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externalLinks/externalLink9.xml" ContentType="application/vnd.openxmlformats-officedocument.spreadsheetml.externalLink+xml"/>
  <Override PartName="/xl/styles.xml" ContentType="application/vnd.openxmlformats-officedocument.spreadsheetml.styles+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drawings/drawing6.xml" ContentType="application/vnd.openxmlformats-officedocument.drawing+xml"/>
  <Override PartName="/xl/worksheets/sheet7.xml" ContentType="application/vnd.openxmlformats-officedocument.spreadsheetml.worksheet+xml"/>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drawings/drawing2.xml" ContentType="application/vnd.openxmlformats-officedocument.drawing+xml"/>
  <Override PartName="/xl/comments4.xml" ContentType="application/vnd.openxmlformats-officedocument.spreadsheetml.comments+xml"/>
  <Override PartName="/xl/embeddings/oleObject2.bin" ContentType="application/vnd.openxmlformats-officedocument.oleObject"/>
  <Override PartName="/xl/worksheets/sheet3.xml" ContentType="application/vnd.openxmlformats-officedocument.spreadsheetml.worksheet+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Override PartName="/xl/embeddings/oleObject39.bin" ContentType="application/vnd.openxmlformats-officedocument.oleObject"/>
  <Override PartName="/xl/embeddings/oleObject48.bin" ContentType="application/vnd.openxmlformats-officedocument.oleObject"/>
  <Override PartName="/xl/embeddings/oleObject59.bin" ContentType="application/vnd.openxmlformats-officedocument.oleObject"/>
  <Override PartName="/xl/externalLinks/externalLink10.xml" ContentType="application/vnd.openxmlformats-officedocument.spreadsheetml.externalLink+xml"/>
  <Override PartName="/xl/sharedStrings.xml" ContentType="application/vnd.openxmlformats-officedocument.spreadsheetml.sharedStrings+xml"/>
  <Override PartName="/xl/embeddings/oleObject19.bin" ContentType="application/vnd.openxmlformats-officedocument.oleObject"/>
  <Override PartName="/xl/embeddings/oleObject28.bin" ContentType="application/vnd.openxmlformats-officedocument.oleObject"/>
  <Override PartName="/xl/embeddings/oleObject37.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9.bin" ContentType="application/vnd.openxmlformats-officedocument.oleObject"/>
  <Override PartName="/xl/embeddings/oleObject17.bin" ContentType="application/vnd.openxmlformats-officedocument.oleObject"/>
  <Override PartName="/xl/embeddings/oleObject26.bin" ContentType="application/vnd.openxmlformats-officedocument.oleObject"/>
  <Override PartName="/xl/embeddings/oleObject35.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Default Extension="bin" ContentType="application/vnd.openxmlformats-officedocument.spreadsheetml.printerSettings"/>
  <Default Extension="png" ContentType="image/png"/>
  <Override PartName="/xl/embeddings/oleObject7.bin" ContentType="application/vnd.openxmlformats-officedocument.oleObject"/>
  <Override PartName="/xl/embeddings/oleObject15.bin" ContentType="application/vnd.openxmlformats-officedocument.oleObject"/>
  <Override PartName="/xl/embeddings/oleObject24.bin" ContentType="application/vnd.openxmlformats-officedocument.oleObject"/>
  <Override PartName="/xl/embeddings/oleObject33.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62.bin" ContentType="application/vnd.openxmlformats-officedocument.oleObject"/>
  <Override PartName="/xl/externalLinks/externalLink8.xml" ContentType="application/vnd.openxmlformats-officedocument.spreadsheetml.externalLink+xml"/>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drawings/drawing5.xml" ContentType="application/vnd.openxmlformats-officedocument.drawing+xml"/>
  <Override PartName="/xl/embeddings/oleObject3.bin" ContentType="application/vnd.openxmlformats-officedocument.oleObject"/>
  <Override PartName="/xl/embeddings/oleObject11.bin" ContentType="application/vnd.openxmlformats-officedocument.oleObject"/>
  <Override PartName="/xl/embeddings/oleObject20.bin" ContentType="application/vnd.openxmlformats-officedocument.oleObject"/>
  <Default Extension="emf" ContentType="image/x-emf"/>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drawings/drawing3.xml" ContentType="application/vnd.openxmlformats-officedocument.drawing+xml"/>
  <Override PartName="/xl/embeddings/oleObject1.bin" ContentType="application/vnd.openxmlformats-officedocument.oleObject"/>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3.xml" ContentType="application/vnd.openxmlformats-officedocument.spreadsheetml.comments+xml"/>
  <Override PartName="/xl/externalLinks/externalLink1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embeddings/oleObject49.bin" ContentType="application/vnd.openxmlformats-officedocument.oleObject"/>
  <Override PartName="/xl/embeddings/oleObject58.bin" ContentType="application/vnd.openxmlformats-officedocument.oleObject"/>
  <Override PartName="/xl/calcChain.xml" ContentType="application/vnd.openxmlformats-officedocument.spreadsheetml.calcChain+xml"/>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docProps/core.xml" ContentType="application/vnd.openxmlformats-package.core-properties+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worksheets/sheet9.xml" ContentType="application/vnd.openxmlformats-officedocument.spreadsheetml.worksheet+xml"/>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embeddings/oleObject41.bin" ContentType="application/vnd.openxmlformats-officedocument.oleObject"/>
  <Override PartName="/xl/drawings/drawing8.xml" ContentType="application/vnd.openxmlformats-officedocument.drawing+xml"/>
  <Override PartName="/xl/worksheets/sheet11.xml" ContentType="application/vnd.openxmlformats-officedocument.spreadsheetml.worksheet+xml"/>
  <Override PartName="/xl/externalLinks/externalLink7.xml" ContentType="application/vnd.openxmlformats-officedocument.spreadsheetml.externalLink+xml"/>
  <Override PartName="/xl/drawings/drawing4.xml" ContentType="application/vnd.openxmlformats-officedocument.drawing+xml"/>
  <Override PartName="/xl/embeddings/oleObject30.bin" ContentType="application/vnd.openxmlformats-officedocument.oleObject"/>
  <Override PartName="/xl/comments6.xml" ContentType="application/vnd.openxmlformats-officedocument.spreadsheetml.comments+xml"/>
  <Default Extension="rels" ContentType="application/vnd.openxmlformats-package.relationship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EstaPasta_de_trabalho" defaultThemeVersion="124226"/>
  <bookViews>
    <workbookView xWindow="-105" yWindow="-105" windowWidth="21840" windowHeight="12570" tabRatio="891"/>
  </bookViews>
  <sheets>
    <sheet name="046.21-CAPA" sheetId="4" r:id="rId1"/>
    <sheet name="048.01-21 - OBR CIVIS" sheetId="45" r:id="rId2"/>
    <sheet name="048.02-21-EQUIP." sheetId="18" r:id="rId3"/>
    <sheet name="048-21-CRO" sheetId="21" r:id="rId4"/>
    <sheet name="048-21-ABC" sheetId="43" r:id="rId5"/>
    <sheet name="048-21-CCU's" sheetId="15" r:id="rId6"/>
    <sheet name="SERVIÇOS" sheetId="27" state="hidden" r:id="rId7"/>
    <sheet name="INSUMOS" sheetId="28" state="hidden" r:id="rId8"/>
    <sheet name="048-21-COTAÇÃO" sheetId="16" r:id="rId9"/>
    <sheet name="ENCARGOS" sheetId="49" r:id="rId10"/>
    <sheet name="BDI obras" sheetId="47" r:id="rId11"/>
    <sheet name="BDI-Equip." sheetId="4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_SM1" localSheetId="0">#REF!</definedName>
    <definedName name="__SM1" localSheetId="1">#REF!</definedName>
    <definedName name="__SM1" localSheetId="4">#REF!</definedName>
    <definedName name="__SM1" localSheetId="5">#REF!</definedName>
    <definedName name="__SM1" localSheetId="8">#REF!</definedName>
    <definedName name="__SM1" localSheetId="3">#REF!</definedName>
    <definedName name="__SM1">#REF!</definedName>
    <definedName name="__SM10" localSheetId="0">#REF!</definedName>
    <definedName name="__SM10" localSheetId="1">#REF!</definedName>
    <definedName name="__SM10" localSheetId="4">#REF!</definedName>
    <definedName name="__SM10" localSheetId="8">#REF!</definedName>
    <definedName name="__SM10" localSheetId="3">#REF!</definedName>
    <definedName name="__SM10">#REF!</definedName>
    <definedName name="__SM11" localSheetId="0">#REF!</definedName>
    <definedName name="__SM11" localSheetId="1">#REF!</definedName>
    <definedName name="__SM11" localSheetId="4">#REF!</definedName>
    <definedName name="__SM11" localSheetId="8">#REF!</definedName>
    <definedName name="__SM11" localSheetId="3">#REF!</definedName>
    <definedName name="__SM11">#REF!</definedName>
    <definedName name="__SM12" localSheetId="1">#REF!</definedName>
    <definedName name="__SM12" localSheetId="4">#REF!</definedName>
    <definedName name="__SM12" localSheetId="3">#REF!</definedName>
    <definedName name="__SM12">#REF!</definedName>
    <definedName name="__sm13" localSheetId="1">#REF!</definedName>
    <definedName name="__sm13" localSheetId="4">#REF!</definedName>
    <definedName name="__sm13" localSheetId="3">#REF!</definedName>
    <definedName name="__sm13">#REF!</definedName>
    <definedName name="__SM2" localSheetId="1">#REF!</definedName>
    <definedName name="__SM2" localSheetId="4">#REF!</definedName>
    <definedName name="__SM2" localSheetId="3">#REF!</definedName>
    <definedName name="__SM2">#REF!</definedName>
    <definedName name="__SM3" localSheetId="1">#REF!</definedName>
    <definedName name="__SM3" localSheetId="4">#REF!</definedName>
    <definedName name="__SM3" localSheetId="3">#REF!</definedName>
    <definedName name="__SM3">#REF!</definedName>
    <definedName name="__SM4" localSheetId="1">#REF!</definedName>
    <definedName name="__SM4" localSheetId="4">#REF!</definedName>
    <definedName name="__SM4" localSheetId="3">#REF!</definedName>
    <definedName name="__SM4">#REF!</definedName>
    <definedName name="__SM5" localSheetId="1">#REF!</definedName>
    <definedName name="__SM5" localSheetId="4">#REF!</definedName>
    <definedName name="__SM5" localSheetId="3">#REF!</definedName>
    <definedName name="__SM5">#REF!</definedName>
    <definedName name="__SM6" localSheetId="1">#REF!</definedName>
    <definedName name="__SM6" localSheetId="4">#REF!</definedName>
    <definedName name="__SM6" localSheetId="3">#REF!</definedName>
    <definedName name="__SM6">#REF!</definedName>
    <definedName name="__SM7" localSheetId="1">#REF!</definedName>
    <definedName name="__SM7" localSheetId="4">#REF!</definedName>
    <definedName name="__SM7" localSheetId="3">#REF!</definedName>
    <definedName name="__SM7">#REF!</definedName>
    <definedName name="__SM8" localSheetId="1">#REF!</definedName>
    <definedName name="__SM8" localSheetId="4">#REF!</definedName>
    <definedName name="__SM8" localSheetId="3">#REF!</definedName>
    <definedName name="__SM8">#REF!</definedName>
    <definedName name="__SM9" localSheetId="1">#REF!</definedName>
    <definedName name="__SM9" localSheetId="4">#REF!</definedName>
    <definedName name="__SM9" localSheetId="3">#REF!</definedName>
    <definedName name="__SM9">#REF!</definedName>
    <definedName name="_1Excel_BuiltIn_Print_Area_1_1" localSheetId="1">#REF!</definedName>
    <definedName name="_1Excel_BuiltIn_Print_Area_1_1">#REF!</definedName>
    <definedName name="_xlnm._FilterDatabase" localSheetId="1" hidden="1">'048.01-21 - OBR CIVIS'!$A$11:$J$62</definedName>
    <definedName name="_xlnm._FilterDatabase" localSheetId="2" hidden="1">'048.02-21-EQUIP.'!$A$11:$H$16</definedName>
    <definedName name="_xlnm._FilterDatabase" localSheetId="4" hidden="1">'048-21-ABC'!$A$10:$K$28</definedName>
    <definedName name="_xlnm._FilterDatabase" localSheetId="5" hidden="1">'048-21-CCU''s'!$B$10:$H$62</definedName>
    <definedName name="_xlnm._FilterDatabase" localSheetId="8" hidden="1">'048-21-COTAÇÃO'!$B$9:$H$30</definedName>
    <definedName name="_xlnm._FilterDatabase" localSheetId="7" hidden="1">INSUMOS!$C$6:$C$5364</definedName>
    <definedName name="_SM1" localSheetId="0">#REF!</definedName>
    <definedName name="_SM1" localSheetId="1">#REF!</definedName>
    <definedName name="_SM1" localSheetId="4">#REF!</definedName>
    <definedName name="_SM1" localSheetId="5">#REF!</definedName>
    <definedName name="_SM1" localSheetId="3">#REF!</definedName>
    <definedName name="_SM1">#REF!</definedName>
    <definedName name="_SM10" localSheetId="0">#REF!</definedName>
    <definedName name="_SM10" localSheetId="1">#REF!</definedName>
    <definedName name="_SM10" localSheetId="4">#REF!</definedName>
    <definedName name="_SM10" localSheetId="3">#REF!</definedName>
    <definedName name="_SM10">#REF!</definedName>
    <definedName name="_SM11" localSheetId="1">#REF!</definedName>
    <definedName name="_SM11" localSheetId="4">#REF!</definedName>
    <definedName name="_SM11" localSheetId="8">#REF!</definedName>
    <definedName name="_SM11" localSheetId="3">#REF!</definedName>
    <definedName name="_SM11">#REF!</definedName>
    <definedName name="_SM12" localSheetId="1">#REF!</definedName>
    <definedName name="_SM12" localSheetId="4">#REF!</definedName>
    <definedName name="_SM12" localSheetId="8">#REF!</definedName>
    <definedName name="_SM12" localSheetId="3">#REF!</definedName>
    <definedName name="_SM12">#REF!</definedName>
    <definedName name="_sm13" localSheetId="1">#REF!</definedName>
    <definedName name="_sm13" localSheetId="4">#REF!</definedName>
    <definedName name="_sm13" localSheetId="8">#REF!</definedName>
    <definedName name="_sm13" localSheetId="3">#REF!</definedName>
    <definedName name="_sm13">#REF!</definedName>
    <definedName name="_SM2" localSheetId="1">#REF!</definedName>
    <definedName name="_SM2" localSheetId="4">#REF!</definedName>
    <definedName name="_SM2" localSheetId="3">#REF!</definedName>
    <definedName name="_SM2">#REF!</definedName>
    <definedName name="_SM3" localSheetId="1">#REF!</definedName>
    <definedName name="_SM3" localSheetId="4">#REF!</definedName>
    <definedName name="_SM3" localSheetId="3">#REF!</definedName>
    <definedName name="_SM3">#REF!</definedName>
    <definedName name="_SM35" localSheetId="1">#REF!</definedName>
    <definedName name="_SM35">#REF!</definedName>
    <definedName name="_SM4" localSheetId="1">#REF!</definedName>
    <definedName name="_SM4" localSheetId="4">#REF!</definedName>
    <definedName name="_SM4" localSheetId="3">#REF!</definedName>
    <definedName name="_SM4">#REF!</definedName>
    <definedName name="_SM5" localSheetId="1">#REF!</definedName>
    <definedName name="_SM5" localSheetId="4">#REF!</definedName>
    <definedName name="_SM5" localSheetId="3">#REF!</definedName>
    <definedName name="_SM5">#REF!</definedName>
    <definedName name="_SM6" localSheetId="1">#REF!</definedName>
    <definedName name="_SM6" localSheetId="4">#REF!</definedName>
    <definedName name="_SM6" localSheetId="3">#REF!</definedName>
    <definedName name="_SM6">#REF!</definedName>
    <definedName name="_SM66" localSheetId="1">#REF!</definedName>
    <definedName name="_SM66" localSheetId="4">#REF!</definedName>
    <definedName name="_SM66">#REF!</definedName>
    <definedName name="_SM7" localSheetId="1">#REF!</definedName>
    <definedName name="_SM7" localSheetId="4">#REF!</definedName>
    <definedName name="_SM7" localSheetId="3">#REF!</definedName>
    <definedName name="_SM7">#REF!</definedName>
    <definedName name="_SM8" localSheetId="1">#REF!</definedName>
    <definedName name="_SM8" localSheetId="4">#REF!</definedName>
    <definedName name="_SM8" localSheetId="3">#REF!</definedName>
    <definedName name="_SM8">#REF!</definedName>
    <definedName name="_SM9" localSheetId="1">#REF!</definedName>
    <definedName name="_SM9" localSheetId="4">#REF!</definedName>
    <definedName name="_SM9" localSheetId="3">#REF!</definedName>
    <definedName name="_SM9">#REF!</definedName>
    <definedName name="_sss" localSheetId="1">#REF!</definedName>
    <definedName name="_sss" localSheetId="4">#REF!</definedName>
    <definedName name="_sss" localSheetId="3">#REF!</definedName>
    <definedName name="_sss">#REF!</definedName>
    <definedName name="aaaa" localSheetId="1">#REF!</definedName>
    <definedName name="aaaa" localSheetId="4">#REF!</definedName>
    <definedName name="aaaa" localSheetId="3">#REF!</definedName>
    <definedName name="aaaa">#REF!</definedName>
    <definedName name="aaaaaaaaaaa" localSheetId="1">#REF!</definedName>
    <definedName name="aaaaaaaaaaa" localSheetId="4">#REF!</definedName>
    <definedName name="aaaaaaaaaaa" localSheetId="3">#REF!</definedName>
    <definedName name="aaaaaaaaaaa">#REF!</definedName>
    <definedName name="Administração" localSheetId="1">#REF!</definedName>
    <definedName name="Administração">#REF!</definedName>
    <definedName name="_xlnm.Print_Area" localSheetId="0">'046.21-CAPA'!$A$2:$F$36</definedName>
    <definedName name="_xlnm.Print_Area" localSheetId="1">'048.01-21 - OBR CIVIS'!$B$1:$J$65</definedName>
    <definedName name="_xlnm.Print_Area" localSheetId="2">'048.02-21-EQUIP.'!$B$1:$H$22</definedName>
    <definedName name="_xlnm.Print_Area" localSheetId="4">'048-21-ABC'!$B$1:$K$30</definedName>
    <definedName name="_xlnm.Print_Area" localSheetId="5">'048-21-CCU''s'!$B$1:$H$61</definedName>
    <definedName name="_xlnm.Print_Area" localSheetId="8">'048-21-COTAÇÃO'!$B$1:$I$31</definedName>
    <definedName name="_xlnm.Print_Area" localSheetId="3">'048-21-CRO'!$B$1:$J$39</definedName>
    <definedName name="_xlnm.Print_Area" localSheetId="10">'BDI obras'!$A$1:$I$40</definedName>
    <definedName name="_xlnm.Print_Area" localSheetId="11">'BDI-Equip.'!$A$1:$I$40</definedName>
    <definedName name="_xlnm.Database" localSheetId="0">#REF!</definedName>
    <definedName name="_xlnm.Database" localSheetId="1">#REF!</definedName>
    <definedName name="_xlnm.Database" localSheetId="4">#REF!</definedName>
    <definedName name="_xlnm.Database" localSheetId="5">#REF!</definedName>
    <definedName name="_xlnm.Database" localSheetId="8">#REF!</definedName>
    <definedName name="_xlnm.Database" localSheetId="3">#REF!</definedName>
    <definedName name="_xlnm.Database">#REF!</definedName>
    <definedName name="BDI_1" localSheetId="1">[1]ORÇAMENTO!#REF!</definedName>
    <definedName name="BDI_1" localSheetId="4">[1]ORÇAMENTO!#REF!</definedName>
    <definedName name="BDI_1" localSheetId="8">[1]ORÇAMENTO!#REF!</definedName>
    <definedName name="BDI_1">[1]ORÇAMENTO!#REF!</definedName>
    <definedName name="BDI_10" localSheetId="1">#REF!</definedName>
    <definedName name="BDI_10" localSheetId="4">#REF!</definedName>
    <definedName name="BDI_10" localSheetId="8">#REF!</definedName>
    <definedName name="BDI_10">#REF!</definedName>
    <definedName name="BDI_11" localSheetId="1">#REF!</definedName>
    <definedName name="BDI_11" localSheetId="4">#REF!</definedName>
    <definedName name="BDI_11" localSheetId="8">#REF!</definedName>
    <definedName name="BDI_11">#REF!</definedName>
    <definedName name="BDI_2" localSheetId="1">#REF!</definedName>
    <definedName name="BDI_2" localSheetId="4">#REF!</definedName>
    <definedName name="BDI_2" localSheetId="8">#REF!</definedName>
    <definedName name="BDI_2">#REF!</definedName>
    <definedName name="BDI_3" localSheetId="1">#REF!</definedName>
    <definedName name="BDI_3" localSheetId="4">#REF!</definedName>
    <definedName name="BDI_3">#REF!</definedName>
    <definedName name="BDI_4" localSheetId="1">#REF!</definedName>
    <definedName name="BDI_4" localSheetId="4">#REF!</definedName>
    <definedName name="BDI_4">#REF!</definedName>
    <definedName name="BDI_5" localSheetId="1">#REF!</definedName>
    <definedName name="BDI_5" localSheetId="4">#REF!</definedName>
    <definedName name="BDI_5">#REF!</definedName>
    <definedName name="BDI_6" localSheetId="1">#REF!</definedName>
    <definedName name="BDI_6" localSheetId="4">#REF!</definedName>
    <definedName name="BDI_6">#REF!</definedName>
    <definedName name="BDI_7" localSheetId="1">#REF!</definedName>
    <definedName name="BDI_7" localSheetId="4">#REF!</definedName>
    <definedName name="BDI_7">#REF!</definedName>
    <definedName name="BDI_8" localSheetId="1">#REF!</definedName>
    <definedName name="BDI_8" localSheetId="4">#REF!</definedName>
    <definedName name="BDI_8">#REF!</definedName>
    <definedName name="BDI_9" localSheetId="1">#REF!</definedName>
    <definedName name="BDI_9" localSheetId="4">#REF!</definedName>
    <definedName name="BDI_9">#REF!</definedName>
    <definedName name="Betune" localSheetId="0">#REF!</definedName>
    <definedName name="Betune" localSheetId="1">#REF!</definedName>
    <definedName name="Betune" localSheetId="4">#REF!</definedName>
    <definedName name="Betune" localSheetId="3">#REF!</definedName>
    <definedName name="Betune">#REF!</definedName>
    <definedName name="COLETA" localSheetId="9">'[2]111-17-COTAÇÃO'!$A$9:$D$1215</definedName>
    <definedName name="COLETA">'[3]111-17-COTAÇÃO'!$A$9:$D$1215</definedName>
    <definedName name="COMP">[4]PLANILHA!#REF!</definedName>
    <definedName name="comp2" localSheetId="0">[4]PLANILHA!#REF!</definedName>
    <definedName name="comp2" localSheetId="1">[4]PLANILHA!#REF!</definedName>
    <definedName name="comp2" localSheetId="4">[4]PLANILHA!#REF!</definedName>
    <definedName name="comp2" localSheetId="10">[4]PLANILHA!#REF!</definedName>
    <definedName name="comp2" localSheetId="11">[4]PLANILHA!#REF!</definedName>
    <definedName name="comp2" localSheetId="9">[4]PLANILHA!#REF!</definedName>
    <definedName name="comp2">[4]PLANILHA!#REF!</definedName>
    <definedName name="compinst." localSheetId="0">[5]PLANILHA!#REF!</definedName>
    <definedName name="compinst." localSheetId="1">[5]PLANILHA!#REF!</definedName>
    <definedName name="compinst." localSheetId="4">[5]PLANILHA!#REF!</definedName>
    <definedName name="compinst.">[5]PLANILHA!#REF!</definedName>
    <definedName name="_xlnm.Criteria" localSheetId="1">#REF!</definedName>
    <definedName name="_xlnm.Criteria" localSheetId="9">#REF!</definedName>
    <definedName name="_xlnm.Criteria">#REF!</definedName>
    <definedName name="crogr" localSheetId="0">[6]PLANILHA!#REF!</definedName>
    <definedName name="crogr" localSheetId="1">[6]PLANILHA!#REF!</definedName>
    <definedName name="crogr" localSheetId="4">[6]PLANILHA!#REF!</definedName>
    <definedName name="crogr">[6]PLANILHA!#REF!</definedName>
    <definedName name="ddddddd" localSheetId="0">#REF!</definedName>
    <definedName name="ddddddd" localSheetId="1">#REF!</definedName>
    <definedName name="ddddddd" localSheetId="4">#REF!</definedName>
    <definedName name="ddddddd" localSheetId="5">#REF!</definedName>
    <definedName name="ddddddd" localSheetId="8">#REF!</definedName>
    <definedName name="ddddddd" localSheetId="3">#REF!</definedName>
    <definedName name="ddddddd">#REF!</definedName>
    <definedName name="dk">'[7]unit arq'!$L$5</definedName>
    <definedName name="Excel_BuiltIn__FilterDatabase_2_1">NA()</definedName>
    <definedName name="Excel_BuiltIn_Print_Area_1" localSheetId="1">#REF!</definedName>
    <definedName name="Excel_BuiltIn_Print_Area_1" localSheetId="9">#REF!</definedName>
    <definedName name="Excel_BuiltIn_Print_Area_1">#REF!</definedName>
    <definedName name="Excel_BuiltIn_Print_Area_1_1" localSheetId="1">#REF!</definedName>
    <definedName name="Excel_BuiltIn_Print_Area_1_1">#REF!</definedName>
    <definedName name="Excel_BuiltIn_Print_Area_1_1_1_1">NA()</definedName>
    <definedName name="Excel_BuiltIn_Print_Area_1_1_1_1_1" localSheetId="1">#REF!</definedName>
    <definedName name="Excel_BuiltIn_Print_Area_1_1_1_1_1" localSheetId="9">#REF!</definedName>
    <definedName name="Excel_BuiltIn_Print_Area_1_1_1_1_1">#REF!</definedName>
    <definedName name="Excel_BuiltIn_Print_Area_1_1_1_1_1_1" localSheetId="1">#REF!</definedName>
    <definedName name="Excel_BuiltIn_Print_Area_1_1_1_1_1_1">#REF!</definedName>
    <definedName name="Excel_BuiltIn_Print_Area_1_1_1_1_1_1_1" localSheetId="1">#REF!</definedName>
    <definedName name="Excel_BuiltIn_Print_Area_1_1_1_1_1_1_1">#REF!</definedName>
    <definedName name="Excel_BuiltIn_Print_Area_1_1_1_1_1_1_1_1_1">"$#REF!.$C$1:$L$291"</definedName>
    <definedName name="Excel_BuiltIn_Print_Area_1_1_1_1_1_1_1_1_1_1">NA()</definedName>
    <definedName name="Excel_BuiltIn_Print_Area_1_1_1_1_1_1_1_1_1_1_1">NA()</definedName>
    <definedName name="Excel_BuiltIn_Print_Area_1_1_1_1_1_1_3">NA()</definedName>
    <definedName name="Excel_BuiltIn_Print_Area_1_1_1_1_1_1_4">NA()</definedName>
    <definedName name="Excel_BuiltIn_Print_Area_1_1_1_1_1_3">NA()</definedName>
    <definedName name="Excel_BuiltIn_Print_Area_1_1_1_1_1_4">NA()</definedName>
    <definedName name="Excel_BuiltIn_Print_Area_1_1_1_1_3">NA()</definedName>
    <definedName name="Excel_BuiltIn_Print_Area_1_1_1_1_4">NA()</definedName>
    <definedName name="Excel_BuiltIn_Print_Area_1_1_1_3">NA()</definedName>
    <definedName name="Excel_BuiltIn_Print_Area_1_1_1_4">NA()</definedName>
    <definedName name="Excel_BuiltIn_Print_Area_1_1_3">NA()</definedName>
    <definedName name="Excel_BuiltIn_Print_Area_1_1_3_1">NA()</definedName>
    <definedName name="Excel_BuiltIn_Print_Area_1_1_4">NA()</definedName>
    <definedName name="Excel_BuiltIn_Print_Area_10">"$#REF!.$A$1:$X$22"</definedName>
    <definedName name="Excel_BuiltIn_Print_Area_10_1">"$#REF!.$A$1:$X$22"</definedName>
    <definedName name="Excel_BuiltIn_Print_Area_11">"$#REF!.$A$1:$X$22"</definedName>
    <definedName name="Excel_BuiltIn_Print_Area_2">NA()</definedName>
    <definedName name="Excel_BuiltIn_Print_Area_2_1">NA()</definedName>
    <definedName name="Excel_BuiltIn_Print_Area_2_1_1">NA()</definedName>
    <definedName name="Excel_BuiltIn_Print_Area_2_1_1_1">"$#REF!.$A$1:$BN$17"</definedName>
    <definedName name="Excel_BuiltIn_Print_Area_3">NA()</definedName>
    <definedName name="Excel_BuiltIn_Print_Area_3_1_1_1">NA()</definedName>
    <definedName name="Excel_BuiltIn_Print_Area_3_1_2">NA()</definedName>
    <definedName name="Excel_BuiltIn_Print_Area_3_3">"$#REF!.$A$1:$BN$17"</definedName>
    <definedName name="Excel_BuiltIn_Print_Area_5">"$#REF!.$A$1:$X$22"</definedName>
    <definedName name="Excel_BuiltIn_Print_Area_5_1">"$#REF!.$A$1:$X$22"</definedName>
    <definedName name="Excel_BuiltIn_Print_Area_5_1_1">"$#REF!.$A$1:$X$22"</definedName>
    <definedName name="Excel_BuiltIn_Print_Area_6">"$#REF!.$A$1:$X$22"</definedName>
    <definedName name="Excel_BuiltIn_Print_Area_9">"$#REF!.$A$1:$X$22"</definedName>
    <definedName name="Excel_BuiltIn_Print_Titles_1" localSheetId="1">#REF!</definedName>
    <definedName name="Excel_BuiltIn_Print_Titles_1" localSheetId="9">#REF!</definedName>
    <definedName name="Excel_BuiltIn_Print_Titles_1">#REF!</definedName>
    <definedName name="Excel_BuiltIn_Print_Titles_1_1">"$#REF!.$B$1:$C$9"</definedName>
    <definedName name="Excel_BuiltIn_Print_Titles_1_1_1">"$#REF!.$A$1:$C$291"</definedName>
    <definedName name="Excel_BuiltIn_Print_Titles_1_1_2">NA()</definedName>
    <definedName name="Excel_BuiltIn_Print_Titles_2_1">"$#REF!.$A$9:$AMJ$17"</definedName>
    <definedName name="Excel_BuiltIn_Print_Titles_3_1">"$#REF!.$A$1:$AMJ$17"</definedName>
    <definedName name="Excel_BuiltIn_Print_Titles_3_1_1">"$#REF!.$A$9:$AMJ$17"</definedName>
    <definedName name="F">[1]ORÇAMENTO!#REF!</definedName>
    <definedName name="FATOR_K1" localSheetId="1">[1]ORÇAMENTO!#REF!</definedName>
    <definedName name="FATOR_K1" localSheetId="4">[1]ORÇAMENTO!#REF!</definedName>
    <definedName name="FATOR_K1" localSheetId="8">[1]ORÇAMENTO!#REF!</definedName>
    <definedName name="FATOR_K1" localSheetId="10">[1]ORÇAMENTO!#REF!</definedName>
    <definedName name="FATOR_K1" localSheetId="11">[1]ORÇAMENTO!#REF!</definedName>
    <definedName name="FATOR_K1" localSheetId="9">[1]ORÇAMENTO!#REF!</definedName>
    <definedName name="FATOR_K1">[1]ORÇAMENTO!#REF!</definedName>
    <definedName name="FATOR_K10" localSheetId="1">#REF!</definedName>
    <definedName name="FATOR_K10" localSheetId="4">#REF!</definedName>
    <definedName name="FATOR_K10" localSheetId="8">#REF!</definedName>
    <definedName name="FATOR_K10">#REF!</definedName>
    <definedName name="FATOR_K11" localSheetId="1">#REF!</definedName>
    <definedName name="FATOR_K11" localSheetId="4">#REF!</definedName>
    <definedName name="FATOR_K11" localSheetId="8">#REF!</definedName>
    <definedName name="FATOR_K11">#REF!</definedName>
    <definedName name="FATOR_K2" localSheetId="1">#REF!</definedName>
    <definedName name="FATOR_K2" localSheetId="4">#REF!</definedName>
    <definedName name="FATOR_K2" localSheetId="8">#REF!</definedName>
    <definedName name="FATOR_K2">#REF!</definedName>
    <definedName name="FATOR_K3" localSheetId="1">#REF!</definedName>
    <definedName name="FATOR_K3" localSheetId="4">#REF!</definedName>
    <definedName name="FATOR_K3">#REF!</definedName>
    <definedName name="FATOR_K4" localSheetId="1">#REF!</definedName>
    <definedName name="FATOR_K4" localSheetId="4">#REF!</definedName>
    <definedName name="FATOR_K4">#REF!</definedName>
    <definedName name="FATOR_K5" localSheetId="1">#REF!</definedName>
    <definedName name="FATOR_K5" localSheetId="4">#REF!</definedName>
    <definedName name="FATOR_K5">#REF!</definedName>
    <definedName name="FATOR_K6" localSheetId="1">#REF!</definedName>
    <definedName name="FATOR_K6" localSheetId="4">#REF!</definedName>
    <definedName name="FATOR_K6">#REF!</definedName>
    <definedName name="FATOR_K7" localSheetId="1">#REF!</definedName>
    <definedName name="FATOR_K7" localSheetId="4">#REF!</definedName>
    <definedName name="FATOR_K7">#REF!</definedName>
    <definedName name="FATOR_K8" localSheetId="1">#REF!</definedName>
    <definedName name="FATOR_K8" localSheetId="4">#REF!</definedName>
    <definedName name="FATOR_K8">#REF!</definedName>
    <definedName name="FATOR_K9" localSheetId="1">#REF!</definedName>
    <definedName name="FATOR_K9" localSheetId="4">#REF!</definedName>
    <definedName name="FATOR_K9">#REF!</definedName>
    <definedName name="g" localSheetId="1">#REF!</definedName>
    <definedName name="g">#REF!</definedName>
    <definedName name="INSUMO_TAG" localSheetId="9">[8]INSUMO!$B$2:$B$475</definedName>
    <definedName name="INSUMO_TAG">[9]INSUMO!$B$2:$B$475</definedName>
    <definedName name="k">[7]Eletrica!$L$5</definedName>
    <definedName name="KKKKKK" localSheetId="1">#REF!</definedName>
    <definedName name="KKKKKK" localSheetId="9">#REF!</definedName>
    <definedName name="KKKKKK">#REF!</definedName>
    <definedName name="kle">'[7]unit arq'!$L$4</definedName>
    <definedName name="kmo">[7]Eletrica!$L$6</definedName>
    <definedName name="l.sociais" localSheetId="0">[6]PLANILHA!#REF!</definedName>
    <definedName name="l.sociais" localSheetId="1">[6]PLANILHA!#REF!</definedName>
    <definedName name="l.sociais" localSheetId="4">[6]PLANILHA!#REF!</definedName>
    <definedName name="l.sociais" localSheetId="5">[6]PLANILHA!#REF!</definedName>
    <definedName name="l.sociais">[6]PLANILHA!#REF!</definedName>
    <definedName name="m" localSheetId="1">#REF!</definedName>
    <definedName name="m" localSheetId="9">#REF!</definedName>
    <definedName name="m">#REF!</definedName>
    <definedName name="M.O." localSheetId="1">#REF!</definedName>
    <definedName name="M.O.">#REF!</definedName>
    <definedName name="nao" localSheetId="0">#REF!</definedName>
    <definedName name="nao" localSheetId="1">#REF!</definedName>
    <definedName name="nao" localSheetId="4">#REF!</definedName>
    <definedName name="nao" localSheetId="5">#REF!</definedName>
    <definedName name="nao" localSheetId="8">#REF!</definedName>
    <definedName name="nao" localSheetId="3">#REF!</definedName>
    <definedName name="nao">#REF!</definedName>
    <definedName name="popspkasdjhlasdbhasfknb" localSheetId="0">#REF!</definedName>
    <definedName name="popspkasdjhlasdbhasfknb" localSheetId="1">#REF!</definedName>
    <definedName name="popspkasdjhlasdbhasfknb" localSheetId="4">#REF!</definedName>
    <definedName name="popspkasdjhlasdbhasfknb" localSheetId="8">#REF!</definedName>
    <definedName name="popspkasdjhlasdbhasfknb" localSheetId="3">#REF!</definedName>
    <definedName name="popspkasdjhlasdbhasfknb">#REF!</definedName>
    <definedName name="RESUMO2" localSheetId="1">#REF!</definedName>
    <definedName name="RESUMO2">#REF!</definedName>
    <definedName name="ssss" localSheetId="0">#REF!</definedName>
    <definedName name="ssss" localSheetId="1">#REF!</definedName>
    <definedName name="ssss" localSheetId="4">#REF!</definedName>
    <definedName name="ssss" localSheetId="8">#REF!</definedName>
    <definedName name="ssss" localSheetId="3">#REF!</definedName>
    <definedName name="ssss">#REF!</definedName>
    <definedName name="TESTA" localSheetId="1">#REF!</definedName>
    <definedName name="TESTA" localSheetId="4">#REF!</definedName>
    <definedName name="TESTA">#REF!</definedName>
    <definedName name="_xlnm.Print_Titles" localSheetId="1">'048.01-21 - OBR CIVIS'!$1:$11</definedName>
    <definedName name="_xlnm.Print_Titles" localSheetId="2">'048.02-21-EQUIP.'!$1:$11</definedName>
    <definedName name="_xlnm.Print_Titles" localSheetId="4">'048-21-ABC'!$1:$10</definedName>
    <definedName name="_xlnm.Print_Titles" localSheetId="5">'048-21-CCU''s'!$1:$10</definedName>
    <definedName name="_xlnm.Print_Titles" localSheetId="8">'048-21-COTAÇÃO'!$1:$9</definedName>
    <definedName name="Total_ReaterroComAreia">[10]Planilha!$DH$1:$DH$65536</definedName>
    <definedName name="Total_ReaterroMecanicoComControleGrauCompactacao">[10]Planilha!$DG$1:$DG$65536</definedName>
  </definedNames>
  <calcPr calcId="125725"/>
</workbook>
</file>

<file path=xl/calcChain.xml><?xml version="1.0" encoding="utf-8"?>
<calcChain xmlns="http://schemas.openxmlformats.org/spreadsheetml/2006/main">
  <c r="H24" i="21"/>
  <c r="I24"/>
  <c r="J24"/>
  <c r="G24"/>
  <c r="F24"/>
  <c r="E24"/>
  <c r="L18"/>
  <c r="E30"/>
  <c r="E27"/>
  <c r="E21"/>
  <c r="E18"/>
  <c r="E15"/>
  <c r="E12"/>
  <c r="C14" i="15"/>
  <c r="C8" l="1"/>
  <c r="C8" i="21"/>
  <c r="G58" i="15"/>
  <c r="G54"/>
  <c r="G25" i="43" l="1"/>
  <c r="G24"/>
  <c r="G21"/>
  <c r="E21"/>
  <c r="C21"/>
  <c r="F56" i="45"/>
  <c r="F37"/>
  <c r="C27" i="21"/>
  <c r="B27"/>
  <c r="H37" i="45"/>
  <c r="G37"/>
  <c r="I37" s="1"/>
  <c r="E37"/>
  <c r="D37"/>
  <c r="H34"/>
  <c r="E34"/>
  <c r="D34"/>
  <c r="D32"/>
  <c r="G24" i="15"/>
  <c r="H24" s="1"/>
  <c r="G25"/>
  <c r="H25" s="1"/>
  <c r="G26"/>
  <c r="H26" s="1"/>
  <c r="G27"/>
  <c r="H27" s="1"/>
  <c r="G28"/>
  <c r="H28" s="1"/>
  <c r="E24"/>
  <c r="E25"/>
  <c r="E26"/>
  <c r="E27"/>
  <c r="E28"/>
  <c r="D24"/>
  <c r="D25"/>
  <c r="D26"/>
  <c r="D27"/>
  <c r="D28"/>
  <c r="C24"/>
  <c r="C25"/>
  <c r="C26"/>
  <c r="C27"/>
  <c r="C28"/>
  <c r="B50" i="48"/>
  <c r="B49"/>
  <c r="B48"/>
  <c r="B47"/>
  <c r="B46"/>
  <c r="H22"/>
  <c r="H23" s="1"/>
  <c r="H19"/>
  <c r="H13"/>
  <c r="B50" i="47"/>
  <c r="B49"/>
  <c r="B48"/>
  <c r="B47"/>
  <c r="B46"/>
  <c r="H23"/>
  <c r="H22"/>
  <c r="H19"/>
  <c r="H13"/>
  <c r="H55" i="45"/>
  <c r="J37" l="1"/>
  <c r="H23" i="15"/>
  <c r="G34" i="45" s="1"/>
  <c r="C31"/>
  <c r="C27" i="43" s="1"/>
  <c r="H56" i="45"/>
  <c r="G56"/>
  <c r="E56"/>
  <c r="D23" i="43" s="1"/>
  <c r="D56" i="45"/>
  <c r="C23" i="43" s="1"/>
  <c r="E55" i="45"/>
  <c r="D55"/>
  <c r="C14" i="43" s="1"/>
  <c r="G20" i="15"/>
  <c r="E20"/>
  <c r="D20"/>
  <c r="C20"/>
  <c r="G19"/>
  <c r="E19"/>
  <c r="D19"/>
  <c r="C19"/>
  <c r="G18"/>
  <c r="E18"/>
  <c r="C18"/>
  <c r="F32" i="45"/>
  <c r="E15" i="43" s="1"/>
  <c r="C30" i="21"/>
  <c r="B30"/>
  <c r="H60" i="45"/>
  <c r="E60"/>
  <c r="D12" i="43" s="1"/>
  <c r="D60" i="45"/>
  <c r="C12" i="43" s="1"/>
  <c r="H58" i="15"/>
  <c r="H57" s="1"/>
  <c r="H54"/>
  <c r="H53" s="1"/>
  <c r="E58"/>
  <c r="D58"/>
  <c r="C58"/>
  <c r="E54"/>
  <c r="D54"/>
  <c r="C54"/>
  <c r="B61"/>
  <c r="H50"/>
  <c r="H49"/>
  <c r="H48" s="1"/>
  <c r="G60" i="45" s="1"/>
  <c r="F12" i="43" s="1"/>
  <c r="F31" i="45"/>
  <c r="E28" i="43" s="1"/>
  <c r="F17" i="45"/>
  <c r="E24" i="43" s="1"/>
  <c r="F16" i="45"/>
  <c r="E25" i="43" s="1"/>
  <c r="B24" i="21"/>
  <c r="C24"/>
  <c r="C21"/>
  <c r="B21"/>
  <c r="C18"/>
  <c r="B18"/>
  <c r="C15"/>
  <c r="B15"/>
  <c r="C12"/>
  <c r="B12"/>
  <c r="H16" i="45"/>
  <c r="H17"/>
  <c r="H23"/>
  <c r="H31"/>
  <c r="H32"/>
  <c r="H39"/>
  <c r="H44"/>
  <c r="H46"/>
  <c r="H47"/>
  <c r="H49"/>
  <c r="H50"/>
  <c r="H51"/>
  <c r="B64"/>
  <c r="E51"/>
  <c r="D20" i="43" s="1"/>
  <c r="D51" i="45"/>
  <c r="C20" i="43" s="1"/>
  <c r="G50" i="45"/>
  <c r="F26" i="43" s="1"/>
  <c r="E50" i="45"/>
  <c r="D26" i="43" s="1"/>
  <c r="D50" i="45"/>
  <c r="C26" i="43" s="1"/>
  <c r="G49" i="45"/>
  <c r="E49"/>
  <c r="D22" i="43" s="1"/>
  <c r="D49" i="45"/>
  <c r="C22" i="43" s="1"/>
  <c r="G47" i="45"/>
  <c r="F19" i="43" s="1"/>
  <c r="F47" i="45"/>
  <c r="E19" i="43" s="1"/>
  <c r="E47" i="45"/>
  <c r="D19" i="43" s="1"/>
  <c r="D47" i="45"/>
  <c r="C19" i="43" s="1"/>
  <c r="G46" i="45"/>
  <c r="F46"/>
  <c r="E16" i="43" s="1"/>
  <c r="E46" i="45"/>
  <c r="D16" i="43" s="1"/>
  <c r="D46" i="45"/>
  <c r="C16" i="43" s="1"/>
  <c r="E44" i="45"/>
  <c r="D13" i="43" s="1"/>
  <c r="D44" i="45"/>
  <c r="C13" i="43" s="1"/>
  <c r="G39" i="45"/>
  <c r="E39"/>
  <c r="D18" i="43" s="1"/>
  <c r="D39" i="45"/>
  <c r="C18" i="43" s="1"/>
  <c r="G32" i="45"/>
  <c r="E32"/>
  <c r="D15" i="43" s="1"/>
  <c r="G23" i="45"/>
  <c r="E23"/>
  <c r="D21" i="43" s="1"/>
  <c r="G17" i="45"/>
  <c r="E17"/>
  <c r="D24" i="43" s="1"/>
  <c r="D17" i="45"/>
  <c r="C24" i="43" s="1"/>
  <c r="G16" i="45"/>
  <c r="E16"/>
  <c r="D25" i="43" s="1"/>
  <c r="D16" i="45"/>
  <c r="C25" i="43" s="1"/>
  <c r="D8" i="45"/>
  <c r="J7"/>
  <c r="D7"/>
  <c r="J6"/>
  <c r="E14" i="15"/>
  <c r="E32"/>
  <c r="C32"/>
  <c r="D18" i="16"/>
  <c r="G32" i="15" s="1"/>
  <c r="H32" s="1"/>
  <c r="D11" i="16"/>
  <c r="G14" i="15" s="1"/>
  <c r="H14" s="1"/>
  <c r="G39"/>
  <c r="H39" s="1"/>
  <c r="E39"/>
  <c r="D39"/>
  <c r="C39"/>
  <c r="G38"/>
  <c r="H38" s="1"/>
  <c r="E38"/>
  <c r="D38"/>
  <c r="C38"/>
  <c r="G41"/>
  <c r="H41" s="1"/>
  <c r="E41"/>
  <c r="D41"/>
  <c r="C41"/>
  <c r="G40"/>
  <c r="H40" s="1"/>
  <c r="E40"/>
  <c r="D40"/>
  <c r="C40"/>
  <c r="G34"/>
  <c r="H34" s="1"/>
  <c r="E34"/>
  <c r="D34"/>
  <c r="C34"/>
  <c r="G33"/>
  <c r="H33" s="1"/>
  <c r="E33"/>
  <c r="D33"/>
  <c r="C33"/>
  <c r="C16" i="18"/>
  <c r="B11" i="43" s="1"/>
  <c r="I7" i="16"/>
  <c r="I6"/>
  <c r="C7"/>
  <c r="C6"/>
  <c r="H7" i="15"/>
  <c r="H6"/>
  <c r="C6"/>
  <c r="K7" i="43"/>
  <c r="C7"/>
  <c r="C6"/>
  <c r="J7" i="21"/>
  <c r="C7"/>
  <c r="C6"/>
  <c r="B31" i="16"/>
  <c r="B30" i="43"/>
  <c r="B39" i="21"/>
  <c r="B21" i="18"/>
  <c r="H7"/>
  <c r="H6"/>
  <c r="D7"/>
  <c r="D8"/>
  <c r="D14" i="43" l="1"/>
  <c r="I27"/>
  <c r="H27"/>
  <c r="C15"/>
  <c r="C17"/>
  <c r="G28"/>
  <c r="G18"/>
  <c r="G22"/>
  <c r="G23"/>
  <c r="E27"/>
  <c r="E26"/>
  <c r="G27"/>
  <c r="G19"/>
  <c r="G14"/>
  <c r="E17"/>
  <c r="E22"/>
  <c r="E12"/>
  <c r="G17"/>
  <c r="G16"/>
  <c r="G20"/>
  <c r="E13"/>
  <c r="E14"/>
  <c r="G15"/>
  <c r="G13"/>
  <c r="G26"/>
  <c r="G12"/>
  <c r="E18"/>
  <c r="E20"/>
  <c r="D27"/>
  <c r="E23"/>
  <c r="F27"/>
  <c r="D17"/>
  <c r="I39" i="45"/>
  <c r="H18" i="43" s="1"/>
  <c r="F18"/>
  <c r="I23" i="45"/>
  <c r="F21" i="43"/>
  <c r="I56" i="45"/>
  <c r="F23" i="43"/>
  <c r="I16" i="45"/>
  <c r="H25" i="43" s="1"/>
  <c r="F25"/>
  <c r="I46" i="45"/>
  <c r="H16" i="43" s="1"/>
  <c r="F16"/>
  <c r="I34" i="45"/>
  <c r="F17" i="43"/>
  <c r="I17" i="45"/>
  <c r="H24" i="43" s="1"/>
  <c r="F24"/>
  <c r="I32" i="45"/>
  <c r="H15" i="43" s="1"/>
  <c r="F15"/>
  <c r="I49" i="45"/>
  <c r="F22" i="43"/>
  <c r="I47" i="45"/>
  <c r="H19" i="43" s="1"/>
  <c r="I60" i="45"/>
  <c r="E31"/>
  <c r="D28" i="43" s="1"/>
  <c r="D31" i="45"/>
  <c r="C28" i="43" s="1"/>
  <c r="I50" i="45"/>
  <c r="H19" i="15"/>
  <c r="H18"/>
  <c r="H20"/>
  <c r="J47" i="45"/>
  <c r="I19" i="43" s="1"/>
  <c r="H13" i="15"/>
  <c r="G55" i="45" s="1"/>
  <c r="H31" i="15"/>
  <c r="H37"/>
  <c r="E11" i="43"/>
  <c r="J16" i="45" l="1"/>
  <c r="I25" i="43" s="1"/>
  <c r="J17" i="45"/>
  <c r="I24" i="43" s="1"/>
  <c r="J39" i="45"/>
  <c r="I18" i="43" s="1"/>
  <c r="J60" i="45"/>
  <c r="H12" i="43"/>
  <c r="J56" i="45"/>
  <c r="I23" i="43" s="1"/>
  <c r="H23"/>
  <c r="J46" i="45"/>
  <c r="I16" i="43" s="1"/>
  <c r="J32" i="45"/>
  <c r="I15" i="43" s="1"/>
  <c r="J49" i="45"/>
  <c r="I22" i="43" s="1"/>
  <c r="H22"/>
  <c r="J23" i="45"/>
  <c r="H21" i="43"/>
  <c r="I55" i="45"/>
  <c r="F14" i="43"/>
  <c r="J50" i="45"/>
  <c r="I26" i="43" s="1"/>
  <c r="H26"/>
  <c r="J34" i="45"/>
  <c r="I17" i="43" s="1"/>
  <c r="H17"/>
  <c r="H17" i="15"/>
  <c r="G31" i="45" s="1"/>
  <c r="G51"/>
  <c r="F20" i="43" s="1"/>
  <c r="G44" i="45"/>
  <c r="I31" l="1"/>
  <c r="H28" i="43" s="1"/>
  <c r="F28"/>
  <c r="J61" i="45"/>
  <c r="D30" i="21" s="1"/>
  <c r="E32" s="1"/>
  <c r="I12" i="43"/>
  <c r="J55" i="45"/>
  <c r="H14" i="43"/>
  <c r="J24" i="45"/>
  <c r="D15" i="21" s="1"/>
  <c r="E17" s="1"/>
  <c r="I21" i="43"/>
  <c r="I44" i="45"/>
  <c r="F13" i="43"/>
  <c r="I51" i="45"/>
  <c r="H20" i="43" s="1"/>
  <c r="E45" i="15"/>
  <c r="E44" s="1"/>
  <c r="C45"/>
  <c r="C44" s="1"/>
  <c r="J31" i="45" l="1"/>
  <c r="I28" i="43" s="1"/>
  <c r="J44" i="45"/>
  <c r="I13" i="43" s="1"/>
  <c r="H13"/>
  <c r="J57" i="45"/>
  <c r="D27" i="21" s="1"/>
  <c r="E29" s="1"/>
  <c r="I14" i="43"/>
  <c r="D16" i="18"/>
  <c r="C11" i="43" s="1"/>
  <c r="J51" i="45"/>
  <c r="I20" i="43" s="1"/>
  <c r="E16" i="18"/>
  <c r="D11" i="43" s="1"/>
  <c r="D25" i="16"/>
  <c r="G45" i="15" s="1"/>
  <c r="J40" i="45" l="1"/>
  <c r="D18" i="21" s="1"/>
  <c r="E20" s="1"/>
  <c r="J52" i="45"/>
  <c r="J18"/>
  <c r="H45" i="15"/>
  <c r="H44" s="1"/>
  <c r="G16" i="18" s="1"/>
  <c r="J27" i="16"/>
  <c r="J62" i="45" l="1"/>
  <c r="D30" i="4" s="1"/>
  <c r="D21" i="21"/>
  <c r="E23" s="1"/>
  <c r="D12"/>
  <c r="E14" s="1"/>
  <c r="K27" i="16"/>
  <c r="L27"/>
  <c r="F11" i="43" l="1"/>
  <c r="I11" s="1"/>
  <c r="H11"/>
  <c r="H16" i="18"/>
  <c r="D24" i="21" s="1"/>
  <c r="K6" i="43"/>
  <c r="F26" i="21" l="1"/>
  <c r="F34" s="1"/>
  <c r="F33" s="1"/>
  <c r="G26"/>
  <c r="G34" s="1"/>
  <c r="G33" s="1"/>
  <c r="E26"/>
  <c r="E34" s="1"/>
  <c r="E33" s="1"/>
  <c r="D33"/>
  <c r="I29" i="43"/>
  <c r="H26" i="21"/>
  <c r="H34" s="1"/>
  <c r="H33" s="1"/>
  <c r="H17" i="18"/>
  <c r="H19" s="1"/>
  <c r="D31" i="4" s="1"/>
  <c r="D32" s="1"/>
  <c r="E35" i="21" l="1"/>
  <c r="E36"/>
  <c r="F36" s="1"/>
  <c r="G36" s="1"/>
  <c r="H36" s="1"/>
  <c r="F37"/>
  <c r="G37"/>
  <c r="L10" i="43"/>
  <c r="F35" i="21" l="1"/>
  <c r="G35" s="1"/>
  <c r="H35" s="1"/>
  <c r="J27" i="43"/>
  <c r="J24"/>
  <c r="J25"/>
  <c r="J18"/>
  <c r="J19"/>
  <c r="J16"/>
  <c r="J15"/>
  <c r="J17"/>
  <c r="J22"/>
  <c r="J26"/>
  <c r="J23"/>
  <c r="J21"/>
  <c r="J12"/>
  <c r="J28"/>
  <c r="J13"/>
  <c r="J14"/>
  <c r="J20"/>
  <c r="J11"/>
  <c r="K11" s="1"/>
  <c r="K12" l="1"/>
  <c r="K13" s="1"/>
  <c r="K14" s="1"/>
  <c r="K15" s="1"/>
  <c r="K16" s="1"/>
  <c r="K17" s="1"/>
  <c r="K18" s="1"/>
  <c r="K19" s="1"/>
  <c r="K20" s="1"/>
  <c r="K21" s="1"/>
  <c r="K22" s="1"/>
  <c r="K23" s="1"/>
  <c r="K24" s="1"/>
  <c r="K25" s="1"/>
  <c r="K26" s="1"/>
  <c r="K27" s="1"/>
  <c r="K28" s="1"/>
  <c r="I37" i="21"/>
  <c r="J37"/>
  <c r="J26" s="1"/>
  <c r="J34" s="1"/>
  <c r="J33" s="1"/>
  <c r="I26" l="1"/>
  <c r="I34" s="1"/>
  <c r="I33" s="1"/>
  <c r="I36" l="1"/>
  <c r="J36" s="1"/>
  <c r="I35" l="1"/>
  <c r="J35" s="1"/>
</calcChain>
</file>

<file path=xl/comments1.xml><?xml version="1.0" encoding="utf-8"?>
<comments xmlns="http://schemas.openxmlformats.org/spreadsheetml/2006/main">
  <authors>
    <author>thelma.parada</author>
    <author>ivanr</author>
  </authors>
  <commentList>
    <comment ref="C14" authorId="0">
      <text>
        <r>
          <rPr>
            <sz val="9"/>
            <color indexed="81"/>
            <rFont val="Tahoma"/>
            <family val="2"/>
          </rPr>
          <t xml:space="preserve">NÚMERO DA ESTIMATIVA PRINCIPAL DE ACORDO COM O CONTROLE DA SEORÇA
</t>
        </r>
      </text>
    </comment>
    <comment ref="C15"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6"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1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8" authorId="1">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C19" authorId="1">
      <text>
        <r>
          <rPr>
            <sz val="9"/>
            <color indexed="81"/>
            <rFont val="Tahoma"/>
            <family val="2"/>
          </rPr>
          <t>Prazo definido pelo orçamentista consultando também o chefe do DETEC</t>
        </r>
      </text>
    </comment>
    <comment ref="C20" authorId="1">
      <text>
        <r>
          <rPr>
            <sz val="9"/>
            <color indexed="81"/>
            <rFont val="Tahoma"/>
            <family val="2"/>
          </rPr>
          <t xml:space="preserve">Data da conclusão da estimativa
</t>
        </r>
      </text>
    </comment>
    <comment ref="C21"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C22" authorId="0">
      <text>
        <r>
          <rPr>
            <sz val="9"/>
            <color indexed="81"/>
            <rFont val="Tahoma"/>
            <family val="2"/>
          </rPr>
          <t>Caso a demanda ainda não tenha processo informar o número do Memorando, ou Ofício, ou Carta,
com SISPROT que solicitou o orçamento.</t>
        </r>
      </text>
    </comment>
    <comment ref="C23" authorId="0">
      <text>
        <r>
          <rPr>
            <sz val="9"/>
            <color indexed="81"/>
            <rFont val="Tahoma"/>
            <family val="2"/>
          </rPr>
          <t>número do processo da licitação a que se refere a estimativa</t>
        </r>
      </text>
    </comment>
    <comment ref="C24" authorId="1">
      <text>
        <r>
          <rPr>
            <sz val="9"/>
            <color indexed="81"/>
            <rFont val="Tahoma"/>
            <family val="2"/>
          </rPr>
          <t xml:space="preserve">Tabela de referência em vigor aprovada pela Diretoria colegiada da NOVACAP
</t>
        </r>
      </text>
    </comment>
    <comment ref="C25"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O orçamentista deverá confirmar a área com o projetista.
Caso não seja possível  levantar a área, este campo deverá ser deixado em branco</t>
        </r>
      </text>
    </comment>
    <comment ref="C26" authorId="1">
      <text>
        <r>
          <rPr>
            <sz val="9"/>
            <color indexed="81"/>
            <rFont val="Tahoma"/>
            <family val="2"/>
          </rPr>
          <t xml:space="preserve">Neste campo o orçamentista poderá informar o que julgar necessário
</t>
        </r>
      </text>
    </comment>
    <comment ref="C27"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B30" authorId="1">
      <text>
        <r>
          <rPr>
            <sz val="9"/>
            <color indexed="81"/>
            <rFont val="Tahoma"/>
            <family val="2"/>
          </rPr>
          <t>Inserir o número da estimativa parcial e o nome da mesma.</t>
        </r>
      </text>
    </comment>
    <comment ref="B31" authorId="1">
      <text>
        <r>
          <rPr>
            <sz val="9"/>
            <color indexed="81"/>
            <rFont val="Tahoma"/>
            <family val="2"/>
          </rPr>
          <t>Inserir o número da estimativa parcial e o nome da mesma.</t>
        </r>
      </text>
    </comment>
  </commentList>
</comments>
</file>

<file path=xl/comments2.xml><?xml version="1.0" encoding="utf-8"?>
<comments xmlns="http://schemas.openxmlformats.org/spreadsheetml/2006/main">
  <authors>
    <author>ivanr</author>
    <author>thelma.parada</author>
  </authors>
  <commentList>
    <comment ref="D6" authorId="0">
      <text>
        <r>
          <rPr>
            <sz val="9"/>
            <color indexed="81"/>
            <rFont val="Tahoma"/>
            <family val="2"/>
          </rPr>
          <t>Número da estimativa parcial de acordo com o controle da SEORÇA</t>
        </r>
      </text>
    </comment>
    <comment ref="J6" authorId="0">
      <text>
        <r>
          <rPr>
            <sz val="9"/>
            <color indexed="81"/>
            <rFont val="Tahoma"/>
            <family val="2"/>
          </rPr>
          <t>Data da conclusão da estimativa</t>
        </r>
      </text>
    </comment>
    <comment ref="D7" authorId="0">
      <text>
        <r>
          <rPr>
            <sz val="9"/>
            <color indexed="81"/>
            <rFont val="Tahoma"/>
            <family val="2"/>
          </rPr>
          <t xml:space="preserve">Endereço completo desta planilha estimativa parcial
</t>
        </r>
      </text>
    </comment>
    <comment ref="J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0">
      <text>
        <r>
          <rPr>
            <sz val="9"/>
            <color indexed="81"/>
            <rFont val="Tahoma"/>
            <family val="2"/>
          </rPr>
          <t>Nome dado a esta planilha estimativa parcial</t>
        </r>
      </text>
    </comment>
    <comment ref="D9" authorId="0">
      <text>
        <r>
          <rPr>
            <sz val="9"/>
            <color indexed="81"/>
            <rFont val="Tahoma"/>
            <family val="2"/>
          </rPr>
          <t>Encargos trabalhistas da tabela SINAPI em vigor aprovada pela Diretoria colegiada da NOVACAP</t>
        </r>
      </text>
    </comment>
    <comment ref="B64"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3.xml><?xml version="1.0" encoding="utf-8"?>
<comments xmlns="http://schemas.openxmlformats.org/spreadsheetml/2006/main">
  <authors>
    <author>ivanr</author>
    <author>thelma.parada</author>
  </authors>
  <commentList>
    <comment ref="D6" authorId="0">
      <text>
        <r>
          <rPr>
            <sz val="9"/>
            <color indexed="81"/>
            <rFont val="Tahoma"/>
            <family val="2"/>
          </rPr>
          <t>Número da estimativa parcial de acordo com o controle da SEORÇA</t>
        </r>
      </text>
    </comment>
    <comment ref="H6" authorId="0">
      <text>
        <r>
          <rPr>
            <sz val="9"/>
            <color indexed="81"/>
            <rFont val="Tahoma"/>
            <family val="2"/>
          </rPr>
          <t>Data da conclusão da estimativa</t>
        </r>
      </text>
    </comment>
    <comment ref="D7" authorId="0">
      <text>
        <r>
          <rPr>
            <sz val="9"/>
            <color indexed="81"/>
            <rFont val="Tahoma"/>
            <family val="2"/>
          </rPr>
          <t xml:space="preserve">Endereço completo desta planilha estimativa parcial
</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0">
      <text>
        <r>
          <rPr>
            <sz val="9"/>
            <color indexed="81"/>
            <rFont val="Tahoma"/>
            <family val="2"/>
          </rPr>
          <t>Nome dado a esta planilha estimativa parcial</t>
        </r>
      </text>
    </comment>
    <comment ref="D9" authorId="0">
      <text>
        <r>
          <rPr>
            <sz val="9"/>
            <color indexed="81"/>
            <rFont val="Tahoma"/>
            <family val="2"/>
          </rPr>
          <t>Encargos trabalhistas da tabela SINAPI em vigor aprovada pela Diretoria colegiada da NOVACAP</t>
        </r>
      </text>
    </comment>
    <comment ref="H9" authorId="0">
      <text>
        <r>
          <rPr>
            <sz val="9"/>
            <color indexed="81"/>
            <rFont val="Tahoma"/>
            <family val="2"/>
          </rPr>
          <t>Tabela de referência em vigor aprovada pela Diretoria colegiada da NOVACAP</t>
        </r>
      </text>
    </comment>
    <comment ref="B21"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4.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C8" authorId="0">
      <text>
        <r>
          <rPr>
            <sz val="9"/>
            <color indexed="81"/>
            <rFont val="Tahoma"/>
            <family val="2"/>
          </rPr>
          <t>Encargos trabalhistas da tabela SINAPI em vigor aprovada pela Diretoria colegiada da NOVACAP</t>
        </r>
      </text>
    </comment>
    <comment ref="G8"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J8"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B39"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5.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K6" authorId="0">
      <text>
        <r>
          <rPr>
            <sz val="9"/>
            <color indexed="81"/>
            <rFont val="Tahoma"/>
            <family val="2"/>
          </rPr>
          <t>Data da conclusão da estimativa</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K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K8" authorId="0">
      <text>
        <r>
          <rPr>
            <sz val="9"/>
            <color indexed="81"/>
            <rFont val="Tahoma"/>
            <family val="2"/>
          </rPr>
          <t>Tabela de referência em vigor aprovada pela Diretoria colegiada da NOVACAP</t>
        </r>
      </text>
    </comment>
  </commentList>
</comments>
</file>

<file path=xl/comments6.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H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H8" authorId="0">
      <text>
        <r>
          <rPr>
            <sz val="9"/>
            <color indexed="81"/>
            <rFont val="Tahoma"/>
            <family val="2"/>
          </rPr>
          <t>Tabela de referência em vigor aprovada pela Diretoria colegiada da NOVACAP</t>
        </r>
      </text>
    </comment>
  </commentList>
</comments>
</file>

<file path=xl/comments7.xml><?xml version="1.0" encoding="utf-8"?>
<comments xmlns="http://schemas.openxmlformats.org/spreadsheetml/2006/main">
  <authors>
    <author>ivanr</author>
    <author>thelma.parada</author>
    <author>lucas.corado</author>
  </authors>
  <commentList>
    <comment ref="C6" authorId="0">
      <text>
        <r>
          <rPr>
            <sz val="9"/>
            <color indexed="81"/>
            <rFont val="Tahoma"/>
            <family val="2"/>
          </rPr>
          <t>Número da estimativa parcial de acordo com o controle da SEORÇA</t>
        </r>
      </text>
    </comment>
    <comment ref="H6" authorId="0">
      <text>
        <r>
          <rPr>
            <sz val="9"/>
            <color indexed="81"/>
            <rFont val="Tahoma"/>
            <family val="2"/>
          </rPr>
          <t>Data da conclusão da estimativa</t>
        </r>
      </text>
    </comment>
    <comment ref="I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I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I12" authorId="2">
      <text>
        <r>
          <rPr>
            <b/>
            <sz val="9"/>
            <color indexed="81"/>
            <rFont val="Tahoma"/>
            <family val="2"/>
          </rPr>
          <t>lucas.corado:</t>
        </r>
        <r>
          <rPr>
            <sz val="9"/>
            <color indexed="81"/>
            <rFont val="Tahoma"/>
            <family val="2"/>
          </rPr>
          <t xml:space="preserve">
genesio.teles@overelevadores.com.br</t>
        </r>
      </text>
    </comment>
    <comment ref="I19" authorId="2">
      <text>
        <r>
          <rPr>
            <b/>
            <sz val="9"/>
            <color indexed="81"/>
            <rFont val="Tahoma"/>
            <family val="2"/>
          </rPr>
          <t>lucas.corado:</t>
        </r>
        <r>
          <rPr>
            <sz val="9"/>
            <color indexed="81"/>
            <rFont val="Tahoma"/>
            <family val="2"/>
          </rPr>
          <t xml:space="preserve">
genesio.teles@overelevadores.com.br</t>
        </r>
      </text>
    </comment>
    <comment ref="G26" authorId="2">
      <text>
        <r>
          <rPr>
            <b/>
            <sz val="9"/>
            <color indexed="81"/>
            <rFont val="Tahoma"/>
            <family val="2"/>
          </rPr>
          <t>lucas.corado:</t>
        </r>
        <r>
          <rPr>
            <sz val="9"/>
            <color indexed="81"/>
            <rFont val="Tahoma"/>
            <family val="2"/>
          </rPr>
          <t xml:space="preserve">
e-mail: jvieira@orona.com.br</t>
        </r>
      </text>
    </comment>
    <comment ref="I26" authorId="2">
      <text>
        <r>
          <rPr>
            <b/>
            <sz val="9"/>
            <color indexed="81"/>
            <rFont val="Tahoma"/>
            <family val="2"/>
          </rPr>
          <t>lucas.corado:</t>
        </r>
        <r>
          <rPr>
            <sz val="9"/>
            <color indexed="81"/>
            <rFont val="Tahoma"/>
            <family val="2"/>
          </rPr>
          <t xml:space="preserve">
genesio.teles@overelevadores.com.br</t>
        </r>
      </text>
    </comment>
  </commentList>
</comments>
</file>

<file path=xl/sharedStrings.xml><?xml version="1.0" encoding="utf-8"?>
<sst xmlns="http://schemas.openxmlformats.org/spreadsheetml/2006/main" count="25426" uniqueCount="12744">
  <si>
    <t>CÓDIGO</t>
  </si>
  <si>
    <t>DESCRIÇÃO</t>
  </si>
  <si>
    <t>QUANT.</t>
  </si>
  <si>
    <t>L</t>
  </si>
  <si>
    <t>M</t>
  </si>
  <si>
    <t>DATA</t>
  </si>
  <si>
    <t>TELEFONE</t>
  </si>
  <si>
    <t>CNPJ</t>
  </si>
  <si>
    <t>PREÇO</t>
  </si>
  <si>
    <t xml:space="preserve">UN </t>
  </si>
  <si>
    <t xml:space="preserve">EMPRESA </t>
  </si>
  <si>
    <t>MATERIAL</t>
  </si>
  <si>
    <t>COTAÇÃO</t>
  </si>
  <si>
    <t>TÍTULO:</t>
  </si>
  <si>
    <r>
      <t xml:space="preserve">VER COMENTÁRIOS NAS CÉLULAS ANTES DE PREENCHER. 
</t>
    </r>
    <r>
      <rPr>
        <b/>
        <sz val="16"/>
        <color indexed="10"/>
        <rFont val="Calibri"/>
        <family val="2"/>
      </rPr>
      <t xml:space="preserve">FAVOR MANTER TODOS OS COMENTÁRIOS DAS CÉLULAS PARA FACILITAR A CONFERÊNCIA DO ARQUIVO </t>
    </r>
    <r>
      <rPr>
        <b/>
        <sz val="16"/>
        <color indexed="50"/>
        <rFont val="Calibri"/>
        <family val="2"/>
      </rPr>
      <t xml:space="preserve">
Sempre consultar a Cooordenação de arquivos da DITEC para quaisquer dúvidas. </t>
    </r>
  </si>
  <si>
    <r>
      <rPr>
        <b/>
        <u/>
        <sz val="15"/>
        <rFont val="Calibri"/>
        <family val="2"/>
      </rPr>
      <t xml:space="preserve"> CAPA DA PLANILHA ESTIMATIVA</t>
    </r>
  </si>
  <si>
    <t>Nº PROJETO:</t>
  </si>
  <si>
    <t>NOME  PROJETO:</t>
  </si>
  <si>
    <t>ENDEREÇO:</t>
  </si>
  <si>
    <t>PRAZO:</t>
  </si>
  <si>
    <t xml:space="preserve">DATA:            </t>
  </si>
  <si>
    <t>ORÇAMENTISTA(S):</t>
  </si>
  <si>
    <t>PROCESSO:</t>
  </si>
  <si>
    <t>TABELA REFERÊNCIA:</t>
  </si>
  <si>
    <t>SISOBRAS:</t>
  </si>
  <si>
    <t>OBSERVAÇÕES:</t>
  </si>
  <si>
    <t>RESP. CAPA:</t>
  </si>
  <si>
    <t>NOTAS:</t>
  </si>
  <si>
    <t>*Esta planilha é orientativa. Desta  forma, é de  inteira  responsabilidade do contratado as  quantidades  e  valores  necessários a completa execução da obra.
*Havendo irregularidades neste instrumento, entre em contato com a Ouvidoria de Combate a Corrupção, no telefone 0800-6449060</t>
  </si>
  <si>
    <t>Nº  ESTIMATIVA:</t>
  </si>
  <si>
    <t>Nº ESTIMATIVA PARCIAL:</t>
  </si>
  <si>
    <t>DATA:</t>
  </si>
  <si>
    <t>NOME ESTIMATIVA PARCIAL:</t>
  </si>
  <si>
    <t>EQNP 16/20 AE, Lotes  E,F e G - CEILÂNDIA - DF</t>
  </si>
  <si>
    <r>
      <t xml:space="preserve">ENCARGOS </t>
    </r>
    <r>
      <rPr>
        <b/>
        <sz val="10"/>
        <rFont val="Calibri"/>
        <family val="2"/>
      </rPr>
      <t>TRABALHISTAS:</t>
    </r>
  </si>
  <si>
    <t xml:space="preserve"> B.D.I. :</t>
  </si>
  <si>
    <t>TAB. REF.:</t>
  </si>
  <si>
    <t>ITEM</t>
  </si>
  <si>
    <r>
      <t>ESTIMATIVAS DIRETORIA DE EDIFICAÇÕES</t>
    </r>
    <r>
      <rPr>
        <b/>
        <i/>
        <sz val="13"/>
        <rFont val="Calibri"/>
        <family val="2"/>
      </rPr>
      <t>:</t>
    </r>
  </si>
  <si>
    <t>Nº ESTIMATIVA PRINCIPAL:</t>
  </si>
  <si>
    <r>
      <t>ENCARGOS</t>
    </r>
    <r>
      <rPr>
        <b/>
        <sz val="10"/>
        <rFont val="Calibri"/>
        <family val="2"/>
      </rPr>
      <t xml:space="preserve"> TRABALHISTAS:</t>
    </r>
  </si>
  <si>
    <t xml:space="preserve">SER.CG </t>
  </si>
  <si>
    <t>SERVENTE COM ENCARGOS COMPLEMENTARES</t>
  </si>
  <si>
    <t>PEDREIRO COM ENCARGOS COMPLEMENTARES</t>
  </si>
  <si>
    <t>AUXILIAR DE ENCANADOR OU BOMBEIRO HIDRÁULICO COM ENCARGOS COMPLEMENTARES</t>
  </si>
  <si>
    <t>ENCANADOR OU BOMBEIRO HIDRÁULICO COM ENCARGOS COMPLEMENTARES</t>
  </si>
  <si>
    <t>KG</t>
  </si>
  <si>
    <t>UN</t>
  </si>
  <si>
    <t>INTERRUPTOR SIMPLES (1 MÓDULO), 10A/250V, INCLUINDO SUPORTE E PLACA - FORNECIMENTO E INSTALAÇÃO. AF_12/2015</t>
  </si>
  <si>
    <t>TOMADA ALTA DE EMBUTIR (1 MÓDULO), 2P+T 10 A, INCLUINDO SUPORTE E PLACA - FORNECIMENTO E INSTALAÇÃO. AF_12/2015</t>
  </si>
  <si>
    <t>TOMADA MÉDIA DE EMBUTIR (1 MÓDULO), 2P+T 10 A, INCLUINDO SUPORTE E PLACA - FORNECIMENTO E INSTALAÇÃO. AF_12/2015</t>
  </si>
  <si>
    <t>TOMADA BAIXA DE EMBUTIR (1 MÓDULO), 2P+T 10 A, INCLUINDO SUPORTE E PLACA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</si>
  <si>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</si>
  <si>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</si>
  <si>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0,6/1,0 KV, PARA CIRCUITOS TERMINAIS - FORNECIMENTO E INSTALAÇÃO. AF_12/2015</t>
  </si>
  <si>
    <t>CAIXA RETANGULAR 4" X 2" BAIXA (0,30 M DO PISO), PVC, INSTALADA EM PAREDE - FORNECIMENTO E INSTALAÇÃO. AF_12/2015</t>
  </si>
  <si>
    <t>RASGO EM ALVENARIA PARA RAMAIS/ DISTRIBUIÇÃO COM DIAMETROS MENORES OU IGUAIS A 40 MM. AF_05/2015</t>
  </si>
  <si>
    <t>RASGO EM CONTRAPISO PARA RAMAIS/ DISTRIBUIÇÃO COM DIÂMETROS MENORES OU IGUAIS A 40 MM.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</si>
  <si>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</si>
  <si>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</si>
  <si>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</si>
  <si>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RASGO EM ALVENARIA PARA RAMAIS/ DISTRIBUIÇÃO COM DIÂMETROS MAIORES QUE 40 MM E MENORES OU IGUAIS A 75 MM. AF_05/2015</t>
  </si>
  <si>
    <t>CAIXA RETANGULAR 4" X 2" ALTA (2,00 M DO PISO), PVC, INSTALADA EM PAREDE - FORNECIMENTO E INSTALAÇÃO. AF_12/2015</t>
  </si>
  <si>
    <t>CAIXA RETANGULAR 4" X 2" MÉDIA (1,30 M DO PISO), PVC, INSTALADA EM PAREDE - FORNECIMENTO E INSTALAÇÃO. AF_12/2015</t>
  </si>
  <si>
    <t xml:space="preserve">07.00.000 </t>
  </si>
  <si>
    <t>AUXILIAR DE ELETRICISTA COM ENCARGOS COMPLEMENTARES</t>
  </si>
  <si>
    <t>ELETRICISTA COM ENCARGOS COMPLEMENTARES</t>
  </si>
  <si>
    <t>MONTADOR (TUBO AÇO/EQUIPAMENTOS) COM ENCARGOS COMPLEMENTARES</t>
  </si>
  <si>
    <t>EXECUÇÃO DE RESERVATÓRIO ELEVADO DE ÁGUA (1000 LITROS) EM CANTEIRO DE OBRA, APOIADO EM ESTRUTURA DE MADEIRA. AF_02/2016</t>
  </si>
  <si>
    <t>ALMOXARIFE COM ENCARGOS COMPLEMENTARES</t>
  </si>
  <si>
    <t>MESTRE DE OBRAS COM ENCARGOS COMPLEMENTARES</t>
  </si>
  <si>
    <t>UNID.</t>
  </si>
  <si>
    <t>CARPINTEIRO DE FORMAS COM ENCARGOS COMPLEMENTARES</t>
  </si>
  <si>
    <t>VIGIA NOTURNO COM ENCARGOS COMPLEMENTARES</t>
  </si>
  <si>
    <t>% SIMPLES DO ITEM</t>
  </si>
  <si>
    <t>% ACUMULADO DO ITEM</t>
  </si>
  <si>
    <t>DESCRIÇÃO DOS SERVIÇOS</t>
  </si>
  <si>
    <t>TOTAL DA ETAPA (COM BDI)</t>
  </si>
  <si>
    <t>PERCENTUAL MENSAL (%)</t>
  </si>
  <si>
    <t>VALOR MENSAL (R$)</t>
  </si>
  <si>
    <t>PERCENTUAL ACUMULADO (%)</t>
  </si>
  <si>
    <t>VALOR ACUMULADO (R$)</t>
  </si>
  <si>
    <t>M2</t>
  </si>
  <si>
    <t/>
  </si>
  <si>
    <t>UND</t>
  </si>
  <si>
    <t>COTAÇÕES</t>
  </si>
  <si>
    <t>FIXAÇÃO (ENCUNHAMENTO) DE ALVENARIA DE VEDAÇÃO COM TIJOLO MACIÇO. AF_03/2016</t>
  </si>
  <si>
    <t>MARMORISTA/GRANITEIRO COM ENCARGOS COMPLEMENTARES</t>
  </si>
  <si>
    <t>H</t>
  </si>
  <si>
    <t>MAT.</t>
  </si>
  <si>
    <t>SERRALHEIRO COM ENCARGOS COMPLEMENTARES</t>
  </si>
  <si>
    <t>M3</t>
  </si>
  <si>
    <t>AUXILIAR DE SERRALHEIRO COM ENCARGOS COMPLEMENTARES</t>
  </si>
  <si>
    <t>TELHADISTA COM ENCARGOS COMPLEMENTARES</t>
  </si>
  <si>
    <t>CHP</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</si>
  <si>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</si>
  <si>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</si>
  <si>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CHI</t>
  </si>
  <si>
    <t>GUINCHO ELÉTRICO DE COLUNA, CAPACIDADE 400 KG, COM MOTO FREIO, MOTOR TRIFÁSICO DE 1,25 CV - CHP DIURNO. AF_03/2016</t>
  </si>
  <si>
    <t>GUINCHO ELÉTRICO DE COLUNA, CAPACIDADE 400 KG, COM MOTO FREIO, MOTOR TRIFÁSICO DE 1,25 CV - CHI DIURNO. AF_03/2016</t>
  </si>
  <si>
    <t>AZULEJISTA OU LADRILHISTA COM ENCARGOS COMPLEMENTARES</t>
  </si>
  <si>
    <t>APLICAÇÃO E LIXAMENTO DE MASSA LÁTEX EM TETO, DUAS DEMÃOS. AF_06/2014</t>
  </si>
  <si>
    <t>APLICAÇÃO MANUAL DE PINTURA COM TINTA LÁTEX ACRÍLICA EM TETO, DUAS DEMÃOS. AF_06/2014</t>
  </si>
  <si>
    <t>EMBOÇO, PARA RECEBIMENTO DE CERÂMICA, EM ARGAMASSA TRAÇO 1:2:8, PREPARO MECÂNICO COM BETONEIRA 400L, APLICADO MANUALMENTE EM FACES INTERNAS DE PAREDES, PARA AMBIENTE COM ÁREA ENTRE 5M2 E 10M2,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</si>
  <si>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</si>
  <si>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APLICAÇÃO E LIXAMENTO DE MASSA LÁTEX EM PAREDES, DUAS DEMÃOS. AF_06/2014</t>
  </si>
  <si>
    <t>APLICAÇÃO DE FUNDO SELADOR ACRÍLICO EM PAREDES, UMA DEMÃO. AF_06/2014</t>
  </si>
  <si>
    <t>PINTOR COM ENCARGOS COMPLEMENTARES</t>
  </si>
  <si>
    <t>APLICAÇÃO MANUAL DE PINTURA COM TINTA LÁTEX ACRÍLICA EM PAREDES, DUAS DEMÃOS. AF_06/2014</t>
  </si>
  <si>
    <t>EMBOÇO OU MASSA ÚNICA EM ARGAMASSA TRAÇO 1:2:8, PREPARO MECÂNICO COM BETONEIRA 400 L, APLICADA MANUALMENTE EM PANOS DE FACHADA COM PRESENÇA DE VÃOS, ESPESSURA DE 25 MM. AF_06/2014</t>
  </si>
  <si>
    <t>CALCETEIRO COM ENCARGOS COMPLEMENTARES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</si>
  <si>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</si>
  <si>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</si>
  <si>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EXECUÇÃO DE ESCRITÓRIO EM CANTEIRO DE OBRA EM CHAPA DE MADEIRA COMPENSADA, NÃO INCLUSO MOBILIÁRIO E EQUIPAMENTOS. AF_02/2016</t>
  </si>
  <si>
    <t>EXECUÇÃO DE REFEITÓRIO EM CANTEIRO DE OBRA EM CHAPA DE MADEIRA COMPENSADA, NÃO INCLUSO MOBILIÁRIO E EQUIPAMENTOS. AF_02/2016</t>
  </si>
  <si>
    <t>EXECUÇÃO DE SANITÁRIO E VESTIÁRIO EM CANTEIRO DE OBRA EM CHAPA DE MADEIRA COMPENSADA,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</si>
  <si>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</si>
  <si>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</si>
  <si>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</si>
  <si>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M3XKM</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</si>
  <si>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</si>
  <si>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</si>
  <si>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</si>
  <si>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</si>
  <si>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</si>
  <si>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</si>
  <si>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</si>
  <si>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JOELHO 90 GRAUS, PVC, SOLDÁVEL, DN 25MM, INSTALADO EM RAMAL DE DISTRIBUIÇÃO DE ÁGUA - FORNECIMENTO E INSTALAÇÃO. AF_12/2014</t>
  </si>
  <si>
    <t>JOELHO 90 GRAUS, PVC, SOLDÁVEL, DN 32MM, INSTALADO EM RAMAL DE DISTRIBUIÇÃO DE ÁGUA - FORNECIMENTO E INSTALAÇÃO. AF_12/2014</t>
  </si>
  <si>
    <t>JOELHO 90 GRAUS, PVC, SOLDÁVEL, DN 40MM, INSTALADO EM PRUMADA DE ÁGUA - FORNECIMENTO E INSTALAÇÃO. AF_12/2014</t>
  </si>
  <si>
    <t>JOELHO 90 GRAUS, PVC, SOLDÁVEL, DN 50MM, INSTALADO EM PRUMADA DE ÁGUA - FORNECIMENTO E INSTALAÇÃO. AF_12/2014</t>
  </si>
  <si>
    <t>JOELHO 90 GRAUS, PVC, SOLDÁVEL, DN 60MM, INSTALADO EM PRUMADA DE ÁGUA - FORNECIMENTO E INSTALAÇÃO. AF_12/2014</t>
  </si>
  <si>
    <t>JOELHO 90 GRAUS, PVC, SOLDÁVEL, DN 75MM, INSTALADO EM PRUMADA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</si>
  <si>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</si>
  <si>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</si>
  <si>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</si>
  <si>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</si>
  <si>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</si>
  <si>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</si>
  <si>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LUVA DE REDUÇÃO, PVC, SOLDÁVEL, DN 25MM X 20MM, INSTALADO EM RAMAL OU SUB-RAMAL DE ÁGUA - FORNECIMENTO E INSTALAÇÃO. AF_12/2014</t>
  </si>
  <si>
    <t>LUVA DE REDUÇÃO, PVC, SOLDÁVEL, DN 32MM X 25MM, INSTALADO EM RAMAL OU SUB-RAMAL DE ÁGUA - FORNECIMENTO E INSTALAÇÃO. AF_12/2014</t>
  </si>
  <si>
    <t>LUVA DE REDUÇÃO, PVC, SOLDÁVEL, DN 40MM X 32MM, INSTALADO EM PRUMADA DE ÁGUA - FORNECIMENTO E INSTALAÇÃO. AF_12/2014</t>
  </si>
  <si>
    <t>LUVA DE REDUÇÃO, PVC, SOLDÁVEL, DN 60MM X 50MM, INSTALADO EM PRUMADA DE ÁGUA - FORNECIMENTO E INSTALAÇÃO. AF_12/2014</t>
  </si>
  <si>
    <t>FIXAÇÃO DE TUBOS HORIZONTAIS DE PVC, CPVC OU COBRE DIÂMETROS MAIORES QUE 40 MM E MENORES OU IGUAIS A 75 MM COM ABRAÇADEIRA METÁLICA RÍGIDA TIPO D 1 1/2", FIXADA EM PERFILADO EM LAJE. AF_05/2015</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</si>
  <si>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</si>
  <si>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</si>
  <si>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</si>
  <si>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CURVA 90 GRAUS PARA ELETRODUTO, PVC, ROSCÁVEL, DN 32 MM (1"), PARA CIRCUITOS TERMINAIS, INSTALADA EM FORRO - FORNECIMENTO E INSTALAÇÃO. AF_12/2015</t>
  </si>
  <si>
    <t>CONDULETE DE ALUMÍNIO, TIPO C, PARA ELETRODUTO DE AÇO GALVANIZADO DN 20 MM (3/4''), APARENTE - FORNECIMENTO E INSTALAÇÃO. AF_11/2016_P</t>
  </si>
  <si>
    <t>CONDULETE DE ALUMÍNIO, TIPO T, PARA ELETRODUTO DE AÇO GALVANIZADO DN 20 MM (3/4''), APARENTE - FORNECIMENTO E INSTALAÇÃO. AF_11/2016_P</t>
  </si>
  <si>
    <t>CONDULETE DE ALUMÍNIO, TIPO E, PARA ELETRODUTO DE AÇO GALVANIZADO DN 20 MM (3/4''), APARENTE - FORNECIMENTO E INSTALAÇÃO. AF_11/2016_P</t>
  </si>
  <si>
    <t>CONDULETE DE ALUMÍNIO, TIPO LR, PARA ELETRODUTO DE AÇO GALVANIZADO DN 20 MM (3/4''), APARENTE - FORNECIMENTO E INSTALAÇÃO. AF_11/2016_P</t>
  </si>
  <si>
    <t>CONDULETE DE ALUMÍNIO, TIPO T, PARA ELETRODUTO DE AÇO GALVANIZADO DN 25 MM (1''), APARENTE - FORNECIMENTO E INSTALAÇÃO. AF_11/2016_P</t>
  </si>
  <si>
    <t>CONDULETE DE ALUMÍNIO, TIPO C, PARA ELETRODUTO DE AÇO GALVANIZADO DN 25 MM (1''), APARENTE - FORNECIMENTO E INSTALAÇÃO. AF_11/2016_P</t>
  </si>
  <si>
    <t>CAIXA RETANGULAR 4" X 4" MÉDIA (1,30 M DO PISO), PVC, INSTALADA EM PAREDE - FORNECIMENTO E INSTALAÇÃO. AF_12/2015</t>
  </si>
  <si>
    <t>ELETRODUTO RÍGIDO ROSCÁVEL, PVC, DN 40 MM (1 1/4"), PARA CIRCUITOS TERMINAIS, INSTALADO EM PAREDE - FORNECIMENTO E INSTALAÇÃO. AF_12/2015</t>
  </si>
  <si>
    <t>RASGO EM ALVENARIA PARA ELETRODUTOS COM DIAMETROS MENORES OU IGUAIS A 40 MM. AF_05/2015</t>
  </si>
  <si>
    <t>CURSO DE CAPACITAÇÃO PARA VIGIA NOTURNO (ENCARGOS COMPLEMENTARES) - HORISTA</t>
  </si>
  <si>
    <t>VIGIA DIURNO COM ENCARGOS COMPLEMENTARES</t>
  </si>
  <si>
    <t>VALOR ADOTADO</t>
  </si>
  <si>
    <t>30% MAIOR</t>
  </si>
  <si>
    <t>30%MENOR</t>
  </si>
  <si>
    <t>ASSENTAMENTO DE GUIA (MEIO-FIO) EM TRECHO RETO, CONFECCIONADA EM CONCRETO PRÉ-FABRICADO, DIMENSÕES 100X15X13X20 CM (COMPRIMENTO X BASE INFERIOR X BASE SUPERIOR X ALTURA), PARA URBANIZAÇÃO INTERNA DE EMPREENDIMENTOS. AF_06/2016_P</t>
  </si>
  <si>
    <t>MEDIANA</t>
  </si>
  <si>
    <t>CONTATO</t>
  </si>
  <si>
    <t>TUBO DE CONCRETO PARA REDES COLETORAS DE ÁGUAS PLUVIAIS, DIÂMETRO DE 300MM, JUNTA RÍGIDA, INSTALADO EM LOCAL COM BAIXO NÍVEL DE INTERFERÊNCIAS - FORNECIMENTO E ASSENTAMENTO. AF_12/2015</t>
  </si>
  <si>
    <t>TUBO DE CONCRETO PARA REDES COLETORAS DE ÁGUAS PLUVIAIS, DIÂMETRO DE 400 MM, JUNTA RÍGIDA, INSTALADO EM LOCAL COM BAIXO NÍVEL DE INTERFERÊNCIAS - FORNECIMENTO E ASSENTAMENTO. AF_12/2015</t>
  </si>
  <si>
    <t>POLIDORA DE PISO (POLITRIZ), PESO DE 100KG, DIÂMETRO 450 MM, MOTOR ELÉTRICO, POTÊNCIA 4 HP - CHP DIURNO. AF_09/2016</t>
  </si>
  <si>
    <t>POLIDORA DE PISO (POLITRIZ), PESO DE 100KG, DIÂMETRO 450 MM, MOTOR ELÉTRICO, POTÊNCIA 4 HP - CHI DIURNO. AF_09/2016</t>
  </si>
  <si>
    <t>MONTAGEM E DESMONTAGEM DE FÔRMA DE VIGA, ESCORAMENTO METÁLICO, PÉ-DIREITO DUPLO, EM CHAPA DE MADEIRA RESINADA, 6 UTILIZAÇÕES. AF_12/2015</t>
  </si>
  <si>
    <t>ENCARREGADO GERAL DE OBRAS COM ENCARGOS COMPLEMENTARES</t>
  </si>
  <si>
    <t>GUINDASTE HIDRÁULICO AUTOPROPELIDO, COM LANÇA TELESCÓPICA 28,80 M, CAPACIDADE MÁXIMA 30 T, POTÊNCIA 97 KW, TRAÇÃO 4 X 4 - CHP DIURNO. AF_11/2014</t>
  </si>
  <si>
    <t>AJUDANTE DE CARPINTEIRO COM ENCARGOS COMPLEMENTARES</t>
  </si>
  <si>
    <t>CARPINTEIRO DE ESQUADRIA COM ENCARGOS COMPLEMENTARES</t>
  </si>
  <si>
    <t>DESENHISTA COPISTA COM ENCARGOS COMPLEMENTARES</t>
  </si>
  <si>
    <t>PLANILHA DE COMPOSIÇÕES</t>
  </si>
  <si>
    <t>CABO DE COBRE FLEXÍVEL ISOLADO, 6 MM², ANTI-CHAMA 450/750 V, PARA CIRCUITOS TERMINAIS - FORNECIMENTO E INSTALAÇÃO. AF_12/2015</t>
  </si>
  <si>
    <t>GUINDAUTO HIDRÁULICO, CAPACIDADE MÁXIMA DE CARGA 6200 KG, MOMENTO MÁXIMO DE CARGA 11,7 TM, ALCANCE MÁXIMO HORIZONTAL 9,70 M, INCLUSIVE CAMINHÃO TOCO PBT 16.000 KG, POTÊNCIA DE 189 CV - CHP DIURNO. AF_06/2014</t>
  </si>
  <si>
    <t>UNIDADE</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</si>
  <si>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</si>
  <si>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</si>
  <si>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</si>
  <si>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</si>
  <si>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</si>
  <si>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</si>
  <si>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</si>
  <si>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</si>
  <si>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</si>
  <si>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</si>
  <si>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</si>
  <si>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</si>
  <si>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</si>
  <si>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</si>
  <si>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</si>
  <si>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</si>
  <si>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</si>
  <si>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</si>
  <si>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</si>
  <si>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</si>
  <si>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</si>
  <si>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</si>
  <si>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</si>
  <si>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</si>
  <si>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</si>
  <si>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</si>
  <si>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</si>
  <si>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</si>
  <si>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</si>
  <si>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</si>
  <si>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</si>
  <si>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</si>
  <si>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</si>
  <si>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</si>
  <si>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</si>
  <si>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</si>
  <si>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</si>
  <si>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</si>
  <si>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</si>
  <si>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</si>
  <si>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</si>
  <si>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</si>
  <si>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</si>
  <si>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</si>
  <si>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</si>
  <si>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</si>
  <si>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</si>
  <si>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</si>
  <si>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</si>
  <si>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</si>
  <si>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</si>
  <si>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</si>
  <si>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</si>
  <si>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</si>
  <si>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</si>
  <si>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</si>
  <si>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</si>
  <si>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</si>
  <si>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</si>
  <si>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</si>
  <si>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</si>
  <si>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</si>
  <si>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</si>
  <si>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</si>
  <si>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</si>
  <si>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</si>
  <si>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</si>
  <si>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</si>
  <si>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</si>
  <si>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</si>
  <si>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</si>
  <si>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</si>
  <si>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</si>
  <si>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</si>
  <si>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</si>
  <si>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</si>
  <si>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ALVENARIA, NÃO INCLUSO MOBILIÁRIO. AF_02/2016</t>
  </si>
  <si>
    <t>EXECUÇÃO DE GUARITA EM CANTEIRO DE OBRA EM CHAPA DE MADEIRA COMPENSADA, NÃO INCLUSO MOBILIÁRIO. AF_04/2016</t>
  </si>
  <si>
    <t>MES</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</si>
  <si>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</si>
  <si>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</si>
  <si>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</si>
  <si>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</si>
  <si>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</si>
  <si>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</si>
  <si>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</si>
  <si>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</si>
  <si>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</si>
  <si>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</si>
  <si>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</si>
  <si>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</si>
  <si>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</si>
  <si>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</si>
  <si>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</si>
  <si>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</si>
  <si>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</si>
  <si>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</si>
  <si>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</si>
  <si>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</si>
  <si>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</si>
  <si>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</si>
  <si>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</si>
  <si>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</si>
  <si>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</si>
  <si>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</si>
  <si>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</si>
  <si>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</si>
  <si>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</si>
  <si>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</si>
  <si>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</si>
  <si>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</si>
  <si>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</si>
  <si>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</si>
  <si>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</si>
  <si>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</si>
  <si>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</si>
  <si>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</si>
  <si>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</si>
  <si>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</si>
  <si>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</si>
  <si>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</si>
  <si>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</si>
  <si>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</si>
  <si>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</si>
  <si>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</si>
  <si>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</si>
  <si>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</si>
  <si>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</si>
  <si>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</si>
  <si>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</si>
  <si>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</si>
  <si>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</si>
  <si>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</si>
  <si>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</si>
  <si>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</si>
  <si>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</si>
  <si>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</si>
  <si>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</si>
  <si>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</si>
  <si>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</si>
  <si>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</si>
  <si>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</si>
  <si>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</si>
  <si>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</si>
  <si>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</si>
  <si>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</si>
  <si>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</si>
  <si>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</si>
  <si>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</si>
  <si>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</si>
  <si>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</si>
  <si>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</si>
  <si>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</si>
  <si>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</si>
  <si>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</si>
  <si>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</si>
  <si>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</si>
  <si>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</si>
  <si>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</si>
  <si>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</si>
  <si>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</si>
  <si>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</si>
  <si>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</si>
  <si>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</si>
  <si>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</si>
  <si>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</si>
  <si>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</si>
  <si>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</si>
  <si>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</si>
  <si>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</si>
  <si>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</si>
  <si>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</si>
  <si>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</si>
  <si>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</si>
  <si>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</si>
  <si>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</si>
  <si>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</si>
  <si>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</si>
  <si>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</si>
  <si>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</si>
  <si>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</si>
  <si>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</si>
  <si>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</si>
  <si>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</si>
  <si>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</si>
  <si>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</si>
  <si>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</si>
  <si>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</si>
  <si>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</si>
  <si>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</si>
  <si>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</si>
  <si>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</si>
  <si>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</si>
  <si>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</si>
  <si>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</si>
  <si>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</si>
  <si>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</si>
  <si>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</si>
  <si>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</si>
  <si>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</si>
  <si>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</si>
  <si>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</si>
  <si>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</si>
  <si>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</si>
  <si>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</si>
  <si>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</si>
  <si>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</si>
  <si>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</si>
  <si>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</si>
  <si>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</si>
  <si>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</si>
  <si>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</si>
  <si>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</si>
  <si>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</si>
  <si>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</si>
  <si>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</si>
  <si>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</si>
  <si>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</si>
  <si>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</si>
  <si>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</si>
  <si>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</si>
  <si>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</si>
  <si>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</si>
  <si>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</si>
  <si>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</si>
  <si>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</si>
  <si>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</si>
  <si>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</si>
  <si>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</si>
  <si>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</si>
  <si>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</si>
  <si>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</si>
  <si>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</si>
  <si>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</si>
  <si>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</si>
  <si>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</si>
  <si>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</si>
  <si>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</si>
  <si>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</si>
  <si>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</si>
  <si>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</si>
  <si>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</si>
  <si>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</si>
  <si>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</si>
  <si>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</si>
  <si>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</si>
  <si>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</si>
  <si>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</si>
  <si>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</si>
  <si>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</si>
  <si>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</si>
  <si>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</si>
  <si>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</si>
  <si>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</si>
  <si>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</si>
  <si>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</si>
  <si>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</si>
  <si>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</si>
  <si>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</si>
  <si>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</si>
  <si>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</si>
  <si>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</si>
  <si>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</si>
  <si>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</si>
  <si>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</si>
  <si>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</si>
  <si>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</si>
  <si>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</si>
  <si>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</si>
  <si>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</si>
  <si>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</si>
  <si>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</si>
  <si>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</si>
  <si>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</si>
  <si>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</si>
  <si>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</si>
  <si>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</si>
  <si>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</si>
  <si>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</si>
  <si>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</si>
  <si>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</si>
  <si>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</si>
  <si>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</si>
  <si>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</si>
  <si>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</si>
  <si>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</si>
  <si>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</si>
  <si>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</si>
  <si>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</si>
  <si>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</si>
  <si>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</si>
  <si>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</si>
  <si>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</si>
  <si>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</si>
  <si>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</si>
  <si>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</si>
  <si>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</si>
  <si>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</si>
  <si>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</si>
  <si>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</si>
  <si>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</si>
  <si>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</si>
  <si>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</si>
  <si>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</si>
  <si>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</si>
  <si>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</si>
  <si>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</si>
  <si>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</si>
  <si>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</si>
  <si>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</si>
  <si>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</si>
  <si>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</si>
  <si>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</si>
  <si>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</si>
  <si>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</si>
  <si>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</si>
  <si>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</si>
  <si>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</si>
  <si>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</si>
  <si>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</si>
  <si>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</si>
  <si>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</si>
  <si>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</si>
  <si>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</si>
  <si>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</si>
  <si>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</si>
  <si>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</si>
  <si>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</si>
  <si>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</si>
  <si>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</si>
  <si>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</si>
  <si>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</si>
  <si>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</si>
  <si>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</si>
  <si>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</si>
  <si>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</si>
  <si>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</si>
  <si>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</si>
  <si>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</si>
  <si>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</si>
  <si>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</si>
  <si>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</si>
  <si>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</si>
  <si>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</si>
  <si>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</si>
  <si>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</si>
  <si>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</si>
  <si>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</si>
  <si>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</si>
  <si>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</si>
  <si>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</si>
  <si>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</si>
  <si>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</si>
  <si>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</si>
  <si>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</si>
  <si>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</si>
  <si>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</si>
  <si>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</si>
  <si>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</si>
  <si>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</si>
  <si>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</si>
  <si>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</si>
  <si>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</si>
  <si>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</si>
  <si>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</si>
  <si>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</si>
  <si>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</si>
  <si>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</si>
  <si>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</si>
  <si>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</si>
  <si>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</si>
  <si>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</si>
  <si>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</si>
  <si>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</si>
  <si>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</si>
  <si>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</si>
  <si>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</si>
  <si>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</si>
  <si>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</si>
  <si>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</si>
  <si>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</si>
  <si>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</si>
  <si>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</si>
  <si>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</si>
  <si>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</si>
  <si>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</si>
  <si>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</si>
  <si>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</si>
  <si>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</si>
  <si>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</si>
  <si>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</si>
  <si>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</si>
  <si>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</si>
  <si>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</si>
  <si>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</si>
  <si>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</si>
  <si>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</si>
  <si>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</si>
  <si>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</si>
  <si>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</si>
  <si>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</si>
  <si>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</si>
  <si>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</si>
  <si>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</si>
  <si>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</si>
  <si>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</si>
  <si>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</si>
  <si>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</si>
  <si>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</si>
  <si>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</si>
  <si>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</si>
  <si>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</si>
  <si>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</si>
  <si>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</si>
  <si>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</si>
  <si>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</si>
  <si>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</si>
  <si>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</si>
  <si>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</si>
  <si>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</si>
  <si>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</si>
  <si>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</si>
  <si>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</si>
  <si>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</si>
  <si>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</si>
  <si>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</si>
  <si>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</si>
  <si>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</si>
  <si>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</si>
  <si>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</si>
  <si>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</si>
  <si>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</si>
  <si>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</si>
  <si>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</si>
  <si>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</si>
  <si>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</si>
  <si>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</si>
  <si>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</si>
  <si>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</si>
  <si>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</si>
  <si>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</si>
  <si>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</si>
  <si>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</si>
  <si>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</si>
  <si>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</si>
  <si>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</si>
  <si>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</si>
  <si>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</si>
  <si>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</si>
  <si>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</si>
  <si>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</si>
  <si>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</si>
  <si>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</si>
  <si>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</si>
  <si>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</si>
  <si>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</si>
  <si>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</si>
  <si>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</si>
  <si>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</si>
  <si>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</si>
  <si>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</si>
  <si>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</si>
  <si>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</si>
  <si>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</si>
  <si>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</si>
  <si>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</si>
  <si>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</si>
  <si>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</si>
  <si>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</si>
  <si>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</si>
  <si>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</si>
  <si>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</si>
  <si>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</si>
  <si>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</si>
  <si>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</si>
  <si>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</si>
  <si>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</si>
  <si>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</si>
  <si>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</si>
  <si>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</si>
  <si>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</si>
  <si>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</si>
  <si>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</si>
  <si>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</si>
  <si>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</si>
  <si>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</si>
  <si>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</si>
  <si>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</si>
  <si>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</si>
  <si>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</si>
  <si>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</si>
  <si>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</si>
  <si>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</si>
  <si>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</si>
  <si>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</si>
  <si>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</si>
  <si>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</si>
  <si>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</si>
  <si>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</si>
  <si>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</si>
  <si>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</si>
  <si>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</si>
  <si>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</si>
  <si>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</si>
  <si>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</si>
  <si>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</si>
  <si>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</si>
  <si>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</si>
  <si>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</si>
  <si>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</si>
  <si>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</si>
  <si>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</si>
  <si>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</si>
  <si>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</si>
  <si>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</si>
  <si>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</si>
  <si>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</si>
  <si>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</si>
  <si>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</si>
  <si>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</si>
  <si>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</si>
  <si>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</si>
  <si>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</si>
  <si>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</si>
  <si>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</si>
  <si>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</si>
  <si>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</si>
  <si>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</si>
  <si>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</si>
  <si>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</si>
  <si>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</si>
  <si>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</si>
  <si>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</si>
  <si>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</si>
  <si>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</si>
  <si>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</si>
  <si>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</si>
  <si>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</si>
  <si>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</si>
  <si>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</si>
  <si>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</si>
  <si>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</si>
  <si>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</si>
  <si>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</si>
  <si>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</si>
  <si>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</si>
  <si>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</si>
  <si>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</si>
  <si>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</si>
  <si>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</si>
  <si>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</si>
  <si>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</si>
  <si>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</si>
  <si>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</si>
  <si>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</si>
  <si>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</si>
  <si>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</si>
  <si>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</si>
  <si>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</si>
  <si>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</si>
  <si>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</si>
  <si>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</si>
  <si>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</si>
  <si>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</si>
  <si>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</si>
  <si>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</si>
  <si>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</si>
  <si>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</si>
  <si>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</si>
  <si>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</si>
  <si>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</si>
  <si>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</si>
  <si>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</si>
  <si>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</si>
  <si>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</si>
  <si>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</si>
  <si>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</si>
  <si>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</si>
  <si>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</si>
  <si>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</si>
  <si>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</si>
  <si>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</si>
  <si>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</si>
  <si>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</si>
  <si>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</si>
  <si>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</si>
  <si>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</si>
  <si>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</si>
  <si>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</si>
  <si>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</si>
  <si>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</si>
  <si>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</si>
  <si>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</si>
  <si>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</si>
  <si>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</si>
  <si>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</si>
  <si>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</si>
  <si>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</si>
  <si>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</si>
  <si>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</si>
  <si>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</si>
  <si>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</si>
  <si>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</si>
  <si>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</si>
  <si>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</si>
  <si>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</si>
  <si>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</si>
  <si>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</si>
  <si>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</si>
  <si>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</si>
  <si>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</si>
  <si>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</si>
  <si>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</si>
  <si>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</si>
  <si>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</si>
  <si>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</si>
  <si>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</si>
  <si>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</si>
  <si>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</si>
  <si>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</si>
  <si>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</si>
  <si>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</si>
  <si>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</si>
  <si>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</si>
  <si>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</si>
  <si>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</si>
  <si>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</si>
  <si>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</si>
  <si>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</si>
  <si>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</si>
  <si>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</si>
  <si>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</si>
  <si>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</si>
  <si>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</si>
  <si>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</si>
  <si>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</si>
  <si>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</si>
  <si>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</si>
  <si>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</si>
  <si>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</si>
  <si>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</si>
  <si>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</si>
  <si>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</si>
  <si>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</si>
  <si>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</si>
  <si>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</si>
  <si>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</si>
  <si>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</si>
  <si>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</si>
  <si>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</si>
  <si>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</si>
  <si>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</si>
  <si>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</si>
  <si>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</si>
  <si>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</si>
  <si>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</si>
  <si>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</si>
  <si>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</si>
  <si>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</si>
  <si>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</si>
  <si>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</si>
  <si>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</si>
  <si>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</si>
  <si>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</si>
  <si>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</si>
  <si>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</si>
  <si>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</si>
  <si>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</si>
  <si>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</si>
  <si>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</si>
  <si>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</si>
  <si>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</si>
  <si>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</si>
  <si>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</si>
  <si>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</si>
  <si>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</si>
  <si>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</si>
  <si>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</si>
  <si>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</si>
  <si>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</si>
  <si>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</si>
  <si>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</si>
  <si>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</si>
  <si>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</si>
  <si>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</si>
  <si>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</si>
  <si>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</si>
  <si>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</si>
  <si>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</si>
  <si>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</si>
  <si>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</si>
  <si>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</si>
  <si>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</si>
  <si>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</si>
  <si>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</si>
  <si>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</si>
  <si>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</si>
  <si>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</si>
  <si>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</si>
  <si>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</si>
  <si>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</si>
  <si>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</si>
  <si>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</si>
  <si>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</si>
  <si>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</si>
  <si>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</si>
  <si>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</si>
  <si>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</si>
  <si>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</si>
  <si>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</si>
  <si>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</si>
  <si>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</si>
  <si>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</si>
  <si>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</si>
  <si>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</si>
  <si>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</si>
  <si>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</si>
  <si>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</si>
  <si>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</si>
  <si>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</si>
  <si>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</si>
  <si>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</si>
  <si>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</si>
  <si>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</si>
  <si>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</si>
  <si>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</si>
  <si>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</si>
  <si>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</si>
  <si>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</si>
  <si>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</si>
  <si>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</si>
  <si>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</si>
  <si>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</si>
  <si>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</si>
  <si>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</si>
  <si>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</si>
  <si>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</si>
  <si>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</si>
  <si>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</si>
  <si>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</si>
  <si>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</si>
  <si>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</si>
  <si>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</si>
  <si>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</si>
  <si>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</si>
  <si>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</si>
  <si>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</si>
  <si>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</si>
  <si>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</si>
  <si>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</si>
  <si>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</si>
  <si>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</si>
  <si>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</si>
  <si>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</si>
  <si>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</si>
  <si>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</si>
  <si>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</si>
  <si>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</si>
  <si>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</si>
  <si>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</si>
  <si>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</si>
  <si>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</si>
  <si>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</si>
  <si>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</si>
  <si>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</si>
  <si>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</si>
  <si>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</si>
  <si>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</si>
  <si>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</si>
  <si>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</si>
  <si>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</si>
  <si>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</si>
  <si>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</si>
  <si>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</si>
  <si>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</si>
  <si>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</si>
  <si>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</si>
  <si>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</si>
  <si>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</si>
  <si>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</si>
  <si>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</si>
  <si>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</si>
  <si>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</si>
  <si>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</si>
  <si>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</si>
  <si>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</si>
  <si>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</si>
  <si>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</si>
  <si>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</si>
  <si>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</si>
  <si>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</si>
  <si>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</si>
  <si>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</si>
  <si>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</si>
  <si>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</si>
  <si>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</si>
  <si>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</si>
  <si>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</si>
  <si>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</si>
  <si>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</si>
  <si>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</si>
  <si>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</si>
  <si>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</si>
  <si>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</si>
  <si>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</si>
  <si>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</si>
  <si>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</si>
  <si>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</si>
  <si>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</si>
  <si>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</si>
  <si>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</si>
  <si>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</si>
  <si>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</si>
  <si>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</si>
  <si>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</si>
  <si>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</si>
  <si>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</si>
  <si>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</si>
  <si>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</si>
  <si>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</si>
  <si>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</si>
  <si>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</si>
  <si>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</si>
  <si>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</si>
  <si>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</si>
  <si>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</si>
  <si>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</si>
  <si>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</si>
  <si>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</si>
  <si>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</si>
  <si>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</si>
  <si>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</si>
  <si>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</si>
  <si>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</si>
  <si>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</si>
  <si>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</si>
  <si>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</si>
  <si>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</si>
  <si>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</si>
  <si>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</si>
  <si>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</si>
  <si>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</si>
  <si>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</si>
  <si>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</si>
  <si>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</si>
  <si>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</si>
  <si>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</si>
  <si>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</si>
  <si>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</si>
  <si>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</si>
  <si>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</si>
  <si>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</si>
  <si>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</si>
  <si>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</si>
  <si>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</si>
  <si>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</si>
  <si>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</si>
  <si>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</si>
  <si>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</si>
  <si>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</si>
  <si>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</si>
  <si>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</si>
  <si>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</si>
  <si>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</si>
  <si>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</si>
  <si>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</si>
  <si>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</si>
  <si>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</si>
  <si>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</si>
  <si>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</si>
  <si>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</si>
  <si>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</si>
  <si>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</si>
  <si>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</si>
  <si>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</si>
  <si>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</si>
  <si>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</si>
  <si>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</si>
  <si>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</si>
  <si>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</si>
  <si>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</si>
  <si>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</si>
  <si>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</si>
  <si>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</si>
  <si>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</si>
  <si>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</si>
  <si>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</si>
  <si>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</si>
  <si>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</si>
  <si>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</si>
  <si>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</si>
  <si>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</si>
  <si>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</si>
  <si>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</si>
  <si>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</si>
  <si>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</si>
  <si>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</si>
  <si>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</si>
  <si>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</si>
  <si>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</si>
  <si>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</si>
  <si>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</si>
  <si>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</si>
  <si>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</si>
  <si>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</si>
  <si>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</si>
  <si>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</si>
  <si>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</si>
  <si>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</si>
  <si>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</si>
  <si>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</si>
  <si>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</si>
  <si>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</si>
  <si>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</si>
  <si>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</si>
  <si>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</si>
  <si>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</si>
  <si>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</si>
  <si>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</si>
  <si>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</si>
  <si>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</si>
  <si>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</si>
  <si>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</si>
  <si>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</si>
  <si>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</si>
  <si>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</si>
  <si>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</si>
  <si>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</si>
  <si>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</si>
  <si>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</si>
  <si>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</si>
  <si>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</si>
  <si>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</si>
  <si>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</si>
  <si>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</si>
  <si>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</si>
  <si>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</si>
  <si>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</si>
  <si>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</si>
  <si>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</si>
  <si>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</si>
  <si>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</si>
  <si>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</si>
  <si>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</si>
  <si>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</si>
  <si>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</si>
  <si>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</si>
  <si>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</si>
  <si>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</si>
  <si>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</si>
  <si>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</si>
  <si>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</si>
  <si>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</si>
  <si>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</si>
  <si>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</si>
  <si>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</si>
  <si>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</si>
  <si>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</si>
  <si>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</si>
  <si>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</si>
  <si>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</si>
  <si>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</si>
  <si>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</si>
  <si>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</si>
  <si>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</si>
  <si>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</si>
  <si>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</si>
  <si>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</si>
  <si>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</si>
  <si>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</si>
  <si>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</si>
  <si>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</si>
  <si>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</si>
  <si>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</si>
  <si>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</si>
  <si>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</si>
  <si>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</si>
  <si>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</si>
  <si>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</si>
  <si>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</si>
  <si>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</si>
  <si>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</si>
  <si>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</si>
  <si>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</si>
  <si>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</si>
  <si>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</si>
  <si>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</si>
  <si>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</si>
  <si>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</si>
  <si>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</si>
  <si>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</si>
  <si>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</si>
  <si>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</si>
  <si>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</si>
  <si>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</si>
  <si>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</si>
  <si>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</si>
  <si>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</si>
  <si>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</si>
  <si>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</si>
  <si>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</si>
  <si>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</si>
  <si>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</si>
  <si>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</si>
  <si>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</si>
  <si>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</si>
  <si>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</si>
  <si>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</si>
  <si>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</si>
  <si>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</si>
  <si>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</si>
  <si>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</si>
  <si>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</si>
  <si>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</si>
  <si>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</si>
  <si>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</si>
  <si>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</si>
  <si>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</si>
  <si>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</si>
  <si>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</si>
  <si>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</si>
  <si>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</si>
  <si>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</si>
  <si>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</si>
  <si>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</si>
  <si>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</si>
  <si>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</si>
  <si>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</si>
  <si>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</si>
  <si>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</si>
  <si>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</si>
  <si>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</si>
  <si>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</si>
  <si>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</si>
  <si>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</si>
  <si>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</si>
  <si>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</si>
  <si>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</si>
  <si>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</si>
  <si>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</si>
  <si>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</si>
  <si>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</si>
  <si>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</si>
  <si>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</si>
  <si>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</si>
  <si>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</si>
  <si>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</si>
  <si>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</si>
  <si>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</si>
  <si>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</si>
  <si>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</si>
  <si>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</si>
  <si>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</si>
  <si>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</si>
  <si>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</si>
  <si>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</si>
  <si>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</si>
  <si>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</si>
  <si>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</si>
  <si>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</si>
  <si>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</si>
  <si>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</si>
  <si>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</si>
  <si>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</si>
  <si>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</si>
  <si>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</si>
  <si>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</si>
  <si>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</si>
  <si>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</si>
  <si>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</si>
  <si>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</si>
  <si>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</si>
  <si>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</si>
  <si>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</si>
  <si>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</si>
  <si>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</si>
  <si>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</si>
  <si>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</si>
  <si>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</si>
  <si>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</si>
  <si>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</si>
  <si>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</si>
  <si>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</si>
  <si>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</si>
  <si>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</si>
  <si>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</si>
  <si>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</si>
  <si>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</si>
  <si>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</si>
  <si>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</si>
  <si>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</si>
  <si>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</si>
  <si>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</si>
  <si>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</si>
  <si>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</si>
  <si>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</si>
  <si>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</si>
  <si>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</si>
  <si>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</si>
  <si>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</si>
  <si>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</si>
  <si>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</si>
  <si>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</si>
  <si>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</si>
  <si>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</si>
  <si>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</si>
  <si>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</si>
  <si>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</si>
  <si>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</si>
  <si>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</si>
  <si>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</si>
  <si>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</si>
  <si>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</si>
  <si>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</si>
  <si>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</si>
  <si>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</si>
  <si>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</si>
  <si>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</si>
  <si>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</si>
  <si>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</si>
  <si>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</si>
  <si>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</si>
  <si>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</si>
  <si>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</si>
  <si>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</si>
  <si>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</si>
  <si>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</si>
  <si>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</si>
  <si>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</si>
  <si>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</si>
  <si>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</si>
  <si>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</si>
  <si>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</si>
  <si>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</si>
  <si>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</si>
  <si>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</si>
  <si>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</si>
  <si>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</si>
  <si>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</si>
  <si>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</si>
  <si>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</si>
  <si>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</si>
  <si>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</si>
  <si>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</si>
  <si>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</si>
  <si>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</si>
  <si>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</si>
  <si>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</si>
  <si>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</si>
  <si>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</si>
  <si>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</si>
  <si>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</si>
  <si>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</si>
  <si>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</si>
  <si>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</si>
  <si>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</si>
  <si>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</si>
  <si>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</si>
  <si>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</si>
  <si>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</si>
  <si>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</si>
  <si>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</si>
  <si>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</si>
  <si>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</si>
  <si>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</si>
  <si>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</si>
  <si>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</si>
  <si>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</si>
  <si>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</si>
  <si>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</si>
  <si>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</si>
  <si>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</si>
  <si>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</si>
  <si>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</si>
  <si>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</si>
  <si>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</si>
  <si>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</si>
  <si>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</si>
  <si>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</si>
  <si>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</si>
  <si>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</si>
  <si>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</si>
  <si>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</si>
  <si>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</si>
  <si>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</si>
  <si>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</si>
  <si>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</si>
  <si>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</si>
  <si>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</si>
  <si>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</si>
  <si>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</si>
  <si>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</si>
  <si>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</si>
  <si>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</si>
  <si>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</si>
  <si>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</si>
  <si>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</si>
  <si>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</si>
  <si>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</si>
  <si>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</si>
  <si>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</si>
  <si>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</si>
  <si>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</si>
  <si>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</si>
  <si>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4" ALTA (2,00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</si>
  <si>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</si>
  <si>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</si>
  <si>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</si>
  <si>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</si>
  <si>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</si>
  <si>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</si>
  <si>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</si>
  <si>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</si>
  <si>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</si>
  <si>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</si>
  <si>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B,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</si>
  <si>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</si>
  <si>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</si>
  <si>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</si>
  <si>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</si>
  <si>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</si>
  <si>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</si>
  <si>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</si>
  <si>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</si>
  <si>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</si>
  <si>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</si>
  <si>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</si>
  <si>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</si>
  <si>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</si>
  <si>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</si>
  <si>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</si>
  <si>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</si>
  <si>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</si>
  <si>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</si>
  <si>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</si>
  <si>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</si>
  <si>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</si>
  <si>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</si>
  <si>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</si>
  <si>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</si>
  <si>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</si>
  <si>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</si>
  <si>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</si>
  <si>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</si>
  <si>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</si>
  <si>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</si>
  <si>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</si>
  <si>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</si>
  <si>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</si>
  <si>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</si>
  <si>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</si>
  <si>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</si>
  <si>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</si>
  <si>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</si>
  <si>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</si>
  <si>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</si>
  <si>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</si>
  <si>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</si>
  <si>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</si>
  <si>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</si>
  <si>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</si>
  <si>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</si>
  <si>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</si>
  <si>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</si>
  <si>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</si>
  <si>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</si>
  <si>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</si>
  <si>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</si>
  <si>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</si>
  <si>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</si>
  <si>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</si>
  <si>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</si>
  <si>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</si>
  <si>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</si>
  <si>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</si>
  <si>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</si>
  <si>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</si>
  <si>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</si>
  <si>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</si>
  <si>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</si>
  <si>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</si>
  <si>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</si>
  <si>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</si>
  <si>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</si>
  <si>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</si>
  <si>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</si>
  <si>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</si>
  <si>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</si>
  <si>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</si>
  <si>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</si>
  <si>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</si>
  <si>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</si>
  <si>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</si>
  <si>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</si>
  <si>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</si>
  <si>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</si>
  <si>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</si>
  <si>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</si>
  <si>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</si>
  <si>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</si>
  <si>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</si>
  <si>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</si>
  <si>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</si>
  <si>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</si>
  <si>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</si>
  <si>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</si>
  <si>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</si>
  <si>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</si>
  <si>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</si>
  <si>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</si>
  <si>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</si>
  <si>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</si>
  <si>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</si>
  <si>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</si>
  <si>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</si>
  <si>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</si>
  <si>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</si>
  <si>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</si>
  <si>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</si>
  <si>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</si>
  <si>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</si>
  <si>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</si>
  <si>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</si>
  <si>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</si>
  <si>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</si>
  <si>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</si>
  <si>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</si>
  <si>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</si>
  <si>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</si>
  <si>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</si>
  <si>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</si>
  <si>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</si>
  <si>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</si>
  <si>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</si>
  <si>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</si>
  <si>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</si>
  <si>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</si>
  <si>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</si>
  <si>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</si>
  <si>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</si>
  <si>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</si>
  <si>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</si>
  <si>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</si>
  <si>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</si>
  <si>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</si>
  <si>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</si>
  <si>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</si>
  <si>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</si>
  <si>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</si>
  <si>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</si>
  <si>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</si>
  <si>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</si>
  <si>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</si>
  <si>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</si>
  <si>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</si>
  <si>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</si>
  <si>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</si>
  <si>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</si>
  <si>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</si>
  <si>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</si>
  <si>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</si>
  <si>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</si>
  <si>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</si>
  <si>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</si>
  <si>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</si>
  <si>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</si>
  <si>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</si>
  <si>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</si>
  <si>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</si>
  <si>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</si>
  <si>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</si>
  <si>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</si>
  <si>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</si>
  <si>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</si>
  <si>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</si>
  <si>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</si>
  <si>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</si>
  <si>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</si>
  <si>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</si>
  <si>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</si>
  <si>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</si>
  <si>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</si>
  <si>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</si>
  <si>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</si>
  <si>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</si>
  <si>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</si>
  <si>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</si>
  <si>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</si>
  <si>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</si>
  <si>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</si>
  <si>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</si>
  <si>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</si>
  <si>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</si>
  <si>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</si>
  <si>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</si>
  <si>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</si>
  <si>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</si>
  <si>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</si>
  <si>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</si>
  <si>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</si>
  <si>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</si>
  <si>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</si>
  <si>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</si>
  <si>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</si>
  <si>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</si>
  <si>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</si>
  <si>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</si>
  <si>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</si>
  <si>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</si>
  <si>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</si>
  <si>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</si>
  <si>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</si>
  <si>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</si>
  <si>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</si>
  <si>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</si>
  <si>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</si>
  <si>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</si>
  <si>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</si>
  <si>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</si>
  <si>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</si>
  <si>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</si>
  <si>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</si>
  <si>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</si>
  <si>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</si>
  <si>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</si>
  <si>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</si>
  <si>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</si>
  <si>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</si>
  <si>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</si>
  <si>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</si>
  <si>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</si>
  <si>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</si>
  <si>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</si>
  <si>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</si>
  <si>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</si>
  <si>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</si>
  <si>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</si>
  <si>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</si>
  <si>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</si>
  <si>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</si>
  <si>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</si>
  <si>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</si>
  <si>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</si>
  <si>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</si>
  <si>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</si>
  <si>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</si>
  <si>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</si>
  <si>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</si>
  <si>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</si>
  <si>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</si>
  <si>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</si>
  <si>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</si>
  <si>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</si>
  <si>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</si>
  <si>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</si>
  <si>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</si>
  <si>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</si>
  <si>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</si>
  <si>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</si>
  <si>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</si>
  <si>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</si>
  <si>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</si>
  <si>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</si>
  <si>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</si>
  <si>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</si>
  <si>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</si>
  <si>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</si>
  <si>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</si>
  <si>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</si>
  <si>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</si>
  <si>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</si>
  <si>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</si>
  <si>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</si>
  <si>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</si>
  <si>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</si>
  <si>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</si>
  <si>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</si>
  <si>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</si>
  <si>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</si>
  <si>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</si>
  <si>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</si>
  <si>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</si>
  <si>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</si>
  <si>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</si>
  <si>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</si>
  <si>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</si>
  <si>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</si>
  <si>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</si>
  <si>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</si>
  <si>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</si>
  <si>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</si>
  <si>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</si>
  <si>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</si>
  <si>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</si>
  <si>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</si>
  <si>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</si>
  <si>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</si>
  <si>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</si>
  <si>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</si>
  <si>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</si>
  <si>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</si>
  <si>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</si>
  <si>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</si>
  <si>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</si>
  <si>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</si>
  <si>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</si>
  <si>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</si>
  <si>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</si>
  <si>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</si>
  <si>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</si>
  <si>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</si>
  <si>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</si>
  <si>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</si>
  <si>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</si>
  <si>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</si>
  <si>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</si>
  <si>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</si>
  <si>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</si>
  <si>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</si>
  <si>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</si>
  <si>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</si>
  <si>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</si>
  <si>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</si>
  <si>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</si>
  <si>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</si>
  <si>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</si>
  <si>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</si>
  <si>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</si>
  <si>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</si>
  <si>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</si>
  <si>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</si>
  <si>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</si>
  <si>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</si>
  <si>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</si>
  <si>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</si>
  <si>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</si>
  <si>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</si>
  <si>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</si>
  <si>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</si>
  <si>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</si>
  <si>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</si>
  <si>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</si>
  <si>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</si>
  <si>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</si>
  <si>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</si>
  <si>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</si>
  <si>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</si>
  <si>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</si>
  <si>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</si>
  <si>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</si>
  <si>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</si>
  <si>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</si>
  <si>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</si>
  <si>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</si>
  <si>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</si>
  <si>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</si>
  <si>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</si>
  <si>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</si>
  <si>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</si>
  <si>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</si>
  <si>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</si>
  <si>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</si>
  <si>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</si>
  <si>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</si>
  <si>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</si>
  <si>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</si>
  <si>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</si>
  <si>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</si>
  <si>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</si>
  <si>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</si>
  <si>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</si>
  <si>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</si>
  <si>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</si>
  <si>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</si>
  <si>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</si>
  <si>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</si>
  <si>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</si>
  <si>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</si>
  <si>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</si>
  <si>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</si>
  <si>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</si>
  <si>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</si>
  <si>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</si>
  <si>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</si>
  <si>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</si>
  <si>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</si>
  <si>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</si>
  <si>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</si>
  <si>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</si>
  <si>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</si>
  <si>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</si>
  <si>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</si>
  <si>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</si>
  <si>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</si>
  <si>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</si>
  <si>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</si>
  <si>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</si>
  <si>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</si>
  <si>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</si>
  <si>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</si>
  <si>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</si>
  <si>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</si>
  <si>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</si>
  <si>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</si>
  <si>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</si>
  <si>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</si>
  <si>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</si>
  <si>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</si>
  <si>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</si>
  <si>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</si>
  <si>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</si>
  <si>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</si>
  <si>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</si>
  <si>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</si>
  <si>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</si>
  <si>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</si>
  <si>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</si>
  <si>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</si>
  <si>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</si>
  <si>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</si>
  <si>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</si>
  <si>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</si>
  <si>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</si>
  <si>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</si>
  <si>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</si>
  <si>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</si>
  <si>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</si>
  <si>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</si>
  <si>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</si>
  <si>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</si>
  <si>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</si>
  <si>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</si>
  <si>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</si>
  <si>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</si>
  <si>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</si>
  <si>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</si>
  <si>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</si>
  <si>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</si>
  <si>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</si>
  <si>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</si>
  <si>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</si>
  <si>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</si>
  <si>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</si>
  <si>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</si>
  <si>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</si>
  <si>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</si>
  <si>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</si>
  <si>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</si>
  <si>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</si>
  <si>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</si>
  <si>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</si>
  <si>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</si>
  <si>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</si>
  <si>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</si>
  <si>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</si>
  <si>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</si>
  <si>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</si>
  <si>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</si>
  <si>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</si>
  <si>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</si>
  <si>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</si>
  <si>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</si>
  <si>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</si>
  <si>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</si>
  <si>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</si>
  <si>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</si>
  <si>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</si>
  <si>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</si>
  <si>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</si>
  <si>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</si>
  <si>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</si>
  <si>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</si>
  <si>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</si>
  <si>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</si>
  <si>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</si>
  <si>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</si>
  <si>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</si>
  <si>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</si>
  <si>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</si>
  <si>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</si>
  <si>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</si>
  <si>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</si>
  <si>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</si>
  <si>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</si>
  <si>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</si>
  <si>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</si>
  <si>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</si>
  <si>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</si>
  <si>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</si>
  <si>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</si>
  <si>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</si>
  <si>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</si>
  <si>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</si>
  <si>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</si>
  <si>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</si>
  <si>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</si>
  <si>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</si>
  <si>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</si>
  <si>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</si>
  <si>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</si>
  <si>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</si>
  <si>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</si>
  <si>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</si>
  <si>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</si>
  <si>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</si>
  <si>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</si>
  <si>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</si>
  <si>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</si>
  <si>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</si>
  <si>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</si>
  <si>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</si>
  <si>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</si>
  <si>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</si>
  <si>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</si>
  <si>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</si>
  <si>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</si>
  <si>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</si>
  <si>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</si>
  <si>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</si>
  <si>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</si>
  <si>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</si>
  <si>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</si>
  <si>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</si>
  <si>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</si>
  <si>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</si>
  <si>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</si>
  <si>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</si>
  <si>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</si>
  <si>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</si>
  <si>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</si>
  <si>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</si>
  <si>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</si>
  <si>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</si>
  <si>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</si>
  <si>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</si>
  <si>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</si>
  <si>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</si>
  <si>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</si>
  <si>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</si>
  <si>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</si>
  <si>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</si>
  <si>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</si>
  <si>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</si>
  <si>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</si>
  <si>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</si>
  <si>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</si>
  <si>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</si>
  <si>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</si>
  <si>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</si>
  <si>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</si>
  <si>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</si>
  <si>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</si>
  <si>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</si>
  <si>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</si>
  <si>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</si>
  <si>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</si>
  <si>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</si>
  <si>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</si>
  <si>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</si>
  <si>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</si>
  <si>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</si>
  <si>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</si>
  <si>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</si>
  <si>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</si>
  <si>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</si>
  <si>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</si>
  <si>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</si>
  <si>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</si>
  <si>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</si>
  <si>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</si>
  <si>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</si>
  <si>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</si>
  <si>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</si>
  <si>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</si>
  <si>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</si>
  <si>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</si>
  <si>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</si>
  <si>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</si>
  <si>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</si>
  <si>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</si>
  <si>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</si>
  <si>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</si>
  <si>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</si>
  <si>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</si>
  <si>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</si>
  <si>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</si>
  <si>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</si>
  <si>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</si>
  <si>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</si>
  <si>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</si>
  <si>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</si>
  <si>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</si>
  <si>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</si>
  <si>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</si>
  <si>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</si>
  <si>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</si>
  <si>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</si>
  <si>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</si>
  <si>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</si>
  <si>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</si>
  <si>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</si>
  <si>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</si>
  <si>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</si>
  <si>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</si>
  <si>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</si>
  <si>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</si>
  <si>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</si>
  <si>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</si>
  <si>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</si>
  <si>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</si>
  <si>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</si>
  <si>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</si>
  <si>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</si>
  <si>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</si>
  <si>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</si>
  <si>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</si>
  <si>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</si>
  <si>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</si>
  <si>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</si>
  <si>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</si>
  <si>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</si>
  <si>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</si>
  <si>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</si>
  <si>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</si>
  <si>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</si>
  <si>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</si>
  <si>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</si>
  <si>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</si>
  <si>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</si>
  <si>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</si>
  <si>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</si>
  <si>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</si>
  <si>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</si>
  <si>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</si>
  <si>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</si>
  <si>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</si>
  <si>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</si>
  <si>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</si>
  <si>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</si>
  <si>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</si>
  <si>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</si>
  <si>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</si>
  <si>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</si>
  <si>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</si>
  <si>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</si>
  <si>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</si>
  <si>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</si>
  <si>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</si>
  <si>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</si>
  <si>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</si>
  <si>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</si>
  <si>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</si>
  <si>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</si>
  <si>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</si>
  <si>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</si>
  <si>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</si>
  <si>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</si>
  <si>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</si>
  <si>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</si>
  <si>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</si>
  <si>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</si>
  <si>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</si>
  <si>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</si>
  <si>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</si>
  <si>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</si>
  <si>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</si>
  <si>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</si>
  <si>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</si>
  <si>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</si>
  <si>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</si>
  <si>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</si>
  <si>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</si>
  <si>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</si>
  <si>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</si>
  <si>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</si>
  <si>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</si>
  <si>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</si>
  <si>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</si>
  <si>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</si>
  <si>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</si>
  <si>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</si>
  <si>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</si>
  <si>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</si>
  <si>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</si>
  <si>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</si>
  <si>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</si>
  <si>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</si>
  <si>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</si>
  <si>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</si>
  <si>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</si>
  <si>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</si>
  <si>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</si>
  <si>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</si>
  <si>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</si>
  <si>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</si>
  <si>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</si>
  <si>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</si>
  <si>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</si>
  <si>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</si>
  <si>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</si>
  <si>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</si>
  <si>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</si>
  <si>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</si>
  <si>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</si>
  <si>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</si>
  <si>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</si>
  <si>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</si>
  <si>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</si>
  <si>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</si>
  <si>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</si>
  <si>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</si>
  <si>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</si>
  <si>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</si>
  <si>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</si>
  <si>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</si>
  <si>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</si>
  <si>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</si>
  <si>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</si>
  <si>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</si>
  <si>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</si>
  <si>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</si>
  <si>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</si>
  <si>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</si>
  <si>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</si>
  <si>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</si>
  <si>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</si>
  <si>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</si>
  <si>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</si>
  <si>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</si>
  <si>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</si>
  <si>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</si>
  <si>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</si>
  <si>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</si>
  <si>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</si>
  <si>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</si>
  <si>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</si>
  <si>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</si>
  <si>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</si>
  <si>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</si>
  <si>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</si>
  <si>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</si>
  <si>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</si>
  <si>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</si>
  <si>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</si>
  <si>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</si>
  <si>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</si>
  <si>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</si>
  <si>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</si>
  <si>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</si>
  <si>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</si>
  <si>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</si>
  <si>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</si>
  <si>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</si>
  <si>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</si>
  <si>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</si>
  <si>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</si>
  <si>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</si>
  <si>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</si>
  <si>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</si>
  <si>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</si>
  <si>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</si>
  <si>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</si>
  <si>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</si>
  <si>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</si>
  <si>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</si>
  <si>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</si>
  <si>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</si>
  <si>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</si>
  <si>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</si>
  <si>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</si>
  <si>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</si>
  <si>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</si>
  <si>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</si>
  <si>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</si>
  <si>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</si>
  <si>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</si>
  <si>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</si>
  <si>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</si>
  <si>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</si>
  <si>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</si>
  <si>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</si>
  <si>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</si>
  <si>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</si>
  <si>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</si>
  <si>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</si>
  <si>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</si>
  <si>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</si>
  <si>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</si>
  <si>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</si>
  <si>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</si>
  <si>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</si>
  <si>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</si>
  <si>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</si>
  <si>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</si>
  <si>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</si>
  <si>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</si>
  <si>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</si>
  <si>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</si>
  <si>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</si>
  <si>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</si>
  <si>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</si>
  <si>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</si>
  <si>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</si>
  <si>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</si>
  <si>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</si>
  <si>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</si>
  <si>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</si>
  <si>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</si>
  <si>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</si>
  <si>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</si>
  <si>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</si>
  <si>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</si>
  <si>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</si>
  <si>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</si>
  <si>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</si>
  <si>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</si>
  <si>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</si>
  <si>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</si>
  <si>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</si>
  <si>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</si>
  <si>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</si>
  <si>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</si>
  <si>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</si>
  <si>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</si>
  <si>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</si>
  <si>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</si>
  <si>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</si>
  <si>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</si>
  <si>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</si>
  <si>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</si>
  <si>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</si>
  <si>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</si>
  <si>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</si>
  <si>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</si>
  <si>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</si>
  <si>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</si>
  <si>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</si>
  <si>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</si>
  <si>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</si>
  <si>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</si>
  <si>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</si>
  <si>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</si>
  <si>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</si>
  <si>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</si>
  <si>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</si>
  <si>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</si>
  <si>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</si>
  <si>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</si>
  <si>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</si>
  <si>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</si>
  <si>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</si>
  <si>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</si>
  <si>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</si>
  <si>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</si>
  <si>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</si>
  <si>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</si>
  <si>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</si>
  <si>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</si>
  <si>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</si>
  <si>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</si>
  <si>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</si>
  <si>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</si>
  <si>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</si>
  <si>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</si>
  <si>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</si>
  <si>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</si>
  <si>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</si>
  <si>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</si>
  <si>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</si>
  <si>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</si>
  <si>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</si>
  <si>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</si>
  <si>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</si>
  <si>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</si>
  <si>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</si>
  <si>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</si>
  <si>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</si>
  <si>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</si>
  <si>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</si>
  <si>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</si>
  <si>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</si>
  <si>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</si>
  <si>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</si>
  <si>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</si>
  <si>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</si>
  <si>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</si>
  <si>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</si>
  <si>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</si>
  <si>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</si>
  <si>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</si>
  <si>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</si>
  <si>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</si>
  <si>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</si>
  <si>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</si>
  <si>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</si>
  <si>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</si>
  <si>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</si>
  <si>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</si>
  <si>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</si>
  <si>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</si>
  <si>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</si>
  <si>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</si>
  <si>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</si>
  <si>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</si>
  <si>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</si>
  <si>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</si>
  <si>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</si>
  <si>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</si>
  <si>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</si>
  <si>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</si>
  <si>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</si>
  <si>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</si>
  <si>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</si>
  <si>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</si>
  <si>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</si>
  <si>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</si>
  <si>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</si>
  <si>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</si>
  <si>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</si>
  <si>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</si>
  <si>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</si>
  <si>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</si>
  <si>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</si>
  <si>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</si>
  <si>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</si>
  <si>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</si>
  <si>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</si>
  <si>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</si>
  <si>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</si>
  <si>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</si>
  <si>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</si>
  <si>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</si>
  <si>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</si>
  <si>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</si>
  <si>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</si>
  <si>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</si>
  <si>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</si>
  <si>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</si>
  <si>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</si>
  <si>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</si>
  <si>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</si>
  <si>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</si>
  <si>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</si>
  <si>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</si>
  <si>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</si>
  <si>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</si>
  <si>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</si>
  <si>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</si>
  <si>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</si>
  <si>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</si>
  <si>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</si>
  <si>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E LIXAMENTO DE MASSA LÁTEX EM TETO, UMA DEMÃO. AF_06/2014</t>
  </si>
  <si>
    <t>APLICAÇÃO E LIXAMENTO DE MASSA LÁTEX EM PAREDES, UMA DEMÃO.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</si>
  <si>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</si>
  <si>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</si>
  <si>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</si>
  <si>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</si>
  <si>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</si>
  <si>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</si>
  <si>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</si>
  <si>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</si>
  <si>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</si>
  <si>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</si>
  <si>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</si>
  <si>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</si>
  <si>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</si>
  <si>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</si>
  <si>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</si>
  <si>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</si>
  <si>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</si>
  <si>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</si>
  <si>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</si>
  <si>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</si>
  <si>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</si>
  <si>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</si>
  <si>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</si>
  <si>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</si>
  <si>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</si>
  <si>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</si>
  <si>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</si>
  <si>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</si>
  <si>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</si>
  <si>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</si>
  <si>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</si>
  <si>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</si>
  <si>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</si>
  <si>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</si>
  <si>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</si>
  <si>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</si>
  <si>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</si>
  <si>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</si>
  <si>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</si>
  <si>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</si>
  <si>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</si>
  <si>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</si>
  <si>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</si>
  <si>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</si>
  <si>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</si>
  <si>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</si>
  <si>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</si>
  <si>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</si>
  <si>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</si>
  <si>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</si>
  <si>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</si>
  <si>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</si>
  <si>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</si>
  <si>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</si>
  <si>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</si>
  <si>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</si>
  <si>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</si>
  <si>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</si>
  <si>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</si>
  <si>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</si>
  <si>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</si>
  <si>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</si>
  <si>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</si>
  <si>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</si>
  <si>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</si>
  <si>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</si>
  <si>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</si>
  <si>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</si>
  <si>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</si>
  <si>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</si>
  <si>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</si>
  <si>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</si>
  <si>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</si>
  <si>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</si>
  <si>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</si>
  <si>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</si>
  <si>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</si>
  <si>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</si>
  <si>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</si>
  <si>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</si>
  <si>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</si>
  <si>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</si>
  <si>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</si>
  <si>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</si>
  <si>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</si>
  <si>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</si>
  <si>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</si>
  <si>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</si>
  <si>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</si>
  <si>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</si>
  <si>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</si>
  <si>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</si>
  <si>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</si>
  <si>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</si>
  <si>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</si>
  <si>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</si>
  <si>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</si>
  <si>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</si>
  <si>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</si>
  <si>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</si>
  <si>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</si>
  <si>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</si>
  <si>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</si>
  <si>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</si>
  <si>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</si>
  <si>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</si>
  <si>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</si>
  <si>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</si>
  <si>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</si>
  <si>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</si>
  <si>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</si>
  <si>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</si>
  <si>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</si>
  <si>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</si>
  <si>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</si>
  <si>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</si>
  <si>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</si>
  <si>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</si>
  <si>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</si>
  <si>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</si>
  <si>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</si>
  <si>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</si>
  <si>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</si>
  <si>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</si>
  <si>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</si>
  <si>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</si>
  <si>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</si>
  <si>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</si>
  <si>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</si>
  <si>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</si>
  <si>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</si>
  <si>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</si>
  <si>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</si>
  <si>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</si>
  <si>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</si>
  <si>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</si>
  <si>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</si>
  <si>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</si>
  <si>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</si>
  <si>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</si>
  <si>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</si>
  <si>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</si>
  <si>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</si>
  <si>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</si>
  <si>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</si>
  <si>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</si>
  <si>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</si>
  <si>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</si>
  <si>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</si>
  <si>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</si>
  <si>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</si>
  <si>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</si>
  <si>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</si>
  <si>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</si>
  <si>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</si>
  <si>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</si>
  <si>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</si>
  <si>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</si>
  <si>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</si>
  <si>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</si>
  <si>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</si>
  <si>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</si>
  <si>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</si>
  <si>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</si>
  <si>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</si>
  <si>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</si>
  <si>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</si>
  <si>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</si>
  <si>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</si>
  <si>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</si>
  <si>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</si>
  <si>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</si>
  <si>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</si>
  <si>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</si>
  <si>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</si>
  <si>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</si>
  <si>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</si>
  <si>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</si>
  <si>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</si>
  <si>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</si>
  <si>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</si>
  <si>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</si>
  <si>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</si>
  <si>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</si>
  <si>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</si>
  <si>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</si>
  <si>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</si>
  <si>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</si>
  <si>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</si>
  <si>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</si>
  <si>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</si>
  <si>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</si>
  <si>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</si>
  <si>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</si>
  <si>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</si>
  <si>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</si>
  <si>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</si>
  <si>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</si>
  <si>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</si>
  <si>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</si>
  <si>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</si>
  <si>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</si>
  <si>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</si>
  <si>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</si>
  <si>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</si>
  <si>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</si>
  <si>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</si>
  <si>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</si>
  <si>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</si>
  <si>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</si>
  <si>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</si>
  <si>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</si>
  <si>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</si>
  <si>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</si>
  <si>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</si>
  <si>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</si>
  <si>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</si>
  <si>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</si>
  <si>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</si>
  <si>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</si>
  <si>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</si>
  <si>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</si>
  <si>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</si>
  <si>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</si>
  <si>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</si>
  <si>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</si>
  <si>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</si>
  <si>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</si>
  <si>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</si>
  <si>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</si>
  <si>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</si>
  <si>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</si>
  <si>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</si>
  <si>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</si>
  <si>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</si>
  <si>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</si>
  <si>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</si>
  <si>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</si>
  <si>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</si>
  <si>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</si>
  <si>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</si>
  <si>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</si>
  <si>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</si>
  <si>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</si>
  <si>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</si>
  <si>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</si>
  <si>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</si>
  <si>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</si>
  <si>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</si>
  <si>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</si>
  <si>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</si>
  <si>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</si>
  <si>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</si>
  <si>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</si>
  <si>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</si>
  <si>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PENEIRAMENTO DE AREIA COM PENEIRA ELÉTRICA. AF_11/2015</t>
  </si>
  <si>
    <t>PENEIRAMENTO DE AREIA COM PENEIRA MANUAL. AF_11/2015</t>
  </si>
  <si>
    <t>ENSACAMENTO DE AREIA. AF_11/2015</t>
  </si>
  <si>
    <t>SERVIÇOS TÉCNICOS ESPECIALIZADOS PARA ACOMPANHAMENTO DE EXECUÇÃO DE FUNDAÇÕES PROFUNDAS E ESTRUTURAS DE CONTENÇÃO</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</si>
  <si>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</si>
  <si>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</si>
  <si>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</si>
  <si>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</si>
  <si>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</si>
  <si>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</si>
  <si>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</si>
  <si>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</si>
  <si>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</si>
  <si>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</si>
  <si>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</si>
  <si>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</si>
  <si>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</si>
  <si>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</si>
  <si>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CAVOUQUEIRO OU OPERADOR PERFURATRIZ/ROMPEDOR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</si>
  <si>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</si>
  <si>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</si>
  <si>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</si>
  <si>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</si>
  <si>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</si>
  <si>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</si>
  <si>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</si>
  <si>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</si>
  <si>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</si>
  <si>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</si>
  <si>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</si>
  <si>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</si>
  <si>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</si>
  <si>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</si>
  <si>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</si>
  <si>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</si>
  <si>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</si>
  <si>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</si>
  <si>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</si>
  <si>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</si>
  <si>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</si>
  <si>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</si>
  <si>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</si>
  <si>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</si>
  <si>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</si>
  <si>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</si>
  <si>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</si>
  <si>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</si>
  <si>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</si>
  <si>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</si>
  <si>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</si>
  <si>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</si>
  <si>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</si>
  <si>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</si>
  <si>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</si>
  <si>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</si>
  <si>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</si>
  <si>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</si>
  <si>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</si>
  <si>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</si>
  <si>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</si>
  <si>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</si>
  <si>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</si>
  <si>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</si>
  <si>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</si>
  <si>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</si>
  <si>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</si>
  <si>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</si>
  <si>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</si>
  <si>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</si>
  <si>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</si>
  <si>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</si>
  <si>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</si>
  <si>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</si>
  <si>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</si>
  <si>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</si>
  <si>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</si>
  <si>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</si>
  <si>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</si>
  <si>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</si>
  <si>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</si>
  <si>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</si>
  <si>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</si>
  <si>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</si>
  <si>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</si>
  <si>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</si>
  <si>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</si>
  <si>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</si>
  <si>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</si>
  <si>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</si>
  <si>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</si>
  <si>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</si>
  <si>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</si>
  <si>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</si>
  <si>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</si>
  <si>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</si>
  <si>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</si>
  <si>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</si>
  <si>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</si>
  <si>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</si>
  <si>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</si>
  <si>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</si>
  <si>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</si>
  <si>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</si>
  <si>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</si>
  <si>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</si>
  <si>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</si>
  <si>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</si>
  <si>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</si>
  <si>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</si>
  <si>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</si>
  <si>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</si>
  <si>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</si>
  <si>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</si>
  <si>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</si>
  <si>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</si>
  <si>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</si>
  <si>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</si>
  <si>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</si>
  <si>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</si>
  <si>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</si>
  <si>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</si>
  <si>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</si>
  <si>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</si>
  <si>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</si>
  <si>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</si>
  <si>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</si>
  <si>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</si>
  <si>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</si>
  <si>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</si>
  <si>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</si>
  <si>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</si>
  <si>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</si>
  <si>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</si>
  <si>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</si>
  <si>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</si>
  <si>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</si>
  <si>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</si>
  <si>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</si>
  <si>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</si>
  <si>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</si>
  <si>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</si>
  <si>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</si>
  <si>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</si>
  <si>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</si>
  <si>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</si>
  <si>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</si>
  <si>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</si>
  <si>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</si>
  <si>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</si>
  <si>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</si>
  <si>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</si>
  <si>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</si>
  <si>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</si>
  <si>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</si>
  <si>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</si>
  <si>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</si>
  <si>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</si>
  <si>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</si>
  <si>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</si>
  <si>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</si>
  <si>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</si>
  <si>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</si>
  <si>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</si>
  <si>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</si>
  <si>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</si>
  <si>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</si>
  <si>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</si>
  <si>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</si>
  <si>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</si>
  <si>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</si>
  <si>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</si>
  <si>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</si>
  <si>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</si>
  <si>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</si>
  <si>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</si>
  <si>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</si>
  <si>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</si>
  <si>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</si>
  <si>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</si>
  <si>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</si>
  <si>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</si>
  <si>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</si>
  <si>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</si>
  <si>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</si>
  <si>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</si>
  <si>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</si>
  <si>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</si>
  <si>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</si>
  <si>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</si>
  <si>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</si>
  <si>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</si>
  <si>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</si>
  <si>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</si>
  <si>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</si>
  <si>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</si>
  <si>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</si>
  <si>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LOCALIDADE: 4495 - BRASILIA</t>
  </si>
  <si>
    <t xml:space="preserve">CODIGO  </t>
  </si>
  <si>
    <t>DESCRICAO DO INSUMO</t>
  </si>
  <si>
    <t xml:space="preserve">H     </t>
  </si>
  <si>
    <t xml:space="preserve">UN    </t>
  </si>
  <si>
    <t xml:space="preserve">M3    </t>
  </si>
  <si>
    <t xml:space="preserve">M2    </t>
  </si>
  <si>
    <t xml:space="preserve">M     </t>
  </si>
  <si>
    <t xml:space="preserve">KG    </t>
  </si>
  <si>
    <t xml:space="preserve">L     </t>
  </si>
  <si>
    <t xml:space="preserve">MES   </t>
  </si>
  <si>
    <t xml:space="preserve">PAR   </t>
  </si>
  <si>
    <t xml:space="preserve">JG    </t>
  </si>
  <si>
    <t xml:space="preserve">MIL   </t>
  </si>
  <si>
    <t xml:space="preserve">T     </t>
  </si>
  <si>
    <t xml:space="preserve">CJ    </t>
  </si>
  <si>
    <t xml:space="preserve">100M  </t>
  </si>
  <si>
    <t xml:space="preserve">CENTO </t>
  </si>
  <si>
    <t>SC25KG</t>
  </si>
  <si>
    <t xml:space="preserve">310ML </t>
  </si>
  <si>
    <t>CCU</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</si>
  <si>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</si>
  <si>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</si>
  <si>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</si>
  <si>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</si>
  <si>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</si>
  <si>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</si>
  <si>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</si>
  <si>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</si>
  <si>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</si>
  <si>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</si>
  <si>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</si>
  <si>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</si>
  <si>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</si>
  <si>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</si>
  <si>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</si>
  <si>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</si>
  <si>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</si>
  <si>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</si>
  <si>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</si>
  <si>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</si>
  <si>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</si>
  <si>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</si>
  <si>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</si>
  <si>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</si>
  <si>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</si>
  <si>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</si>
  <si>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</si>
  <si>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</si>
  <si>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</si>
  <si>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</si>
  <si>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</si>
  <si>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</si>
  <si>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</si>
  <si>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</si>
  <si>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</si>
  <si>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</si>
  <si>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</si>
  <si>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</si>
  <si>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</si>
  <si>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</si>
  <si>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</si>
  <si>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</si>
  <si>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</si>
  <si>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</si>
  <si>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</si>
  <si>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</si>
  <si>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</si>
  <si>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</si>
  <si>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</si>
  <si>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</si>
  <si>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</si>
  <si>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</si>
  <si>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</si>
  <si>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</si>
  <si>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</si>
  <si>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</si>
  <si>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</si>
  <si>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</si>
  <si>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</si>
  <si>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</si>
  <si>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</si>
  <si>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</si>
  <si>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</si>
  <si>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</si>
  <si>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</si>
  <si>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</si>
  <si>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</si>
  <si>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</si>
  <si>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</si>
  <si>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</si>
  <si>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</si>
  <si>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</si>
  <si>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</si>
  <si>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</si>
  <si>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</si>
  <si>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</si>
  <si>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</si>
  <si>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PILARES CIRCULARES, COM ÁREA MÉDIA DAS SEÇÕES MAIOR QUE 0,28 M², PÉ-DIREITO DUPLO, EM MADEIRA, 2 UTILIZAÇÕES.  AF_06/2017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</si>
  <si>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</si>
  <si>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</si>
  <si>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</si>
  <si>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</si>
  <si>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</si>
  <si>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</si>
  <si>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</si>
  <si>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</si>
  <si>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</si>
  <si>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</si>
  <si>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</si>
  <si>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</si>
  <si>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</si>
  <si>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</si>
  <si>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</si>
  <si>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</si>
  <si>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</si>
  <si>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</si>
  <si>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</si>
  <si>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</si>
  <si>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</si>
  <si>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</si>
  <si>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</si>
  <si>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</si>
  <si>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</si>
  <si>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</si>
  <si>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</si>
  <si>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</si>
  <si>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</si>
  <si>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</si>
  <si>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</si>
  <si>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</si>
  <si>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</si>
  <si>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</si>
  <si>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</si>
  <si>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</si>
  <si>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</si>
  <si>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</si>
  <si>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</si>
  <si>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</si>
  <si>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</si>
  <si>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</si>
  <si>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</si>
  <si>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</si>
  <si>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</si>
  <si>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</si>
  <si>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</si>
  <si>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</si>
  <si>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</si>
  <si>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</si>
  <si>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</si>
  <si>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</si>
  <si>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</si>
  <si>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</si>
  <si>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</si>
  <si>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</si>
  <si>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</si>
  <si>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</si>
  <si>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</si>
  <si>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</si>
  <si>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</si>
  <si>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</si>
  <si>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</si>
  <si>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</si>
  <si>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</si>
  <si>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</si>
  <si>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</si>
  <si>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</si>
  <si>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</si>
  <si>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</si>
  <si>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</si>
  <si>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</si>
  <si>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</si>
  <si>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</si>
  <si>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</si>
  <si>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</si>
  <si>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</si>
  <si>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</si>
  <si>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</si>
  <si>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</si>
  <si>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</si>
  <si>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</si>
  <si>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</si>
  <si>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</si>
  <si>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</si>
  <si>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</si>
  <si>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</si>
  <si>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</si>
  <si>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</si>
  <si>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</si>
  <si>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</si>
  <si>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</si>
  <si>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</si>
  <si>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</si>
  <si>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</si>
  <si>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</si>
  <si>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</si>
  <si>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</si>
  <si>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</si>
  <si>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</si>
  <si>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</si>
  <si>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</si>
  <si>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</si>
  <si>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</si>
  <si>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</si>
  <si>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</si>
  <si>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</si>
  <si>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</si>
  <si>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</si>
  <si>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</si>
  <si>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</si>
  <si>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</si>
  <si>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</si>
  <si>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</si>
  <si>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</si>
  <si>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</si>
  <si>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</si>
  <si>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</si>
  <si>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</si>
  <si>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</si>
  <si>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</si>
  <si>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</si>
  <si>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</si>
  <si>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</si>
  <si>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</si>
  <si>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</si>
  <si>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</si>
  <si>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</si>
  <si>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</si>
  <si>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</si>
  <si>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</si>
  <si>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</si>
  <si>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</si>
  <si>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</si>
  <si>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</si>
  <si>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</si>
  <si>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</si>
  <si>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</si>
  <si>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</si>
  <si>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</si>
  <si>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</si>
  <si>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</si>
  <si>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</si>
  <si>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</si>
  <si>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</si>
  <si>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</si>
  <si>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</si>
  <si>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</si>
  <si>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</si>
  <si>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</si>
  <si>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</si>
  <si>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</si>
  <si>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</si>
  <si>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</si>
  <si>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</si>
  <si>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</si>
  <si>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</si>
  <si>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</si>
  <si>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</si>
  <si>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</si>
  <si>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</si>
  <si>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</si>
  <si>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</si>
  <si>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</si>
  <si>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</si>
  <si>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</si>
  <si>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</si>
  <si>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</si>
  <si>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</si>
  <si>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</si>
  <si>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</si>
  <si>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</si>
  <si>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</si>
  <si>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</si>
  <si>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</si>
  <si>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</si>
  <si>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</si>
  <si>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</si>
  <si>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</si>
  <si>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</si>
  <si>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</si>
  <si>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</si>
  <si>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</si>
  <si>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</si>
  <si>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</si>
  <si>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</si>
  <si>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</si>
  <si>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</si>
  <si>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</si>
  <si>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</si>
  <si>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</si>
  <si>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</si>
  <si>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</si>
  <si>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</si>
  <si>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</si>
  <si>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</si>
  <si>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</si>
  <si>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</si>
  <si>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</si>
  <si>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</si>
  <si>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</si>
  <si>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</si>
  <si>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</si>
  <si>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</si>
  <si>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</si>
  <si>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</si>
  <si>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</si>
  <si>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</si>
  <si>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</si>
  <si>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</si>
  <si>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</si>
  <si>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</si>
  <si>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</si>
  <si>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</si>
  <si>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</si>
  <si>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</si>
  <si>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</si>
  <si>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</si>
  <si>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</si>
  <si>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</si>
  <si>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</si>
  <si>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</si>
  <si>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</si>
  <si>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</si>
  <si>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</si>
  <si>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</si>
  <si>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</si>
  <si>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</si>
  <si>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</si>
  <si>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</si>
  <si>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</si>
  <si>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</si>
  <si>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</si>
  <si>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</si>
  <si>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</si>
  <si>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</si>
  <si>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</si>
  <si>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</si>
  <si>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</si>
  <si>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</si>
  <si>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</si>
  <si>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</si>
  <si>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</si>
  <si>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</si>
  <si>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</si>
  <si>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</si>
  <si>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</si>
  <si>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</si>
  <si>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</si>
  <si>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</si>
  <si>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</si>
  <si>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</si>
  <si>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</si>
  <si>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</si>
  <si>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</si>
  <si>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</si>
  <si>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</si>
  <si>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</si>
  <si>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</si>
  <si>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</si>
  <si>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</si>
  <si>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</si>
  <si>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KIT CAVALETE PARA MEDIÇÃO DE ÁGUA - ENTRADA INDIVIDUALIZADA, EM PVC DN 25 (¾), PARA 1 MEDIDOR  FORNECIMENTO E INSTALAÇÃO (EXCLUSIVE HIDRÔMETRO). AF_11/2016</t>
  </si>
  <si>
    <t>REATERRO MANUAL APILOADO COM SOQUETE. AF_10/2017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</si>
  <si>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</si>
  <si>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</si>
  <si>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</si>
  <si>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MASSA ÚNICA, PARA RECEBIMENTO DE PINTURA OU CERÂMICA, ARGAMASSA INDUSTRIALIZADA, PREPARO MECÂNICO, APLICADO COM EQUIPAMENTO DE MISTURA E PROJEÇÃO DE 1,5 M3/H EM FACES INTERNAS DE PAREDES, ESPESSURA DE 5MM, SEM EXECUÇÃO DE TALISCAS. AF_06/2014</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</si>
  <si>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</si>
  <si>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</si>
  <si>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</si>
  <si>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</si>
  <si>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</si>
  <si>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</si>
  <si>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</si>
  <si>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</si>
  <si>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</si>
  <si>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</si>
  <si>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</si>
  <si>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</si>
  <si>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</si>
  <si>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</si>
  <si>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</si>
  <si>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</si>
  <si>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</si>
  <si>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</si>
  <si>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</si>
  <si>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</si>
  <si>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</si>
  <si>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</si>
  <si>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</si>
  <si>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</si>
  <si>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</si>
  <si>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</si>
  <si>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</si>
  <si>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</si>
  <si>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</si>
  <si>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</si>
  <si>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</si>
  <si>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</si>
  <si>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</si>
  <si>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</si>
  <si>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</si>
  <si>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</si>
  <si>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</si>
  <si>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</si>
  <si>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</si>
  <si>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</si>
  <si>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</si>
  <si>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</si>
  <si>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</si>
  <si>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</si>
  <si>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</si>
  <si>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</si>
  <si>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</si>
  <si>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</si>
  <si>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</si>
  <si>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</si>
  <si>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</si>
  <si>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</si>
  <si>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</si>
  <si>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</si>
  <si>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</si>
  <si>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</si>
  <si>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</si>
  <si>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</si>
  <si>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</si>
  <si>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</si>
  <si>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</si>
  <si>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</si>
  <si>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MASSA PLASTICA PARA MARMORE/GRANITO</t>
  </si>
  <si>
    <t>BUCHA DE NYLON SEM ABA S10, COM PARAFUSO DE 6,10 X 65 MM EM ACO ZINCADO COM ROSCA SOBERBA, CABECA CHATA E FENDA PHILLIPS</t>
  </si>
  <si>
    <t>GRANITO PARA BANCADA, POLIDO, TIPO ANDORINHA/ QUARTZ/ CASTELO/ CORUMBA OU OUTROS EQUIVALENTES DA REGIAO, E=  *2,5* CM</t>
  </si>
  <si>
    <t>SUPORTE MAO-FRANCESA EM ACO, ABAS IGUAIS 40 CM, CAPACIDADE MINIMA 70 KG, BRANCO</t>
  </si>
  <si>
    <t xml:space="preserve">INSTALAÇÕES MECÂNICAS E DE UTILIDADES </t>
  </si>
  <si>
    <t>ENCARGOS TRABALHISTAS:</t>
  </si>
  <si>
    <t>TIPO</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</si>
  <si>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</si>
  <si>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</si>
  <si>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</si>
  <si>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</si>
  <si>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</si>
  <si>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</si>
  <si>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</si>
  <si>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</si>
  <si>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</si>
  <si>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</si>
  <si>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</si>
  <si>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</si>
  <si>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</si>
  <si>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</si>
  <si>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</si>
  <si>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</si>
  <si>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</si>
  <si>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</si>
  <si>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</si>
  <si>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</si>
  <si>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</si>
  <si>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</si>
  <si>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</si>
  <si>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</si>
  <si>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</si>
  <si>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</si>
  <si>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</si>
  <si>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</si>
  <si>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</si>
  <si>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</si>
  <si>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</si>
  <si>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</si>
  <si>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</si>
  <si>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</si>
  <si>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</si>
  <si>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</si>
  <si>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</si>
  <si>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</si>
  <si>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</si>
  <si>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</si>
  <si>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</si>
  <si>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</si>
  <si>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</si>
  <si>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</si>
  <si>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</si>
  <si>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</si>
  <si>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</si>
  <si>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</si>
  <si>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</si>
  <si>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</si>
  <si>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TRATAMENTO DE JUNTA DE DILATAÇÃO COM MANTA ASFÁLTICA ADERIDA COM MAÇARICO. AF_06/2018</t>
  </si>
  <si>
    <t>PEÇA CIRCULAR PRÉ-MOLDADA, VOLUME DE CONCRETO DE 10 A 30 LITROS, TAXA DE FIBRA DE POLIPROPILENO APROXIMADA DE 6 KG/M³. AF_01/2018_P</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</si>
  <si>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</si>
  <si>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</si>
  <si>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</si>
  <si>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</si>
  <si>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</si>
  <si>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</si>
  <si>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</si>
  <si>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</si>
  <si>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</si>
  <si>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</si>
  <si>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</si>
  <si>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</si>
  <si>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</si>
  <si>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</si>
  <si>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</si>
  <si>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</si>
  <si>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</si>
  <si>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</si>
  <si>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</si>
  <si>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</si>
  <si>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</si>
  <si>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</si>
  <si>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</si>
  <si>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</si>
  <si>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</si>
  <si>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</si>
  <si>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</si>
  <si>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</si>
  <si>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</si>
  <si>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</si>
  <si>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</si>
  <si>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</si>
  <si>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</si>
  <si>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</si>
  <si>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</si>
  <si>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PINTURA ANTICORROSIVA DE DUTO METÁLICO. AF_04/2018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</si>
  <si>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</si>
  <si>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</si>
  <si>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</si>
  <si>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</si>
  <si>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</si>
  <si>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</si>
  <si>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</si>
  <si>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</si>
  <si>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</si>
  <si>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</si>
  <si>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</si>
  <si>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</si>
  <si>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</si>
  <si>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</si>
  <si>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</si>
  <si>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</si>
  <si>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</si>
  <si>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</si>
  <si>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</si>
  <si>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</si>
  <si>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</si>
  <si>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</si>
  <si>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</si>
  <si>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</si>
  <si>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</si>
  <si>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</si>
  <si>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</si>
  <si>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</si>
  <si>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</si>
  <si>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</si>
  <si>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</si>
  <si>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</si>
  <si>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</si>
  <si>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</si>
  <si>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</si>
  <si>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</si>
  <si>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</si>
  <si>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</si>
  <si>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</si>
  <si>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</si>
  <si>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</si>
  <si>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</si>
  <si>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</si>
  <si>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</si>
  <si>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</si>
  <si>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</si>
  <si>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</si>
  <si>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</si>
  <si>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</si>
  <si>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</si>
  <si>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</si>
  <si>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</si>
  <si>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</si>
  <si>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</si>
  <si>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</si>
  <si>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</si>
  <si>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</si>
  <si>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</si>
  <si>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</si>
  <si>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</si>
  <si>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</si>
  <si>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</si>
  <si>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</si>
  <si>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</si>
  <si>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</si>
  <si>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</si>
  <si>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</si>
  <si>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</si>
  <si>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</si>
  <si>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</si>
  <si>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</si>
  <si>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</si>
  <si>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</si>
  <si>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</si>
  <si>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</si>
  <si>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</si>
  <si>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</si>
  <si>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</si>
  <si>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</si>
  <si>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</si>
  <si>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</si>
  <si>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</si>
  <si>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</si>
  <si>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</si>
  <si>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</si>
  <si>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</si>
  <si>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</si>
  <si>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</si>
  <si>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</si>
  <si>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</si>
  <si>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</si>
  <si>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</si>
  <si>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</si>
  <si>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</si>
  <si>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</si>
  <si>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</si>
  <si>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</si>
  <si>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</si>
  <si>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</si>
  <si>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</si>
  <si>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</si>
  <si>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</si>
  <si>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</si>
  <si>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</si>
  <si>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</si>
  <si>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</si>
  <si>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</si>
  <si>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</si>
  <si>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</si>
  <si>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</si>
  <si>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</si>
  <si>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</si>
  <si>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</si>
  <si>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</si>
  <si>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</si>
  <si>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</si>
  <si>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</si>
  <si>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</si>
  <si>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</si>
  <si>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</si>
  <si>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</si>
  <si>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</si>
  <si>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</si>
  <si>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</si>
  <si>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</si>
  <si>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</si>
  <si>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</si>
  <si>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</si>
  <si>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</si>
  <si>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</si>
  <si>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</si>
  <si>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</si>
  <si>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</si>
  <si>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</si>
  <si>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</si>
  <si>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</si>
  <si>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</si>
  <si>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</si>
  <si>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</si>
  <si>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</si>
  <si>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</si>
  <si>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</si>
  <si>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</si>
  <si>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</si>
  <si>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</si>
  <si>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</si>
  <si>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</si>
  <si>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</si>
  <si>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</si>
  <si>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</si>
  <si>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</si>
  <si>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</si>
  <si>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</si>
  <si>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</si>
  <si>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</si>
  <si>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</si>
  <si>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</si>
  <si>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</si>
  <si>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</si>
  <si>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</si>
  <si>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</si>
  <si>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</si>
  <si>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</si>
  <si>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</si>
  <si>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</si>
  <si>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</si>
  <si>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</si>
  <si>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</si>
  <si>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</si>
  <si>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</si>
  <si>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</si>
  <si>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</si>
  <si>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</si>
  <si>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</si>
  <si>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</si>
  <si>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</si>
  <si>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</si>
  <si>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</si>
  <si>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</si>
  <si>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</si>
  <si>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</si>
  <si>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</si>
  <si>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</si>
  <si>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</si>
  <si>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</si>
  <si>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</si>
  <si>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</si>
  <si>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</si>
  <si>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</si>
  <si>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</si>
  <si>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</si>
  <si>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</si>
  <si>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</si>
  <si>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</si>
  <si>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</si>
  <si>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</si>
  <si>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</si>
  <si>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</si>
  <si>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</si>
  <si>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</si>
  <si>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</si>
  <si>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</si>
  <si>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</si>
  <si>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</si>
  <si>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</si>
  <si>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</si>
  <si>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</si>
  <si>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</si>
  <si>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</si>
  <si>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</si>
  <si>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</si>
  <si>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</si>
  <si>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</si>
  <si>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</si>
  <si>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</si>
  <si>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</si>
  <si>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</si>
  <si>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</si>
  <si>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</si>
  <si>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</si>
  <si>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</si>
  <si>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</si>
  <si>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</si>
  <si>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</si>
  <si>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</si>
  <si>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</si>
  <si>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</si>
  <si>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</si>
  <si>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</si>
  <si>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</si>
  <si>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</si>
  <si>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</si>
  <si>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</si>
  <si>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</si>
  <si>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</si>
  <si>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</si>
  <si>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</si>
  <si>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</si>
  <si>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</si>
  <si>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</si>
  <si>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</si>
  <si>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</si>
  <si>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</si>
  <si>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</si>
  <si>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</si>
  <si>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</si>
  <si>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</si>
  <si>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</si>
  <si>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</si>
  <si>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</si>
  <si>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</si>
  <si>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</si>
  <si>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</si>
  <si>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</si>
  <si>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</si>
  <si>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</si>
  <si>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</si>
  <si>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</si>
  <si>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</si>
  <si>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</si>
  <si>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</si>
  <si>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</si>
  <si>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</si>
  <si>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</si>
  <si>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</si>
  <si>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</si>
  <si>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</si>
  <si>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</si>
  <si>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</si>
  <si>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</si>
  <si>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</si>
  <si>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</si>
  <si>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ACO CA-25, 32,0 MM, VERGALHAO</t>
  </si>
  <si>
    <t>ACO CA-50, 10,0 MM, VERGALHAO</t>
  </si>
  <si>
    <t>ACO CA-50, 6,3 MM, DOBRADO E CORTADO</t>
  </si>
  <si>
    <t>ACO CA-50, 6,3 MM, VERGALHAO</t>
  </si>
  <si>
    <t>ACO CA-50, 8,0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</si>
  <si>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</si>
  <si>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</si>
  <si>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</si>
  <si>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</si>
  <si>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</si>
  <si>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</si>
  <si>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</si>
  <si>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</si>
  <si>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</si>
  <si>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</si>
  <si>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</si>
  <si>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</si>
  <si>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</si>
  <si>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</si>
  <si>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</si>
  <si>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</si>
  <si>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</si>
  <si>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</si>
  <si>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</si>
  <si>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</si>
  <si>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</si>
  <si>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</si>
  <si>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</si>
  <si>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</si>
  <si>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</si>
  <si>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</si>
  <si>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</si>
  <si>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</si>
  <si>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</si>
  <si>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</si>
  <si>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</si>
  <si>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</si>
  <si>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</si>
  <si>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</si>
  <si>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</si>
  <si>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</si>
  <si>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</si>
  <si>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</si>
  <si>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</si>
  <si>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</si>
  <si>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</si>
  <si>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</si>
  <si>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</si>
  <si>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</si>
  <si>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</si>
  <si>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</si>
  <si>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</si>
  <si>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</si>
  <si>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</si>
  <si>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</si>
  <si>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</si>
  <si>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</si>
  <si>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</si>
  <si>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</si>
  <si>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</si>
  <si>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</si>
  <si>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</si>
  <si>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</si>
  <si>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</si>
  <si>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</si>
  <si>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</si>
  <si>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</si>
  <si>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</si>
  <si>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</si>
  <si>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</si>
  <si>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</si>
  <si>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</si>
  <si>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</si>
  <si>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</si>
  <si>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175 GR</t>
  </si>
  <si>
    <t>ADITIVO ADESIVO LIQUIDO PARA ARGAMASSAS DE REVESTIMENTOS CIMENTICIOS</t>
  </si>
  <si>
    <t>AFASTADOR PARA TELHA DE FIBROCIMENTO CANALETE 90 OU KALHETAO</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</si>
  <si>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</si>
  <si>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</si>
  <si>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</si>
  <si>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</si>
  <si>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</si>
  <si>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</si>
  <si>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</si>
  <si>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</si>
  <si>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</si>
  <si>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</si>
  <si>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</si>
  <si>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</si>
  <si>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ALISADORA DE CONCRETO COM MOTOR A GASOLINA DE 5,5 HP, PESO COM MOTOR DE 78 KG, 4 PAS</t>
  </si>
  <si>
    <t>ALUMINIO ANODIZADO</t>
  </si>
  <si>
    <t>ANEL BORRACHA PARA TUBO ESGOTO PREDIAL, DN 100 MM (NBR 5688)</t>
  </si>
  <si>
    <t>ANEL BORRACHA, DN 150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</si>
  <si>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</si>
  <si>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</si>
  <si>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</si>
  <si>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</si>
  <si>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</si>
  <si>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</si>
  <si>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</si>
  <si>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</si>
  <si>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</si>
  <si>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</si>
  <si>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</si>
  <si>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</si>
  <si>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</si>
  <si>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</si>
  <si>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</si>
  <si>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</si>
  <si>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</si>
  <si>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</si>
  <si>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</si>
  <si>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</si>
  <si>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</si>
  <si>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</si>
  <si>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</si>
  <si>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SINALIZADOR LUMINOSO COM LED, PARA SAIDA GARAGEM, COM 2 LENTES EM POLICARBONATO, BIVOLT (INCLUI SUPORTE DE FIXACAO)</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</si>
  <si>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</si>
  <si>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</si>
  <si>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</si>
  <si>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</si>
  <si>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</si>
  <si>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</si>
  <si>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AR-CONDICIONADO FRIO SPLITAO INVERTER 30 TR</t>
  </si>
  <si>
    <t>AR-CONDICIONADO FRIO SPLITAO MODULAR 10 TR</t>
  </si>
  <si>
    <t>AR-CONDICIONADO FRIO SPLITAO MODULAR 15 TR</t>
  </si>
  <si>
    <t>AR-CONDICIONADO FRIO SPLITAO MODULAR 20 TR</t>
  </si>
  <si>
    <t>ARADO REVERSIVEL COM 3 DISCOS DE 26" X 6MM REBOCAVEL</t>
  </si>
  <si>
    <t>ARAME DE ACO OVALADO 15 X 17 ( 45,7 KG, 700 KGF), ROLO 1000 M</t>
  </si>
  <si>
    <t>ARAME DE AMARRACAO PARA GABIAO GALVANIZADO, DIAMETRO 2,2 MM</t>
  </si>
  <si>
    <t>ARAME FARPADO GALVANIZADO, 16 BWG (1,65 MM), CLASSE 250</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</si>
  <si>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</si>
  <si>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</si>
  <si>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</si>
  <si>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</si>
  <si>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</si>
  <si>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</si>
  <si>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</si>
  <si>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</si>
  <si>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</si>
  <si>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</si>
  <si>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</si>
  <si>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</si>
  <si>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</si>
  <si>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</si>
  <si>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</si>
  <si>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</si>
  <si>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</si>
  <si>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</si>
  <si>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</si>
  <si>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</si>
  <si>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</si>
  <si>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</si>
  <si>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</si>
  <si>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</si>
  <si>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</si>
  <si>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</si>
  <si>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</si>
  <si>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</si>
  <si>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</si>
  <si>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</si>
  <si>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</si>
  <si>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</si>
  <si>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</si>
  <si>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</si>
  <si>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</si>
  <si>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</si>
  <si>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</si>
  <si>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</si>
  <si>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</si>
  <si>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</si>
  <si>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</si>
  <si>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ASSENTO  VASO SANITARIO INFANTIL EM PLASTICO BRANCO</t>
  </si>
  <si>
    <t>ASSENTO SANITARIO DE PLASTICO, TIPO CONVENCIONAL</t>
  </si>
  <si>
    <t>AUTOMATICO DE BOIA SUPERIOR / INFERIOR, *15* A / 250 V</t>
  </si>
  <si>
    <t>AVENTAL DE SEGURANCA DE RASPA DE COURO 1,00 X 0,60 M</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</si>
  <si>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</si>
  <si>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</si>
  <si>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</si>
  <si>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</si>
  <si>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</si>
  <si>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</si>
  <si>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</si>
  <si>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</si>
  <si>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</si>
  <si>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</si>
  <si>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</si>
  <si>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</si>
  <si>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</si>
  <si>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</si>
  <si>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</si>
  <si>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</si>
  <si>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</si>
  <si>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</si>
  <si>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PARA PORTA DE VIDRO,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</si>
  <si>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</si>
  <si>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</si>
  <si>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</si>
  <si>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</si>
  <si>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</si>
  <si>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</si>
  <si>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</si>
  <si>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</si>
  <si>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</si>
  <si>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</si>
  <si>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</si>
  <si>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</si>
  <si>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</si>
  <si>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PARA MASTRO DE PARA-RAIOS DIAMETRO NOMINAL 1 1/2"</t>
  </si>
  <si>
    <t>BASE PARA MASTRO DE PARA-RAIOS DIAMETRO NOMINAL 2"</t>
  </si>
  <si>
    <t>BASE PARA RELE COM SUPORTE METALICO</t>
  </si>
  <si>
    <t>BATE-ESTACAS POR GRAVIDADE, POTENCIA160 HP, PESO DO MARTELO ATE 3 TONELADAS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</si>
  <si>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</si>
  <si>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</si>
  <si>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</si>
  <si>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</si>
  <si>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</si>
  <si>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</si>
  <si>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</si>
  <si>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BLOCO DE ESPUMA MULTIUSO *23 X 13 X 8* CM</t>
  </si>
  <si>
    <t>BLOCO DE POLIETILENO ALTA DENSIDADE, *27* X *30* X *100* CM, ACOMPANHADOS PLACAS  TERMINAIS  E LONGARINAS, PARA FUNDO DE FILTRO</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</si>
  <si>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</si>
  <si>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</si>
  <si>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</si>
  <si>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</si>
  <si>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</si>
  <si>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INTERTRAVADO DE CONCRETO - MODELO RAQUETE, *22 CM X 13,5* CM, E = 6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</si>
  <si>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</si>
  <si>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</si>
  <si>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</si>
  <si>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</si>
  <si>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</si>
  <si>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</si>
  <si>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</si>
  <si>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</si>
  <si>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</si>
  <si>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</si>
  <si>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</si>
  <si>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</si>
  <si>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</si>
  <si>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</si>
  <si>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</si>
  <si>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</si>
  <si>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</si>
  <si>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</si>
  <si>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</si>
  <si>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</si>
  <si>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</si>
  <si>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</si>
  <si>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</si>
  <si>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</si>
  <si>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</si>
  <si>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</si>
  <si>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</si>
  <si>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</si>
  <si>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</si>
  <si>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</si>
  <si>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</si>
  <si>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</si>
  <si>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BOTA DE PVC PRETA, CANO MEDIO, SEM FORRO</t>
  </si>
  <si>
    <t>BOTA DE SEGURANCA COM BIQUEIRA DE ACO E COLARINHO ACOLCHOADO</t>
  </si>
  <si>
    <t>BRACO / CANO PARA CHUVEIRO ELETRICO, EM ALUMINIO, 30 CM X 1/2 "</t>
  </si>
  <si>
    <t>BRACO OU HASTE COM CANOPLA PLASTICA, 1/2 ", PARA CHUVEIRO SIMPLES</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</si>
  <si>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</si>
  <si>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</si>
  <si>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</si>
  <si>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</si>
  <si>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</si>
  <si>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</si>
  <si>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</si>
  <si>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</si>
  <si>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</si>
  <si>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</si>
  <si>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</si>
  <si>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</si>
  <si>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</si>
  <si>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</si>
  <si>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</si>
  <si>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</si>
  <si>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</si>
  <si>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</si>
  <si>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</si>
  <si>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</si>
  <si>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</si>
  <si>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</si>
  <si>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</si>
  <si>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</si>
  <si>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</si>
  <si>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</si>
  <si>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</si>
  <si>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</si>
  <si>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</si>
  <si>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</si>
  <si>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</si>
  <si>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</si>
  <si>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</si>
  <si>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</si>
  <si>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</si>
  <si>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</si>
  <si>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</si>
  <si>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</si>
  <si>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</si>
  <si>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</si>
  <si>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</si>
  <si>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</si>
  <si>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</si>
  <si>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</si>
  <si>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</si>
  <si>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</si>
  <si>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</si>
  <si>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</si>
  <si>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</si>
  <si>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</si>
  <si>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</si>
  <si>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</si>
  <si>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</si>
  <si>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</si>
  <si>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</si>
  <si>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</si>
  <si>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</si>
  <si>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</si>
  <si>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</si>
  <si>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</si>
  <si>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</si>
  <si>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</si>
  <si>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</si>
  <si>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</si>
  <si>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</si>
  <si>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</si>
  <si>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</si>
  <si>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</si>
  <si>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</si>
  <si>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</si>
  <si>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</si>
  <si>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</si>
  <si>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</si>
  <si>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</si>
  <si>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</si>
  <si>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</si>
  <si>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</si>
  <si>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</si>
  <si>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</si>
  <si>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</si>
  <si>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</si>
  <si>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</si>
  <si>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</si>
  <si>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</si>
  <si>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</si>
  <si>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</si>
  <si>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</si>
  <si>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</si>
  <si>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</si>
  <si>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</si>
  <si>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</si>
  <si>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</si>
  <si>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</si>
  <si>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</si>
  <si>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</si>
  <si>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</si>
  <si>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</si>
  <si>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</si>
  <si>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</si>
  <si>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</si>
  <si>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</si>
  <si>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</si>
  <si>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</si>
  <si>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</si>
  <si>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</si>
  <si>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</si>
  <si>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</si>
  <si>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</si>
  <si>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</si>
  <si>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</si>
  <si>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</si>
  <si>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</si>
  <si>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</si>
  <si>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</si>
  <si>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</si>
  <si>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</si>
  <si>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</si>
  <si>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</si>
  <si>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</si>
  <si>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</si>
  <si>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</si>
  <si>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</si>
  <si>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</si>
  <si>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</si>
  <si>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</si>
  <si>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</si>
  <si>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</si>
  <si>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</si>
  <si>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</si>
  <si>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</si>
  <si>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</si>
  <si>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</si>
  <si>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</si>
  <si>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</si>
  <si>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</si>
  <si>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</si>
  <si>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</si>
  <si>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</si>
  <si>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</si>
  <si>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</si>
  <si>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</si>
  <si>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</si>
  <si>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</si>
  <si>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</si>
  <si>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</si>
  <si>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</si>
  <si>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</si>
  <si>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</si>
  <si>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</si>
  <si>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</si>
  <si>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</si>
  <si>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</si>
  <si>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</si>
  <si>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</si>
  <si>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</si>
  <si>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</si>
  <si>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</si>
  <si>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</si>
  <si>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</si>
  <si>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</si>
  <si>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</si>
  <si>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</si>
  <si>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</si>
  <si>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</si>
  <si>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</si>
  <si>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</si>
  <si>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</si>
  <si>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</si>
  <si>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</si>
  <si>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</si>
  <si>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</si>
  <si>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</si>
  <si>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</si>
  <si>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</si>
  <si>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</si>
  <si>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</si>
  <si>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</si>
  <si>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</si>
  <si>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</si>
  <si>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</si>
  <si>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</si>
  <si>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</si>
  <si>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</si>
  <si>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</si>
  <si>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</si>
  <si>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</si>
  <si>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</si>
  <si>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</si>
  <si>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</si>
  <si>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</si>
  <si>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</si>
  <si>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</si>
  <si>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</si>
  <si>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</si>
  <si>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</si>
  <si>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</si>
  <si>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</si>
  <si>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</si>
  <si>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</si>
  <si>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</si>
  <si>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</si>
  <si>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</si>
  <si>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</si>
  <si>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</si>
  <si>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</si>
  <si>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</si>
  <si>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</si>
  <si>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</si>
  <si>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</si>
  <si>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</si>
  <si>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</si>
  <si>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</si>
  <si>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</si>
  <si>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</si>
  <si>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</si>
  <si>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</si>
  <si>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</si>
  <si>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</si>
  <si>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</si>
  <si>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</si>
  <si>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</si>
  <si>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</si>
  <si>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</si>
  <si>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</si>
  <si>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</si>
  <si>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</si>
  <si>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</si>
  <si>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</si>
  <si>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</si>
  <si>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</si>
  <si>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</si>
  <si>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</si>
  <si>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</si>
  <si>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</si>
  <si>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</si>
  <si>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</si>
  <si>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</si>
  <si>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</si>
  <si>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</si>
  <si>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</si>
  <si>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</si>
  <si>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</si>
  <si>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</si>
  <si>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</si>
  <si>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</si>
  <si>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</si>
  <si>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</si>
  <si>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</si>
  <si>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</si>
  <si>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</si>
  <si>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</si>
  <si>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</si>
  <si>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</si>
  <si>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</si>
  <si>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</si>
  <si>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</si>
  <si>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</si>
  <si>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</si>
  <si>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</si>
  <si>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</si>
  <si>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</si>
  <si>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</si>
  <si>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</si>
  <si>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</si>
  <si>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</si>
  <si>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</si>
  <si>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</si>
  <si>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</si>
  <si>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</si>
  <si>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</si>
  <si>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</si>
  <si>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</si>
  <si>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</si>
  <si>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</si>
  <si>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</si>
  <si>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</si>
  <si>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</si>
  <si>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</si>
  <si>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</si>
  <si>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CADEIRA SUSPENSA MANUAL / BALANCIM INDIVIDUAL (NBR 14751)</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</si>
  <si>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</si>
  <si>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</si>
  <si>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</si>
  <si>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</si>
  <si>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</si>
  <si>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</si>
  <si>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</si>
  <si>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</si>
  <si>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</si>
  <si>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</si>
  <si>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</si>
  <si>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DESCARGA DE PLASTICO EXTERNA, DE *9* L, PUXADOR FIO DE NYLON, NAO INCLUSO CANO, BOLSA, ENGATE</t>
  </si>
  <si>
    <t>CAIXA DE DESCARGA PLASTICA DE EMBUTIR COMPLETA, COM ESPELHO PLASTICO, CAPACIDADE 6 A 10 L, ACESSORIOS INCLUSOS</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</si>
  <si>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</si>
  <si>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</si>
  <si>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</si>
  <si>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</si>
  <si>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</si>
  <si>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</si>
  <si>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</si>
  <si>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</si>
  <si>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</si>
  <si>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</si>
  <si>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</si>
  <si>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</si>
  <si>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</si>
  <si>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</si>
  <si>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</si>
  <si>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</si>
  <si>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</si>
  <si>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</si>
  <si>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OCTOGONAL DE FUNDO MOVEL, EM PVC, DE 3" X 3", PARA ELETRODUTO FLEXIVEL CORRUGADO</t>
  </si>
  <si>
    <t>CAIXA OCTOGONAL DE FUNDO MOVEL, EM PVC, DE 4" X 4", PARA ELETRODUTO FLEXIVEL CORRUGADO</t>
  </si>
  <si>
    <t>CAL HIDRATADA CH-I PARA ARGAMASSAS</t>
  </si>
  <si>
    <t>CAL HIDRATADA PARA PINTURA</t>
  </si>
  <si>
    <t>CAL VIRGEM COMUM PARA ARGAMASSAS (NBR 6453)</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</si>
  <si>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</si>
  <si>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</si>
  <si>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</si>
  <si>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</si>
  <si>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</si>
  <si>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26, CORTE 33 CM</t>
  </si>
  <si>
    <t>CALHA QUADRADA DE CHAPA DE ACO GALVANIZADA NUM 28, CORTE 25 CM</t>
  </si>
  <si>
    <t>CAMADA SEPARADORA DE FILME DE POLIETILENO 20 A 25 MICRA</t>
  </si>
  <si>
    <t>CAMINHAO TOCO, PESO BRUTO TOTAL 13000 KG, CARGA UTIL MAXIMA 7925 KG, DISTANCIA ENTRE EIXOS 4,80 M, POTENCIA 189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</si>
  <si>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</si>
  <si>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</si>
  <si>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</si>
  <si>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</si>
  <si>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</si>
  <si>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</si>
  <si>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</si>
  <si>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</si>
  <si>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</si>
  <si>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CAMPAINHA ALTA POTENCIA 110V / 220V, DIAMETRO 150 MM</t>
  </si>
  <si>
    <t>CAMPAINHA CIGARRA 127 V / 220 V (APENAS MODULO)</t>
  </si>
  <si>
    <t>CAMPAINHA CIGARRA 127 V / 220 V, CONJUNTO MONTADO PARA EMBUTIR 4" X 2" (PLACA + SUPORTE + MODULO)</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</si>
  <si>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</si>
  <si>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</si>
  <si>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</si>
  <si>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</si>
  <si>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</si>
  <si>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</si>
  <si>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</si>
  <si>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</si>
  <si>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</si>
  <si>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</si>
  <si>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</si>
  <si>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</si>
  <si>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</si>
  <si>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</si>
  <si>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</si>
  <si>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</si>
  <si>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</si>
  <si>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</si>
  <si>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</si>
  <si>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</si>
  <si>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</si>
  <si>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</si>
  <si>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</si>
  <si>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</si>
  <si>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</si>
  <si>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</si>
  <si>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</si>
  <si>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</si>
  <si>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</si>
  <si>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</si>
  <si>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</si>
  <si>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</si>
  <si>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</si>
  <si>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</si>
  <si>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</si>
  <si>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</si>
  <si>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</si>
  <si>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</si>
  <si>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</si>
  <si>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</si>
  <si>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</si>
  <si>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</si>
  <si>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</si>
  <si>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</si>
  <si>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</si>
  <si>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</si>
  <si>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</si>
  <si>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</si>
  <si>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</si>
  <si>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</si>
  <si>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</si>
  <si>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</si>
  <si>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</si>
  <si>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</si>
  <si>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</si>
  <si>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</si>
  <si>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</si>
  <si>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</si>
  <si>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</si>
  <si>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</si>
  <si>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</si>
  <si>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</si>
  <si>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</si>
  <si>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</si>
  <si>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</si>
  <si>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</si>
  <si>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</si>
  <si>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</si>
  <si>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</si>
  <si>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</si>
  <si>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</si>
  <si>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</si>
  <si>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</si>
  <si>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</si>
  <si>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</si>
  <si>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</si>
  <si>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</si>
  <si>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</si>
  <si>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</si>
  <si>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</si>
  <si>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</si>
  <si>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CENTRALIZADOR DE BARRA DE ACO (CHUMBADOR TIPO CARAMBOLA), PARA ACO ATE 20 MM</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</si>
  <si>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</si>
  <si>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</si>
  <si>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</si>
  <si>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</si>
  <si>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</si>
  <si>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</si>
  <si>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</si>
  <si>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</si>
  <si>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</si>
  <si>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</si>
  <si>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</si>
  <si>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</si>
  <si>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</si>
  <si>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</si>
  <si>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</si>
  <si>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</si>
  <si>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</si>
  <si>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</si>
  <si>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</si>
  <si>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</si>
  <si>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</si>
  <si>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</si>
  <si>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</si>
  <si>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</si>
  <si>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</si>
  <si>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</si>
  <si>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</si>
  <si>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</si>
  <si>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</si>
  <si>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</si>
  <si>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</si>
  <si>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</si>
  <si>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</si>
  <si>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</si>
  <si>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</si>
  <si>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</si>
  <si>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</si>
  <si>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</si>
  <si>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</si>
  <si>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</si>
  <si>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</si>
  <si>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</si>
  <si>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</si>
  <si>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</si>
  <si>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</si>
  <si>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</si>
  <si>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</si>
  <si>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</si>
  <si>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</si>
  <si>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</si>
  <si>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</si>
  <si>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</si>
  <si>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</si>
  <si>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</si>
  <si>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</si>
  <si>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</si>
  <si>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</si>
  <si>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</si>
  <si>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</si>
  <si>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</si>
  <si>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</si>
  <si>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</si>
  <si>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</si>
  <si>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</si>
  <si>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</si>
  <si>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</si>
  <si>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</si>
  <si>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</si>
  <si>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</si>
  <si>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</si>
  <si>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</si>
  <si>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</si>
  <si>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</si>
  <si>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</si>
  <si>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</si>
  <si>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</si>
  <si>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</si>
  <si>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</si>
  <si>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</si>
  <si>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</si>
  <si>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</si>
  <si>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</si>
  <si>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</si>
  <si>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</si>
  <si>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</si>
  <si>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</si>
  <si>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</si>
  <si>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</si>
  <si>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</si>
  <si>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</si>
  <si>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</si>
  <si>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</si>
  <si>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</si>
  <si>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</si>
  <si>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</si>
  <si>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</si>
  <si>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</si>
  <si>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</si>
  <si>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</si>
  <si>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</si>
  <si>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</si>
  <si>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</si>
  <si>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</si>
  <si>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</si>
  <si>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</si>
  <si>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</si>
  <si>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</si>
  <si>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</si>
  <si>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</si>
  <si>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</si>
  <si>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</si>
  <si>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</si>
  <si>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</si>
  <si>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</si>
  <si>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</si>
  <si>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</si>
  <si>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</si>
  <si>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</si>
  <si>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</si>
  <si>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</si>
  <si>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</si>
  <si>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</si>
  <si>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</si>
  <si>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</si>
  <si>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</si>
  <si>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</si>
  <si>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</si>
  <si>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</si>
  <si>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</si>
  <si>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</si>
  <si>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</si>
  <si>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</si>
  <si>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</si>
  <si>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</si>
  <si>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</si>
  <si>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</si>
  <si>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</si>
  <si>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</si>
  <si>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</si>
  <si>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</si>
  <si>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</si>
  <si>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</si>
  <si>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</si>
  <si>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</si>
  <si>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</si>
  <si>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</si>
  <si>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</si>
  <si>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</si>
  <si>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</si>
  <si>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</si>
  <si>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</si>
  <si>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</si>
  <si>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</si>
  <si>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</si>
  <si>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</si>
  <si>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</si>
  <si>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</si>
  <si>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</si>
  <si>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</si>
  <si>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</si>
  <si>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</si>
  <si>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</si>
  <si>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</si>
  <si>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</si>
  <si>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</si>
  <si>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</si>
  <si>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</si>
  <si>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</si>
  <si>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</si>
  <si>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</si>
  <si>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</si>
  <si>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</si>
  <si>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</si>
  <si>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</si>
  <si>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</si>
  <si>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</si>
  <si>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</si>
  <si>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</si>
  <si>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</si>
  <si>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</si>
  <si>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</si>
  <si>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</si>
  <si>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</si>
  <si>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</si>
  <si>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</si>
  <si>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</si>
  <si>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</si>
  <si>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</si>
  <si>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</si>
  <si>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</si>
  <si>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</si>
  <si>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</si>
  <si>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</si>
  <si>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</si>
  <si>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</si>
  <si>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</si>
  <si>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</si>
  <si>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</si>
  <si>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</si>
  <si>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</si>
  <si>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</si>
  <si>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</si>
  <si>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</si>
  <si>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</si>
  <si>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</si>
  <si>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</si>
  <si>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</si>
  <si>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</si>
  <si>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</si>
  <si>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</si>
  <si>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</si>
  <si>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</si>
  <si>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</si>
  <si>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</si>
  <si>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</si>
  <si>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</si>
  <si>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</si>
  <si>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</si>
  <si>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</si>
  <si>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</si>
  <si>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</si>
  <si>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</si>
  <si>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</si>
  <si>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</si>
  <si>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</si>
  <si>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</si>
  <si>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</si>
  <si>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</si>
  <si>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</si>
  <si>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</si>
  <si>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</si>
  <si>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</si>
  <si>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</si>
  <si>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</si>
  <si>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</si>
  <si>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</si>
  <si>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</si>
  <si>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</si>
  <si>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</si>
  <si>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</si>
  <si>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</si>
  <si>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</si>
  <si>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</si>
  <si>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</si>
  <si>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</si>
  <si>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</si>
  <si>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</si>
  <si>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</si>
  <si>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</si>
  <si>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</si>
  <si>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</si>
  <si>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</si>
  <si>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</si>
  <si>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</si>
  <si>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</si>
  <si>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</si>
  <si>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</si>
  <si>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</si>
  <si>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</si>
  <si>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</si>
  <si>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</si>
  <si>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</si>
  <si>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</si>
  <si>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</si>
  <si>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</si>
  <si>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</si>
  <si>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</si>
  <si>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</si>
  <si>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</si>
  <si>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</si>
  <si>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</si>
  <si>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</si>
  <si>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</si>
  <si>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</si>
  <si>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</si>
  <si>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</si>
  <si>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</si>
  <si>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</si>
  <si>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</si>
  <si>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</si>
  <si>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</si>
  <si>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</si>
  <si>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</si>
  <si>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</si>
  <si>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</si>
  <si>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</si>
  <si>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</si>
  <si>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</si>
  <si>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</si>
  <si>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</si>
  <si>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</si>
  <si>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</si>
  <si>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</si>
  <si>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</si>
  <si>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</si>
  <si>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</si>
  <si>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</si>
  <si>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</si>
  <si>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</si>
  <si>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</si>
  <si>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</si>
  <si>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</si>
  <si>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</si>
  <si>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</si>
  <si>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</si>
  <si>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</si>
  <si>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</si>
  <si>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</si>
  <si>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</si>
  <si>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</si>
  <si>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</si>
  <si>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</si>
  <si>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</si>
  <si>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</si>
  <si>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</si>
  <si>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</si>
  <si>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</si>
  <si>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</si>
  <si>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</si>
  <si>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</si>
  <si>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</si>
  <si>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</si>
  <si>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</si>
  <si>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</si>
  <si>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</si>
  <si>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</si>
  <si>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</si>
  <si>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</si>
  <si>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</si>
  <si>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</si>
  <si>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</si>
  <si>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</si>
  <si>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</si>
  <si>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</si>
  <si>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</si>
  <si>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</si>
  <si>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</si>
  <si>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</si>
  <si>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</si>
  <si>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</si>
  <si>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</si>
  <si>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</si>
  <si>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</si>
  <si>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</si>
  <si>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</si>
  <si>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</si>
  <si>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</si>
  <si>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</si>
  <si>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</si>
  <si>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</si>
  <si>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</si>
  <si>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</si>
  <si>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</si>
  <si>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</si>
  <si>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</si>
  <si>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</si>
  <si>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</si>
  <si>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</si>
  <si>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</si>
  <si>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</si>
  <si>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</si>
  <si>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</si>
  <si>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</si>
  <si>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</si>
  <si>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</si>
  <si>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</si>
  <si>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</si>
  <si>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</si>
  <si>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</si>
  <si>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</si>
  <si>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</si>
  <si>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</si>
  <si>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</si>
  <si>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</si>
  <si>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</si>
  <si>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</si>
  <si>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</si>
  <si>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</si>
  <si>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</si>
  <si>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</si>
  <si>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</si>
  <si>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</si>
  <si>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</si>
  <si>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</si>
  <si>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</si>
  <si>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</si>
  <si>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</si>
  <si>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</si>
  <si>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</si>
  <si>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</si>
  <si>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</si>
  <si>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</si>
  <si>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</si>
  <si>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</si>
  <si>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</si>
  <si>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</si>
  <si>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</si>
  <si>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</si>
  <si>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</si>
  <si>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</si>
  <si>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</si>
  <si>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</si>
  <si>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</si>
  <si>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</si>
  <si>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</si>
  <si>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</si>
  <si>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</si>
  <si>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</si>
  <si>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</si>
  <si>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</si>
  <si>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</si>
  <si>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</si>
  <si>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</si>
  <si>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</si>
  <si>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</si>
  <si>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</si>
  <si>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</si>
  <si>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</si>
  <si>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</si>
  <si>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</si>
  <si>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</si>
  <si>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</si>
  <si>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</si>
  <si>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</si>
  <si>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</si>
  <si>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</si>
  <si>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</si>
  <si>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</si>
  <si>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</si>
  <si>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</si>
  <si>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</si>
  <si>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</si>
  <si>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</si>
  <si>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</si>
  <si>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</si>
  <si>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</si>
  <si>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</si>
  <si>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</si>
  <si>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</si>
  <si>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</si>
  <si>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</si>
  <si>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</si>
  <si>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</si>
  <si>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</si>
  <si>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</si>
  <si>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</si>
  <si>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</si>
  <si>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</si>
  <si>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</si>
  <si>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</si>
  <si>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</si>
  <si>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</si>
  <si>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</si>
  <si>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</si>
  <si>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</si>
  <si>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</si>
  <si>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</si>
  <si>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</si>
  <si>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</si>
  <si>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</si>
  <si>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</si>
  <si>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</si>
  <si>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</si>
  <si>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</si>
  <si>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</si>
  <si>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</si>
  <si>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</si>
  <si>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</si>
  <si>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</si>
  <si>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</si>
  <si>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</si>
  <si>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</si>
  <si>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</si>
  <si>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</si>
  <si>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</si>
  <si>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</si>
  <si>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</si>
  <si>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</si>
  <si>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</si>
  <si>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</si>
  <si>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</si>
  <si>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</si>
  <si>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</si>
  <si>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</si>
  <si>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</si>
  <si>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</si>
  <si>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</si>
  <si>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</si>
  <si>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</si>
  <si>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</si>
  <si>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</si>
  <si>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</si>
  <si>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</si>
  <si>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</si>
  <si>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</si>
  <si>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</si>
  <si>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</si>
  <si>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</si>
  <si>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</si>
  <si>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</si>
  <si>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</si>
  <si>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</si>
  <si>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</si>
  <si>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</si>
  <si>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</si>
  <si>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</si>
  <si>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</si>
  <si>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</si>
  <si>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</si>
  <si>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</si>
  <si>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</si>
  <si>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</si>
  <si>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</si>
  <si>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</si>
  <si>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</si>
  <si>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</si>
  <si>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</si>
  <si>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</si>
  <si>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</si>
  <si>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</si>
  <si>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</si>
  <si>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</si>
  <si>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</si>
  <si>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</si>
  <si>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</si>
  <si>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</si>
  <si>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</si>
  <si>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</si>
  <si>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</si>
  <si>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</si>
  <si>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</si>
  <si>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</si>
  <si>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</si>
  <si>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</si>
  <si>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</si>
  <si>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</si>
  <si>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</si>
  <si>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</si>
  <si>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</si>
  <si>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</si>
  <si>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</si>
  <si>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</si>
  <si>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</si>
  <si>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</si>
  <si>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</si>
  <si>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</si>
  <si>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</si>
  <si>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</si>
  <si>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</si>
  <si>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</si>
  <si>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</si>
  <si>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</si>
  <si>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</si>
  <si>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</si>
  <si>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</si>
  <si>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</si>
  <si>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</si>
  <si>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</si>
  <si>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</si>
  <si>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</si>
  <si>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</si>
  <si>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</si>
  <si>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</si>
  <si>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</si>
  <si>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</si>
  <si>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</si>
  <si>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</si>
  <si>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</si>
  <si>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</si>
  <si>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</si>
  <si>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</si>
  <si>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</si>
  <si>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</si>
  <si>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</si>
  <si>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</si>
  <si>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</si>
  <si>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</si>
  <si>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</si>
  <si>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</si>
  <si>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</si>
  <si>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</si>
  <si>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</si>
  <si>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</si>
  <si>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DESMOLDANTE PARA FORMAS METALICAS A BASE DE OLEO VEGETAL</t>
  </si>
  <si>
    <t>DESMOLDANTE PROTETOR PARA FORMAS DE MADEIRA, DE BASE OLEOSA EMULSIONADA EM AGUA</t>
  </si>
  <si>
    <t>DILUENTE EPOXI</t>
  </si>
  <si>
    <t>DISCO DE CORTE DIAMANTADO SEGMENTADO PARA CONCRETO, DIAMETRO DE 110 MM, FURO DE 20 MM</t>
  </si>
  <si>
    <t>DISCO DE CORTE DIAMANTADO SEGMENTADO PARA CONCRETO, DIAMETRO DE 350 MM, FURO DE 1 " (14 X 1 ")</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</si>
  <si>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</si>
  <si>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</si>
  <si>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</si>
  <si>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</si>
  <si>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</si>
  <si>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</si>
  <si>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</si>
  <si>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</si>
  <si>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</si>
  <si>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</si>
  <si>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</si>
  <si>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</si>
  <si>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</si>
  <si>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</si>
  <si>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</si>
  <si>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</si>
  <si>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</si>
  <si>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</si>
  <si>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</si>
  <si>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</si>
  <si>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</si>
  <si>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</si>
  <si>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</si>
  <si>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</si>
  <si>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</si>
  <si>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</si>
  <si>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</si>
  <si>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</si>
  <si>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</si>
  <si>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</si>
  <si>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</si>
  <si>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</si>
  <si>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</si>
  <si>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</si>
  <si>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</si>
  <si>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</si>
  <si>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</si>
  <si>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</si>
  <si>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</si>
  <si>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</si>
  <si>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</si>
  <si>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</si>
  <si>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</si>
  <si>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</si>
  <si>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</si>
  <si>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</si>
  <si>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</si>
  <si>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</si>
  <si>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</si>
  <si>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</si>
  <si>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</si>
  <si>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</si>
  <si>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</si>
  <si>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</si>
  <si>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</si>
  <si>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</si>
  <si>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</si>
  <si>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</si>
  <si>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</si>
  <si>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</si>
  <si>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</si>
  <si>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</si>
  <si>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</si>
  <si>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</si>
  <si>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</si>
  <si>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</si>
  <si>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</si>
  <si>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</si>
  <si>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</si>
  <si>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</si>
  <si>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</si>
  <si>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</si>
  <si>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</si>
  <si>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</si>
  <si>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</si>
  <si>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</si>
  <si>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</si>
  <si>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</si>
  <si>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</si>
  <si>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</si>
  <si>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</si>
  <si>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</si>
  <si>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</si>
  <si>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</si>
  <si>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</si>
  <si>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</si>
  <si>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</si>
  <si>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DUMPER COM CAPACIDADE DE CARGA DE 1700 KG, PARTIDA ELETRICA, MOTOR DIESEL COM POTENCIA DE 16 CV</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</si>
  <si>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</si>
  <si>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</si>
  <si>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</si>
  <si>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</si>
  <si>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</si>
  <si>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</si>
  <si>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</si>
  <si>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</si>
  <si>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</si>
  <si>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</si>
  <si>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</si>
  <si>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</si>
  <si>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</si>
  <si>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</si>
  <si>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</si>
  <si>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</si>
  <si>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</si>
  <si>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</si>
  <si>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</si>
  <si>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</si>
  <si>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</si>
  <si>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</si>
  <si>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</si>
  <si>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</si>
  <si>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</si>
  <si>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</si>
  <si>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</si>
  <si>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</si>
  <si>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</si>
  <si>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</si>
  <si>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</si>
  <si>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</si>
  <si>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</si>
  <si>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</si>
  <si>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</si>
  <si>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</si>
  <si>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</si>
  <si>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</si>
  <si>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</si>
  <si>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</si>
  <si>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</si>
  <si>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</si>
  <si>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</si>
  <si>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</si>
  <si>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</si>
  <si>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</si>
  <si>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</si>
  <si>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</si>
  <si>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</si>
  <si>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</si>
  <si>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</si>
  <si>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</si>
  <si>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</si>
  <si>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</si>
  <si>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</si>
  <si>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</si>
  <si>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</si>
  <si>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</si>
  <si>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</si>
  <si>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</si>
  <si>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</si>
  <si>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</si>
  <si>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</si>
  <si>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</si>
  <si>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</si>
  <si>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</si>
  <si>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</si>
  <si>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</si>
  <si>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</si>
  <si>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</si>
  <si>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</si>
  <si>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</si>
  <si>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</si>
  <si>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</si>
  <si>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</si>
  <si>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</si>
  <si>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</si>
  <si>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</si>
  <si>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</si>
  <si>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</si>
  <si>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</si>
  <si>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</si>
  <si>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</si>
  <si>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</si>
  <si>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</si>
  <si>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</si>
  <si>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</si>
  <si>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</si>
  <si>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</si>
  <si>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</si>
  <si>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</si>
  <si>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</si>
  <si>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</si>
  <si>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</si>
  <si>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</si>
  <si>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</si>
  <si>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</si>
  <si>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</si>
  <si>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</si>
  <si>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</si>
  <si>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</si>
  <si>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</si>
  <si>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</si>
  <si>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</si>
  <si>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</si>
  <si>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</si>
  <si>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</si>
  <si>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</si>
  <si>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</si>
  <si>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</si>
  <si>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</si>
  <si>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</si>
  <si>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</si>
  <si>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</si>
  <si>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</si>
  <si>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</si>
  <si>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</si>
  <si>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</si>
  <si>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</si>
  <si>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</si>
  <si>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</si>
  <si>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</si>
  <si>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</si>
  <si>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</si>
  <si>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</si>
  <si>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</si>
  <si>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</si>
  <si>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</si>
  <si>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</si>
  <si>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</si>
  <si>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</si>
  <si>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</si>
  <si>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</si>
  <si>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</si>
  <si>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</si>
  <si>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</si>
  <si>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</si>
  <si>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</si>
  <si>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</si>
  <si>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</si>
  <si>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</si>
  <si>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</si>
  <si>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</si>
  <si>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</si>
  <si>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</si>
  <si>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</si>
  <si>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</si>
  <si>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</si>
  <si>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</si>
  <si>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</si>
  <si>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</si>
  <si>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</si>
  <si>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</si>
  <si>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</si>
  <si>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</si>
  <si>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</si>
  <si>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</si>
  <si>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FECHO / FECHADURA COM PUXADOR CONCHA, COM TRANCA TIPO TRAVA, PARA JANELA / PORTA DE CORRER (INCLUI TESTA, FECHADURA, PUXADOR) - COMPLETA</t>
  </si>
  <si>
    <t>FECHO DE SEGURANCA, TIPO BATOM, EM LATAO / ZAMAC, CROMADO, PARA PORTAS E JANELAS -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</si>
  <si>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</si>
  <si>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</si>
  <si>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</si>
  <si>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</si>
  <si>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</si>
  <si>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</si>
  <si>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</si>
  <si>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</si>
  <si>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</si>
  <si>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</si>
  <si>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</si>
  <si>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</si>
  <si>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</si>
  <si>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</si>
  <si>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</si>
  <si>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</si>
  <si>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</si>
  <si>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</si>
  <si>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</si>
  <si>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</si>
  <si>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</si>
  <si>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</si>
  <si>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</si>
  <si>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</si>
  <si>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</si>
  <si>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</si>
  <si>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</si>
  <si>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</si>
  <si>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</si>
  <si>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</si>
  <si>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</si>
  <si>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</si>
  <si>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</si>
  <si>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</si>
  <si>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</si>
  <si>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</si>
  <si>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</si>
  <si>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</si>
  <si>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</si>
  <si>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</si>
  <si>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</si>
  <si>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</si>
  <si>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</si>
  <si>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</si>
  <si>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</si>
  <si>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</si>
  <si>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</si>
  <si>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</si>
  <si>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</si>
  <si>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</si>
  <si>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</si>
  <si>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</si>
  <si>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</si>
  <si>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</si>
  <si>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</si>
  <si>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</si>
  <si>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</si>
  <si>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</si>
  <si>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</si>
  <si>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</si>
  <si>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</si>
  <si>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</si>
  <si>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</si>
  <si>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</si>
  <si>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</si>
  <si>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</si>
  <si>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</si>
  <si>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</si>
  <si>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</si>
  <si>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</si>
  <si>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</si>
  <si>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</si>
  <si>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</si>
  <si>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</si>
  <si>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</si>
  <si>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</si>
  <si>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</si>
  <si>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</si>
  <si>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</si>
  <si>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</si>
  <si>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</si>
  <si>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</si>
  <si>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</si>
  <si>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</si>
  <si>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</si>
  <si>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</si>
  <si>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</si>
  <si>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SACO MALHA HEXAGONAL 8 X 10 CM (ZN/AL), FIO 2,7 MM, DIMENSOES 4,0 X 0,65 M</t>
  </si>
  <si>
    <t>GABIAO TIPO CAIXA MALHA HEXAGONAL 8 X 10 CM (ZN/AL), FIO 2,7 MM, DIMENSOES 2,0 X 1,0 X 1,0 M (C X L X A)</t>
  </si>
  <si>
    <t>GABIAO TIPO CAIXA MALHA HEXAGONAL 8 X 10 CM (ZN/AL), FIO 2,7 MM, H = 0,50 M</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</si>
  <si>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</si>
  <si>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</si>
  <si>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</si>
  <si>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</si>
  <si>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</si>
  <si>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</si>
  <si>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</si>
  <si>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</si>
  <si>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</si>
  <si>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</si>
  <si>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</si>
  <si>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</si>
  <si>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</si>
  <si>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</si>
  <si>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</si>
  <si>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GESSO PROJETADO</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</si>
  <si>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</si>
  <si>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</si>
  <si>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</si>
  <si>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</si>
  <si>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</si>
  <si>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</si>
  <si>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</si>
  <si>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</si>
  <si>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</si>
  <si>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</si>
  <si>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</si>
  <si>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</si>
  <si>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</si>
  <si>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</si>
  <si>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</si>
  <si>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</si>
  <si>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</si>
  <si>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</si>
  <si>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</si>
  <si>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</si>
  <si>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</si>
  <si>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</si>
  <si>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</si>
  <si>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</si>
  <si>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</si>
  <si>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</si>
  <si>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</si>
  <si>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</si>
  <si>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</si>
  <si>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</si>
  <si>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</si>
  <si>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</si>
  <si>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</si>
  <si>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</si>
  <si>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</si>
  <si>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</si>
  <si>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</si>
  <si>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</si>
  <si>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</si>
  <si>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</si>
  <si>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</si>
  <si>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</si>
  <si>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</si>
  <si>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</si>
  <si>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</si>
  <si>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</si>
  <si>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</si>
  <si>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</si>
  <si>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</si>
  <si>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</si>
  <si>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</si>
  <si>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</si>
  <si>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</si>
  <si>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</si>
  <si>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</si>
  <si>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</si>
  <si>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</si>
  <si>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</si>
  <si>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</si>
  <si>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</si>
  <si>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</si>
  <si>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</si>
  <si>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</si>
  <si>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</si>
  <si>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</si>
  <si>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</si>
  <si>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</si>
  <si>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</si>
  <si>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</si>
  <si>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</si>
  <si>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</si>
  <si>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IMPERMEABILIZANTE FLEXIVEL BRANCO DE BASE ACRILICA PARA COBERTURAS</t>
  </si>
  <si>
    <t>IMUNIZANTE PARA MADEIRA, INCOLOR</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</si>
  <si>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</si>
  <si>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</si>
  <si>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</si>
  <si>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</si>
  <si>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</si>
  <si>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</si>
  <si>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</si>
  <si>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</si>
  <si>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</si>
  <si>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</si>
  <si>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</si>
  <si>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</si>
  <si>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</si>
  <si>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</si>
  <si>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</si>
  <si>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</si>
  <si>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</si>
  <si>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</si>
  <si>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</si>
  <si>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</si>
  <si>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</si>
  <si>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</si>
  <si>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</si>
  <si>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</si>
  <si>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</si>
  <si>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</si>
  <si>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</si>
  <si>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</si>
  <si>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</si>
  <si>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</si>
  <si>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</si>
  <si>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</si>
  <si>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</si>
  <si>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</si>
  <si>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</si>
  <si>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</si>
  <si>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</si>
  <si>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</si>
  <si>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</si>
  <si>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</si>
  <si>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</si>
  <si>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</si>
  <si>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</si>
  <si>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</si>
  <si>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</si>
  <si>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</si>
  <si>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</si>
  <si>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</si>
  <si>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</si>
  <si>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</si>
  <si>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</si>
  <si>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</si>
  <si>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</si>
  <si>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</si>
  <si>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</si>
  <si>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</si>
  <si>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</si>
  <si>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</si>
  <si>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</si>
  <si>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</si>
  <si>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</si>
  <si>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</si>
  <si>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</si>
  <si>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</si>
  <si>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</si>
  <si>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</si>
  <si>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</si>
  <si>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</si>
  <si>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</si>
  <si>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</si>
  <si>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</si>
  <si>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</si>
  <si>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</si>
  <si>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</si>
  <si>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</si>
  <si>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</si>
  <si>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</si>
  <si>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</si>
  <si>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</si>
  <si>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</si>
  <si>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</si>
  <si>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</si>
  <si>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</si>
  <si>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</si>
  <si>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</si>
  <si>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</si>
  <si>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</si>
  <si>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</si>
  <si>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</si>
  <si>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</si>
  <si>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</si>
  <si>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</si>
  <si>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</si>
  <si>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</si>
  <si>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</si>
  <si>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</si>
  <si>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</si>
  <si>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</si>
  <si>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</si>
  <si>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</si>
  <si>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</si>
  <si>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</si>
  <si>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</si>
  <si>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</si>
  <si>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</si>
  <si>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</si>
  <si>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</si>
  <si>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</si>
  <si>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</si>
  <si>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</si>
  <si>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</si>
  <si>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</si>
  <si>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</si>
  <si>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</si>
  <si>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</si>
  <si>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</si>
  <si>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</si>
  <si>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</si>
  <si>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</si>
  <si>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</si>
  <si>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</si>
  <si>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</si>
  <si>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</si>
  <si>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</si>
  <si>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</si>
  <si>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</si>
  <si>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</si>
  <si>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</si>
  <si>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</si>
  <si>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</si>
  <si>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</si>
  <si>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</si>
  <si>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</si>
  <si>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</si>
  <si>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</si>
  <si>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</si>
  <si>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</si>
  <si>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</si>
  <si>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</si>
  <si>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</si>
  <si>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</si>
  <si>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</si>
  <si>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</si>
  <si>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</si>
  <si>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</si>
  <si>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</si>
  <si>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</si>
  <si>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</si>
  <si>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</si>
  <si>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</si>
  <si>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</si>
  <si>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</si>
  <si>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</si>
  <si>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</si>
  <si>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</si>
  <si>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</si>
  <si>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</si>
  <si>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</si>
  <si>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</si>
  <si>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</si>
  <si>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</si>
  <si>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</si>
  <si>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</si>
  <si>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</si>
  <si>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</si>
  <si>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</si>
  <si>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</si>
  <si>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</si>
  <si>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</si>
  <si>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</si>
  <si>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</si>
  <si>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</si>
  <si>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</si>
  <si>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</si>
  <si>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</si>
  <si>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</si>
  <si>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</si>
  <si>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</si>
  <si>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</si>
  <si>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</si>
  <si>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</si>
  <si>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</si>
  <si>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</si>
  <si>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</si>
  <si>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</si>
  <si>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</si>
  <si>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</si>
  <si>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</si>
  <si>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</si>
  <si>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</si>
  <si>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</si>
  <si>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</si>
  <si>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</si>
  <si>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</si>
  <si>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</si>
  <si>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</si>
  <si>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</si>
  <si>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</si>
  <si>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</si>
  <si>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</si>
  <si>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</si>
  <si>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</si>
  <si>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</si>
  <si>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</si>
  <si>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</si>
  <si>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</si>
  <si>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</si>
  <si>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</si>
  <si>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</si>
  <si>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</si>
  <si>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</si>
  <si>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</si>
  <si>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</si>
  <si>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</si>
  <si>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</si>
  <si>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</si>
  <si>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</si>
  <si>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</si>
  <si>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</si>
  <si>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</si>
  <si>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</si>
  <si>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</si>
  <si>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</si>
  <si>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</si>
  <si>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</si>
  <si>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</si>
  <si>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</si>
  <si>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</si>
  <si>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</si>
  <si>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</si>
  <si>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</si>
  <si>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</si>
  <si>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</si>
  <si>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</si>
  <si>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</si>
  <si>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</si>
  <si>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</si>
  <si>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</si>
  <si>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</si>
  <si>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</si>
  <si>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</si>
  <si>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</si>
  <si>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</si>
  <si>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</si>
  <si>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</si>
  <si>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</si>
  <si>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</si>
  <si>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</si>
  <si>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</si>
  <si>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</si>
  <si>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</si>
  <si>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</si>
  <si>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</si>
  <si>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</si>
  <si>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</si>
  <si>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</si>
  <si>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</si>
  <si>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</si>
  <si>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</si>
  <si>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</si>
  <si>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</si>
  <si>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</si>
  <si>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</si>
  <si>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</si>
  <si>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</si>
  <si>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</si>
  <si>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</si>
  <si>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</si>
  <si>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</si>
  <si>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</si>
  <si>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</si>
  <si>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</si>
  <si>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</si>
  <si>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</si>
  <si>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</si>
  <si>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</si>
  <si>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</si>
  <si>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</si>
  <si>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</si>
  <si>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</si>
  <si>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</si>
  <si>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</si>
  <si>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</si>
  <si>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</si>
  <si>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</si>
  <si>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</si>
  <si>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</si>
  <si>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</si>
  <si>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</si>
  <si>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</si>
  <si>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</si>
  <si>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</si>
  <si>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</si>
  <si>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</si>
  <si>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</si>
  <si>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</si>
  <si>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</si>
  <si>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</si>
  <si>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</si>
  <si>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</si>
  <si>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</si>
  <si>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</si>
  <si>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</si>
  <si>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</si>
  <si>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</si>
  <si>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</si>
  <si>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</si>
  <si>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</si>
  <si>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</si>
  <si>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</si>
  <si>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</si>
  <si>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</si>
  <si>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</si>
  <si>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</si>
  <si>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</si>
  <si>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</si>
  <si>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</si>
  <si>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</si>
  <si>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</si>
  <si>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</si>
  <si>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</si>
  <si>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</si>
  <si>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</si>
  <si>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</si>
  <si>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</si>
  <si>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</si>
  <si>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</si>
  <si>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</si>
  <si>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</si>
  <si>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</si>
  <si>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</si>
  <si>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</si>
  <si>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</si>
  <si>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</si>
  <si>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</si>
  <si>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</si>
  <si>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</si>
  <si>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</si>
  <si>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</si>
  <si>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</si>
  <si>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</si>
  <si>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</si>
  <si>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</si>
  <si>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</si>
  <si>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</si>
  <si>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</si>
  <si>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</si>
  <si>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</si>
  <si>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</si>
  <si>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</si>
  <si>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</si>
  <si>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</si>
  <si>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</si>
  <si>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</si>
  <si>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</si>
  <si>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</si>
  <si>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</si>
  <si>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</si>
  <si>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</si>
  <si>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</si>
  <si>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</si>
  <si>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</si>
  <si>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</si>
  <si>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</si>
  <si>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</si>
  <si>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</si>
  <si>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</si>
  <si>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</si>
  <si>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</si>
  <si>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</si>
  <si>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</si>
  <si>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</si>
  <si>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</si>
  <si>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</si>
  <si>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</si>
  <si>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</si>
  <si>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</si>
  <si>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</si>
  <si>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</si>
  <si>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</si>
  <si>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</si>
  <si>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</si>
  <si>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</si>
  <si>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</si>
  <si>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</si>
  <si>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</si>
  <si>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</si>
  <si>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</si>
  <si>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</si>
  <si>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</si>
  <si>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</si>
  <si>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</si>
  <si>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</si>
  <si>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</si>
  <si>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</si>
  <si>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</si>
  <si>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</si>
  <si>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</si>
  <si>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</si>
  <si>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</si>
  <si>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</si>
  <si>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</si>
  <si>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</si>
  <si>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</si>
  <si>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</si>
  <si>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</si>
  <si>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</si>
  <si>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</si>
  <si>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</si>
  <si>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</si>
  <si>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</si>
  <si>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</si>
  <si>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</si>
  <si>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</si>
  <si>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</si>
  <si>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</si>
  <si>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</si>
  <si>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</si>
  <si>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</si>
  <si>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</si>
  <si>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</si>
  <si>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</si>
  <si>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</si>
  <si>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</si>
  <si>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</si>
  <si>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</si>
  <si>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</si>
  <si>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</si>
  <si>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</si>
  <si>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</si>
  <si>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</si>
  <si>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</si>
  <si>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</si>
  <si>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</si>
  <si>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</si>
  <si>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</si>
  <si>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</si>
  <si>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</si>
  <si>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</si>
  <si>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</si>
  <si>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</si>
  <si>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</si>
  <si>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</si>
  <si>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</si>
  <si>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</si>
  <si>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</si>
  <si>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</si>
  <si>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</si>
  <si>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</si>
  <si>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</si>
  <si>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</si>
  <si>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</si>
  <si>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</si>
  <si>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</si>
  <si>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</si>
  <si>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</si>
  <si>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</si>
  <si>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</si>
  <si>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</si>
  <si>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</si>
  <si>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</si>
  <si>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</si>
  <si>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</si>
  <si>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</si>
  <si>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</si>
  <si>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</si>
  <si>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</si>
  <si>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</si>
  <si>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</si>
  <si>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</si>
  <si>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</si>
  <si>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</si>
  <si>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</si>
  <si>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</si>
  <si>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</si>
  <si>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</si>
  <si>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</si>
  <si>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</si>
  <si>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</si>
  <si>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</si>
  <si>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</si>
  <si>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</si>
  <si>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</si>
  <si>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</si>
  <si>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</si>
  <si>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</si>
  <si>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</si>
  <si>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</si>
  <si>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</si>
  <si>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</si>
  <si>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</si>
  <si>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</si>
  <si>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</si>
  <si>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</si>
  <si>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</si>
  <si>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</si>
  <si>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</si>
  <si>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</si>
  <si>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</si>
  <si>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</si>
  <si>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</si>
  <si>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</si>
  <si>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</si>
  <si>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</si>
  <si>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</si>
  <si>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</si>
  <si>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</si>
  <si>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</si>
  <si>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</si>
  <si>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</si>
  <si>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</si>
  <si>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</si>
  <si>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</si>
  <si>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</si>
  <si>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</si>
  <si>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SIMPLES / OCA, CROMADA, COMPRIMENTO DE 10 A 16 CM, ACABAMENTO PADRAO POPULAR - SOMENTE MACANETAS</t>
  </si>
  <si>
    <t>MACARICO DE SOLDA 201 PARA EXTENSAO GLP OU ACETILENO</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</si>
  <si>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</si>
  <si>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</si>
  <si>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</si>
  <si>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</si>
  <si>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</si>
  <si>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</si>
  <si>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</si>
  <si>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</si>
  <si>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</si>
  <si>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</si>
  <si>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</si>
  <si>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</si>
  <si>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</si>
  <si>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</si>
  <si>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</si>
  <si>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</si>
  <si>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</si>
  <si>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</si>
  <si>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</si>
  <si>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</si>
  <si>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</si>
  <si>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</si>
  <si>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</si>
  <si>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</si>
  <si>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</si>
  <si>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</si>
  <si>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</si>
  <si>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</si>
  <si>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</si>
  <si>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</si>
  <si>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</si>
  <si>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</si>
  <si>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</si>
  <si>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</si>
  <si>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</si>
  <si>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</si>
  <si>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</si>
  <si>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</si>
  <si>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</si>
  <si>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</si>
  <si>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</si>
  <si>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</si>
  <si>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</si>
  <si>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</si>
  <si>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</si>
  <si>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</si>
  <si>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</si>
  <si>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</si>
  <si>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</si>
  <si>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</si>
  <si>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</si>
  <si>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</si>
  <si>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</si>
  <si>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</si>
  <si>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</si>
  <si>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PRONTA PARA TRATAMENTO DE JUNTAS DE CHAPA DE GESSO PARA DRYWALL, SEM ADICAO DE AGUA</t>
  </si>
  <si>
    <t>MASSA EPOXI BICOMPONENTE (MASSA + CATALIZADOR)</t>
  </si>
  <si>
    <t>MASSA EPOXI BICOMPONENTE PARA REPAROS</t>
  </si>
  <si>
    <t>MASSA PARA VIDRO</t>
  </si>
  <si>
    <t>MATERIAL FILTRANTE (PEDREGULHO) 0,6 A 25,46 MM (POSTO PEDREIRA/FORNECEDOR, SEM FRETE)</t>
  </si>
  <si>
    <t>MATERIAL FILTRANTE (PEDREGULHO) 38 A 25,4 MM (POSTO PEDREIRA/FORNECEDOR, SEM FRETE)</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</si>
  <si>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</si>
  <si>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</si>
  <si>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</si>
  <si>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MEIO BLOCO ESTRUTURAL CERAMICO 14 X 19 X 14 CM, 6,0 MPA (NBR 15270)</t>
  </si>
  <si>
    <t>MEIO BLOCO ESTRUTURAL CERAMICO 14 X 19 X 19 CM, 6,0 MPA (NBR 15270)</t>
  </si>
  <si>
    <t>MEIO-FIO OU GUIA DE CONCRETO, PRE-MOLDADO, COMP 1 M, *30 X 15* CM (H X L)</t>
  </si>
  <si>
    <t>MESA VIBRATORIA COM DIMENSOES DE 2,0 X 1,0 M, COM MOTOR ELETRICO DE 2 POLOS E POTENCIA DE 3 CV</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</si>
  <si>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</si>
  <si>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</si>
  <si>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</si>
  <si>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</si>
  <si>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INDIVIDUAL ACO INOX (AISI 304), E = 0,8 MM, DE *50  X 45  X 35* (C X A X P)</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</si>
  <si>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</si>
  <si>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</si>
  <si>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</si>
  <si>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</si>
  <si>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</si>
  <si>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</si>
  <si>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</si>
  <si>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</si>
  <si>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</si>
  <si>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</si>
  <si>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MISTURADOR MANUAL DE TINTAS PARA FURADEIRA, HASTE METALICA *60* CM, COM HELICE  (MEXEDOR DE TINTA)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</si>
  <si>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</si>
  <si>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</si>
  <si>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</si>
  <si>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</si>
  <si>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</si>
  <si>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</si>
  <si>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</si>
  <si>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</si>
  <si>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</si>
  <si>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</si>
  <si>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</si>
  <si>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</si>
  <si>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MOURAO CONCRETO CURVO, SECAO "T", H = 2,80 M + CURVA COM 0,45 M, COM FUROS PARA FIOS</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</si>
  <si>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</si>
  <si>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</si>
  <si>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</si>
  <si>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</si>
  <si>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</si>
  <si>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</si>
  <si>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</si>
  <si>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</si>
  <si>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</si>
  <si>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</si>
  <si>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</si>
  <si>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</si>
  <si>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</si>
  <si>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</si>
  <si>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</si>
  <si>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</si>
  <si>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</si>
  <si>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</si>
  <si>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</si>
  <si>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</si>
  <si>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</si>
  <si>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</si>
  <si>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</si>
  <si>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</si>
  <si>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</si>
  <si>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</si>
  <si>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</si>
  <si>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</si>
  <si>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</si>
  <si>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</si>
  <si>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</si>
  <si>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</si>
  <si>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</si>
  <si>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</si>
  <si>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</si>
  <si>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</si>
  <si>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</si>
  <si>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</si>
  <si>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</si>
  <si>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</si>
  <si>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</si>
  <si>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</si>
  <si>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</si>
  <si>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</si>
  <si>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</si>
  <si>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</si>
  <si>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</si>
  <si>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</si>
  <si>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</si>
  <si>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</si>
  <si>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</si>
  <si>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</si>
  <si>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</si>
  <si>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OXIGENIO, RECARGA PARA CILINDRO DE CONJUNTO OXICORTE GRANDE</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</si>
  <si>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</si>
  <si>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</si>
  <si>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</si>
  <si>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</si>
  <si>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</si>
  <si>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</si>
  <si>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</si>
  <si>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</si>
  <si>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</si>
  <si>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</si>
  <si>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</si>
  <si>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</si>
  <si>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</si>
  <si>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</si>
  <si>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</si>
  <si>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</si>
  <si>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</si>
  <si>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</si>
  <si>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</si>
  <si>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</si>
  <si>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</si>
  <si>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</si>
  <si>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</si>
  <si>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</si>
  <si>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</si>
  <si>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</si>
  <si>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</si>
  <si>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</si>
  <si>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</si>
  <si>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</si>
  <si>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</si>
  <si>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</si>
  <si>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</si>
  <si>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</si>
  <si>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</si>
  <si>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</si>
  <si>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</si>
  <si>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</si>
  <si>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</si>
  <si>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</si>
  <si>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</si>
  <si>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</si>
  <si>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</si>
  <si>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</si>
  <si>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</si>
  <si>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</si>
  <si>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</si>
  <si>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</si>
  <si>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</si>
  <si>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</si>
  <si>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</si>
  <si>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</si>
  <si>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</si>
  <si>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</si>
  <si>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</si>
  <si>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</si>
  <si>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</si>
  <si>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</si>
  <si>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</si>
  <si>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</si>
  <si>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</si>
  <si>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</si>
  <si>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</si>
  <si>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</si>
  <si>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</si>
  <si>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</si>
  <si>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</si>
  <si>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</si>
  <si>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</si>
  <si>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</si>
  <si>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</si>
  <si>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</si>
  <si>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</si>
  <si>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</si>
  <si>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</si>
  <si>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</si>
  <si>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</si>
  <si>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</si>
  <si>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</si>
  <si>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</si>
  <si>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</si>
  <si>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</si>
  <si>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</si>
  <si>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PASTA PARA SOLDA DE TUBOS E CONEXOES DE COBRE (EMBALAGEM COM 250 G)</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</si>
  <si>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</si>
  <si>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</si>
  <si>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</si>
  <si>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</si>
  <si>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</si>
  <si>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</si>
  <si>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</si>
  <si>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</si>
  <si>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</si>
  <si>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</si>
  <si>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</si>
  <si>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</si>
  <si>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</si>
  <si>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</si>
  <si>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</si>
  <si>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</si>
  <si>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</si>
  <si>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</si>
  <si>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</si>
  <si>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</si>
  <si>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</si>
  <si>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</si>
  <si>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</si>
  <si>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</si>
  <si>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</si>
  <si>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</si>
  <si>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</si>
  <si>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</si>
  <si>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</si>
  <si>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</si>
  <si>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</si>
  <si>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</si>
  <si>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</si>
  <si>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</si>
  <si>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</si>
  <si>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"U" DE ACO LAMINADO, "U" 102 X 9,3</t>
  </si>
  <si>
    <t>PERFIL "U" DE ACO LAMINADO, "U" 152 X 15,6</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</si>
  <si>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</si>
  <si>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</si>
  <si>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</si>
  <si>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</si>
  <si>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</si>
  <si>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</si>
  <si>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</si>
  <si>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</si>
  <si>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</si>
  <si>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</si>
  <si>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</si>
  <si>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</si>
  <si>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</si>
  <si>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</si>
  <si>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</si>
  <si>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</si>
  <si>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</si>
  <si>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</si>
  <si>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</si>
  <si>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</si>
  <si>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</si>
  <si>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</si>
  <si>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</si>
  <si>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</si>
  <si>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</si>
  <si>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</si>
  <si>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</si>
  <si>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</si>
  <si>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</si>
  <si>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</si>
  <si>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</si>
  <si>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</si>
  <si>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</si>
  <si>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</si>
  <si>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</si>
  <si>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</si>
  <si>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</si>
  <si>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</si>
  <si>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</si>
  <si>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</si>
  <si>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</si>
  <si>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</si>
  <si>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</si>
  <si>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</si>
  <si>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</si>
  <si>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</si>
  <si>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</si>
  <si>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</si>
  <si>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</si>
  <si>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</si>
  <si>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</si>
  <si>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</si>
  <si>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</si>
  <si>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</si>
  <si>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</si>
  <si>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</si>
  <si>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</si>
  <si>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</si>
  <si>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</si>
  <si>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</si>
  <si>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</si>
  <si>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</si>
  <si>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</si>
  <si>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</si>
  <si>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</si>
  <si>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</si>
  <si>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</si>
  <si>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</si>
  <si>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</si>
  <si>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</si>
  <si>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MARMORE, POLIDO, BRANCO COMUM, FORMATO MAIOR OU IGUAL A 3025 CM2, E = *2* CM</t>
  </si>
  <si>
    <t>PISO/ REVESTIMENTO EM MARMORE, POLIDO, BRANCO COMUM, FORMATO MENOR OU IGUAL A 3025 CM2, E = *2* CM</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</si>
  <si>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</si>
  <si>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</si>
  <si>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</si>
  <si>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</si>
  <si>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</si>
  <si>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</si>
  <si>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</si>
  <si>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</si>
  <si>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</si>
  <si>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</si>
  <si>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</si>
  <si>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</si>
  <si>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</si>
  <si>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</si>
  <si>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</si>
  <si>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</si>
  <si>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</si>
  <si>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</si>
  <si>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</si>
  <si>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</si>
  <si>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</si>
  <si>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</si>
  <si>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</si>
  <si>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</si>
  <si>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</si>
  <si>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</si>
  <si>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</si>
  <si>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</si>
  <si>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</si>
  <si>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</si>
  <si>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</si>
  <si>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</si>
  <si>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</si>
  <si>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</si>
  <si>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</si>
  <si>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</si>
  <si>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</si>
  <si>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</si>
  <si>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</si>
  <si>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</si>
  <si>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</si>
  <si>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</si>
  <si>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</si>
  <si>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</si>
  <si>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</si>
  <si>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</si>
  <si>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</si>
  <si>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</si>
  <si>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</si>
  <si>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</si>
  <si>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</si>
  <si>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</si>
  <si>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</si>
  <si>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</si>
  <si>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</si>
  <si>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</si>
  <si>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</si>
  <si>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</si>
  <si>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CORTA-FOGO PARA SAIDA DE EMERGENCIA, COM FECHADURA, VAO LUZ DE 90 X 210 CM, CLASSE P-90 (NBR 11742)</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</si>
  <si>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</si>
  <si>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</si>
  <si>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</si>
  <si>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</si>
  <si>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</si>
  <si>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</si>
  <si>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</si>
  <si>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</si>
  <si>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</si>
  <si>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</si>
  <si>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</si>
  <si>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</si>
  <si>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</si>
  <si>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</si>
  <si>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</si>
  <si>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</si>
  <si>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</si>
  <si>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</si>
  <si>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</si>
  <si>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</si>
  <si>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</si>
  <si>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</si>
  <si>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</si>
  <si>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</si>
  <si>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</si>
  <si>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</si>
  <si>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</si>
  <si>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</si>
  <si>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DECORATIVO PARA JARDIM EM ACO TUBULAR, SEM LUMINARIA, H = *2,5* M</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</si>
  <si>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</si>
  <si>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</si>
  <si>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</si>
  <si>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</si>
  <si>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</si>
  <si>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</si>
  <si>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</si>
  <si>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</si>
  <si>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</si>
  <si>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</si>
  <si>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</si>
  <si>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</si>
  <si>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</si>
  <si>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</si>
  <si>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</si>
  <si>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</si>
  <si>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</si>
  <si>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</si>
  <si>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</si>
  <si>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</si>
  <si>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</si>
  <si>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</si>
  <si>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</si>
  <si>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</si>
  <si>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</si>
  <si>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</si>
  <si>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</si>
  <si>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</si>
  <si>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</si>
  <si>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</si>
  <si>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</si>
  <si>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</si>
  <si>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</si>
  <si>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</si>
  <si>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</si>
  <si>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</si>
  <si>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</si>
  <si>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</si>
  <si>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</si>
  <si>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</si>
  <si>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</si>
  <si>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</si>
  <si>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</si>
  <si>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</si>
  <si>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</si>
  <si>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</si>
  <si>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</si>
  <si>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</si>
  <si>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</si>
  <si>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</si>
  <si>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</si>
  <si>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</si>
  <si>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</si>
  <si>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</si>
  <si>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</si>
  <si>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</si>
  <si>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</si>
  <si>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</si>
  <si>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</si>
  <si>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</si>
  <si>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</si>
  <si>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</si>
  <si>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</si>
  <si>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</si>
  <si>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</si>
  <si>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</si>
  <si>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</si>
  <si>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</si>
  <si>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</si>
  <si>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</si>
  <si>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</si>
  <si>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</si>
  <si>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</si>
  <si>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</si>
  <si>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</si>
  <si>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</si>
  <si>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</si>
  <si>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</si>
  <si>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</si>
  <si>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</si>
  <si>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</si>
  <si>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</si>
  <si>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</si>
  <si>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</si>
  <si>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</si>
  <si>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</si>
  <si>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</si>
  <si>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</si>
  <si>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</si>
  <si>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</si>
  <si>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</si>
  <si>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</si>
  <si>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</si>
  <si>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</si>
  <si>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</si>
  <si>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</si>
  <si>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</si>
  <si>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</si>
  <si>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</si>
  <si>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</si>
  <si>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</si>
  <si>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</si>
  <si>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</si>
  <si>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</si>
  <si>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</si>
  <si>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</si>
  <si>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</si>
  <si>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</si>
  <si>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</si>
  <si>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</si>
  <si>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</si>
  <si>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</si>
  <si>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</si>
  <si>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</si>
  <si>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</si>
  <si>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</si>
  <si>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</si>
  <si>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</si>
  <si>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</si>
  <si>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</si>
  <si>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</si>
  <si>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</si>
  <si>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</si>
  <si>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</si>
  <si>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</si>
  <si>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</si>
  <si>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</si>
  <si>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</si>
  <si>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</si>
  <si>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</si>
  <si>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</si>
  <si>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</si>
  <si>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</si>
  <si>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</si>
  <si>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</si>
  <si>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</si>
  <si>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</si>
  <si>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</si>
  <si>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</si>
  <si>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</si>
  <si>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</si>
  <si>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</si>
  <si>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</si>
  <si>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</si>
  <si>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</si>
  <si>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</si>
  <si>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</si>
  <si>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</si>
  <si>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</si>
  <si>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</si>
  <si>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</si>
  <si>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RODO PARA CHAO 40 CM COM CABO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</si>
  <si>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</si>
  <si>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</si>
  <si>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</si>
  <si>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</si>
  <si>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</si>
  <si>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</si>
  <si>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</si>
  <si>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</si>
  <si>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</si>
  <si>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</si>
  <si>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</si>
  <si>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</si>
  <si>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</si>
  <si>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</si>
  <si>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</si>
  <si>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</si>
  <si>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</si>
  <si>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</si>
  <si>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</si>
  <si>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</si>
  <si>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</si>
  <si>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</si>
  <si>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</si>
  <si>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</si>
  <si>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</si>
  <si>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</si>
  <si>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</si>
  <si>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</si>
  <si>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</si>
  <si>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SEIXO ROLADO PARA APLICACAO EM CONCRETO (POSTO PEDREIRA/FORNECEDOR, SEM FRETE)</t>
  </si>
  <si>
    <t>SELADOR HORIZONTAL PARA FITA DE ACO 1 "</t>
  </si>
  <si>
    <t>SELANTE A BASE DE ALCATRAO E POLIURETANO PARA JUNTAS HORIZONTAIS</t>
  </si>
  <si>
    <t>SELANTE DE BASE ASFALTICA PARA VEDACAO</t>
  </si>
  <si>
    <t>SELANTE TIPO VEDA CALHA PARA METAL E FIBROCIMENTO</t>
  </si>
  <si>
    <t>SELIM COMPACTO EM PVC, SEM TRAVAS,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</si>
  <si>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</si>
  <si>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</si>
  <si>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</si>
  <si>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</si>
  <si>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</si>
  <si>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</si>
  <si>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</si>
  <si>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</si>
  <si>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</si>
  <si>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</si>
  <si>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</si>
  <si>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</si>
  <si>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</si>
  <si>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</si>
  <si>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</si>
  <si>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</si>
  <si>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</si>
  <si>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</si>
  <si>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</si>
  <si>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SILICONE ACETICO USO GERAL INCOLOR 280 G</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</si>
  <si>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</si>
  <si>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</si>
  <si>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</si>
  <si>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</si>
  <si>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</si>
  <si>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</si>
  <si>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</si>
  <si>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</si>
  <si>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</si>
  <si>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</si>
  <si>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</si>
  <si>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</si>
  <si>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</si>
  <si>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</si>
  <si>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</si>
  <si>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</si>
  <si>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</si>
  <si>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</si>
  <si>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</si>
  <si>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</si>
  <si>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</si>
  <si>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</si>
  <si>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</si>
  <si>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</si>
  <si>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</si>
  <si>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</si>
  <si>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</si>
  <si>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</si>
  <si>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</si>
  <si>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</si>
  <si>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</si>
  <si>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</si>
  <si>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</si>
  <si>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</si>
  <si>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</si>
  <si>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</si>
  <si>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</si>
  <si>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</si>
  <si>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</si>
  <si>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</si>
  <si>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</si>
  <si>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</si>
  <si>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</si>
  <si>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</si>
  <si>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</si>
  <si>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</si>
  <si>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</si>
  <si>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</si>
  <si>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</si>
  <si>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</si>
  <si>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</si>
  <si>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</si>
  <si>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</si>
  <si>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</si>
  <si>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</si>
  <si>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</si>
  <si>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</si>
  <si>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</si>
  <si>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</si>
  <si>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</si>
  <si>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</si>
  <si>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</si>
  <si>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</si>
  <si>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</si>
  <si>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</si>
  <si>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</si>
  <si>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</si>
  <si>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</si>
  <si>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</si>
  <si>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</si>
  <si>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</si>
  <si>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</si>
  <si>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</si>
  <si>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</si>
  <si>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</si>
  <si>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</si>
  <si>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</si>
  <si>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</si>
  <si>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</si>
  <si>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</si>
  <si>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</si>
  <si>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</si>
  <si>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</si>
  <si>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</si>
  <si>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</si>
  <si>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</si>
  <si>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</si>
  <si>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</si>
  <si>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</si>
  <si>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</si>
  <si>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</si>
  <si>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</si>
  <si>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</si>
  <si>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</si>
  <si>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</si>
  <si>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</si>
  <si>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</si>
  <si>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</si>
  <si>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</si>
  <si>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</si>
  <si>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</si>
  <si>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</si>
  <si>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</si>
  <si>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</si>
  <si>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</si>
  <si>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</si>
  <si>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</si>
  <si>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</si>
  <si>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</si>
  <si>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</si>
  <si>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</si>
  <si>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</si>
  <si>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</si>
  <si>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</si>
  <si>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</si>
  <si>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</si>
  <si>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</si>
  <si>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</si>
  <si>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</si>
  <si>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</si>
  <si>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</si>
  <si>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</si>
  <si>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</si>
  <si>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</si>
  <si>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</si>
  <si>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</si>
  <si>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</si>
  <si>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</si>
  <si>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</si>
  <si>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</si>
  <si>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</si>
  <si>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</si>
  <si>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</si>
  <si>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</si>
  <si>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</si>
  <si>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</si>
  <si>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</si>
  <si>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</si>
  <si>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</si>
  <si>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</si>
  <si>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</si>
  <si>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</si>
  <si>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</si>
  <si>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</si>
  <si>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</si>
  <si>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</si>
  <si>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</si>
  <si>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</si>
  <si>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</si>
  <si>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</si>
  <si>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</si>
  <si>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</si>
  <si>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</si>
  <si>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</si>
  <si>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</si>
  <si>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</si>
  <si>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</si>
  <si>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</si>
  <si>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</si>
  <si>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</si>
  <si>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</si>
  <si>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</si>
  <si>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</si>
  <si>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</si>
  <si>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</si>
  <si>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</si>
  <si>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</si>
  <si>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</si>
  <si>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</si>
  <si>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</si>
  <si>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</si>
  <si>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</si>
  <si>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</si>
  <si>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</si>
  <si>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</si>
  <si>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</si>
  <si>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</si>
  <si>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</si>
  <si>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</si>
  <si>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</si>
  <si>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</si>
  <si>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</si>
  <si>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</si>
  <si>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</si>
  <si>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</si>
  <si>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</si>
  <si>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</si>
  <si>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</si>
  <si>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</si>
  <si>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</si>
  <si>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</si>
  <si>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</si>
  <si>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</si>
  <si>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</si>
  <si>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</si>
  <si>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</si>
  <si>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</si>
  <si>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</si>
  <si>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</si>
  <si>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</si>
  <si>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</si>
  <si>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</si>
  <si>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</si>
  <si>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</si>
  <si>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</si>
  <si>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</si>
  <si>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</si>
  <si>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</si>
  <si>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</si>
  <si>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</si>
  <si>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</si>
  <si>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</si>
  <si>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</si>
  <si>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</si>
  <si>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</si>
  <si>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</si>
  <si>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</si>
  <si>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</si>
  <si>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</si>
  <si>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</si>
  <si>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</si>
  <si>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</si>
  <si>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</si>
  <si>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</si>
  <si>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</si>
  <si>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</si>
  <si>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</si>
  <si>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</si>
  <si>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</si>
  <si>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</si>
  <si>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</si>
  <si>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</si>
  <si>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</si>
  <si>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</si>
  <si>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</si>
  <si>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</si>
  <si>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</si>
  <si>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</si>
  <si>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</si>
  <si>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</si>
  <si>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</si>
  <si>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</si>
  <si>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</si>
  <si>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</si>
  <si>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</si>
  <si>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</si>
  <si>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</si>
  <si>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</si>
  <si>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</si>
  <si>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</si>
  <si>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</si>
  <si>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</si>
  <si>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</si>
  <si>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</si>
  <si>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</si>
  <si>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</si>
  <si>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</si>
  <si>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</si>
  <si>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</si>
  <si>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</si>
  <si>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</si>
  <si>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</si>
  <si>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</si>
  <si>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90 GRAUS, BBB, JE, DN 100 MM, PARA REDE COLETORA ESGOTO (NBR 10569)</t>
  </si>
  <si>
    <t>TE, PVC, 90 GRAUS, BBB, JE, DN 150 MM, PARA REDE COLETORA ESGOTO (NBR 10569)</t>
  </si>
  <si>
    <t>TE, PVC, 90 GRAUS, BBB, JE, DN 200 MM, PARA REDE COLETORA ESGOTO (NBR 10569)</t>
  </si>
  <si>
    <t>TE, PVC, 90 GRAUS, BBP, JE, DN 100 MM, PARA REDE COLETORA ESGOTO (NBR 10569)</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</si>
  <si>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</si>
  <si>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</si>
  <si>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</si>
  <si>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</si>
  <si>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</si>
  <si>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FIBRA DE VIDRO, ACABAMENTO ANTI-ALCALINO, MALHA 10 X 10 MM</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</si>
  <si>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</si>
  <si>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</si>
  <si>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</si>
  <si>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</si>
  <si>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</si>
  <si>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</si>
  <si>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</si>
  <si>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</si>
  <si>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</si>
  <si>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</si>
  <si>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</si>
  <si>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</si>
  <si>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</si>
  <si>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</si>
  <si>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</si>
  <si>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</si>
  <si>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</si>
  <si>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</si>
  <si>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</si>
  <si>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</si>
  <si>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</si>
  <si>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</si>
  <si>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</si>
  <si>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</si>
  <si>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</si>
  <si>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</si>
  <si>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</si>
  <si>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</si>
  <si>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</si>
  <si>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</si>
  <si>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</si>
  <si>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</si>
  <si>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</si>
  <si>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</si>
  <si>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</si>
  <si>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</si>
  <si>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</si>
  <si>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</si>
  <si>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</si>
  <si>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</si>
  <si>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</si>
  <si>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</si>
  <si>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</si>
  <si>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</si>
  <si>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</si>
  <si>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</si>
  <si>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</si>
  <si>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</si>
  <si>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</si>
  <si>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</si>
  <si>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</si>
  <si>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</si>
  <si>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</si>
  <si>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</si>
  <si>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</si>
  <si>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</si>
  <si>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</si>
  <si>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</si>
  <si>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</si>
  <si>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</si>
  <si>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</si>
  <si>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</si>
  <si>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</si>
  <si>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</si>
  <si>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</si>
  <si>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</si>
  <si>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</si>
  <si>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</si>
  <si>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</si>
  <si>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</si>
  <si>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</si>
  <si>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</si>
  <si>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</si>
  <si>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</si>
  <si>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</si>
  <si>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</si>
  <si>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TIL PARA LIGACAO PREDIAL, EM PVC, JE, BBB, DN 100 X 100 MM, PARA REDE COLETORA ESGOTO (NBR 10569)</t>
  </si>
  <si>
    <t>TIL TUBO QUEDA, EM PVC, JE, BBB, DN 100 X 100 MM, PARA REDE COLETORA DE ESGOTO (NBR 10569)</t>
  </si>
  <si>
    <t>TINTA ACRILICA PREMIUM PARA PISO</t>
  </si>
  <si>
    <t>TINTA ASFALTICA IMPERMEABILIZANTE DILUIDA EM SOLVENTE, PARA MATERIAIS CIMENTICIOS, METAL E MADEIRA</t>
  </si>
  <si>
    <t>TINTA ASFALTICA IMPERMEABILIZANTE DISPERSA EM AGUA, PARA MATERIAIS CIMENTICIOS</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</si>
  <si>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</si>
  <si>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</si>
  <si>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</si>
  <si>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</si>
  <si>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</si>
  <si>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</si>
  <si>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</si>
  <si>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</si>
  <si>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</si>
  <si>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</si>
  <si>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</si>
  <si>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</si>
  <si>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</si>
  <si>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</si>
  <si>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</si>
  <si>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</si>
  <si>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</si>
  <si>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</si>
  <si>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</si>
  <si>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</si>
  <si>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</si>
  <si>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</si>
  <si>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</si>
  <si>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TORNEIRA ELETRICA DE PAREDE, BICA ALTA, PARA COZINHA, 5500 W (110/220 V)</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</si>
  <si>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</si>
  <si>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</si>
  <si>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</si>
  <si>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</si>
  <si>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</si>
  <si>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</si>
  <si>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</si>
  <si>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</si>
  <si>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</si>
  <si>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</si>
  <si>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</si>
  <si>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</si>
  <si>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</si>
  <si>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</si>
  <si>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</si>
  <si>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</si>
  <si>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</si>
  <si>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</si>
  <si>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</si>
  <si>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</si>
  <si>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</si>
  <si>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</si>
  <si>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</si>
  <si>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</si>
  <si>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</si>
  <si>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</si>
  <si>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</si>
  <si>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</si>
  <si>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</si>
  <si>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</si>
  <si>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</si>
  <si>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</si>
  <si>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</si>
  <si>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</si>
  <si>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</si>
  <si>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</si>
  <si>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</si>
  <si>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</si>
  <si>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</si>
  <si>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</si>
  <si>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</si>
  <si>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</si>
  <si>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</si>
  <si>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</si>
  <si>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</si>
  <si>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</si>
  <si>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</si>
  <si>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</si>
  <si>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</si>
  <si>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</si>
  <si>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</si>
  <si>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</si>
  <si>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</si>
  <si>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</si>
  <si>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</si>
  <si>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</si>
  <si>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</si>
  <si>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</si>
  <si>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</si>
  <si>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</si>
  <si>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</si>
  <si>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</si>
  <si>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</si>
  <si>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</si>
  <si>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</si>
  <si>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</si>
  <si>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</si>
  <si>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</si>
  <si>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</si>
  <si>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</si>
  <si>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</si>
  <si>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</si>
  <si>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</si>
  <si>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</si>
  <si>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</si>
  <si>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</si>
  <si>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</si>
  <si>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</si>
  <si>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</si>
  <si>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</si>
  <si>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</si>
  <si>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</si>
  <si>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</si>
  <si>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</si>
  <si>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</si>
  <si>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</si>
  <si>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</si>
  <si>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</si>
  <si>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</si>
  <si>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</si>
  <si>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</si>
  <si>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</si>
  <si>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</si>
  <si>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</si>
  <si>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</si>
  <si>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</si>
  <si>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</si>
  <si>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</si>
  <si>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</si>
  <si>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</si>
  <si>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</si>
  <si>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</si>
  <si>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</si>
  <si>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</si>
  <si>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</si>
  <si>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</si>
  <si>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</si>
  <si>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</si>
  <si>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</si>
  <si>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</si>
  <si>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</si>
  <si>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</si>
  <si>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</si>
  <si>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</si>
  <si>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</si>
  <si>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</si>
  <si>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</si>
  <si>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</si>
  <si>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</si>
  <si>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</si>
  <si>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</si>
  <si>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</si>
  <si>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</si>
  <si>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</si>
  <si>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</si>
  <si>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</si>
  <si>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</si>
  <si>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</si>
  <si>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</si>
  <si>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</si>
  <si>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</si>
  <si>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</si>
  <si>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</si>
  <si>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</si>
  <si>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</si>
  <si>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</si>
  <si>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</si>
  <si>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</si>
  <si>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</si>
  <si>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</si>
  <si>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</si>
  <si>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</si>
  <si>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</si>
  <si>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</si>
  <si>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</si>
  <si>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</si>
  <si>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</si>
  <si>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</si>
  <si>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</si>
  <si>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</si>
  <si>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</si>
  <si>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</si>
  <si>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</si>
  <si>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PVC, PBL, TIPO LEVE, DN = 125 MM,  PARA VENTILACAO</t>
  </si>
  <si>
    <t>TUBO DE PVC, PBL, TIPO LEVE, DN = 250 MM,  PARA VENTILACAO</t>
  </si>
  <si>
    <t>TUBO DE PVC, PBL, TIPO LEVE, DN = 300 MM,  PARA VENTILACAO</t>
  </si>
  <si>
    <t>TUBO DE PVC, PBL, TIPO LEVE, DN = 400 MM,  PARA VENTILACAO</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</si>
  <si>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</si>
  <si>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</si>
  <si>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</si>
  <si>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</si>
  <si>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</si>
  <si>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</si>
  <si>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</si>
  <si>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</si>
  <si>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</si>
  <si>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</si>
  <si>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</si>
  <si>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</si>
  <si>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</si>
  <si>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</si>
  <si>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</si>
  <si>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</si>
  <si>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</si>
  <si>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</si>
  <si>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</si>
  <si>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</si>
  <si>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</si>
  <si>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</si>
  <si>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</si>
  <si>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</si>
  <si>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</si>
  <si>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</si>
  <si>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</si>
  <si>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</si>
  <si>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</si>
  <si>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</si>
  <si>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</si>
  <si>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</si>
  <si>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</si>
  <si>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</si>
  <si>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</si>
  <si>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</si>
  <si>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</si>
  <si>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</si>
  <si>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</si>
  <si>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</si>
  <si>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</si>
  <si>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</si>
  <si>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</si>
  <si>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</si>
  <si>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</si>
  <si>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</si>
  <si>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</si>
  <si>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</si>
  <si>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</si>
  <si>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</si>
  <si>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</si>
  <si>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</si>
  <si>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</si>
  <si>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</si>
  <si>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</si>
  <si>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</si>
  <si>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</si>
  <si>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</si>
  <si>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</si>
  <si>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</si>
  <si>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</si>
  <si>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</si>
  <si>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</si>
  <si>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</si>
  <si>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</si>
  <si>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</si>
  <si>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</si>
  <si>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</si>
  <si>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</si>
  <si>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</si>
  <si>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</si>
  <si>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</si>
  <si>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</si>
  <si>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</si>
  <si>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</si>
  <si>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</si>
  <si>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</si>
  <si>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</si>
  <si>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</si>
  <si>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</si>
  <si>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</si>
  <si>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</si>
  <si>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</si>
  <si>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</si>
  <si>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</si>
  <si>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</si>
  <si>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</si>
  <si>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</si>
  <si>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</si>
  <si>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</si>
  <si>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</si>
  <si>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</si>
  <si>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</si>
  <si>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</si>
  <si>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</si>
  <si>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</si>
  <si>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</si>
  <si>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</si>
  <si>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</si>
  <si>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</si>
  <si>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</si>
  <si>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</si>
  <si>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</si>
  <si>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</si>
  <si>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</si>
  <si>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</si>
  <si>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</si>
  <si>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</si>
  <si>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</si>
  <si>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</si>
  <si>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</si>
  <si>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</si>
  <si>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</si>
  <si>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</si>
  <si>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</si>
  <si>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</si>
  <si>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</si>
  <si>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</si>
  <si>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</si>
  <si>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</si>
  <si>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</si>
  <si>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</si>
  <si>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</si>
  <si>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</si>
  <si>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</si>
  <si>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</si>
  <si>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</si>
  <si>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</si>
  <si>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</si>
  <si>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</si>
  <si>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</si>
  <si>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</si>
  <si>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</si>
  <si>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</si>
  <si>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</si>
  <si>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</si>
  <si>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</si>
  <si>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</si>
  <si>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</si>
  <si>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</si>
  <si>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</si>
  <si>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</si>
  <si>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</si>
  <si>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</si>
  <si>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</si>
  <si>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</si>
  <si>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</si>
  <si>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</si>
  <si>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</si>
  <si>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</si>
  <si>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</si>
  <si>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</si>
  <si>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</si>
  <si>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</si>
  <si>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</si>
  <si>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</si>
  <si>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</si>
  <si>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</si>
  <si>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</si>
  <si>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</si>
  <si>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</si>
  <si>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</si>
  <si>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</si>
  <si>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</si>
  <si>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</si>
  <si>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</si>
  <si>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</si>
  <si>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</si>
  <si>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</si>
  <si>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</si>
  <si>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</si>
  <si>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</si>
  <si>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</si>
  <si>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</si>
  <si>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</si>
  <si>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</si>
  <si>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</si>
  <si>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</si>
  <si>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</si>
  <si>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</si>
  <si>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</si>
  <si>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</si>
  <si>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</si>
  <si>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</si>
  <si>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</si>
  <si>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</si>
  <si>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</si>
  <si>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</si>
  <si>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</si>
  <si>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</si>
  <si>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</si>
  <si>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</si>
  <si>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</si>
  <si>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</si>
  <si>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</si>
  <si>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</si>
  <si>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</si>
  <si>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</si>
  <si>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</si>
  <si>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</si>
  <si>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</si>
  <si>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</si>
  <si>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</si>
  <si>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</si>
  <si>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</si>
  <si>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</si>
  <si>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</si>
  <si>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</si>
  <si>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</si>
  <si>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</si>
  <si>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</si>
  <si>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</si>
  <si>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</si>
  <si>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</si>
  <si>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</si>
  <si>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</si>
  <si>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</si>
  <si>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</si>
  <si>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</si>
  <si>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</si>
  <si>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</si>
  <si>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</si>
  <si>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</si>
  <si>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</si>
  <si>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</si>
  <si>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</si>
  <si>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</si>
  <si>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</si>
  <si>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</si>
  <si>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</si>
  <si>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</si>
  <si>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</si>
  <si>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</si>
  <si>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</si>
  <si>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</si>
  <si>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</si>
  <si>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</si>
  <si>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</si>
  <si>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</si>
  <si>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</si>
  <si>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</si>
  <si>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</si>
  <si>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</si>
  <si>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</si>
  <si>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</si>
  <si>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</si>
  <si>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</si>
  <si>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</si>
  <si>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</si>
  <si>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</si>
  <si>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</si>
  <si>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</si>
  <si>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</si>
  <si>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</si>
  <si>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</si>
  <si>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</si>
  <si>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VIGIA DIURNO</t>
  </si>
  <si>
    <t>VIGIA DIURNO (MENSALISTA)</t>
  </si>
  <si>
    <t>VIGIA NOTURNO, HORA EFETIVAMENTE TRABALHADA DE 22 H AS 5 H (COM ADICIONAL NOTURNO)</t>
  </si>
  <si>
    <t>CAMINHÃO PARA EQUIPAMENTO DE LIMPEZA A SUCÇÃO COM CAMINHÃO TRUCADO DE PESO BRUTO TOTAL 23000 KG, CARGA ÚTIL MÁX. 15935 KG, DISTÂNCIA ENTRE EIXOS 4,80 M, POTÊNCIA 230 CV, INCLUSIVE LIMPADORA A SUCÇÃO, TANQUE 12000 L - MATERIAIS NA OPERAÇÃO. AF_11/2015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</si>
  <si>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</si>
  <si>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</si>
  <si>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</si>
  <si>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</si>
  <si>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</si>
  <si>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</si>
  <si>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</si>
  <si>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</si>
  <si>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</si>
  <si>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</si>
  <si>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</si>
  <si>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</si>
  <si>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</si>
  <si>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</si>
  <si>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</si>
  <si>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</si>
  <si>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</si>
  <si>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</si>
  <si>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</si>
  <si>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</si>
  <si>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</si>
  <si>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</si>
  <si>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</si>
  <si>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</si>
  <si>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</si>
  <si>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</si>
  <si>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22 MM, 90 GRAUS, SEM ANEL DE SOLDA, INSTALADO EM PRUMADA   FORNECIMENTO E INSTALAÇÃO. AF_12/2015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</si>
  <si>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</si>
  <si>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</si>
  <si>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</si>
  <si>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</si>
  <si>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</si>
  <si>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</si>
  <si>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</si>
  <si>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</si>
  <si>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</si>
  <si>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</si>
  <si>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</si>
  <si>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</si>
  <si>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</si>
  <si>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</si>
  <si>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</si>
  <si>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</si>
  <si>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</si>
  <si>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</si>
  <si>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</si>
  <si>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</si>
  <si>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</si>
  <si>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</si>
  <si>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</si>
  <si>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</si>
  <si>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</si>
  <si>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</si>
  <si>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</si>
  <si>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</si>
  <si>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</si>
  <si>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</si>
  <si>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</si>
  <si>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</si>
  <si>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AGREGADO RECICLADO, TIPO RACHAO RECICLADO CINZA, CLASSE A</t>
  </si>
  <si>
    <t>ALONGADOR COM TRES ALTURAS, EM TUBO DE ACO CARBONO, PINTURA NO PROCESSO ELETROSTATICO - EQUIPAMENTO DE GINASTICA PARA ACADEMIA AO AR LIVRE / ACADEMIA DA TERCEIRA IDADE - ATI</t>
  </si>
  <si>
    <t>BANCO COM ENCOSTO, 1,60M* DE COMPRIMENTO, EM TUBO DE ACO CARBONO E PINTURA NO PROCESSO ELETROSTATICO - PARA ACADEMIA AO AR LIVRE / ACADEMIA DA TERCEIRA IDADE - ATI</t>
  </si>
  <si>
    <t>CAP, PVC, JE, OCRE, DN 150 MM (CONEXAO PARA TUBO COLETOR DE ESGOTO)</t>
  </si>
  <si>
    <t>CAP, PVC, JE, OCRE, DN 200 MM (CONEXAO PARA TUBO COLETOR DE ESGOTO)</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</si>
  <si>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</si>
  <si>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</si>
  <si>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</si>
  <si>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</si>
  <si>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ESQUI TRIPLO, EM TUBO DE ACO CARBONO, PINTURA NO PROCESSO ELETROSTATICO - EQUIPAMENTO DE GINASTICA PARA ACADEMIA AO AR LIVRE / ACADEMIA DA TERCEIRA IDADE - ATI</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</si>
  <si>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</si>
  <si>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</si>
  <si>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</si>
  <si>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KIT CAVALETE, PVC, COM REGISTRO, PARA HIDROMETRO, BITOLAS 1/2" OU 3/4" - COMPLETO</t>
  </si>
  <si>
    <t>LIXEIRA DUPLA, COM CAPACIDADE VOLUMETRICA DE 60L*, FABRICADA EM TUBO DE ACO CARBONO, CESTOS EM CHAPA DE ACO E PINTURA NO PROCESSO ELETROSTATICO - PARA ACADEMIA AO AR LIVRE / ACADEMIA DA TERCEIRA IDADE - ATI</t>
  </si>
  <si>
    <t>M2XMES</t>
  </si>
  <si>
    <t xml:space="preserve">MXMES </t>
  </si>
  <si>
    <t>MULTIEXERCITADOR COM SEIS FUNCOES, EM TUBO DE ACO CARBONO, PINTURA NO PROCESSO ELETROSTATICO - EQUIPAMENTO DE GINASTICA PARA ACADEMIA AO AR LIVRE / ACADEMIA DA TERCEIRA IDADE - ATI</t>
  </si>
  <si>
    <t>PLACA ORIENTATIVA SOBRE EXERCÍCIOS, 2,00M X 1,00M, EM TUBO DE ACO CARBONO, PINTURA NO PROCESSO ELETROSTATICO - PARA ACADEMIA AO AR LIVRE / ACADEMIA DA TERCEIRA IDADE - ATI</t>
  </si>
  <si>
    <t>PRESSAO DE PERNAS TRIPLO, EM TUBO DE ACO CARBONO, PINTURA NO PROCESSO ELETROSTATICO - EQUIPAMENTO DE GINASTICA PARA ACADEMIA AO AR LIVRE / ACADEMIA DA TERCEIRA IDADE - ATI</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</si>
  <si>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</si>
  <si>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</si>
  <si>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SELIM COMPACTO EM PVC, SEM TRAVA,  DN 150 X 100 MM, PARA REDE COLETORA ESGOTO (NBR 10569)</t>
  </si>
  <si>
    <t>SELIM COMPACTO EM PVC, SEM TRAVA,  DN 200 X 100 MM, PARA REDE COLETORA ESGOTO (NBR 10569)</t>
  </si>
  <si>
    <t>SELIM PVC, COM TRAVA, JE, 90 GRAUS,  DN 125 X 100 MM OU 150 X 100 MM, PARA REDE COLETORA ESGOTO (NBR 10569)</t>
  </si>
  <si>
    <t>SELIM PVC, SOLDAVEL, SEM TRAVA, JE, 90 GRAUS,  DN 200 X 100 MM, PARA REDE COLETORA ESGOTO (NBR 10569)</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</si>
  <si>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</si>
  <si>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</si>
  <si>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</si>
  <si>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SURF DUPLO, EM TUBO DE ACO CARBONO, PINTURA NO PROCESSO ELETROSTATICO - EQUIPAMENTO DE GINASTICA PARA ACADEMIA AO AR LIVRE / ACADEMIA DA TERCEIRA IDADE - ATI</t>
  </si>
  <si>
    <t>TAMPA PARA CONDULETE, EM PVC, PARA TOMADA HEXAGONAL</t>
  </si>
  <si>
    <t>TAMPA PARA CONDULETE, EM PVC, PARA 1 INTERRUPTOR</t>
  </si>
  <si>
    <t>TAMPA PARA CONDULETE, EM PVC, PARA 1 MODULO RJ</t>
  </si>
  <si>
    <t>TAMPA PARA CONDULETE, EM PVC, PARA 2 MODULOS RJ</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</si>
  <si>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</si>
  <si>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</si>
  <si>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</si>
  <si>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</si>
  <si>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TE DE REDUCAO, PVC, BBB, JE, 90 GRAUS, DN 200 X 150 MM, PARA TUBO CORRUGADO E/OU LISO, REDE COLETORA ESGOTO (NBR 10569)</t>
  </si>
  <si>
    <t>TE DE REDUCAO, PVC, BBB, JE, 90 GRAUS, DN 250 X 150 MM, PARA TUBO CORRUGADO E/OU LISO, REDE COLETORA ESGOTO (NBR 10569)</t>
  </si>
  <si>
    <t>TE, PVC, 90 GRAUS, BBB, JE, DN 100 MM, PARA TUBO CORRUGADO E/OU LISO, REDE COLETORA ESGOTO (NBR 10569</t>
  </si>
  <si>
    <t>TE, PVC, 90 GRAUS, BBB, JE, DN 150 MM, PARA TUBO CORRUGADO E/OU LISO,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</si>
  <si>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</si>
  <si>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</si>
  <si>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</si>
  <si>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TELHA DE BARRO / CERAMICA, NAO ESMALTADA, TIPO COLONIAL, CANAL, PLAN, PAULISTA, COMPRIMENTO DE *44 A 50* CM, RENDIMENTO DE COBERTURA DE *26* TELHAS/M2</t>
  </si>
  <si>
    <t>TORNEIRA PLASTICA DE BOIA PARA CAIXA DE DESCARGA,  1/2", BALAO E TORNEIRA PLASTICOS, COM HASTE METALICA</t>
  </si>
  <si>
    <t>CCU - 07.001</t>
  </si>
  <si>
    <t>AJUDANTE DE ARMADOR (MENSALISTA)</t>
  </si>
  <si>
    <t>AJUDANTE DE ELETRICISTA (MENSALISTA)</t>
  </si>
  <si>
    <t>AJUDANTE DE ESTRUTURAS METALICAS (MENSALISTA)</t>
  </si>
  <si>
    <t>AJUDANTE DE OPERACAO EM GERAL (MENSALISTA)</t>
  </si>
  <si>
    <t>AJUDANTE DE PINTOR (MENSALISTA)</t>
  </si>
  <si>
    <t>AJUDANTE DE SERRALHEIRO (MENSALISTA)</t>
  </si>
  <si>
    <t>AJUDANTE ESPECIALIZADO</t>
  </si>
  <si>
    <t>AJUDANTE ESPECIALIZADO (MENSALISTA)</t>
  </si>
  <si>
    <t>ALIMENTACAO - HORISTA (COLETADO CAIXA)</t>
  </si>
  <si>
    <t>ALIMENTACAO - MENSALISTA (COLETADO CAIXA)</t>
  </si>
  <si>
    <t>ALMOXARIFE</t>
  </si>
  <si>
    <t>ALMOXARIFE (MENSALISTA)</t>
  </si>
  <si>
    <t>APONTADOR OU APROPRIADOR DE MAO DE OBRA (MENSALISTA)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</si>
  <si>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</si>
  <si>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</si>
  <si>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</si>
  <si>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</si>
  <si>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</si>
  <si>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</si>
  <si>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</si>
  <si>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</si>
  <si>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</si>
  <si>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ASSENTADOR DE MANILHAS</t>
  </si>
  <si>
    <t>ASSENTADOR DE MANILHAS (MENSALISTA)</t>
  </si>
  <si>
    <t>AUXILIAR  DE ALMOXARIFE</t>
  </si>
  <si>
    <t>AUXILIAR DE ALMOXARIFE (MENSALISTA)</t>
  </si>
  <si>
    <t>AUXILIAR DE AZULEJISTA (MENSALISTA)</t>
  </si>
  <si>
    <t>AUXILIAR DE ENCANADOR OU BOMBEIRO HIDRAULICO (MENSALISTA)</t>
  </si>
  <si>
    <t>AUXILIAR DE ESCRITORIO</t>
  </si>
  <si>
    <t>AUXILIAR DE ESCRITORIO (MENSALISTA)</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</si>
  <si>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</si>
  <si>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</si>
  <si>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</si>
  <si>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</si>
  <si>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</si>
  <si>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</si>
  <si>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</si>
  <si>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</si>
  <si>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</si>
  <si>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</si>
  <si>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AZULEJISTA OU LADRILHEIRO (MENSALISTA)</t>
  </si>
  <si>
    <t>BLASTER, DINAMITADOR OU CABO DE FOGO</t>
  </si>
  <si>
    <t>BLASTER, DINAMITADOR OU CABO DE FOGO (MENSALISTA)</t>
  </si>
  <si>
    <t>CALCETEIRO  (MENSALISTA)</t>
  </si>
  <si>
    <t>CARPINTEIRO AUXILIAR (MENSALISTA)</t>
  </si>
  <si>
    <t>CARPINTEIRO DE ESQUADRIAS (MENSALISTA)</t>
  </si>
  <si>
    <t>CARPINTEIRO DE FORMAS (MENSALISTA)</t>
  </si>
  <si>
    <t>CAVOUQUEIRO OU OPERADOR DE PERFURATRIZ / ROMPEDOR</t>
  </si>
  <si>
    <t>CAVOUQUEIRO OU OPERADOR DE PERFURATRIZ / ROMPEDOR (MENSALISTA)</t>
  </si>
  <si>
    <t>COORDENADOR / GERENTE DE OBRA</t>
  </si>
  <si>
    <t>COORDENADOR / GERENTE DE OBRA (MENSALISTA)</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</si>
  <si>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</si>
  <si>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</si>
  <si>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</si>
  <si>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</si>
  <si>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</si>
  <si>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</si>
  <si>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</si>
  <si>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</si>
  <si>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ELETRICISTA (MENSALISTA)</t>
  </si>
  <si>
    <t>ELETRICISTA DE MANUTENCAO INDUSTRIAL (MENSALISTA)</t>
  </si>
  <si>
    <t>ELETROTECNICO (MENSALISTA)</t>
  </si>
  <si>
    <t>ENCANADOR OU BOMBEIRO HIDRAULICO (MENSALISTA)</t>
  </si>
  <si>
    <t>ENCARREGADO GERAL DE OBRAS</t>
  </si>
  <si>
    <t>ENCARREGADO GERAL DE OBRAS (MENSALISTA)</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</si>
  <si>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</si>
  <si>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</si>
  <si>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</si>
  <si>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</si>
  <si>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</si>
  <si>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</si>
  <si>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</si>
  <si>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</si>
  <si>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</si>
  <si>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</si>
  <si>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</si>
  <si>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</si>
  <si>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</si>
  <si>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</si>
  <si>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</si>
  <si>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</si>
  <si>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EXAMES - HORISTA (COLETADO CAIXA)</t>
  </si>
  <si>
    <t>EXAMES - MENSALISTA (COLETADO CAIXA)</t>
  </si>
  <si>
    <t>GESSEIRO (MENSALISTA)</t>
  </si>
  <si>
    <t>IMPERMEABILIZADOR (MENSALISTA)</t>
  </si>
  <si>
    <t>INSTALADOR DE TUBULACOES (TUBOS/EQUIPAMENTOS)</t>
  </si>
  <si>
    <t>INSTALADOR DE TUBULACOES (TUBOS/EQUIPAMENTOS) (MENSALISTA)</t>
  </si>
  <si>
    <t>JARDINEIRO (MENSALISTA)</t>
  </si>
  <si>
    <t>LEITURISTA OU CADASTRISTA DE REDES DE AGUA E ESGOTO</t>
  </si>
  <si>
    <t>LEITURISTA OU CADASTRISTA DE REDES DE AGUA E ESGOTO (MENSALISTA)</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</si>
  <si>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</si>
  <si>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</si>
  <si>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</si>
  <si>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</si>
  <si>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</si>
  <si>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</si>
  <si>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</si>
  <si>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</si>
  <si>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</si>
  <si>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</si>
  <si>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MACARIQUEIRO</t>
  </si>
  <si>
    <t>MACARIQUEIRO (MENSALISTA)</t>
  </si>
  <si>
    <t>MARCENEIRO (MENSALISTA)</t>
  </si>
  <si>
    <t>MARMORISTA / GRANITEIRO (MENSALISTA)</t>
  </si>
  <si>
    <t>MECANICO DE EQUIPAMENTOS PESADOS</t>
  </si>
  <si>
    <t>MECANICO DE EQUIPAMENTOS PESADOS (MENSALISTA)</t>
  </si>
  <si>
    <t>MECANICO DE REFRIGERACAO (MENSALISTA)</t>
  </si>
  <si>
    <t>MESTRE DE OBRAS</t>
  </si>
  <si>
    <t>MESTRE DE OBRAS (MENSALISTA)</t>
  </si>
  <si>
    <t>MONTADOR DE ELETROELETRONICOS (MENSALISTA)</t>
  </si>
  <si>
    <t>MONTADOR DE ESTRUTURAS METALICAS (MENSALISTA)</t>
  </si>
  <si>
    <t>MONTADOR DE MAQUINAS (MENSALISTA)</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</si>
  <si>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</si>
  <si>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</si>
  <si>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</si>
  <si>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</si>
  <si>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</si>
  <si>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</si>
  <si>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</si>
  <si>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</si>
  <si>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</si>
  <si>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</si>
  <si>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</si>
  <si>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</si>
  <si>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NIVELADOR</t>
  </si>
  <si>
    <t>NIVELADOR (MENSALISTA)</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</si>
  <si>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</si>
  <si>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</si>
  <si>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</si>
  <si>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</si>
  <si>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</si>
  <si>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</si>
  <si>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</si>
  <si>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 (MENSALISTA)</t>
  </si>
  <si>
    <t>OPERADOR DE ESCAVADEIRA</t>
  </si>
  <si>
    <t>OPERADOR DE ESCAVADEIRA (MENSALISTA)</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</si>
  <si>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</si>
  <si>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</si>
  <si>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</si>
  <si>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</si>
  <si>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</si>
  <si>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</si>
  <si>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</si>
  <si>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</si>
  <si>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</si>
  <si>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</si>
  <si>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</si>
  <si>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</si>
  <si>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</si>
  <si>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</si>
  <si>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</si>
  <si>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</si>
  <si>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</si>
  <si>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</si>
  <si>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</si>
  <si>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</si>
  <si>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</si>
  <si>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PASTILHEIRO (MENSALISTA)</t>
  </si>
  <si>
    <t>PEDREIRO (MENSALISTA)</t>
  </si>
  <si>
    <t>PINTOR (MENSALISTA)</t>
  </si>
  <si>
    <t>PINTOR DE LETREIROS (MENSALISTA)</t>
  </si>
  <si>
    <t>PINTOR PARA TINTA EPOXI (MENSALISTA)</t>
  </si>
  <si>
    <t>POCEIRO / ESCAVADOR DE VALAS E TUBULOES</t>
  </si>
  <si>
    <t>POCEIRO / ESCAVADOR DE VALAS E TUBULOES (MENSALISTA)</t>
  </si>
  <si>
    <t>RASTELEIRO (MENSALISTA)</t>
  </si>
  <si>
    <t>SEGURO - HORISTA (COLETADO CAIXA)</t>
  </si>
  <si>
    <t>SEGURO - MENSALISTA (COLETADO CAIXA)</t>
  </si>
  <si>
    <t>SERRALHEIRO (MENSALISTA)</t>
  </si>
  <si>
    <t>SERVENTE DE OBRAS</t>
  </si>
  <si>
    <t>SERVENTE DE OBRAS (MENSALISTA)</t>
  </si>
  <si>
    <t>SOLDADOR</t>
  </si>
  <si>
    <t>SOLDADOR (MENSALISTA)</t>
  </si>
  <si>
    <t>SOLDADOR ELETRICO (PARA SOLDA A SER TESTADA COM RAIOS "X")</t>
  </si>
  <si>
    <t>SOLDADOR ELETRICO (PARA SOLDA A SER TESTADA COM RAIOS "X") (MENSALISTA)</t>
  </si>
  <si>
    <t>TAQUEADOR OU TAQUEIRO (MENSALISTA)</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</si>
  <si>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</si>
  <si>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</si>
  <si>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</si>
  <si>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</si>
  <si>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</si>
  <si>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</si>
  <si>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</si>
  <si>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</si>
  <si>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TOPOGRAFO</t>
  </si>
  <si>
    <t>TOPOGRAFO (MENSALISTA)</t>
  </si>
  <si>
    <t>TRANSPORTE - HORISTA (COLETADO CAIXA)</t>
  </si>
  <si>
    <t>TRANSPORTE - MENSALISTA (COLETADO CAIXA)</t>
  </si>
  <si>
    <t>CODIGO  DA COMPOSICAO</t>
  </si>
  <si>
    <t>DESCRICAO DA COMPOSICAO</t>
  </si>
  <si>
    <t>CUSTO TOTAL</t>
  </si>
  <si>
    <t>CURVA ABC</t>
  </si>
  <si>
    <t>CUSTO UNITÁRIO (R$)</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</si>
  <si>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</si>
  <si>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</si>
  <si>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</si>
  <si>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</si>
  <si>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</si>
  <si>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</si>
  <si>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</si>
  <si>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</si>
  <si>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</si>
  <si>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</si>
  <si>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</si>
  <si>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</si>
  <si>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</si>
  <si>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</si>
  <si>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</si>
  <si>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</si>
  <si>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</si>
  <si>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</si>
  <si>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</si>
  <si>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</si>
  <si>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</si>
  <si>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</si>
  <si>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</si>
  <si>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</si>
  <si>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</si>
  <si>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</si>
  <si>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</si>
  <si>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</si>
  <si>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</si>
  <si>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</si>
  <si>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</si>
  <si>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</si>
  <si>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</si>
  <si>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</si>
  <si>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</si>
  <si>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</si>
  <si>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</si>
  <si>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</si>
  <si>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</si>
  <si>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</si>
  <si>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</si>
  <si>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</si>
  <si>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</si>
  <si>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</si>
  <si>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</si>
  <si>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</si>
  <si>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</si>
  <si>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</si>
  <si>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</si>
  <si>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</si>
  <si>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</si>
  <si>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</si>
  <si>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</si>
  <si>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</si>
  <si>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</si>
  <si>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</si>
  <si>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</si>
  <si>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</si>
  <si>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</si>
  <si>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</si>
  <si>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</si>
  <si>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</si>
  <si>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</si>
  <si>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</si>
  <si>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</si>
  <si>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</si>
  <si>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</si>
  <si>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</si>
  <si>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</si>
  <si>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</si>
  <si>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</si>
  <si>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</si>
  <si>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</si>
  <si>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</si>
  <si>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</si>
  <si>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</si>
  <si>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</si>
  <si>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</si>
  <si>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</si>
  <si>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</si>
  <si>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</si>
  <si>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</si>
  <si>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</si>
  <si>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</si>
  <si>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</si>
  <si>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</si>
  <si>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</si>
  <si>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</si>
  <si>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</si>
  <si>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</si>
  <si>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</si>
  <si>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</si>
  <si>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</si>
  <si>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</si>
  <si>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</si>
  <si>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</si>
  <si>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</si>
  <si>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</si>
  <si>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</si>
  <si>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</si>
  <si>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</si>
  <si>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</si>
  <si>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</si>
  <si>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</si>
  <si>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</si>
  <si>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</si>
  <si>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</si>
  <si>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</si>
  <si>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</si>
  <si>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</si>
  <si>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</si>
  <si>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</si>
  <si>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</si>
  <si>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</si>
  <si>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</si>
  <si>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</si>
  <si>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</si>
  <si>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</si>
  <si>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</si>
  <si>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</si>
  <si>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</si>
  <si>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</si>
  <si>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</si>
  <si>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</si>
  <si>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</si>
  <si>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</si>
  <si>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</si>
  <si>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</si>
  <si>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</si>
  <si>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</si>
  <si>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</si>
  <si>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</si>
  <si>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</si>
  <si>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</si>
  <si>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</si>
  <si>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</si>
  <si>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</si>
  <si>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</si>
  <si>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</si>
  <si>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</si>
  <si>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</si>
  <si>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</si>
  <si>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</si>
  <si>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</si>
  <si>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</si>
  <si>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</si>
  <si>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</si>
  <si>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</si>
  <si>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</si>
  <si>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</si>
  <si>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</si>
  <si>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</si>
  <si>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</si>
  <si>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</si>
  <si>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</si>
  <si>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</si>
  <si>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</si>
  <si>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</si>
  <si>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</si>
  <si>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</si>
  <si>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</si>
  <si>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</si>
  <si>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</si>
  <si>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</si>
  <si>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</si>
  <si>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</si>
  <si>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</si>
  <si>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</si>
  <si>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</si>
  <si>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</si>
  <si>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</si>
  <si>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</si>
  <si>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</si>
  <si>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</si>
  <si>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</si>
  <si>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</si>
  <si>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</si>
  <si>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</si>
  <si>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</si>
  <si>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</si>
  <si>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</si>
  <si>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</si>
  <si>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</si>
  <si>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</si>
  <si>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</si>
  <si>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</si>
  <si>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</si>
  <si>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</si>
  <si>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</si>
  <si>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</si>
  <si>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</si>
  <si>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</si>
  <si>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</si>
  <si>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</si>
  <si>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</si>
  <si>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</si>
  <si>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</si>
  <si>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</si>
  <si>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</si>
  <si>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</si>
  <si>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</si>
  <si>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</si>
  <si>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</si>
  <si>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</si>
  <si>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</si>
  <si>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</si>
  <si>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</si>
  <si>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</si>
  <si>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</si>
  <si>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</si>
  <si>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</si>
  <si>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</si>
  <si>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</si>
  <si>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</si>
  <si>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</si>
  <si>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</si>
  <si>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</si>
  <si>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</si>
  <si>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</si>
  <si>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</si>
  <si>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</si>
  <si>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</si>
  <si>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</si>
  <si>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</si>
  <si>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</si>
  <si>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</si>
  <si>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</si>
  <si>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</si>
  <si>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</si>
  <si>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</si>
  <si>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</si>
  <si>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</si>
  <si>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</si>
  <si>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</si>
  <si>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</si>
  <si>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</si>
  <si>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</si>
  <si>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</si>
  <si>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</si>
  <si>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</si>
  <si>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</si>
  <si>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</si>
  <si>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</si>
  <si>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</si>
  <si>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</si>
  <si>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</si>
  <si>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</si>
  <si>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</si>
  <si>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</si>
  <si>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</si>
  <si>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</si>
  <si>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</si>
  <si>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</si>
  <si>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</si>
  <si>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</si>
  <si>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</si>
  <si>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</si>
  <si>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</si>
  <si>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</si>
  <si>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</si>
  <si>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</si>
  <si>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</si>
  <si>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</si>
  <si>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</si>
  <si>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</si>
  <si>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</si>
  <si>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</si>
  <si>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</si>
  <si>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</si>
  <si>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</si>
  <si>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</si>
  <si>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</si>
  <si>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</si>
  <si>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</si>
  <si>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</si>
  <si>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</si>
  <si>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</si>
  <si>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</si>
  <si>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</si>
  <si>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</si>
  <si>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</si>
  <si>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</si>
  <si>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</si>
  <si>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</si>
  <si>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</si>
  <si>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</si>
  <si>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</si>
  <si>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</si>
  <si>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</si>
  <si>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</si>
  <si>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</si>
  <si>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</si>
  <si>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</si>
  <si>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</si>
  <si>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</si>
  <si>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</si>
  <si>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</si>
  <si>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</si>
  <si>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</si>
  <si>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</si>
  <si>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</si>
  <si>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</si>
  <si>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</si>
  <si>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</si>
  <si>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</si>
  <si>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</si>
  <si>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</si>
  <si>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</si>
  <si>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</si>
  <si>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</si>
  <si>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</si>
  <si>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</si>
  <si>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</si>
  <si>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</si>
  <si>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</si>
  <si>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</si>
  <si>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</si>
  <si>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</si>
  <si>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</si>
  <si>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</si>
  <si>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</si>
  <si>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</si>
  <si>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</si>
  <si>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</si>
  <si>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</si>
  <si>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</si>
  <si>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</si>
  <si>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</si>
  <si>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</si>
  <si>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</si>
  <si>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</si>
  <si>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</si>
  <si>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</si>
  <si>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</si>
  <si>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</si>
  <si>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</si>
  <si>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</si>
  <si>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</si>
  <si>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</si>
  <si>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</si>
  <si>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</si>
  <si>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</si>
  <si>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</si>
  <si>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</si>
  <si>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</si>
  <si>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</si>
  <si>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</si>
  <si>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</si>
  <si>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</si>
  <si>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</si>
  <si>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</si>
  <si>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</si>
  <si>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</si>
  <si>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</si>
  <si>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</si>
  <si>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</si>
  <si>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</si>
  <si>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</si>
  <si>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</si>
  <si>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</si>
  <si>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</si>
  <si>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</si>
  <si>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</si>
  <si>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</si>
  <si>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</si>
  <si>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</si>
  <si>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</si>
  <si>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</si>
  <si>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</si>
  <si>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</si>
  <si>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</si>
  <si>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</si>
  <si>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</si>
  <si>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</si>
  <si>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</si>
  <si>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</si>
  <si>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</si>
  <si>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</si>
  <si>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</si>
  <si>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</si>
  <si>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</si>
  <si>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</si>
  <si>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</si>
  <si>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</si>
  <si>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</si>
  <si>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</si>
  <si>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</si>
  <si>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</si>
  <si>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</si>
  <si>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</si>
  <si>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</si>
  <si>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</si>
  <si>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</si>
  <si>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</si>
  <si>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</si>
  <si>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</si>
  <si>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</si>
  <si>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</si>
  <si>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</si>
  <si>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</si>
  <si>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</si>
  <si>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</si>
  <si>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</si>
  <si>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</si>
  <si>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</si>
  <si>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</si>
  <si>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</si>
  <si>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</si>
  <si>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</si>
  <si>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</si>
  <si>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</si>
  <si>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</si>
  <si>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</si>
  <si>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</si>
  <si>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</si>
  <si>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</si>
  <si>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</si>
  <si>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</si>
  <si>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</si>
  <si>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</si>
  <si>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</si>
  <si>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</si>
  <si>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</si>
  <si>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</si>
  <si>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</si>
  <si>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</si>
  <si>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</si>
  <si>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</si>
  <si>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</si>
  <si>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</si>
  <si>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</si>
  <si>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</si>
  <si>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</si>
  <si>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</si>
  <si>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</si>
  <si>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</si>
  <si>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</si>
  <si>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</si>
  <si>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</si>
  <si>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</si>
  <si>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</si>
  <si>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</si>
  <si>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</si>
  <si>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</si>
  <si>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</si>
  <si>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</si>
  <si>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</si>
  <si>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</si>
  <si>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</si>
  <si>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</si>
  <si>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</si>
  <si>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</si>
  <si>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</si>
  <si>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</si>
  <si>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</si>
  <si>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</si>
  <si>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</si>
  <si>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</si>
  <si>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</si>
  <si>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</si>
  <si>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</si>
  <si>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</si>
  <si>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</si>
  <si>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</si>
  <si>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</si>
  <si>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</si>
  <si>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</si>
  <si>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</si>
  <si>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</si>
  <si>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</si>
  <si>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</si>
  <si>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</si>
  <si>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</si>
  <si>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</si>
  <si>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</si>
  <si>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</si>
  <si>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</si>
  <si>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</si>
  <si>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</si>
  <si>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</si>
  <si>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</si>
  <si>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</si>
  <si>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</si>
  <si>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</si>
  <si>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</si>
  <si>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</si>
  <si>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</si>
  <si>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</si>
  <si>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</si>
  <si>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</si>
  <si>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</si>
  <si>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</si>
  <si>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</si>
  <si>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</si>
  <si>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</si>
  <si>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</si>
  <si>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</si>
  <si>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</si>
  <si>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</si>
  <si>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</si>
  <si>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</si>
  <si>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</si>
  <si>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</si>
  <si>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</si>
  <si>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</si>
  <si>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</si>
  <si>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</si>
  <si>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</si>
  <si>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</si>
  <si>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</si>
  <si>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</si>
  <si>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</si>
  <si>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</si>
  <si>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</si>
  <si>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</si>
  <si>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</si>
  <si>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</si>
  <si>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</si>
  <si>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</si>
  <si>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</si>
  <si>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</si>
  <si>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</si>
  <si>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</si>
  <si>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</si>
  <si>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</si>
  <si>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</si>
  <si>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</si>
  <si>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</si>
  <si>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</si>
  <si>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</si>
  <si>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</si>
  <si>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</si>
  <si>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</si>
  <si>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</si>
  <si>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</si>
  <si>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</si>
  <si>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</si>
  <si>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</si>
  <si>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</si>
  <si>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</si>
  <si>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</si>
  <si>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</si>
  <si>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</si>
  <si>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</si>
  <si>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</si>
  <si>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</si>
  <si>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</si>
  <si>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</si>
  <si>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</si>
  <si>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</si>
  <si>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</si>
  <si>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</si>
  <si>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</si>
  <si>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</si>
  <si>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</si>
  <si>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</si>
  <si>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</si>
  <si>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</si>
  <si>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</si>
  <si>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</si>
  <si>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</si>
  <si>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</si>
  <si>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</si>
  <si>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</si>
  <si>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</si>
  <si>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</si>
  <si>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</si>
  <si>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</si>
  <si>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</si>
  <si>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</si>
  <si>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</si>
  <si>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</si>
  <si>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</si>
  <si>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</si>
  <si>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</si>
  <si>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</si>
  <si>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</si>
  <si>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</si>
  <si>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</si>
  <si>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</si>
  <si>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</si>
  <si>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</si>
  <si>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</si>
  <si>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</si>
  <si>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</si>
  <si>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</si>
  <si>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</si>
  <si>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</si>
  <si>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</si>
  <si>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</si>
  <si>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</si>
  <si>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</si>
  <si>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</si>
  <si>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</si>
  <si>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</si>
  <si>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</si>
  <si>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</si>
  <si>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</si>
  <si>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</si>
  <si>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</si>
  <si>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</si>
  <si>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</si>
  <si>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</si>
  <si>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</si>
  <si>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</si>
  <si>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</si>
  <si>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</si>
  <si>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</si>
  <si>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</si>
  <si>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</si>
  <si>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</si>
  <si>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</si>
  <si>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</si>
  <si>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</si>
  <si>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</si>
  <si>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</si>
  <si>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</si>
  <si>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</si>
  <si>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</si>
  <si>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</si>
  <si>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</si>
  <si>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</si>
  <si>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</si>
  <si>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</si>
  <si>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</si>
  <si>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</si>
  <si>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</si>
  <si>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</si>
  <si>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</si>
  <si>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</si>
  <si>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</si>
  <si>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</si>
  <si>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</si>
  <si>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</si>
  <si>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</si>
  <si>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</si>
  <si>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</si>
  <si>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</si>
  <si>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</si>
  <si>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</si>
  <si>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</si>
  <si>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</si>
  <si>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</si>
  <si>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</si>
  <si>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</si>
  <si>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</si>
  <si>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</si>
  <si>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</si>
  <si>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</si>
  <si>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</si>
  <si>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</si>
  <si>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</si>
  <si>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</si>
  <si>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</si>
  <si>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</si>
  <si>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</si>
  <si>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</si>
  <si>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</si>
  <si>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</si>
  <si>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</si>
  <si>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</si>
  <si>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</si>
  <si>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</si>
  <si>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</si>
  <si>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</si>
  <si>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</si>
  <si>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</si>
  <si>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</si>
  <si>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</si>
  <si>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</si>
  <si>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</si>
  <si>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</si>
  <si>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</si>
  <si>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</si>
  <si>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</si>
  <si>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</si>
  <si>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</si>
  <si>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</si>
  <si>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</si>
  <si>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</si>
  <si>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</si>
  <si>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</si>
  <si>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</si>
  <si>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</si>
  <si>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</si>
  <si>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</si>
  <si>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</si>
  <si>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</si>
  <si>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</si>
  <si>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</si>
  <si>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</si>
  <si>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</si>
  <si>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</si>
  <si>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</si>
  <si>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</si>
  <si>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</si>
  <si>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</si>
  <si>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</si>
  <si>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</si>
  <si>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</si>
  <si>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</si>
  <si>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</si>
  <si>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</si>
  <si>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</si>
  <si>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</si>
  <si>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</si>
  <si>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</si>
  <si>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</si>
  <si>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</si>
  <si>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</si>
  <si>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</si>
  <si>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</si>
  <si>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</si>
  <si>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</si>
  <si>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</si>
  <si>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</si>
  <si>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</si>
  <si>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</si>
  <si>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</si>
  <si>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</si>
  <si>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</si>
  <si>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</si>
  <si>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</si>
  <si>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</si>
  <si>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</si>
  <si>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</si>
  <si>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</si>
  <si>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</si>
  <si>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</si>
  <si>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</si>
  <si>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</si>
  <si>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</si>
  <si>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</si>
  <si>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</si>
  <si>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</si>
  <si>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</si>
  <si>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</si>
  <si>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</si>
  <si>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</si>
  <si>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</si>
  <si>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</si>
  <si>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</si>
  <si>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ACO CA-25, 10,0 MM, OU 12,5 MM, OU 16,0 MM, OU 20,0 MM, OU 25,0 MM, VERGALHAO</t>
  </si>
  <si>
    <t>ACO CA-25, 20,0 MM, BARRA DE TRANSFERENCIA</t>
  </si>
  <si>
    <t>ACO CA-25, 25,0 MM, BARRA DE TRANSFERENCIA</t>
  </si>
  <si>
    <t>ACO CA-25, 32,0 MM, BARRA DE TRANSFERENCIA</t>
  </si>
  <si>
    <t>ACO CA-25, 6,3 MM OU 8,0 MM, VERGALHAO</t>
  </si>
  <si>
    <t>ACO CA-50, 10,0 MM, OU 12,5 MM, OU 16,0 MM, OU 20,0 MM, DOBRADO E CORTADO</t>
  </si>
  <si>
    <t>ACO CA-50, 12,5 MM OU 16,0 MM, VERGALHAO</t>
  </si>
  <si>
    <t>ACO CA-50, 20,0 MM OU 25,0 MM, VERGALHAO</t>
  </si>
  <si>
    <t>ACO CA-50, 32,0 MM, VERGALHAO</t>
  </si>
  <si>
    <t>ACO CA-60, 4,2 MM OU 5,0 MM, DOBRADO E CORTADO</t>
  </si>
  <si>
    <t>ACO CA-60, 4,2 MM, OU 5,0 MM, OU 6,0 MM, OU 7,0 MM, VERGALHAO</t>
  </si>
  <si>
    <t>ACO CA-60, 6,0 MM OU 7,0 MM, DOBRADO E CORTADO</t>
  </si>
  <si>
    <t>ACO CA-60, 8,0 MM OU 9,5 MM, VERGALHAO</t>
  </si>
  <si>
    <t>ADITIVO ACELERADOR DE PEGA E ENDURECIMENTO PARA ARGAMASSAS E CONCRETOS, LIQUIDO E ISENTO DE CLORETOS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</si>
  <si>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</si>
  <si>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</si>
  <si>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</si>
  <si>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</si>
  <si>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</si>
  <si>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</si>
  <si>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</si>
  <si>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AGENTE DE CURA, PROTETOR DA EVAPORACAO DA AGUA DE HIDRATACAO DO CONCRETO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</si>
  <si>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</si>
  <si>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</si>
  <si>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</si>
  <si>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</si>
  <si>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</si>
  <si>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</si>
  <si>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</si>
  <si>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</si>
  <si>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</si>
  <si>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</si>
  <si>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</si>
  <si>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</si>
  <si>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</si>
  <si>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</si>
  <si>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</si>
  <si>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</si>
  <si>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</si>
  <si>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</si>
  <si>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</si>
  <si>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</si>
  <si>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</si>
  <si>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</si>
  <si>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</si>
  <si>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</si>
  <si>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</si>
  <si>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</si>
  <si>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</si>
  <si>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</si>
  <si>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</si>
  <si>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</si>
  <si>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</si>
  <si>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</si>
  <si>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SPLIT INVERTER, PISO TETO, 24000 BTU/H, QUENTE/FRIO, 60HZ, CLASSIFICACAO ENERGETICA A - SELO PROCEL, GAS HFC, CONTROLE S/FIO</t>
  </si>
  <si>
    <t>ARAME FARPADO GALVANIZADO, 14 BWG (2,11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</si>
  <si>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</si>
  <si>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</si>
  <si>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</si>
  <si>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</si>
  <si>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</si>
  <si>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</si>
  <si>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</si>
  <si>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</si>
  <si>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</si>
  <si>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</si>
  <si>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</si>
  <si>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CABO DE ACO GALVANIZADO, DIAMETRO 12,7 MM (1/2"), COM ALMA DE ACO CABO INDEPENDENTE 6 X 25 F</t>
  </si>
  <si>
    <t>CABO DE ACO GALVANIZADO, DIAMETRO 12,7 MM (1/2"), COM ALMA DE FIBRA 6 X 25 F</t>
  </si>
  <si>
    <t>CABO DE ACO GALVANIZADO, DIAMETRO 9,53 MM (3/8"), COM ALMA DE FIBRA 6 X 25 F</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</si>
  <si>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</si>
  <si>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</si>
  <si>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</si>
  <si>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</si>
  <si>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</si>
  <si>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</si>
  <si>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</si>
  <si>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</si>
  <si>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</si>
  <si>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</si>
  <si>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</si>
  <si>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</si>
  <si>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</si>
  <si>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</si>
  <si>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</si>
  <si>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</si>
  <si>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</si>
  <si>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</si>
  <si>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</si>
  <si>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</si>
  <si>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</si>
  <si>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</si>
  <si>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</si>
  <si>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</si>
  <si>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</si>
  <si>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</si>
  <si>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</si>
  <si>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</si>
  <si>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CALHA QUADRADA DE CHAPA DE ACO GALVANIZADA NUM 24, CORTE 100 CM</t>
  </si>
  <si>
    <t>CALHA QUADRADA DE CHAPA DE ACO GALVANIZADA NUM 24, CORTE 33 CM</t>
  </si>
  <si>
    <t>CALHA QUADRADA DE CHAPA DE ACO GALVANIZADA NUM 24, CORTE 50 CM</t>
  </si>
  <si>
    <t>CAMINHONETE COM MOTOR A DIESEL, POTENCIA *160* CV, CABINE DUPLA, 4X4</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</si>
  <si>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</si>
  <si>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</si>
  <si>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</si>
  <si>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</si>
  <si>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DE ACO CARBONO GALVANIZADA, PERFURADA (GRADE FUROS) E = 1,5 MM, DIAMETRO DO FURO = 9,52 MM (FUROS ALTERNADOS HORIZ.)</t>
  </si>
  <si>
    <t>CHAPA DE ACO GALVANIZADA BITOLA GSG 24, E = 0,64 (5,12 KG/M2)</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</si>
  <si>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</si>
  <si>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</si>
  <si>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</si>
  <si>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</si>
  <si>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</si>
  <si>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DESMOLDANTE PARA CONCRETO ESTAMPADO</t>
  </si>
  <si>
    <t>ENDURECEDOR MINERAL DE BASE CIMENTICIA PARA PISO DE CONCRETO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</si>
  <si>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</si>
  <si>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</si>
  <si>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</si>
  <si>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</si>
  <si>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</si>
  <si>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</si>
  <si>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</si>
  <si>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</si>
  <si>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</si>
  <si>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</si>
  <si>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</si>
  <si>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</si>
  <si>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</si>
  <si>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</si>
  <si>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</si>
  <si>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</si>
  <si>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</si>
  <si>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</si>
  <si>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</si>
  <si>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</si>
  <si>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</si>
  <si>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</si>
  <si>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</si>
  <si>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</si>
  <si>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</si>
  <si>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</si>
  <si>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</si>
  <si>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</si>
  <si>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</si>
  <si>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</si>
  <si>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</si>
  <si>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</si>
  <si>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</si>
  <si>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</si>
  <si>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</si>
  <si>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</si>
  <si>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</si>
  <si>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</si>
  <si>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</si>
  <si>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</si>
  <si>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</si>
  <si>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</si>
  <si>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</si>
  <si>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</si>
  <si>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</si>
  <si>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</si>
  <si>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</si>
  <si>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</si>
  <si>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</si>
  <si>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</si>
  <si>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</si>
  <si>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</si>
  <si>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</si>
  <si>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</si>
  <si>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</si>
  <si>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</si>
  <si>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TIPO CAIXA MALHA HEXAGONAL 8 X 10 CM (ZN/AL REVESTIDO COM POLIMERO),  FIO 2,4 MM, DIMENSOES 2,0 X 1,0 X 1,0 M (C X L X A)</t>
  </si>
  <si>
    <t>GABIAO TIPO CAIXA MALHA HEXAGONAL 8 X 10 CM (ZN/AL REVESTIDO COM POLIMERO),  FIO 2,4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</si>
  <si>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</si>
  <si>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</si>
  <si>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</si>
  <si>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</si>
  <si>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</si>
  <si>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</si>
  <si>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</si>
  <si>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</si>
  <si>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LAMBRI EM ALUMINIO, DE APROXIMADAMENTE 0,6 KG/M, COM APROXIMADAMENTE 168,0 MM DE LARGURA, 6,0 MM DE ALTURA E 6,0 M DE EXTENSAO</t>
  </si>
  <si>
    <t>LUMINARIA TIPO TARTARUGA A PROVA DE TEMPO, GASES, VAPOR E PO, EM ALUMINIO, COM GRADE, BASE E27, POTENCIA MAXIMA 100 W - REF Y 25/1 (NAO INCLUI LAMPADA)</t>
  </si>
  <si>
    <t>MANGUEIRA PARA GAS - GLP, PVC, TRANCADA, DIAMETRO DE 3/8", COMPRIMENTO DE 1M (NORMATIZADA)</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</si>
  <si>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</si>
  <si>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</si>
  <si>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MEMBRANA IMPERMEABILIZANTE A BASE DE POLIUREIA, BICOMPONENTE, APLICACAO A FRIO</t>
  </si>
  <si>
    <t>MEMBRANA IMPERMEABILIZANTE A BASE DE POLIURETANO</t>
  </si>
  <si>
    <t>MEMBRANA IMPERMEABILIZANTE ACRILICA MONOCOMPONENTE</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</si>
  <si>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</si>
  <si>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</si>
  <si>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PARAFUSO ZINCADO, AUTOBROCANTE, FLANGEADO, 4,2 MM X 19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</si>
  <si>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</si>
  <si>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</si>
  <si>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</si>
  <si>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</si>
  <si>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</si>
  <si>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</si>
  <si>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</si>
  <si>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EM CHAPA ACO DOBRADA, E = 3,04 MM, H = 20 CM, ABAS = 5 CM (4,47 KG/M)</t>
  </si>
  <si>
    <t>PERFIL "U" ENRIJECIDO DE ACO GALVANIZADO, DOBRADO, 150 X 60 X 20 MM, E = 3,00 MM OU 200 X 75 X 25 MM, E = 3,75 MM</t>
  </si>
  <si>
    <t>PICAPE CABINE SIMPLES COM MOTOR 1.6 FLEX, CAMBIO MANUAL, POTENCIA 101/104 CV, 2 PORTAS</t>
  </si>
  <si>
    <t>QUADRO DE DISTRIBUICAO COM BARRAMENTO TRIFASICO, DE EMBUTIR, EM CHAPA DE ACO GALVANIZADO, PARA 18 DISJUNTORES DIN, 100 A, INCLUINDO BARRAMENTO</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</si>
  <si>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</si>
  <si>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</si>
  <si>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</si>
  <si>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</si>
  <si>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</si>
  <si>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</si>
  <si>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</si>
  <si>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</si>
  <si>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</si>
  <si>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</si>
  <si>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</si>
  <si>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</si>
  <si>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</si>
  <si>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</si>
  <si>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</si>
  <si>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RUFO INTERNO/EXTERNO DE CHAPA DE ACO GALVANIZADA NUM 24, CORTE 25 CM</t>
  </si>
  <si>
    <t>SELANTE ACRILICO PARA TRATAMENTO / ACABAMENTO SUPERFICIAL DE CONCRETO ESTAMPADO, APARENTE, PEDRAS E OUTROS</t>
  </si>
  <si>
    <t>SELANTE ELASTICO MONOCOMPONENTE A BASE DE POLIURETANO (PU) PARA JUNTAS DIVERSAS</t>
  </si>
  <si>
    <t>SELANTE MONOCOMPONENTE A BASE DE SILICONE DE BAIXO MODULO, PARA JUNTAS DE PAVIMENTACAO</t>
  </si>
  <si>
    <t>TELA ARAME GALVANIZADO REVESTIDO COM POLIMERO, MALHA HEXAGONAL DUPLA TORCAO, 8 X 10 CM (ZN/AL REVESTIDO COM POLIMERO), FIO *2,4* MM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</si>
  <si>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</si>
  <si>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</si>
  <si>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</si>
  <si>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</si>
  <si>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</si>
  <si>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</si>
  <si>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</si>
  <si>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</si>
  <si>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</si>
  <si>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</si>
  <si>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</si>
  <si>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</si>
  <si>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</si>
  <si>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</si>
  <si>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</si>
  <si>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</si>
  <si>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</si>
  <si>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</si>
  <si>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</si>
  <si>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</si>
  <si>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</si>
  <si>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EM MALHA HEXAGONAL DE DUPLA TORCAO 8 X 10 CM (ZN/AL REVESTIDO COM POLIMERO), FIO 2,7 MM, COM GEOMANTA OU BIOMANTA, DIMENSOES 4,0 X 2,0 X 0,6 M, COM INCLINACAO DE 70 GRAUS, PARA SOLO REFORCADO</t>
  </si>
  <si>
    <t>TELHA ONDULADA EM ACO ZINCADO, ALTURA DE 17 MM, ESPESSURA DE 0,50 MM, LARGURA UTIL DE APROXIMADAMENTE 985 MM, SEM PINTURA</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</si>
  <si>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</si>
  <si>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</si>
  <si>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</si>
  <si>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</si>
  <si>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</si>
  <si>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</si>
  <si>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TINTA / REVESTIMENTO A BASE DE RESINA EPOXI COM ALCATRAO, BICOMPONENTE</t>
  </si>
  <si>
    <t>TRELICA NERVURADA (ESPACADOR), ALTURA = 120,0 MM, DIAMETRO DOS BANZOS INFERIORES E SUPERIOR = 6,0 MM, DIAMETRO DA DIAGONAL = 4,2 MM</t>
  </si>
  <si>
    <t>CUSTO UNIT. (R$)</t>
  </si>
  <si>
    <t>CUSTO TOTAL (R$)</t>
  </si>
  <si>
    <t>PREÇO TOTAL (R$) C/ BDI</t>
  </si>
  <si>
    <t>COEFICIENTE</t>
  </si>
  <si>
    <t>CUSTO UNIT(R$)</t>
  </si>
  <si>
    <t>VILLARTA ELEVADORES</t>
  </si>
  <si>
    <t>ORONA AMG ELEVADORES</t>
  </si>
  <si>
    <t>GOVERNO DO DISTRITO FEDERAL</t>
  </si>
  <si>
    <t>SECRETARIA DE ESTADO DE INFRAESTRUTURA E SERVIÇOS PÚBLICOS</t>
  </si>
  <si>
    <t>COMPANHIA URBANIZADORA DA NOVA CAPITAL DO BRASIL</t>
  </si>
  <si>
    <t>(Conforme Lei 13.303/2016, artigo 31, parágrafo  2º)</t>
  </si>
  <si>
    <t>DOCUMENTO E SISPROT:</t>
  </si>
  <si>
    <t>ELEVADORES</t>
  </si>
  <si>
    <t>COTAÇÃO-07.001</t>
  </si>
  <si>
    <t>SERVIÇOS TÉCNICOS-PROFISSIONAIS - 07</t>
  </si>
  <si>
    <t>CONJ.</t>
  </si>
  <si>
    <t>ENG. LUCAS LUSTOSA CORADO - CREA 26.702/D-DF</t>
  </si>
  <si>
    <t>SECRETARIA DE ESTADO DE OBRAS E  INFRAESTRUTURA DO DISTRITO FEDERAL</t>
  </si>
  <si>
    <t xml:space="preserve">COMPANHIA URBANIZADORA DA NOVA CAPITAL DO BRASIL </t>
  </si>
  <si>
    <t>CRONOGRAMA</t>
  </si>
  <si>
    <t>MANUT</t>
  </si>
  <si>
    <t xml:space="preserve">07.01.000 </t>
  </si>
  <si>
    <t xml:space="preserve">07.01.100 </t>
  </si>
  <si>
    <t>07.01.100.1</t>
  </si>
  <si>
    <t>INCLUSOS NAS PROPOSTAS</t>
  </si>
  <si>
    <t>COTAÇÃO DE MERCADO</t>
  </si>
  <si>
    <t>INCLUSO NAS PROPOSTAS</t>
  </si>
  <si>
    <t>MANUTENÇÃO PREVENTIVA, CORRETIVA COM COBERTURA DE PEÇAS E ASSISTÊNCIA TÉCNICA ESPECIALIZADA DE 7 (SETE) ELEVADORES LOCALIZADOS NO ANEXO A DO PALÁCIO DO BURITI E E UMA PLATAFORMA ELEVATÓRIA NA ESCOLA DE GOVERNO DE BRASÍLIA</t>
  </si>
  <si>
    <t>TOTAL GERAL:</t>
  </si>
  <si>
    <t>SUBTOTAL 07.00.000:</t>
  </si>
  <si>
    <t>AQUISIÇÃO E INSTALAÇÃO, COM FORNECIMENTO DE MÃO DE OBRA, PEÇAS, MATERIAIS, FERRAMENTAL E INSUMOS, ASSISTÊNCIA TÉCNICA E QUAISQUER OUTROS ITENS NECESSÁRIOS A CORRETA INSTALAÇÃO, DE 01 (UM) ELEVADOR DE PASSAGEIROS PARA O HOSPITAL REGIONAL DA CEILÂNDIA.</t>
  </si>
  <si>
    <t>PROJ-DE-031-21</t>
  </si>
  <si>
    <t>QNM 27 ÁREA ESPECIAL 1, QNM 28 - TAGUATINGA, BRASÍLIA - DF</t>
  </si>
  <si>
    <t>00060-00279924/2021-56</t>
  </si>
  <si>
    <t>PLANILHA ESTIMATIVA DE AQUISIÇÃO E INSTALAÇÃO DE ELEVADOR</t>
  </si>
  <si>
    <t>NADJA FAGUNDES</t>
  </si>
  <si>
    <t>05.926.726/0001-73</t>
  </si>
  <si>
    <t>(61) 3363-4200</t>
  </si>
  <si>
    <t>Thiago Rabelo</t>
  </si>
  <si>
    <t xml:space="preserve">(12) 3627-7700 </t>
  </si>
  <si>
    <t xml:space="preserve">00.394.700/0013-41 </t>
  </si>
  <si>
    <t>Aquisição e Instalação de 01 (um) elevador elétrico de freqüência variável do tipo VVVF com capacidade suficiente para o transporte de 1500kg, dotado de máquina de tração modelo sem engrenagem (gearless) com casa de máquina, contrapeso posicionado no fundo e portas de abertura lateral (AL) do tipo telescópica e confecção dos painéis, portas e caixilhos em aço inoxidável.</t>
  </si>
  <si>
    <t>AQUISIÇÃO E INSTALAÇÃO DE 01 (UM) ELEVADOR ELÉTRICO DE FREQUÊNCIA VARIÁVEL DO TIPO VVVF COM CAPACIDADE SUFUCIENTE PARA O TRANSPORTE DE 1500KG.</t>
  </si>
  <si>
    <t>ENG. LUCAS LUSTOSA CORADO
CREA 26.702/D-DF
ART: 0720210077745
MAT: 973.421-X</t>
  </si>
  <si>
    <t>DIAS</t>
  </si>
  <si>
    <t>1 a 30</t>
  </si>
  <si>
    <t>31 a 60</t>
  </si>
  <si>
    <t>61 a 90</t>
  </si>
  <si>
    <t>OBSERVAÇÃO:</t>
  </si>
  <si>
    <t xml:space="preserve">REF.: COTAÇÃO INCLUINDO AQUISIÇÃO E INSTALAÇÃO </t>
  </si>
  <si>
    <t xml:space="preserve">02.00.000 </t>
  </si>
  <si>
    <t>SERVIÇOS PRELIMINARES</t>
  </si>
  <si>
    <t>02.02.000</t>
  </si>
  <si>
    <t>DEMOLIÇÃO</t>
  </si>
  <si>
    <t>02.02.100</t>
  </si>
  <si>
    <t>DEMOLIÇÃO CONVENCIONAL</t>
  </si>
  <si>
    <t>02.02.100.1</t>
  </si>
  <si>
    <t>SERVIÇO</t>
  </si>
  <si>
    <t>02.02.100.2</t>
  </si>
  <si>
    <t xml:space="preserve">04.00.000 </t>
  </si>
  <si>
    <t>ARQUITETURA E ELEMENTOS  DE URBANISMO</t>
  </si>
  <si>
    <t>04.01.000</t>
  </si>
  <si>
    <t>ARQUITETURA</t>
  </si>
  <si>
    <t>04.01.100</t>
  </si>
  <si>
    <t>PAREDES</t>
  </si>
  <si>
    <t>CONSIDERANDO AS DUAS PORTAS</t>
  </si>
  <si>
    <t>04.01.560</t>
  </si>
  <si>
    <t>PINTURAS</t>
  </si>
  <si>
    <t>04.01.101.1</t>
  </si>
  <si>
    <t>04.01.101.2</t>
  </si>
  <si>
    <t>03.00.000</t>
  </si>
  <si>
    <t>FUNDAÇÕES E ESTRUTURAS</t>
  </si>
  <si>
    <t>03.02.000</t>
  </si>
  <si>
    <t>ESTRUTURAS DE CONCRETO</t>
  </si>
  <si>
    <t>03.02.100</t>
  </si>
  <si>
    <t>03.02.130</t>
  </si>
  <si>
    <t>CONCRETO ARMADO</t>
  </si>
  <si>
    <t>LAJE</t>
  </si>
  <si>
    <t>03.02.130.1</t>
  </si>
  <si>
    <t>SER.CG</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</si>
  <si>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</si>
  <si>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</si>
  <si>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</si>
  <si>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</si>
  <si>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</si>
  <si>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</si>
  <si>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</si>
  <si>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</si>
  <si>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</si>
  <si>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</si>
  <si>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</si>
  <si>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</si>
  <si>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</si>
  <si>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</si>
  <si>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</si>
  <si>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</si>
  <si>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</si>
  <si>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</si>
  <si>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</si>
  <si>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</si>
  <si>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</si>
  <si>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</si>
  <si>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</si>
  <si>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</si>
  <si>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</si>
  <si>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</si>
  <si>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</si>
  <si>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</si>
  <si>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</si>
  <si>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</si>
  <si>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</si>
  <si>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</si>
  <si>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</si>
  <si>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</si>
  <si>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</si>
  <si>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</si>
  <si>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</si>
  <si>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</si>
  <si>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</si>
  <si>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</si>
  <si>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</si>
  <si>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</si>
  <si>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</si>
  <si>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</si>
  <si>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</si>
  <si>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</si>
  <si>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</si>
  <si>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</si>
  <si>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</si>
  <si>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</si>
  <si>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</si>
  <si>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</si>
  <si>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</si>
  <si>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</si>
  <si>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</si>
  <si>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</si>
  <si>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</si>
  <si>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</si>
  <si>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</si>
  <si>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</si>
  <si>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</si>
  <si>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</si>
  <si>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</si>
  <si>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</si>
  <si>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</si>
  <si>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</si>
  <si>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</si>
  <si>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</si>
  <si>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</si>
  <si>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</si>
  <si>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</si>
  <si>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</si>
  <si>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</si>
  <si>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</si>
  <si>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</si>
  <si>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</si>
  <si>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</si>
  <si>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</si>
  <si>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</si>
  <si>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</si>
  <si>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</si>
  <si>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</si>
  <si>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</si>
  <si>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</si>
  <si>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</si>
  <si>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</si>
  <si>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</si>
  <si>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</si>
  <si>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</si>
  <si>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</si>
  <si>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</si>
  <si>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</si>
  <si>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</si>
  <si>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</si>
  <si>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</si>
  <si>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</si>
  <si>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</si>
  <si>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</si>
  <si>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</si>
  <si>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</si>
  <si>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</si>
  <si>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</si>
  <si>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</si>
  <si>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</si>
  <si>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</si>
  <si>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</si>
  <si>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</si>
  <si>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</si>
  <si>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</si>
  <si>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</si>
  <si>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</si>
  <si>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</si>
  <si>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</si>
  <si>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</si>
  <si>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</si>
  <si>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</si>
  <si>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</si>
  <si>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</si>
  <si>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</si>
  <si>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</si>
  <si>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</si>
  <si>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</si>
  <si>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</si>
  <si>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</si>
  <si>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ESTRUTURA DE MADEIRA PROVISÓRIA PARA SUPORTE DE CAIXA D ÁGUA ELEVADA DE 1000 LITROS. AF_05/2018_P</t>
  </si>
  <si>
    <t>ESTRUTURA DE MADEIRA PROVISÓRIA PARA SUPORTE DE CAIXA D ÁGUA ELEVADA DE 3000 LITROS. AF_05/2018_P</t>
  </si>
  <si>
    <t>MÁQUINA JATO DE PRESSAO PORTÁTIL, CAMARA DE 1 SAIDA, CAPACIDADE 280 L, DIAMETRO 670 MM, BICO DE JATO CURTO VENTURI DE 5/16'' , MANGUEIRA DE 1'' COM COMPRESSOR DE AR REBOCÁVEL 189 PCM E MOTOR DIESEL 63 CV - CHP DIURNO. AF_03/2016</t>
  </si>
  <si>
    <t>MARTELO DEMOLIDOR ELÉTRICO, COM POTÊNCIA DE 2.000 W, 1.000 IMPACTOS POR MINUTO, PESO DE 30 KG - CHP DIURNO. AF_01/2021</t>
  </si>
  <si>
    <t>MÁQUINA JATO DE PRESSAO PORTÁTIL, CAMARA DE 1 SAIDA, CAPACIDADE 280 L, DIAMETRO 670 MM, BICO DE JATO CURTO VENTURI DE 5/16'' , MANGUEIRA DE 1'' COM COMPRESSOR DE AR REBOCÁVEL 189 PCM E MOTOR DIESEL 63 CV - CHI DIURNO. AF_03/2016</t>
  </si>
  <si>
    <t>MARTELO DEMOLIDOR ELÉTRICO, COM POTÊNCIA DE 2.000 W, 1.000 IMPACTOS POR MINUTO, PESO DE 30 KG -  CHI DIURNO. AF_01/2021</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</si>
  <si>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</si>
  <si>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</si>
  <si>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</si>
  <si>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</si>
  <si>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</si>
  <si>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</si>
  <si>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</si>
  <si>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</si>
  <si>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</si>
  <si>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</si>
  <si>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</si>
  <si>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</si>
  <si>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</si>
  <si>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</si>
  <si>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</si>
  <si>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</si>
  <si>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</si>
  <si>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</si>
  <si>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</si>
  <si>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</si>
  <si>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</si>
  <si>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</si>
  <si>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</si>
  <si>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</si>
  <si>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</si>
  <si>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</si>
  <si>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</si>
  <si>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</si>
  <si>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</si>
  <si>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</si>
  <si>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</si>
  <si>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</si>
  <si>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</si>
  <si>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</si>
  <si>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</si>
  <si>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</si>
  <si>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</si>
  <si>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</si>
  <si>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</si>
  <si>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</si>
  <si>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</si>
  <si>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</si>
  <si>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</si>
  <si>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</si>
  <si>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</si>
  <si>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</si>
  <si>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</si>
  <si>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</si>
  <si>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</si>
  <si>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</si>
  <si>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</si>
  <si>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</si>
  <si>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</si>
  <si>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</si>
  <si>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</si>
  <si>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</si>
  <si>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</si>
  <si>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</si>
  <si>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</si>
  <si>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</si>
  <si>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</si>
  <si>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</si>
  <si>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</si>
  <si>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</si>
  <si>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</si>
  <si>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</si>
  <si>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</si>
  <si>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</si>
  <si>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</si>
  <si>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</si>
  <si>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</si>
  <si>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</si>
  <si>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</si>
  <si>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</si>
  <si>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</si>
  <si>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</si>
  <si>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</si>
  <si>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</si>
  <si>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</si>
  <si>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</si>
  <si>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</si>
  <si>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</si>
  <si>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</si>
  <si>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</si>
  <si>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</si>
  <si>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</si>
  <si>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</si>
  <si>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</si>
  <si>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</si>
  <si>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</si>
  <si>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</si>
  <si>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</si>
  <si>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</si>
  <si>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</si>
  <si>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</si>
  <si>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</si>
  <si>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</si>
  <si>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</si>
  <si>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</si>
  <si>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</si>
  <si>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</si>
  <si>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</si>
  <si>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</si>
  <si>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</si>
  <si>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</si>
  <si>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</si>
  <si>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</si>
  <si>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</si>
  <si>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</si>
  <si>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</si>
  <si>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</si>
  <si>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</si>
  <si>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</si>
  <si>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</si>
  <si>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</si>
  <si>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</si>
  <si>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</si>
  <si>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</si>
  <si>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</si>
  <si>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</si>
  <si>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</si>
  <si>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</si>
  <si>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</si>
  <si>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</si>
  <si>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</si>
  <si>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</si>
  <si>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</si>
  <si>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</si>
  <si>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</si>
  <si>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</si>
  <si>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</si>
  <si>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</si>
  <si>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</si>
  <si>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</si>
  <si>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</si>
  <si>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</si>
  <si>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</si>
  <si>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</si>
  <si>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</si>
  <si>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</si>
  <si>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</si>
  <si>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</si>
  <si>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</si>
  <si>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</si>
  <si>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</si>
  <si>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</si>
  <si>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</si>
  <si>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</si>
  <si>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</si>
  <si>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</si>
  <si>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</si>
  <si>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</si>
  <si>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</si>
  <si>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</si>
  <si>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</si>
  <si>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</si>
  <si>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</si>
  <si>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</si>
  <si>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</si>
  <si>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</si>
  <si>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</si>
  <si>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</si>
  <si>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</si>
  <si>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</si>
  <si>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</si>
  <si>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</si>
  <si>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</si>
  <si>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</si>
  <si>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</si>
  <si>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</si>
  <si>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</si>
  <si>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</si>
  <si>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</si>
  <si>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</si>
  <si>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</si>
  <si>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</si>
  <si>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</si>
  <si>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</si>
  <si>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</si>
  <si>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</si>
  <si>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</si>
  <si>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</si>
  <si>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</si>
  <si>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</si>
  <si>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</si>
  <si>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</si>
  <si>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</si>
  <si>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</si>
  <si>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</si>
  <si>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</si>
  <si>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</si>
  <si>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</si>
  <si>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</si>
  <si>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</si>
  <si>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</si>
  <si>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</si>
  <si>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</si>
  <si>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</si>
  <si>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</si>
  <si>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</si>
  <si>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</si>
  <si>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</si>
  <si>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</si>
  <si>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</si>
  <si>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</si>
  <si>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</si>
  <si>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</si>
  <si>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</si>
  <si>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</si>
  <si>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</si>
  <si>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</si>
  <si>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</si>
  <si>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</si>
  <si>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</si>
  <si>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</si>
  <si>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</si>
  <si>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</si>
  <si>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</si>
  <si>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</si>
  <si>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</si>
  <si>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</si>
  <si>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</si>
  <si>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</si>
  <si>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</si>
  <si>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</si>
  <si>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</si>
  <si>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</si>
  <si>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</si>
  <si>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</si>
  <si>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</si>
  <si>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</si>
  <si>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</si>
  <si>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</si>
  <si>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</si>
  <si>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</si>
  <si>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</si>
  <si>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</si>
  <si>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</si>
  <si>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</si>
  <si>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</si>
  <si>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</si>
  <si>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</si>
  <si>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</si>
  <si>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</si>
  <si>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</si>
  <si>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</si>
  <si>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</si>
  <si>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</si>
  <si>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</si>
  <si>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</si>
  <si>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</si>
  <si>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</si>
  <si>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</si>
  <si>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</si>
  <si>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</si>
  <si>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</si>
  <si>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</si>
  <si>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</si>
  <si>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</si>
  <si>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</si>
  <si>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</si>
  <si>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</si>
  <si>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</si>
  <si>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</si>
  <si>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</si>
  <si>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</si>
  <si>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</si>
  <si>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</si>
  <si>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</si>
  <si>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</si>
  <si>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</si>
  <si>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</si>
  <si>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</si>
  <si>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</si>
  <si>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</si>
  <si>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</si>
  <si>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</si>
  <si>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</si>
  <si>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</si>
  <si>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</si>
  <si>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</si>
  <si>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</si>
  <si>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</si>
  <si>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</si>
  <si>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</si>
  <si>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</si>
  <si>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</si>
  <si>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</si>
  <si>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</si>
  <si>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</si>
  <si>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</si>
  <si>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</si>
  <si>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</si>
  <si>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</si>
  <si>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</si>
  <si>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</si>
  <si>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</si>
  <si>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</si>
  <si>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</si>
  <si>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</si>
  <si>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</si>
  <si>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</si>
  <si>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</si>
  <si>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</si>
  <si>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</si>
  <si>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</si>
  <si>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</si>
  <si>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</si>
  <si>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</si>
  <si>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</si>
  <si>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</si>
  <si>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</si>
  <si>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</si>
  <si>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</si>
  <si>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</si>
  <si>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</si>
  <si>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</si>
  <si>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</si>
  <si>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</si>
  <si>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</si>
  <si>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</si>
  <si>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</si>
  <si>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</si>
  <si>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</si>
  <si>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</si>
  <si>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</si>
  <si>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</si>
  <si>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</si>
  <si>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</si>
  <si>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</si>
  <si>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</si>
  <si>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</si>
  <si>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</si>
  <si>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</si>
  <si>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</si>
  <si>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</si>
  <si>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</si>
  <si>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</si>
  <si>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</si>
  <si>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</si>
  <si>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</si>
  <si>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</si>
  <si>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</si>
  <si>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</si>
  <si>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</si>
  <si>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</si>
  <si>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</si>
  <si>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</si>
  <si>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</si>
  <si>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</si>
  <si>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</si>
  <si>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</si>
  <si>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</si>
  <si>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</si>
  <si>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</si>
  <si>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</si>
  <si>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</si>
  <si>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</si>
  <si>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</si>
  <si>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</si>
  <si>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</si>
  <si>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</si>
  <si>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</si>
  <si>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</si>
  <si>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</si>
  <si>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</si>
  <si>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</si>
  <si>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</si>
  <si>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</si>
  <si>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</si>
  <si>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</si>
  <si>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</si>
  <si>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</si>
  <si>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</si>
  <si>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</si>
  <si>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</si>
  <si>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</si>
  <si>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</si>
  <si>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</si>
  <si>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</si>
  <si>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</si>
  <si>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</si>
  <si>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</si>
  <si>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</si>
  <si>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</si>
  <si>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</si>
  <si>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</si>
  <si>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</si>
  <si>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</si>
  <si>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</si>
  <si>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</si>
  <si>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</si>
  <si>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</si>
  <si>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</si>
  <si>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</si>
  <si>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</si>
  <si>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</si>
  <si>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</si>
  <si>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</si>
  <si>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</si>
  <si>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</si>
  <si>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</si>
  <si>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</si>
  <si>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</si>
  <si>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</si>
  <si>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</si>
  <si>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</si>
  <si>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</si>
  <si>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</si>
  <si>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</si>
  <si>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</si>
  <si>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</si>
  <si>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</si>
  <si>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</si>
  <si>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</si>
  <si>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</si>
  <si>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</si>
  <si>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</si>
  <si>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</si>
  <si>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</si>
  <si>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</si>
  <si>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</si>
  <si>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</si>
  <si>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</si>
  <si>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</si>
  <si>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</si>
  <si>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</si>
  <si>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</si>
  <si>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</si>
  <si>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</si>
  <si>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</si>
  <si>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</si>
  <si>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</si>
  <si>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</si>
  <si>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</si>
  <si>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</si>
  <si>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</si>
  <si>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</si>
  <si>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</si>
  <si>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</si>
  <si>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</si>
  <si>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</si>
  <si>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</si>
  <si>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</si>
  <si>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</si>
  <si>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</si>
  <si>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</si>
  <si>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</si>
  <si>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</si>
  <si>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</si>
  <si>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</si>
  <si>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</si>
  <si>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</si>
  <si>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</si>
  <si>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</si>
  <si>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</si>
  <si>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</si>
  <si>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</si>
  <si>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</si>
  <si>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</si>
  <si>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</si>
  <si>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</si>
  <si>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</si>
  <si>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</si>
  <si>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</si>
  <si>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</si>
  <si>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</si>
  <si>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</si>
  <si>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</si>
  <si>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</si>
  <si>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</si>
  <si>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</si>
  <si>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</si>
  <si>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</si>
  <si>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</si>
  <si>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</si>
  <si>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</si>
  <si>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</si>
  <si>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</si>
  <si>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</si>
  <si>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</si>
  <si>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</si>
  <si>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</si>
  <si>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</si>
  <si>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</si>
  <si>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</si>
  <si>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</si>
  <si>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</si>
  <si>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</si>
  <si>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</si>
  <si>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</si>
  <si>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</si>
  <si>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</si>
  <si>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</si>
  <si>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</si>
  <si>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</si>
  <si>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</si>
  <si>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</si>
  <si>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</si>
  <si>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</si>
  <si>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</si>
  <si>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</si>
  <si>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</si>
  <si>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</si>
  <si>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</si>
  <si>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</si>
  <si>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</si>
  <si>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</si>
  <si>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</si>
  <si>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</si>
  <si>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</si>
  <si>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</si>
  <si>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</si>
  <si>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</si>
  <si>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</si>
  <si>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</si>
  <si>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</si>
  <si>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</si>
  <si>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</si>
  <si>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</si>
  <si>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</si>
  <si>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</si>
  <si>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</si>
  <si>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</si>
  <si>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</si>
  <si>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</si>
  <si>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</si>
  <si>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</si>
  <si>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</si>
  <si>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</si>
  <si>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</si>
  <si>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</si>
  <si>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</si>
  <si>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</si>
  <si>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</si>
  <si>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</si>
  <si>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</si>
  <si>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</si>
  <si>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</si>
  <si>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</si>
  <si>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</si>
  <si>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</si>
  <si>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</si>
  <si>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</si>
  <si>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</si>
  <si>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</si>
  <si>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</si>
  <si>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</si>
  <si>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</si>
  <si>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</si>
  <si>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</si>
  <si>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</si>
  <si>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</si>
  <si>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</si>
  <si>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</si>
  <si>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</si>
  <si>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</si>
  <si>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</si>
  <si>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</si>
  <si>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</si>
  <si>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</si>
  <si>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</si>
  <si>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</si>
  <si>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</si>
  <si>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</si>
  <si>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</si>
  <si>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</si>
  <si>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</si>
  <si>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</si>
  <si>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</si>
  <si>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</si>
  <si>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</si>
  <si>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</si>
  <si>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</si>
  <si>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</si>
  <si>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</si>
  <si>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</si>
  <si>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</si>
  <si>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</si>
  <si>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</si>
  <si>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</si>
  <si>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</si>
  <si>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</si>
  <si>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</si>
  <si>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</si>
  <si>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</si>
  <si>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</si>
  <si>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</si>
  <si>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</si>
  <si>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</si>
  <si>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</si>
  <si>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</si>
  <si>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</si>
  <si>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</si>
  <si>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</si>
  <si>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</si>
  <si>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</si>
  <si>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</si>
  <si>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</si>
  <si>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</si>
  <si>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</si>
  <si>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</si>
  <si>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</si>
  <si>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</si>
  <si>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</si>
  <si>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</si>
  <si>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</si>
  <si>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</si>
  <si>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</si>
  <si>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</si>
  <si>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</si>
  <si>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</si>
  <si>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</si>
  <si>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</si>
  <si>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</si>
  <si>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</si>
  <si>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</si>
  <si>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</si>
  <si>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</si>
  <si>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</si>
  <si>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</si>
  <si>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</si>
  <si>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</si>
  <si>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</si>
  <si>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</si>
  <si>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</si>
  <si>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</si>
  <si>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</si>
  <si>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</si>
  <si>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</si>
  <si>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</si>
  <si>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</si>
  <si>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</si>
  <si>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</si>
  <si>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</si>
  <si>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</si>
  <si>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</si>
  <si>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</si>
  <si>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</si>
  <si>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</si>
  <si>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</si>
  <si>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</si>
  <si>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</si>
  <si>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</si>
  <si>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</si>
  <si>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</si>
  <si>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</si>
  <si>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</si>
  <si>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</si>
  <si>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</si>
  <si>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</si>
  <si>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</si>
  <si>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</si>
  <si>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</si>
  <si>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</si>
  <si>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</si>
  <si>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</si>
  <si>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</si>
  <si>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</si>
  <si>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</si>
  <si>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</si>
  <si>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</si>
  <si>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</si>
  <si>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</si>
  <si>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</si>
  <si>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</si>
  <si>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</si>
  <si>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</si>
  <si>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</si>
  <si>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</si>
  <si>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</si>
  <si>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</si>
  <si>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</si>
  <si>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</si>
  <si>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</si>
  <si>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</si>
  <si>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</si>
  <si>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</si>
  <si>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CORTE E DOBRA DE AÇO CA-50, DIÂMERO DE 32 MM, UTILIZADO EM ESTRUTURAS DIVERSAS, EXCETO LAJE. AF_10/2016</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</si>
  <si>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</si>
  <si>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</si>
  <si>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</si>
  <si>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</si>
  <si>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</si>
  <si>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</si>
  <si>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</si>
  <si>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</si>
  <si>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</si>
  <si>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</si>
  <si>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</si>
  <si>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</si>
  <si>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</si>
  <si>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</si>
  <si>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</si>
  <si>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</si>
  <si>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</si>
  <si>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</si>
  <si>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</si>
  <si>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</si>
  <si>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</si>
  <si>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</si>
  <si>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</si>
  <si>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</si>
  <si>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</si>
  <si>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</si>
  <si>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</si>
  <si>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</si>
  <si>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</si>
  <si>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</si>
  <si>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</si>
  <si>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</si>
  <si>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</si>
  <si>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</si>
  <si>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</si>
  <si>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</si>
  <si>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</si>
  <si>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</si>
  <si>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</si>
  <si>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</si>
  <si>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</si>
  <si>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</si>
  <si>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</si>
  <si>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</si>
  <si>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</si>
  <si>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</si>
  <si>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</si>
  <si>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</si>
  <si>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</si>
  <si>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</si>
  <si>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</si>
  <si>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</si>
  <si>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</si>
  <si>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</si>
  <si>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</si>
  <si>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</si>
  <si>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</si>
  <si>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</si>
  <si>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</si>
  <si>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</si>
  <si>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</si>
  <si>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</si>
  <si>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</si>
  <si>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</si>
  <si>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</si>
  <si>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</si>
  <si>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</si>
  <si>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</si>
  <si>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SERRADA, COM TARUGO DE POLIETILENO E SELANTE À BASE DE SILICONE.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</si>
  <si>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</si>
  <si>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</si>
  <si>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</si>
  <si>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</si>
  <si>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</si>
  <si>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</si>
  <si>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</si>
  <si>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</si>
  <si>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</si>
  <si>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</si>
  <si>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</si>
  <si>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</si>
  <si>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</si>
  <si>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</si>
  <si>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</si>
  <si>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</si>
  <si>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SUPERFÍCIE COM MEMBRANA À BASE DE POLIURETANO, 2 DEMÃOS. AF_06/2018</t>
  </si>
  <si>
    <t>IMPERMEABILIZAÇÃO DE SUPERFÍCIE COM MEMBRANA À BASE DE RESINA ACRÍLICA, 3 DEMÃOS. AF_06/2018</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</si>
  <si>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</si>
  <si>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</si>
  <si>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</si>
  <si>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</si>
  <si>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</si>
  <si>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</si>
  <si>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</si>
  <si>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</si>
  <si>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</si>
  <si>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</si>
  <si>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</si>
  <si>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</si>
  <si>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</si>
  <si>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</si>
  <si>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</si>
  <si>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</si>
  <si>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</si>
  <si>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</si>
  <si>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</si>
  <si>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</si>
  <si>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</si>
  <si>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</si>
  <si>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</si>
  <si>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</si>
  <si>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</si>
  <si>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</si>
  <si>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</si>
  <si>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</si>
  <si>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</si>
  <si>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</si>
  <si>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</si>
  <si>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</si>
  <si>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</si>
  <si>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</si>
  <si>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</si>
  <si>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</si>
  <si>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</si>
  <si>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</si>
  <si>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</si>
  <si>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</si>
  <si>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</si>
  <si>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</si>
  <si>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</si>
  <si>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</si>
  <si>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</si>
  <si>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</si>
  <si>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</si>
  <si>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</si>
  <si>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</si>
  <si>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</si>
  <si>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</si>
  <si>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</si>
  <si>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</si>
  <si>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</si>
  <si>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</si>
  <si>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</si>
  <si>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</si>
  <si>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</si>
  <si>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</si>
  <si>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</si>
  <si>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</si>
  <si>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</si>
  <si>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</si>
  <si>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</si>
  <si>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</si>
  <si>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</si>
  <si>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</si>
  <si>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</si>
  <si>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</si>
  <si>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</si>
  <si>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</si>
  <si>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</si>
  <si>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</si>
  <si>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</si>
  <si>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</si>
  <si>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</si>
  <si>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</si>
  <si>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</si>
  <si>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</si>
  <si>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</si>
  <si>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</si>
  <si>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</si>
  <si>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</si>
  <si>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</si>
  <si>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</si>
  <si>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</si>
  <si>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</si>
  <si>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</si>
  <si>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</si>
  <si>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</si>
  <si>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</si>
  <si>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</si>
  <si>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</si>
  <si>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</si>
  <si>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</si>
  <si>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</si>
  <si>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</si>
  <si>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</si>
  <si>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</si>
  <si>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</si>
  <si>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</si>
  <si>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</si>
  <si>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</si>
  <si>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</si>
  <si>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</si>
  <si>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</si>
  <si>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</si>
  <si>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</si>
  <si>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</si>
  <si>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</si>
  <si>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</si>
  <si>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</si>
  <si>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</si>
  <si>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</si>
  <si>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</si>
  <si>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</si>
  <si>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</si>
  <si>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</si>
  <si>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</si>
  <si>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</si>
  <si>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</si>
  <si>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</si>
  <si>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</si>
  <si>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</si>
  <si>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</si>
  <si>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</si>
  <si>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</si>
  <si>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</si>
  <si>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</si>
  <si>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</si>
  <si>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</si>
  <si>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</si>
  <si>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</si>
  <si>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</si>
  <si>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</si>
  <si>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</si>
  <si>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</si>
  <si>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</si>
  <si>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</si>
  <si>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</si>
  <si>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</si>
  <si>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</si>
  <si>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</si>
  <si>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</si>
  <si>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</si>
  <si>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</si>
  <si>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</si>
  <si>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</si>
  <si>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</si>
  <si>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</si>
  <si>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</si>
  <si>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</si>
  <si>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</si>
  <si>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</si>
  <si>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</si>
  <si>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</si>
  <si>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</si>
  <si>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</si>
  <si>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</si>
  <si>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</si>
  <si>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</si>
  <si>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</si>
  <si>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</si>
  <si>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</si>
  <si>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</si>
  <si>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</si>
  <si>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</si>
  <si>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</si>
  <si>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</si>
  <si>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</si>
  <si>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</si>
  <si>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</si>
  <si>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</si>
  <si>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</si>
  <si>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</si>
  <si>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</si>
  <si>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</si>
  <si>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</si>
  <si>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</si>
  <si>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</si>
  <si>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</si>
  <si>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</si>
  <si>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</si>
  <si>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</si>
  <si>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</si>
  <si>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</si>
  <si>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</si>
  <si>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</si>
  <si>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</si>
  <si>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</si>
  <si>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</si>
  <si>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</si>
  <si>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</si>
  <si>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</si>
  <si>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</si>
  <si>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</si>
  <si>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</si>
  <si>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</si>
  <si>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</si>
  <si>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</si>
  <si>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</si>
  <si>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</si>
  <si>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</si>
  <si>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</si>
  <si>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</si>
  <si>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</si>
  <si>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</si>
  <si>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</si>
  <si>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</si>
  <si>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</si>
  <si>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</si>
  <si>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</si>
  <si>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</si>
  <si>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</si>
  <si>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</si>
  <si>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</si>
  <si>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</si>
  <si>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</si>
  <si>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</si>
  <si>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</si>
  <si>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</si>
  <si>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</si>
  <si>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</si>
  <si>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</si>
  <si>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</si>
  <si>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</si>
  <si>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</si>
  <si>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</si>
  <si>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</si>
  <si>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</si>
  <si>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</si>
  <si>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</si>
  <si>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</si>
  <si>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</si>
  <si>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</si>
  <si>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</si>
  <si>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</si>
  <si>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</si>
  <si>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</si>
  <si>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</si>
  <si>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</si>
  <si>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</si>
  <si>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</si>
  <si>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</si>
  <si>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</si>
  <si>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</si>
  <si>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</si>
  <si>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</si>
  <si>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</si>
  <si>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</si>
  <si>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</si>
  <si>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</si>
  <si>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</si>
  <si>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</si>
  <si>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</si>
  <si>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</si>
  <si>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</si>
  <si>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</si>
  <si>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</si>
  <si>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</si>
  <si>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</si>
  <si>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</si>
  <si>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</si>
  <si>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</si>
  <si>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</si>
  <si>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</si>
  <si>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</si>
  <si>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</si>
  <si>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</si>
  <si>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</si>
  <si>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</si>
  <si>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</si>
  <si>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</si>
  <si>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</si>
  <si>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</si>
  <si>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</si>
  <si>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</si>
  <si>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</si>
  <si>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</si>
  <si>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</si>
  <si>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</si>
  <si>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</si>
  <si>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</si>
  <si>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</si>
  <si>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</si>
  <si>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</si>
  <si>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</si>
  <si>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</si>
  <si>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</si>
  <si>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</si>
  <si>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</si>
  <si>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</si>
  <si>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</si>
  <si>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</si>
  <si>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</si>
  <si>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</si>
  <si>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</si>
  <si>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</si>
  <si>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</si>
  <si>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</si>
  <si>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</si>
  <si>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</si>
  <si>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</si>
  <si>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</si>
  <si>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</si>
  <si>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</si>
  <si>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</si>
  <si>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</si>
  <si>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</si>
  <si>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</si>
  <si>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</si>
  <si>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</si>
  <si>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</si>
  <si>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</si>
  <si>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</si>
  <si>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</si>
  <si>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</si>
  <si>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</si>
  <si>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</si>
  <si>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</si>
  <si>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</si>
  <si>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</si>
  <si>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</si>
  <si>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</si>
  <si>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</si>
  <si>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</si>
  <si>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</si>
  <si>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</si>
  <si>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</si>
  <si>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</si>
  <si>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</si>
  <si>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</si>
  <si>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</si>
  <si>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</si>
  <si>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</si>
  <si>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</si>
  <si>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</si>
  <si>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</si>
  <si>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</si>
  <si>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</si>
  <si>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</si>
  <si>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</si>
  <si>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</si>
  <si>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</si>
  <si>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</si>
  <si>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</si>
  <si>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</si>
  <si>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</si>
  <si>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</si>
  <si>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</si>
  <si>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</si>
  <si>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</si>
  <si>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</si>
  <si>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</si>
  <si>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</si>
  <si>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</si>
  <si>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</si>
  <si>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</si>
  <si>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</si>
  <si>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</si>
  <si>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</si>
  <si>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</si>
  <si>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</si>
  <si>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</si>
  <si>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</si>
  <si>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</si>
  <si>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</si>
  <si>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</si>
  <si>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</si>
  <si>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</si>
  <si>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</si>
  <si>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</si>
  <si>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</si>
  <si>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</si>
  <si>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</si>
  <si>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</si>
  <si>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</si>
  <si>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</si>
  <si>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</si>
  <si>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</si>
  <si>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</si>
  <si>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</si>
  <si>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</si>
  <si>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</si>
  <si>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</si>
  <si>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</si>
  <si>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</si>
  <si>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</si>
  <si>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</si>
  <si>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</si>
  <si>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</si>
  <si>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</si>
  <si>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</si>
  <si>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</si>
  <si>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</si>
  <si>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</si>
  <si>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</si>
  <si>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</si>
  <si>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</si>
  <si>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</si>
  <si>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</si>
  <si>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</si>
  <si>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</si>
  <si>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</si>
  <si>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</si>
  <si>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</si>
  <si>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</si>
  <si>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</si>
  <si>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</si>
  <si>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</si>
  <si>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</si>
  <si>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</si>
  <si>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</si>
  <si>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</si>
  <si>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</si>
  <si>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</si>
  <si>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</si>
  <si>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</si>
  <si>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</si>
  <si>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</si>
  <si>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</si>
  <si>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</si>
  <si>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</si>
  <si>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</si>
  <si>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</si>
  <si>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</si>
  <si>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</si>
  <si>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</si>
  <si>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</si>
  <si>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</si>
  <si>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</si>
  <si>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</si>
  <si>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</si>
  <si>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</si>
  <si>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</si>
  <si>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</si>
  <si>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</si>
  <si>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</si>
  <si>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</si>
  <si>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</si>
  <si>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</si>
  <si>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</si>
  <si>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</si>
  <si>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</si>
  <si>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</si>
  <si>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</si>
  <si>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</si>
  <si>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</si>
  <si>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</si>
  <si>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</si>
  <si>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</si>
  <si>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</si>
  <si>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</si>
  <si>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</si>
  <si>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</si>
  <si>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</si>
  <si>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</si>
  <si>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</si>
  <si>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</si>
  <si>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</si>
  <si>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</si>
  <si>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</si>
  <si>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</si>
  <si>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</si>
  <si>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</si>
  <si>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</si>
  <si>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</si>
  <si>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</si>
  <si>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</si>
  <si>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</si>
  <si>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</si>
  <si>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</si>
  <si>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</si>
  <si>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</si>
  <si>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</si>
  <si>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</si>
  <si>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</si>
  <si>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</si>
  <si>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</si>
  <si>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</si>
  <si>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</si>
  <si>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</si>
  <si>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</si>
  <si>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</si>
  <si>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</si>
  <si>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</si>
  <si>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</si>
  <si>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</si>
  <si>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</si>
  <si>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</si>
  <si>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</si>
  <si>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</si>
  <si>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</si>
  <si>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</si>
  <si>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</si>
  <si>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</si>
  <si>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</si>
  <si>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</si>
  <si>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</si>
  <si>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</si>
  <si>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</si>
  <si>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</si>
  <si>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</si>
  <si>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</si>
  <si>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</si>
  <si>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</si>
  <si>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</si>
  <si>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</si>
  <si>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</si>
  <si>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</si>
  <si>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</si>
  <si>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</si>
  <si>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</si>
  <si>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</si>
  <si>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</si>
  <si>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</si>
  <si>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</si>
  <si>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</si>
  <si>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</si>
  <si>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</si>
  <si>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</si>
  <si>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</si>
  <si>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</si>
  <si>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</si>
  <si>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</si>
  <si>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</si>
  <si>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</si>
  <si>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</si>
  <si>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</si>
  <si>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</si>
  <si>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</si>
  <si>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</si>
  <si>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</si>
  <si>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</si>
  <si>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</si>
  <si>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</si>
  <si>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</si>
  <si>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</si>
  <si>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</si>
  <si>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</si>
  <si>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</si>
  <si>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</si>
  <si>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</si>
  <si>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</si>
  <si>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</si>
  <si>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</si>
  <si>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</si>
  <si>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</si>
  <si>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</si>
  <si>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</si>
  <si>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</si>
  <si>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</si>
  <si>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</si>
  <si>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</si>
  <si>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</si>
  <si>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</si>
  <si>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</si>
  <si>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</si>
  <si>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</si>
  <si>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</si>
  <si>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</si>
  <si>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</si>
  <si>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</si>
  <si>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</si>
  <si>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</si>
  <si>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</si>
  <si>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</si>
  <si>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</si>
  <si>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</si>
  <si>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</si>
  <si>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</si>
  <si>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</si>
  <si>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</si>
  <si>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</si>
  <si>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</si>
  <si>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</si>
  <si>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</si>
  <si>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</si>
  <si>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</si>
  <si>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</si>
  <si>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</si>
  <si>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</si>
  <si>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</si>
  <si>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</si>
  <si>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</si>
  <si>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</si>
  <si>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</si>
  <si>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</si>
  <si>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</si>
  <si>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</si>
  <si>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</si>
  <si>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</si>
  <si>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</si>
  <si>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</si>
  <si>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</si>
  <si>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</si>
  <si>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</si>
  <si>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</si>
  <si>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</si>
  <si>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</si>
  <si>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</si>
  <si>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</si>
  <si>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</si>
  <si>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</si>
  <si>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</si>
  <si>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</si>
  <si>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</si>
  <si>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</si>
  <si>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</si>
  <si>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</si>
  <si>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</si>
  <si>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</si>
  <si>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</si>
  <si>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</si>
  <si>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</si>
  <si>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</si>
  <si>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</si>
  <si>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</si>
  <si>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</si>
  <si>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</si>
  <si>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</si>
  <si>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</si>
  <si>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</si>
  <si>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</si>
  <si>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</si>
  <si>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</si>
  <si>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</si>
  <si>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</si>
  <si>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</si>
  <si>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</si>
  <si>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</si>
  <si>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</si>
  <si>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</si>
  <si>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</si>
  <si>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</si>
  <si>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</si>
  <si>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</si>
  <si>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</si>
  <si>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</si>
  <si>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</si>
  <si>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</si>
  <si>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</si>
  <si>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</si>
  <si>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</si>
  <si>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</si>
  <si>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</si>
  <si>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</si>
  <si>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</si>
  <si>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</si>
  <si>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</si>
  <si>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</si>
  <si>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</si>
  <si>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</si>
  <si>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</si>
  <si>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</si>
  <si>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</si>
  <si>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</si>
  <si>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</si>
  <si>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</si>
  <si>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</si>
  <si>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</si>
  <si>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</si>
  <si>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</si>
  <si>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</si>
  <si>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</si>
  <si>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</si>
  <si>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</si>
  <si>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</si>
  <si>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</si>
  <si>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</si>
  <si>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</si>
  <si>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</si>
  <si>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</si>
  <si>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</si>
  <si>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</si>
  <si>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</si>
  <si>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</si>
  <si>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</si>
  <si>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</si>
  <si>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</si>
  <si>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</si>
  <si>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</si>
  <si>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</si>
  <si>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</si>
  <si>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</si>
  <si>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</si>
  <si>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</si>
  <si>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</si>
  <si>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</si>
  <si>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</si>
  <si>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</si>
  <si>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</si>
  <si>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</si>
  <si>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</si>
  <si>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</si>
  <si>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</si>
  <si>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</si>
  <si>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</si>
  <si>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</si>
  <si>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</si>
  <si>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</si>
  <si>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</si>
  <si>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</si>
  <si>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</si>
  <si>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</si>
  <si>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</si>
  <si>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</si>
  <si>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</si>
  <si>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</si>
  <si>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</si>
  <si>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</si>
  <si>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</si>
  <si>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</si>
  <si>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</si>
  <si>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</si>
  <si>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</si>
  <si>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</si>
  <si>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</si>
  <si>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</si>
  <si>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</si>
  <si>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</si>
  <si>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</si>
  <si>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</si>
  <si>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</si>
  <si>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</si>
  <si>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</si>
  <si>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</si>
  <si>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</si>
  <si>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</si>
  <si>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</si>
  <si>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</si>
  <si>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</si>
  <si>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</si>
  <si>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</si>
  <si>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</si>
  <si>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</si>
  <si>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</si>
  <si>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</si>
  <si>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</si>
  <si>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</si>
  <si>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</si>
  <si>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</si>
  <si>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</si>
  <si>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</si>
  <si>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</si>
  <si>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</si>
  <si>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</si>
  <si>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</si>
  <si>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</si>
  <si>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</si>
  <si>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</si>
  <si>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</si>
  <si>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</si>
  <si>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</si>
  <si>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</si>
  <si>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</si>
  <si>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</si>
  <si>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</si>
  <si>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</si>
  <si>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</si>
  <si>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</si>
  <si>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</si>
  <si>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</si>
  <si>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</si>
  <si>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</si>
  <si>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</si>
  <si>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</si>
  <si>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</si>
  <si>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</si>
  <si>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</si>
  <si>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</si>
  <si>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</si>
  <si>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</si>
  <si>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</si>
  <si>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</si>
  <si>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</si>
  <si>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</si>
  <si>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</si>
  <si>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</si>
  <si>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</si>
  <si>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</si>
  <si>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</si>
  <si>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</si>
  <si>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</si>
  <si>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</si>
  <si>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</si>
  <si>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</si>
  <si>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</si>
  <si>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</si>
  <si>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</si>
  <si>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</si>
  <si>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</si>
  <si>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</si>
  <si>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</si>
  <si>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</si>
  <si>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</si>
  <si>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</si>
  <si>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</si>
  <si>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</si>
  <si>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</si>
  <si>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</si>
  <si>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</si>
  <si>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</si>
  <si>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</si>
  <si>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</si>
  <si>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</si>
  <si>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</si>
  <si>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</si>
  <si>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</si>
  <si>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</si>
  <si>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</si>
  <si>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</si>
  <si>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</si>
  <si>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</si>
  <si>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</si>
  <si>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</si>
  <si>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</si>
  <si>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</si>
  <si>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</si>
  <si>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</si>
  <si>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</si>
  <si>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</si>
  <si>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</si>
  <si>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</si>
  <si>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</si>
  <si>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</si>
  <si>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</si>
  <si>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</si>
  <si>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</si>
  <si>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</si>
  <si>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</si>
  <si>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</si>
  <si>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</si>
  <si>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</si>
  <si>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</si>
  <si>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</si>
  <si>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</si>
  <si>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</si>
  <si>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</si>
  <si>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</si>
  <si>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</si>
  <si>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</si>
  <si>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</si>
  <si>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</si>
  <si>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</si>
  <si>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</si>
  <si>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</si>
  <si>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</si>
  <si>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</si>
  <si>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</si>
  <si>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</si>
  <si>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</si>
  <si>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</si>
  <si>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</si>
  <si>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</si>
  <si>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</si>
  <si>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</si>
  <si>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</si>
  <si>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</si>
  <si>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</si>
  <si>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</si>
  <si>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</si>
  <si>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</si>
  <si>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</si>
  <si>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</si>
  <si>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</si>
  <si>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</si>
  <si>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</si>
  <si>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</si>
  <si>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</si>
  <si>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</si>
  <si>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</si>
  <si>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</si>
  <si>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</si>
  <si>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</si>
  <si>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</si>
  <si>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</si>
  <si>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</si>
  <si>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</si>
  <si>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</si>
  <si>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</si>
  <si>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</si>
  <si>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</si>
  <si>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</si>
  <si>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</si>
  <si>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</si>
  <si>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</si>
  <si>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</si>
  <si>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</si>
  <si>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</si>
  <si>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</si>
  <si>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</si>
  <si>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</si>
  <si>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</si>
  <si>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</si>
  <si>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</si>
  <si>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</si>
  <si>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</si>
  <si>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</si>
  <si>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</si>
  <si>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</si>
  <si>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</si>
  <si>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</si>
  <si>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</si>
  <si>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</si>
  <si>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</si>
  <si>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</si>
  <si>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</si>
  <si>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</si>
  <si>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</si>
  <si>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</si>
  <si>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</si>
  <si>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</si>
  <si>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</si>
  <si>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</si>
  <si>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</si>
  <si>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</si>
  <si>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</si>
  <si>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</si>
  <si>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</si>
  <si>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</si>
  <si>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</si>
  <si>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</si>
  <si>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</si>
  <si>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</si>
  <si>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</si>
  <si>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</si>
  <si>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</si>
  <si>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</si>
  <si>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</si>
  <si>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</si>
  <si>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</si>
  <si>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</si>
  <si>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</si>
  <si>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</si>
  <si>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</si>
  <si>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</si>
  <si>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</si>
  <si>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</si>
  <si>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</si>
  <si>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</si>
  <si>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</si>
  <si>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</si>
  <si>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</si>
  <si>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</si>
  <si>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</si>
  <si>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</si>
  <si>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</si>
  <si>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</si>
  <si>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</si>
  <si>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</si>
  <si>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</si>
  <si>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</si>
  <si>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</si>
  <si>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</si>
  <si>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</si>
  <si>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</si>
  <si>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</si>
  <si>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</si>
  <si>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</si>
  <si>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</si>
  <si>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</si>
  <si>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</si>
  <si>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</si>
  <si>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</si>
  <si>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</si>
  <si>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</si>
  <si>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</si>
  <si>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</si>
  <si>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</si>
  <si>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</si>
  <si>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</si>
  <si>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</si>
  <si>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</si>
  <si>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</si>
  <si>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</si>
  <si>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</si>
  <si>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</si>
  <si>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</si>
  <si>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</si>
  <si>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</si>
  <si>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</si>
  <si>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</si>
  <si>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</si>
  <si>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</si>
  <si>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</si>
  <si>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</si>
  <si>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</si>
  <si>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</si>
  <si>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</si>
  <si>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</si>
  <si>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</si>
  <si>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</si>
  <si>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</si>
  <si>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</si>
  <si>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</si>
  <si>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</si>
  <si>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</si>
  <si>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</si>
  <si>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</si>
  <si>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</si>
  <si>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</si>
  <si>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</si>
  <si>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</si>
  <si>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</si>
  <si>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</si>
  <si>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</si>
  <si>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</si>
  <si>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</si>
  <si>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</si>
  <si>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</si>
  <si>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</si>
  <si>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</si>
  <si>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</si>
  <si>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</si>
  <si>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</si>
  <si>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</si>
  <si>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</si>
  <si>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</si>
  <si>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</si>
  <si>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</si>
  <si>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</si>
  <si>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</si>
  <si>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</si>
  <si>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</si>
  <si>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</si>
  <si>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</si>
  <si>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</si>
  <si>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</si>
  <si>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</si>
  <si>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</si>
  <si>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</si>
  <si>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</si>
  <si>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</si>
  <si>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</si>
  <si>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</si>
  <si>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</si>
  <si>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</si>
  <si>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</si>
  <si>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</si>
  <si>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</si>
  <si>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</si>
  <si>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</si>
  <si>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</si>
  <si>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</si>
  <si>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</si>
  <si>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</si>
  <si>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</si>
  <si>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</si>
  <si>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</si>
  <si>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</si>
  <si>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</si>
  <si>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</si>
  <si>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</si>
  <si>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</si>
  <si>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</si>
  <si>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</si>
  <si>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</si>
  <si>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</si>
  <si>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</si>
  <si>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</si>
  <si>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</si>
  <si>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</si>
  <si>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</si>
  <si>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</si>
  <si>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</si>
  <si>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</si>
  <si>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</si>
  <si>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</si>
  <si>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</si>
  <si>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</si>
  <si>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</si>
  <si>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</si>
  <si>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</si>
  <si>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</si>
  <si>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</si>
  <si>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</si>
  <si>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</si>
  <si>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</si>
  <si>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</si>
  <si>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</si>
  <si>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</si>
  <si>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</si>
  <si>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</si>
  <si>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</si>
  <si>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</si>
  <si>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</si>
  <si>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</si>
  <si>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</si>
  <si>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</si>
  <si>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</si>
  <si>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</si>
  <si>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</si>
  <si>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</si>
  <si>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</si>
  <si>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</si>
  <si>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</si>
  <si>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</si>
  <si>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</si>
  <si>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</si>
  <si>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</si>
  <si>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</si>
  <si>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</si>
  <si>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</si>
  <si>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</si>
  <si>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</si>
  <si>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</si>
  <si>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</si>
  <si>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</si>
  <si>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</si>
  <si>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</si>
  <si>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</si>
  <si>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</si>
  <si>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</si>
  <si>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</si>
  <si>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</si>
  <si>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</si>
  <si>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</si>
  <si>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</si>
  <si>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</si>
  <si>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</si>
  <si>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</si>
  <si>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</si>
  <si>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</si>
  <si>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</si>
  <si>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</si>
  <si>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</si>
  <si>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</si>
  <si>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</si>
  <si>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</si>
  <si>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</si>
  <si>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</si>
  <si>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</si>
  <si>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</si>
  <si>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</si>
  <si>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</si>
  <si>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</si>
  <si>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</si>
  <si>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</si>
  <si>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</si>
  <si>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</si>
  <si>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</si>
  <si>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</si>
  <si>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</si>
  <si>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</si>
  <si>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</si>
  <si>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</si>
  <si>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</si>
  <si>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</si>
  <si>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</si>
  <si>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</si>
  <si>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</si>
  <si>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</si>
  <si>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</si>
  <si>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</si>
  <si>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</si>
  <si>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</si>
  <si>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</si>
  <si>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</si>
  <si>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</si>
  <si>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</si>
  <si>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</si>
  <si>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</si>
  <si>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</si>
  <si>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</si>
  <si>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</si>
  <si>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</si>
  <si>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</si>
  <si>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</si>
  <si>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</si>
  <si>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</si>
  <si>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</si>
  <si>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</si>
  <si>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</si>
  <si>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</si>
  <si>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</si>
  <si>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</si>
  <si>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</si>
  <si>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</si>
  <si>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</si>
  <si>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</si>
  <si>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</si>
  <si>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</si>
  <si>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</si>
  <si>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</si>
  <si>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</si>
  <si>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</si>
  <si>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</si>
  <si>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</si>
  <si>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</si>
  <si>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</si>
  <si>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</si>
  <si>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</si>
  <si>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</si>
  <si>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</si>
  <si>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</si>
  <si>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</si>
  <si>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</si>
  <si>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</si>
  <si>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</si>
  <si>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</si>
  <si>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</si>
  <si>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</si>
  <si>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</si>
  <si>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</si>
  <si>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</si>
  <si>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</si>
  <si>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</si>
  <si>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</si>
  <si>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</si>
  <si>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</si>
  <si>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</si>
  <si>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</si>
  <si>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</si>
  <si>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</si>
  <si>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</si>
  <si>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</si>
  <si>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</si>
  <si>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</si>
  <si>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</si>
  <si>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</si>
  <si>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</si>
  <si>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</si>
  <si>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</si>
  <si>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</si>
  <si>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</si>
  <si>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</si>
  <si>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</si>
  <si>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</si>
  <si>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</si>
  <si>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</si>
  <si>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</si>
  <si>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</si>
  <si>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</si>
  <si>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</si>
  <si>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</si>
  <si>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</si>
  <si>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</si>
  <si>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</si>
  <si>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</si>
  <si>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</si>
  <si>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</si>
  <si>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</si>
  <si>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</si>
  <si>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</si>
  <si>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</si>
  <si>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</si>
  <si>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</si>
  <si>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</si>
  <si>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</si>
  <si>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</si>
  <si>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</si>
  <si>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</si>
  <si>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</si>
  <si>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</si>
  <si>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</si>
  <si>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</si>
  <si>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</si>
  <si>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</si>
  <si>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</si>
  <si>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</si>
  <si>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</si>
  <si>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</si>
  <si>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</si>
  <si>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</si>
  <si>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</si>
  <si>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</si>
  <si>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</si>
  <si>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</si>
  <si>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</si>
  <si>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</si>
  <si>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</si>
  <si>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</si>
  <si>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</si>
  <si>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</si>
  <si>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</si>
  <si>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</si>
  <si>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</si>
  <si>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</si>
  <si>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</si>
  <si>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</si>
  <si>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</si>
  <si>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</si>
  <si>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</si>
  <si>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</si>
  <si>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</si>
  <si>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</si>
  <si>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</si>
  <si>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</si>
  <si>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</si>
  <si>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</si>
  <si>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</si>
  <si>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</si>
  <si>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</si>
  <si>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</si>
  <si>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</si>
  <si>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</si>
  <si>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</si>
  <si>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</si>
  <si>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</si>
  <si>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</si>
  <si>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</si>
  <si>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</si>
  <si>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</si>
  <si>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</si>
  <si>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</si>
  <si>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</si>
  <si>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</si>
  <si>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</si>
  <si>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</si>
  <si>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</si>
  <si>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</si>
  <si>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</si>
  <si>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</si>
  <si>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</si>
  <si>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</si>
  <si>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</si>
  <si>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</si>
  <si>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</si>
  <si>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</si>
  <si>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</si>
  <si>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</si>
  <si>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</si>
  <si>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</si>
  <si>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</si>
  <si>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</si>
  <si>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</si>
  <si>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</si>
  <si>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</si>
  <si>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</si>
  <si>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</si>
  <si>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</si>
  <si>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</si>
  <si>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</si>
  <si>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</si>
  <si>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</si>
  <si>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</si>
  <si>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</si>
  <si>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</si>
  <si>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</si>
  <si>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</si>
  <si>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</si>
  <si>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</si>
  <si>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</si>
  <si>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</si>
  <si>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</si>
  <si>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</si>
  <si>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</si>
  <si>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</si>
  <si>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</si>
  <si>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</si>
  <si>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</si>
  <si>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</si>
  <si>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</si>
  <si>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1:1,93 (EM VOLUME DE CIMENTO E AREIA MÉDIA ÚMIDA), FCK 20 MPA, PREPARO MECÂNICO COM MISTURADOR DUPLO HORIZONTAL DE ALTA TURBULÊNCIA. AF_03/2020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</si>
  <si>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</si>
  <si>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</si>
  <si>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</si>
  <si>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</si>
  <si>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</si>
  <si>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</si>
  <si>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</si>
  <si>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</si>
  <si>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</si>
  <si>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</si>
  <si>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</si>
  <si>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</si>
  <si>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</si>
  <si>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</si>
  <si>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</si>
  <si>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</si>
  <si>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</si>
  <si>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</si>
  <si>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</si>
  <si>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</si>
  <si>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</si>
  <si>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</si>
  <si>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</si>
  <si>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</si>
  <si>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</si>
  <si>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</si>
  <si>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</si>
  <si>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</si>
  <si>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</si>
  <si>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</si>
  <si>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</si>
  <si>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</si>
  <si>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</si>
  <si>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</si>
  <si>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</si>
  <si>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</si>
  <si>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</si>
  <si>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</si>
  <si>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</si>
  <si>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</si>
  <si>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</si>
  <si>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</si>
  <si>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</si>
  <si>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</si>
  <si>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</si>
  <si>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</si>
  <si>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</si>
  <si>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</si>
  <si>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</si>
  <si>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</si>
  <si>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</si>
  <si>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</si>
  <si>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</si>
  <si>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</si>
  <si>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</si>
  <si>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</si>
  <si>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</si>
  <si>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</si>
  <si>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</si>
  <si>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</si>
  <si>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</si>
  <si>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</si>
  <si>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</si>
  <si>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</si>
  <si>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</si>
  <si>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</si>
  <si>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</si>
  <si>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</si>
  <si>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</si>
  <si>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</si>
  <si>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</si>
  <si>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</si>
  <si>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</si>
  <si>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</si>
  <si>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</si>
  <si>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</si>
  <si>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</si>
  <si>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</si>
  <si>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</si>
  <si>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</si>
  <si>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</si>
  <si>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</si>
  <si>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</si>
  <si>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</si>
  <si>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</si>
  <si>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</si>
  <si>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</si>
  <si>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</si>
  <si>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</si>
  <si>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</si>
  <si>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</si>
  <si>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</si>
  <si>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</si>
  <si>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</si>
  <si>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</si>
  <si>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</si>
  <si>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</si>
  <si>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</si>
  <si>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</si>
  <si>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</si>
  <si>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</si>
  <si>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</si>
  <si>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</si>
  <si>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</si>
  <si>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</si>
  <si>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</si>
  <si>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</si>
  <si>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</si>
  <si>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</si>
  <si>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</si>
  <si>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</si>
  <si>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</si>
  <si>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</si>
  <si>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</si>
  <si>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</si>
  <si>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</si>
  <si>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</si>
  <si>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</si>
  <si>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</si>
  <si>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</si>
  <si>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</si>
  <si>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</si>
  <si>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</si>
  <si>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</si>
  <si>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</si>
  <si>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</si>
  <si>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</si>
  <si>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</si>
  <si>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</si>
  <si>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</si>
  <si>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</si>
  <si>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</si>
  <si>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</si>
  <si>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</si>
  <si>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</si>
  <si>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</si>
  <si>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</si>
  <si>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</si>
  <si>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</si>
  <si>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</si>
  <si>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</si>
  <si>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</si>
  <si>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</si>
  <si>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</si>
  <si>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</si>
  <si>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</si>
  <si>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</si>
  <si>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</si>
  <si>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</si>
  <si>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</si>
  <si>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</si>
  <si>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</si>
  <si>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</si>
  <si>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</si>
  <si>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</si>
  <si>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</si>
  <si>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</si>
  <si>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</si>
  <si>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</si>
  <si>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</si>
  <si>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</si>
  <si>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</si>
  <si>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</si>
  <si>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</si>
  <si>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</si>
  <si>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</si>
  <si>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</si>
  <si>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</si>
  <si>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</si>
  <si>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</si>
  <si>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</si>
  <si>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</si>
  <si>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</si>
  <si>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</si>
  <si>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</si>
  <si>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</si>
  <si>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</si>
  <si>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</si>
  <si>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</si>
  <si>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</si>
  <si>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</si>
  <si>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</si>
  <si>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</si>
  <si>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</si>
  <si>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</si>
  <si>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</si>
  <si>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</si>
  <si>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</si>
  <si>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</si>
  <si>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</si>
  <si>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</si>
  <si>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</si>
  <si>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</si>
  <si>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</si>
  <si>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</si>
  <si>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</si>
  <si>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</si>
  <si>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</si>
  <si>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</si>
  <si>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</si>
  <si>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</si>
  <si>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</si>
  <si>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</si>
  <si>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</si>
  <si>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</si>
  <si>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</si>
  <si>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</si>
  <si>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</si>
  <si>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</si>
  <si>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</si>
  <si>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</si>
  <si>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</si>
  <si>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</si>
  <si>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</si>
  <si>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</si>
  <si>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</si>
  <si>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</si>
  <si>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</si>
  <si>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</si>
  <si>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</si>
  <si>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</si>
  <si>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</si>
  <si>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</si>
  <si>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</si>
  <si>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</si>
  <si>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</si>
  <si>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</si>
  <si>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</si>
  <si>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</si>
  <si>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</si>
  <si>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</si>
  <si>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</si>
  <si>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</si>
  <si>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</si>
  <si>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</si>
  <si>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</si>
  <si>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</si>
  <si>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</si>
  <si>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</si>
  <si>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</si>
  <si>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</si>
  <si>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</si>
  <si>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</si>
  <si>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</si>
  <si>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</si>
  <si>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</si>
  <si>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</si>
  <si>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</si>
  <si>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</si>
  <si>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</si>
  <si>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</si>
  <si>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</si>
  <si>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</si>
  <si>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</si>
  <si>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</si>
  <si>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</si>
  <si>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</si>
  <si>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</si>
  <si>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</si>
  <si>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</si>
  <si>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</si>
  <si>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</si>
  <si>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</si>
  <si>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</si>
  <si>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</si>
  <si>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</si>
  <si>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</si>
  <si>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</si>
  <si>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</si>
  <si>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</si>
  <si>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</si>
  <si>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</si>
  <si>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</si>
  <si>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</si>
  <si>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</si>
  <si>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</si>
  <si>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</si>
  <si>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</si>
  <si>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</si>
  <si>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</si>
  <si>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</si>
  <si>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</si>
  <si>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</si>
  <si>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</si>
  <si>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</si>
  <si>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</si>
  <si>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</si>
  <si>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</si>
  <si>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</si>
  <si>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</si>
  <si>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</si>
  <si>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</si>
  <si>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</si>
  <si>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</si>
  <si>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</si>
  <si>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</si>
  <si>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</si>
  <si>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</si>
  <si>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</si>
  <si>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</si>
  <si>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</si>
  <si>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</si>
  <si>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</si>
  <si>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        PRECOS DE INSUMOS</t>
  </si>
  <si>
    <t xml:space="preserve">  PRECO MEDIANO R$</t>
  </si>
  <si>
    <t>!EM PROCESSO DE DESATIVACAO! DOBRADICA EM ACO/FERRO, 3" X 2 1/2", E= 1,2 A 1,8 MM, SEM ANEL,  CROMADO OU ZINCADO, TAMPA BOLA, COM PARAFUSOS</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</si>
  <si>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</si>
  <si>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</si>
  <si>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DESATIVACAO!JANELA DE CORRER, ACO, BATENTE/REQUADRO DE 6 A 14 CM,  COM DIVISAO HORIZ , PINT ANTICORROSIVA, SEM VIDRO, BANDEIRA COM BASCULA, 4 FLS, 120  X 150 CM (A X L)</t>
  </si>
  <si>
    <t>ACIDO CLORIDRICO / ACIDO MURIATICO, DILUICAO 10% A 12% PARA USO EM LIMPEZA</t>
  </si>
  <si>
    <t>ACO CA-25, 16,0 MM, BARRA DE TRANSFERENCIA</t>
  </si>
  <si>
    <t>ADESIVO / COLA DE CONTATO LIQUIDO, A BASE DE RESINAS, PARA COLAGEM DE ESPUMA PARA ISOLAMENTO TERMICO FLEXIVEL</t>
  </si>
  <si>
    <t>ADESIVO / COLA PARA EPS (ISOPOR) E OUTROS MATERIAIS</t>
  </si>
  <si>
    <t>ADESIVO ACRILICO DE BASE AQUOSA / COLA DE CONTATO</t>
  </si>
  <si>
    <t>ADESIVO PLASTICO PARA PVC, FRASCO COM *850* GR</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</si>
  <si>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</si>
  <si>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</si>
  <si>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</si>
  <si>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</si>
  <si>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</si>
  <si>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</si>
  <si>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</si>
  <si>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</si>
  <si>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</si>
  <si>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</si>
  <si>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</si>
  <si>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</si>
  <si>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</si>
  <si>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</si>
  <si>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</si>
  <si>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</si>
  <si>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</si>
  <si>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</si>
  <si>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</si>
  <si>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</si>
  <si>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</si>
  <si>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</si>
  <si>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</si>
  <si>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</si>
  <si>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</si>
  <si>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</si>
  <si>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</si>
  <si>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</si>
  <si>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</si>
  <si>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</si>
  <si>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</si>
  <si>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APONTADOR OU APROPRIADOR DE MAO DE OBRA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</si>
  <si>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</si>
  <si>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</si>
  <si>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</si>
  <si>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</si>
  <si>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</si>
  <si>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ARAME RECOZIDO 16 BWG, D = 1,65 MM (0,016 KG/M) OU 18 BWG, D = 1,25 MM (0,01 KG/M)</t>
  </si>
  <si>
    <t>ARGAMASSA COLANTE AC II</t>
  </si>
  <si>
    <t>ARGAMASSA COLANTE TIPO AC III</t>
  </si>
  <si>
    <t>ARGAMASSA COLANTE TIPO AC III E</t>
  </si>
  <si>
    <t>ARGAMASSA PARA REVESTIMENTO DECORATIVO MONOCAMADA</t>
  </si>
  <si>
    <t>ARRUELA LISA, REDONDA, DE LATAO POLIDO, DIAMETRO NOMINAL 5/8", DIAMETRO EXTERNO = 34 MM, DIAMETRO DO FURO = 17 MM, ESPESSURA = *2,5* MM</t>
  </si>
  <si>
    <t>AUXILIAR DE LABORATORISTA DE SOLOS E DE CONCRETO</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</si>
  <si>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</si>
  <si>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</si>
  <si>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</si>
  <si>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</si>
  <si>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</si>
  <si>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</si>
  <si>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</si>
  <si>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BARRA ANTIPANICO DUPLA, CEGA EM LADO OPOSTO, COR CINZA</t>
  </si>
  <si>
    <t>BARRA ANTIPANICO SIMPLES, CEGA EM LADO OPOSTO, COR CINZA</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</si>
  <si>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</si>
  <si>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</si>
  <si>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</si>
  <si>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</si>
  <si>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</si>
  <si>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</si>
  <si>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</si>
  <si>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</si>
  <si>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</si>
  <si>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</si>
  <si>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</si>
  <si>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</si>
  <si>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</si>
  <si>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</si>
  <si>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</si>
  <si>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</si>
  <si>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</si>
  <si>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</si>
  <si>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</si>
  <si>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</si>
  <si>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</si>
  <si>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</si>
  <si>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</si>
  <si>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</si>
  <si>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</si>
  <si>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</si>
  <si>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</si>
  <si>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</si>
  <si>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</si>
  <si>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</si>
  <si>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</si>
  <si>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</si>
  <si>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</si>
  <si>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</si>
  <si>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</si>
  <si>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</si>
  <si>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</si>
  <si>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</si>
  <si>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</si>
  <si>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</si>
  <si>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</si>
  <si>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GESSO COMPACTO / MACICO, BRANCO, E = 10 CM, DIMENSOES *67 X 50* CM</t>
  </si>
  <si>
    <t>BLOCO DE GESSO VAZADO, BRANCO, E = *7* CM, DIMENSOES *67 X 50* CM</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</si>
  <si>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</si>
  <si>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</si>
  <si>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</si>
  <si>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</si>
  <si>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</si>
  <si>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</si>
  <si>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</si>
  <si>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</si>
  <si>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</si>
  <si>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</si>
  <si>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</si>
  <si>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</si>
  <si>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</si>
  <si>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</si>
  <si>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</si>
  <si>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</si>
  <si>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</si>
  <si>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</si>
  <si>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</si>
  <si>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BORBOLETA PARA JANELA TIPO GUILHOTINA, EM ZAMAC CROMADO</t>
  </si>
  <si>
    <t>BRACO OU HASTE RETA COM CANOPLA PLASTICA, 1/2 ", PARA CHUVEIRO ELETRICO</t>
  </si>
  <si>
    <t>BUCHA DE REDUCAO, PVC, LONGA, SERIE R, DN 50 X 40 MM, PARA ESGOTO OU AGUAS PLUVIAIS PREDIAIS</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</si>
  <si>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</si>
  <si>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</si>
  <si>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</si>
  <si>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</si>
  <si>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</si>
  <si>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</si>
  <si>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</si>
  <si>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</si>
  <si>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</si>
  <si>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</si>
  <si>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</si>
  <si>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</si>
  <si>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</si>
  <si>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</si>
  <si>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</si>
  <si>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</si>
  <si>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</si>
  <si>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</si>
  <si>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</si>
  <si>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</si>
  <si>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</si>
  <si>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</si>
  <si>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</si>
  <si>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</si>
  <si>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GORDURA CILINDRICA EM CONCRETO SIMPLES,  PRE-MOLDADA, COM DIAMETRO DE 40 CM E ALTURA DE 45 CM, COM TAMPA</t>
  </si>
  <si>
    <t>CAIXA DE GORDURA EM PVC, DIAMETRO MINIMO 300 MM, DIAMETRO DE SAIDA 100 MM, CAPACIDADE  APROXIMADA 18 LITROS, COM TAMPA E CESTO</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</si>
  <si>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</si>
  <si>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</si>
  <si>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</si>
  <si>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</si>
  <si>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</si>
  <si>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PARA HIDROMETRO CONCRETO PRE MOLDADO, *0,24 M X 0,45 M X 0,30* M (L X C X A)</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</si>
  <si>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</si>
  <si>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</si>
  <si>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</si>
  <si>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</si>
  <si>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</si>
  <si>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</si>
  <si>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</si>
  <si>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</si>
  <si>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</si>
  <si>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</si>
  <si>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</si>
  <si>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</si>
  <si>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</si>
  <si>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</si>
  <si>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</si>
  <si>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</si>
  <si>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</si>
  <si>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</si>
  <si>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</si>
  <si>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</si>
  <si>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</si>
  <si>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CANTONEIRA (ABAS IGUAIS) EM FERRO GALVANIZADO, 25,4 MM X 3,17 MM (L X E), 1,27KG/M</t>
  </si>
  <si>
    <t>CANTONEIRA (ABAS IGUAIS) EM FERRO GALVANIZADO, 38,1 MM X 3,17 MM (L X E), 3,48 KG/M</t>
  </si>
  <si>
    <t>CANTONEIRA (ABAS IGUAIS) EM FERRO GALVANIZADO, 50,8 MM X 9,53 MM (L X E), 6,99 KG/M</t>
  </si>
  <si>
    <t>CAP PVC, SERIE R, DN 100 MM, PARA ESGOTO OU AGUAS PLUVIAIS PREDIAIS</t>
  </si>
  <si>
    <t>CAP PVC, SERIE R, DN 150 MM, PARA ESGOTO OU AGUAS PLUVIAIS PREDIAIS</t>
  </si>
  <si>
    <t>CAP PVC, SERIE R, DN 75 MM, PARA ESGOTO OU AGUAS PLUVIAIS PREDIAIS</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</si>
  <si>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</si>
  <si>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</si>
  <si>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</si>
  <si>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</si>
  <si>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CERA LIQUIDA INCOLOR MULTIPISO</t>
  </si>
  <si>
    <t>CHAPA/BOBINA LISA EM ALUMINIO, LIGA 1.200 - H14, QUALQUER ESPESSURA, QUALQUER LARGURA</t>
  </si>
  <si>
    <t>CIMENTO PORTLAND DE ALTO FORNO (AF) CP III-40</t>
  </si>
  <si>
    <t>COLA PARA TUBOS E MANTAS ELASTOMERICAS, A BASE DE SOLVENTE</t>
  </si>
  <si>
    <t>CONCRETO USINADO BOMBEAVEL, CLASSE DE RESISTENCIA C30, COM BRITA 0 E 1, SLUMP = 220 +/- 30 MM, EXCLUI SERVICO DE BOMBEAMENTO (NBR 8953)</t>
  </si>
  <si>
    <t>CONJUNTO PRE-MOLDADO COMPOSTO POR GRELHA (0,99 X 0,45 M), QUADRO (1,10 X 0,52 M) E CANTONEIRA (1,10 X 0,35 M), EM CONCRETO ARMADO, COM FCK DE 21 MPA</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</si>
  <si>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</si>
  <si>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</si>
  <si>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</si>
  <si>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CUMEEIRA PARA TELHA DE CONCRETO, PARA 2 AGUAS DE TELHADO, COR CINZA, RENDIMENTO DE *3* TELHAS/M</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</si>
  <si>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</si>
  <si>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</si>
  <si>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</si>
  <si>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</si>
  <si>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</si>
  <si>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</si>
  <si>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</si>
  <si>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DESINFETANTE PRONTO USO</t>
  </si>
  <si>
    <t>DETERGENTE NEUTRO USO GERAL, CONCENTRADO</t>
  </si>
  <si>
    <t>DILUENTE AGUARRAS</t>
  </si>
  <si>
    <t>DUCHA / CHUVEIRO METALICO, DE PAREDE, ARTICULAVEL, COM BRACO/CANO, SEM DESVIADOR</t>
  </si>
  <si>
    <t>DUCHA / CHUVEIRO METALICO, DE PAREDE, ARTICULAVEL, COM DESVIADOR E DUCHA MANUAL</t>
  </si>
  <si>
    <t>DUCHA / CHUVEIRO PLASTICO SIMPLES, 5 '', BRANCO, PARA ACOPLAR EM HASTE 1/2 ", AGUA FRIA</t>
  </si>
  <si>
    <t>ELEMENTO VAZADO CERAMICO DIAGONAL (TIPO FLOR/QUADRADO/XIS) 25 X 18 X 7 CM</t>
  </si>
  <si>
    <t>ESTABILIZADOR BIVOLT AUTOMATICO, 1000 VA</t>
  </si>
  <si>
    <t>ESTABILIZADOR BIVOLT AUTOMATICO, 1500 VA</t>
  </si>
  <si>
    <t>ESTABILIZADOR BIVOLT AUTOMATICO, 2000 VA</t>
  </si>
  <si>
    <t>ESTABILIZADOR BIVOLT AUTOMATICO, 300 VA</t>
  </si>
  <si>
    <t>ESTABILIZADOR BIVOLT AUTOMATICO, 500 VA</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</si>
  <si>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</si>
  <si>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</si>
  <si>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</si>
  <si>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</si>
  <si>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</si>
  <si>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</si>
  <si>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</si>
  <si>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</si>
  <si>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</si>
  <si>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</si>
  <si>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</si>
  <si>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</si>
  <si>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</si>
  <si>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</si>
  <si>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</si>
  <si>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</si>
  <si>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</si>
  <si>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</si>
  <si>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</si>
  <si>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</si>
  <si>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</si>
  <si>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TRINCO TIPO AVIAO, EM ZAMAC CROMADO, *60* MM, PARA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</si>
  <si>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</si>
  <si>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</si>
  <si>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</si>
  <si>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</si>
  <si>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</si>
  <si>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</si>
  <si>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</si>
  <si>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</si>
  <si>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</si>
  <si>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</si>
  <si>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</si>
  <si>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</si>
  <si>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</si>
  <si>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</si>
  <si>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</si>
  <si>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</si>
  <si>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</si>
  <si>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FITA / CINTA AUTOADESIVA ELASTOMERICA PARA VEDACAO, L= 50 MM, E = 3 MM</t>
  </si>
  <si>
    <t>GESSO EM PO PARA REVESTIMENTOS/MOLDURAS/SANCAS E USO GERAL</t>
  </si>
  <si>
    <t>GONZO DE EMBUTIR, EM LATAO / ZAMAC, *20 X 48* MM, PARA JANELA BASCULANTE / PIVOTANTE, JOGO COM 4 PECAS (PAR)  - INCLUI PARAFUSOS</t>
  </si>
  <si>
    <t>GRELHA FIXA, EM PVC BRANCA, QUADRADA, 150 X 150 MM, PARA RALOS E CAIXAS</t>
  </si>
  <si>
    <t>GRELHA FIXA, PVC CROMADA, REDONDA, 150 MM, PARA RALOS E CAIXAS</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</si>
  <si>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</si>
  <si>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</si>
  <si>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</si>
  <si>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</si>
  <si>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</si>
  <si>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</si>
  <si>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</si>
  <si>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</si>
  <si>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</si>
  <si>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</si>
  <si>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</si>
  <si>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</si>
  <si>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</si>
  <si>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</si>
  <si>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JOELHO COM VISITA, PVC SERIE R, 90 GRAUS, 100 X 75 MM, PARA ESGOTO OU AGUAS PLUVIAIS PREDIAIS</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</si>
  <si>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</si>
  <si>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</si>
  <si>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</si>
  <si>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</si>
  <si>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</si>
  <si>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</si>
  <si>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</si>
  <si>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</si>
  <si>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</si>
  <si>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</si>
  <si>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JUNCAO DUPLA, PVC SERIE R, DN 100 X 100 X 100 MM, PARA ESGOTO OU AGUAS PLUVIAIS PREDIAIS</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</si>
  <si>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</si>
  <si>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</si>
  <si>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</si>
  <si>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</si>
  <si>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</si>
  <si>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</si>
  <si>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</si>
  <si>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</si>
  <si>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</si>
  <si>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</si>
  <si>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</si>
  <si>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</si>
  <si>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</si>
  <si>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</si>
  <si>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</si>
  <si>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</si>
  <si>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</si>
  <si>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</si>
  <si>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</si>
  <si>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</si>
  <si>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</si>
  <si>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</si>
  <si>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</si>
  <si>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</si>
  <si>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</si>
  <si>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</si>
  <si>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</si>
  <si>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</si>
  <si>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</si>
  <si>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</si>
  <si>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</si>
  <si>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</si>
  <si>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</si>
  <si>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</si>
  <si>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</si>
  <si>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</si>
  <si>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</si>
  <si>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</si>
  <si>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LIMPA VIDROS COM PULVERIZADOR</t>
  </si>
  <si>
    <t>LOCACAO DE ANDAIME METALICO TUBULAR DE ENCAIXE, TIPO DE TORRE, COM LARGURA DE 1 ATE 1,5 M E ALTURA DE *1,00* M (INCLUSO SAPATAS FIXAS OU RODIZIOS)</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</si>
  <si>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</si>
  <si>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</si>
  <si>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</si>
  <si>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LONA PLASTICA EXTRA FORTE PRETA, E = 200 MICRA</t>
  </si>
  <si>
    <t>LONA PLASTICA PESADA PRETA, E = 150 MICRA</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</si>
  <si>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</si>
  <si>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</si>
  <si>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</si>
  <si>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</si>
  <si>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</si>
  <si>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</si>
  <si>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</si>
  <si>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</si>
  <si>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LUVA DE CORRER, PVC SERIE R, 100 MM, PARA ESGOTO OU AGUAS PLUVIAIS PREDIAIS</t>
  </si>
  <si>
    <t>LUVA DE CORRER, PVC SERIE R, 150 MM, PARA ESGOTO OU AGUAS PLUVIAIS PREDIAIS</t>
  </si>
  <si>
    <t>LUVA DE CORRER, PVC SERIE R, 75 MM, PARA ESGOTO OU AGUAS PLUVIAIS PREDIAIS</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</si>
  <si>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</si>
  <si>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</si>
  <si>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</si>
  <si>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</si>
  <si>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</si>
  <si>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MACANETA ALAVANCA RETA OCA, EM ZAMAC COM ACABAMENTO CROMADO, COMPRIMENTO APROX DE 15 CM</t>
  </si>
  <si>
    <t>MACANETA BOLA, EM ZAMAC COM ACABAMENTO CROMADO, DIAMETRO DE APROX 2 1/2"</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</si>
  <si>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</si>
  <si>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</si>
  <si>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</si>
  <si>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</si>
  <si>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</si>
  <si>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</si>
  <si>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</si>
  <si>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</si>
  <si>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</si>
  <si>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</si>
  <si>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</si>
  <si>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MASSA DE REJUNTE EM PO PARA DRYWALL, A BASE DE GESSO, SECAGEM RAPIDA, PARA TRATAMENTO DE JUNTAS DE CHAPA DE GESSO (NECESSITA ADICAO DE AGUA)</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</si>
  <si>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</si>
  <si>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</si>
  <si>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</si>
  <si>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</si>
  <si>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</si>
  <si>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</si>
  <si>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</si>
  <si>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</si>
  <si>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</si>
  <si>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</si>
  <si>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</si>
  <si>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</si>
  <si>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</si>
  <si>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</si>
  <si>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</si>
  <si>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</si>
  <si>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</si>
  <si>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</si>
  <si>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</si>
  <si>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</si>
  <si>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</si>
  <si>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</si>
  <si>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</si>
  <si>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</si>
  <si>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</si>
  <si>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</si>
  <si>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</si>
  <si>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80 CM, *45 X 12/18* CM (H X L1/L2)</t>
  </si>
  <si>
    <t>MICTORIO INDICUDUAL, SIFONADO, LOUCA BRANCA, SEM COMPLEMENTOS</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</si>
  <si>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</si>
  <si>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</si>
  <si>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</si>
  <si>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</si>
  <si>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</si>
  <si>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</si>
  <si>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</si>
  <si>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</si>
  <si>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</si>
  <si>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</si>
  <si>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</si>
  <si>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</si>
  <si>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</si>
  <si>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MOURAO DE CONCRETO CURVO, *10 X 10* CM, H= *2,60* M + CURVA DE 0,40 M</t>
  </si>
  <si>
    <t>MOURAO DE CONCRETO RETO, SECAO QUADARA *10 X 10* CM, H= *2,30* M</t>
  </si>
  <si>
    <t>MOURAO DE CONCRETO RETO, SECAO QUADRADA, *10 X 10* CM, H= 3,00 M</t>
  </si>
  <si>
    <t>MOURAO ROLICO DE MADEIRA TRATADA, D = 16 A 20 CM, H = 2,20 M, EM EUCALIPTO OU EQUIVALENTE DA REGIAO (PARA CERCA)</t>
  </si>
  <si>
    <t>MOURAO ROLICO DE MADEIRA TRATADA, D = 8 A 11 CM, H = 2,20 M, EM EUCALIPTO OU EQUIVALENTE DA REGIAO (PARA CERCA)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</si>
  <si>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</si>
  <si>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</si>
  <si>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</si>
  <si>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</si>
  <si>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</si>
  <si>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</si>
  <si>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</si>
  <si>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</si>
  <si>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OPERADOR DE BETONEIRA ESTACIONARIA / MISTURADOR</t>
  </si>
  <si>
    <t>OPERADOR DE GUINCHO OU GUINCHEIRO</t>
  </si>
  <si>
    <t>OPERADOR DE PAVIMENTADORA / MESA VIBROACABADORA (MENSALISTA)</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</si>
  <si>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</si>
  <si>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</si>
  <si>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</si>
  <si>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</si>
  <si>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</si>
  <si>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PARALELEPIPEDO GRANITICO OU BASALTICO, PARA PAVIMENTACAO, SEM FRETE (VARIACAO REGIONAL DE PECAS POR M2)</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</si>
  <si>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</si>
  <si>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</si>
  <si>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</si>
  <si>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</si>
  <si>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</si>
  <si>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</si>
  <si>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PERFIL U DE ABAS IGUAIS, EM ALUMINIO, 1/2" (1,27 X 1,27 CM), PARA PORTA OU JANELA DE CORRER</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</si>
  <si>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</si>
  <si>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</si>
  <si>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</si>
  <si>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PINO GUIA RETO, EM LATAO, CHAPA COM 3 MM DE ESPESSURA E GUIA COM ROLETE DE 9 MM</t>
  </si>
  <si>
    <t>PISO FULGET (GRANITO LAVADO) EM PLACAS DE *40 X 40* CM, E = 2,0 CM (SEM COLOCACAO)</t>
  </si>
  <si>
    <t>PISO FULGET (GRANITO LAVADO) EM PLACAS DE *75 X 75* CM, E = 2,0 CM (SEM COLOCACAO)</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</si>
  <si>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</si>
  <si>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</si>
  <si>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</si>
  <si>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</si>
  <si>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</si>
  <si>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</si>
  <si>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</si>
  <si>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</si>
  <si>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GESSO PARA FORRO, *60 X 60* CM, ESPESSURA DE 12 MM (SEM COLOCACAO)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</si>
  <si>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</si>
  <si>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</si>
  <si>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</si>
  <si>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</si>
  <si>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</si>
  <si>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</si>
  <si>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</si>
  <si>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</si>
  <si>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</si>
  <si>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PORCA OLHAL M 16,  EM ACO GALVANIZADO, DIAMETRO = 16 MM</t>
  </si>
  <si>
    <t>PORTA CADEADO EM ACO GALVANIZADO, COMPRIMENTO DE 3  1/2"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</si>
  <si>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</si>
  <si>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</si>
  <si>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</si>
  <si>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</si>
  <si>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</si>
  <si>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</si>
  <si>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</si>
  <si>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</si>
  <si>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</si>
  <si>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</si>
  <si>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</si>
  <si>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</si>
  <si>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</si>
  <si>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</si>
  <si>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</si>
  <si>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</si>
  <si>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</si>
  <si>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</si>
  <si>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</si>
  <si>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</si>
  <si>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</si>
  <si>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</si>
  <si>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</si>
  <si>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</si>
  <si>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</si>
  <si>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</si>
  <si>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</si>
  <si>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</si>
  <si>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</si>
  <si>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</si>
  <si>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</si>
  <si>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</si>
  <si>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</si>
  <si>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</si>
  <si>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PRIMER DE POLIURETANO</t>
  </si>
  <si>
    <t>PRIMER EPOXI / EPOXIDICO</t>
  </si>
  <si>
    <t>PROLONGAMENTO / PROLONGADOR PARA CAIXA SIFONADA, PVC, 100 MM X 200 MM (NBR 5688)</t>
  </si>
  <si>
    <t>PROLONGAMENTO / PROLONGADOR PARA CAIXA SIFONADA, PVC, 150 MM X 150 MM (NBR 5688)</t>
  </si>
  <si>
    <t>PROLONGAMENTO / PROLONGADOR PARA CAIXA SIFONADA, PVC, 150 MM X 200 MM (NBR 5688)</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</si>
  <si>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</si>
  <si>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</si>
  <si>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</si>
  <si>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</si>
  <si>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</si>
  <si>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SOBREPOR, EM CHAPA DE ACO GALVANIZADO, PARA *42* DISJUNTORES DIN, 100 A</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</si>
  <si>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</si>
  <si>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</si>
  <si>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</si>
  <si>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</si>
  <si>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</si>
  <si>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</si>
  <si>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</si>
  <si>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</si>
  <si>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</si>
  <si>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REJUNTE CIMENTICIO, QUALQUER COR</t>
  </si>
  <si>
    <t>REJUNTE EPOXI, QUALQUER COR</t>
  </si>
  <si>
    <t>RIPA  APARELHADA *1,5 X 5* CM, EM MACARANDUBA, ANGELIM OU EQUIVALENTE DA REGIAO</t>
  </si>
  <si>
    <t>RIPA NAO APARELHADA  *1 X 3* CM, EM MACARANDUBA, ANGELIM OU EQUIVALENTE DA REGIAO - BRUTA</t>
  </si>
  <si>
    <t>RIPA NAO APARELHADA,  *1,5 X 5* CM, EM MACARANDUBA, ANGELIM OU EQUIVALENTE DA REGIAO -  BRUTA</t>
  </si>
  <si>
    <t>RODIZIO TIPO NAPOLEAO PARA JANELAS DE CORRER, EM ZAMAC, COMPRIMENTO DE APROX 60 CM, COM ROLAMENTO EM ACO</t>
  </si>
  <si>
    <t>ROLDANA CONCAVA DUPLA, 4 RODAS, EM ZAMAC COM CHAPA DE LATAO, ROLAMENTOS EM ACO, PARA PORTAS E JANELAS DE CORRER</t>
  </si>
  <si>
    <t>ROLDANA CONCAVA DUPLA, 4 RODAS, PARA PORTA DE CORRER, EM ZAMAC COM CHAPA DE ACO,  ROLAMENTO INTERNO BLINDADO DE ACO REVESTIDO EM NYLON</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</si>
  <si>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</si>
  <si>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</si>
  <si>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</si>
  <si>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</si>
  <si>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</si>
  <si>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</si>
  <si>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</si>
  <si>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SELADOR ACRILICO OPACO PREMIUM INTERIOR/EXTERIOR</t>
  </si>
  <si>
    <t>SOLUCAO PREPARADORA / LIMPADORA PARA PVC, FRASCO COM 1000 CM3</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</si>
  <si>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</si>
  <si>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</si>
  <si>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</si>
  <si>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</si>
  <si>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</si>
  <si>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</si>
  <si>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</si>
  <si>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NAO APARELHADA *2,5 X 15* CM, EM MACARANDUBA, ANGELIM OU EQUIVALENTE DA REGIAO - BRUTA</t>
  </si>
  <si>
    <t>TABUA NAO APARELHADA *2,5 X 30* CM, EM MACARANDUBA, ANGELIM OU EQUIVALENTE DA REGIAO - BRUTA</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</si>
  <si>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</si>
  <si>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</si>
  <si>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</si>
  <si>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</si>
  <si>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</si>
  <si>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</si>
  <si>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</si>
  <si>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</si>
  <si>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</si>
  <si>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</si>
  <si>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</si>
  <si>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</si>
  <si>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</si>
  <si>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</si>
  <si>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TANQUE DE LOUCA BRANCA, COM COLUNA, *30* L</t>
  </si>
  <si>
    <t>TANQUE DE LOUCA BRANCA, SUSPENSO, *20* L</t>
  </si>
  <si>
    <t>TARJETA LIVRE / OCUPADO PARA PORTA DE BANHEIRO, CORPO EM ZAMAC E ESPELHO EM LATAO</t>
  </si>
  <si>
    <t>TARUGO DELIMITADOR DE PROFUNDIDADE EM ESPUMA DE POLIETILENO DE BAIXA DENSIDADE 10 MM, CINZA</t>
  </si>
  <si>
    <t>TE DE INSPECAO, PVC, SERIE R, 100 X 75 MM, PARA ESGOTO OU AGUAS PLUVIAIS PREDIAIS</t>
  </si>
  <si>
    <t>TE DE INSPECAO, PVC, SERIE R, 150 X 100 MM, PARA ESGOTO OU AGUAS PLUVIAIS PREDIAIS</t>
  </si>
  <si>
    <t>TE DE INSPECAO, PVC, SERIE R, 75 X 75 MM, PARA ESGOTO OU AGUAS PLUVIAIS PREDIAIS</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</si>
  <si>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</si>
  <si>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</si>
  <si>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</si>
  <si>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</si>
  <si>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</si>
  <si>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TELHA DE BARRO / CERAMICA, NAO ESMALTADA, TIPO ROMANA, AMERICANA, PORTUGUESA, FRANCESA, COMPRIMENTO DE *41* CM,  RENDIMENTO DE *16* TELHAS/M2</t>
  </si>
  <si>
    <t>TELHA DE CONCRETO TIPO CLASSICA, COR CINZA, COMPRIMENTO DE *42* CM,  RENDIMENTO DE *10* TELHAS/M2</t>
  </si>
  <si>
    <t>TELHA TERMOISOLANTE REVESTIDA EM ACO GALVALUME, FACE SUPERIOR TRAPEZOIDAL E FACE INFERIOR PLANA (NAO INCLUI ACESSORIOS DE FIXACAO), REVEST COM ESPESSURA DE 0,50 MM, COM PRE-PINTURA DE COR BRANCA NAS DUAS FACES, NUCLEO EM POLIIOCIANURATO (PIR) COM ESPESSURA DE 50 MM</t>
  </si>
  <si>
    <t>TELHADOR  (MENSALISTA)</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</si>
  <si>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</si>
  <si>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</si>
  <si>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</si>
  <si>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</si>
  <si>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</si>
  <si>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</si>
  <si>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TINTA A BASE DE RESINA ACRILICA EMULSIONADA EM AGUA, PARA SINALIZACAO HORIZONTAL VIARIA (NBR 13699:2012)</t>
  </si>
  <si>
    <t>TINTA A OLEO BRILHANTE, PARA MADEIRAS E METAIS</t>
  </si>
  <si>
    <t>TINTA ACRILICA A BASE DE SOLVENTE, PARA SINALIZACAO HORIZONTAL VIARIA (NBR 11862)</t>
  </si>
  <si>
    <t>TINTA BORRACHA CLORADA, ACABAMENTO SEMIBRILHO, QUALQUER COR</t>
  </si>
  <si>
    <t>TINTA EPOXI BASE AGUA PREMIUM, BRANCA</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</si>
  <si>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</si>
  <si>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</si>
  <si>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</si>
  <si>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</si>
  <si>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STANDARD ACETINADO</t>
  </si>
  <si>
    <t>TINTA ESMALTE SINTETICO STANDARD BRILHANTE</t>
  </si>
  <si>
    <t>TINTA ESMALTE SINTETICO STANDARD FOSCO</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</si>
  <si>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</si>
  <si>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</si>
  <si>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</si>
  <si>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</si>
  <si>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</si>
  <si>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</si>
  <si>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</si>
  <si>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</si>
  <si>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</si>
  <si>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</si>
  <si>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</si>
  <si>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</si>
  <si>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</si>
  <si>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PLASTICA DE BOIA CONVENCIONAL PARA CAIXA DE AGUA, AGUA FRIA, 3/4 ", COM HASTE METALICA E COM TORNEIRA E BALAO PLASTICOS (PADRAO POPULAR)</t>
  </si>
  <si>
    <t>TRAVA / PRENDEDOR DE PORTA, EM LATAO CROMADO, MONTADO EM PISO</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</si>
  <si>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</si>
  <si>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</si>
  <si>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</si>
  <si>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TUBO ACO CARBONO SEM COSTURA 1 1/4", E= *3,56 MM, SCHEDULE 40, *3,38* KG/M</t>
  </si>
  <si>
    <t>TUBO ACO CARBONO SEM COSTURA 1", E= *3,38 MM, SCHEDULE 40, *2,50* KG/M</t>
  </si>
  <si>
    <t>TUBO ACO CARBONO SEM COSTURA 3", E= *5,49 MM, SCHEDULE 40, *11,28* KG/M</t>
  </si>
  <si>
    <t>TUBO ACO CARBONO SEM COSTURA 5", E= *6,55 MM, SCHEDULE 40, *21,75* KG/M</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</si>
  <si>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</si>
  <si>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</si>
  <si>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</si>
  <si>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</si>
  <si>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</si>
  <si>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</si>
  <si>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</si>
  <si>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</si>
  <si>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</si>
  <si>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</si>
  <si>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</si>
  <si>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</si>
  <si>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</si>
  <si>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</si>
  <si>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</si>
  <si>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</si>
  <si>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</si>
  <si>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</si>
  <si>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</si>
  <si>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</si>
  <si>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</si>
  <si>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</si>
  <si>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</si>
  <si>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</si>
  <si>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</si>
  <si>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</si>
  <si>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</si>
  <si>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</si>
  <si>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</si>
  <si>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</si>
  <si>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</si>
  <si>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</si>
  <si>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</si>
  <si>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</si>
  <si>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</si>
  <si>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</si>
  <si>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</si>
  <si>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</si>
  <si>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</si>
  <si>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</si>
  <si>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</si>
  <si>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</si>
  <si>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</si>
  <si>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</si>
  <si>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</si>
  <si>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</si>
  <si>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</si>
  <si>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</si>
  <si>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</si>
  <si>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</si>
  <si>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</si>
  <si>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</si>
  <si>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</si>
  <si>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</si>
  <si>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</si>
  <si>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</si>
  <si>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</si>
  <si>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</si>
  <si>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</si>
  <si>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</si>
  <si>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</si>
  <si>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</si>
  <si>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</si>
  <si>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</si>
  <si>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</si>
  <si>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</si>
  <si>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</si>
  <si>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</si>
  <si>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</si>
  <si>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</si>
  <si>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</si>
  <si>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</si>
  <si>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</si>
  <si>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</si>
  <si>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</si>
  <si>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</si>
  <si>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</si>
  <si>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</si>
  <si>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</si>
  <si>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</si>
  <si>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</si>
  <si>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VALVULA DE ESCOAMENTO PARA TANQUE, EM METAL CROMADO, 1.1/2 ", SEM LADRAO, COM TAMPAO PLASTICO</t>
  </si>
  <si>
    <t>VARA FINA PARA CREMONA, EM FERRO ZINCADO BRANCO, COM DIAMETRO DE APROX 10 MM E COMPRIMENTO DE 1,20 M</t>
  </si>
  <si>
    <t>VARA FINA PARA CREMONA, EM FERRO ZINCADO BRANCO, COM DIAMETRO DE APROX 10 MM E COMPRIMENTO DE 1,50 M</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</si>
  <si>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</si>
  <si>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</si>
  <si>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</si>
  <si>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</si>
  <si>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</si>
  <si>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</si>
  <si>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</si>
  <si>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</si>
  <si>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REF.: 101878 SINAPI SET 2021</t>
  </si>
  <si>
    <t xml:space="preserve">QUADRO LÉTRICO 40X40X20 PARA LIGAÇÃO DO ELEVADOR </t>
  </si>
  <si>
    <t>06.00.000</t>
  </si>
  <si>
    <t>INSTALAÇÕES ELÉTRICAS E ELETRÔNICAS</t>
  </si>
  <si>
    <t>06.01.000</t>
  </si>
  <si>
    <t>INSTALAÇÕES ELÉTRICAS</t>
  </si>
  <si>
    <t>06.01.301</t>
  </si>
  <si>
    <t>QUADRO</t>
  </si>
  <si>
    <t>CCU - 06.001</t>
  </si>
  <si>
    <t>06.01.301.1</t>
  </si>
  <si>
    <t>06.01.305</t>
  </si>
  <si>
    <t>CABOS E FIOS</t>
  </si>
  <si>
    <t>06.01.305.1</t>
  </si>
  <si>
    <t>06.01.305.2</t>
  </si>
  <si>
    <t>06.01.308</t>
  </si>
  <si>
    <t>06.01.308.1</t>
  </si>
  <si>
    <t>DISJUNTOR</t>
  </si>
  <si>
    <t>CCU - 06.002</t>
  </si>
  <si>
    <t xml:space="preserve">DISPOSITIVO DR, 2 POLOS, SENSIBILIDADE DE 300 MA, CORRENTE DE 25 A, TIPO AC - FORNECIMENTO E INSTALAÇÃO </t>
  </si>
  <si>
    <t>INSUMO</t>
  </si>
  <si>
    <t>06.01.308.2</t>
  </si>
  <si>
    <t>06.01.308.3</t>
  </si>
  <si>
    <t>COTAÇÃO-01.001</t>
  </si>
  <si>
    <t>COTAÇÃO-06.001</t>
  </si>
  <si>
    <t>QUADRO ELÉTRICO 40X40X20</t>
  </si>
  <si>
    <t>www.lojaehe.com.br</t>
  </si>
  <si>
    <t>CENTRO OESTE - PRESTADORA DE SERVIÇO</t>
  </si>
  <si>
    <t>00.037.457/0001-70</t>
  </si>
  <si>
    <t>(61) 3487-1902</t>
  </si>
  <si>
    <t>LÚCIA MARIA</t>
  </si>
  <si>
    <t>Disk Entulho do Amigão</t>
  </si>
  <si>
    <t>28.084.363/0001-71</t>
  </si>
  <si>
    <t>(61) 3522-6999</t>
  </si>
  <si>
    <t>02.02.100.3</t>
  </si>
  <si>
    <t>LOCAÇÃO DE CONTAINER PARA REMOÇÃO DE ENTULHO</t>
  </si>
  <si>
    <t>REF.: COTAÇÃO</t>
  </si>
  <si>
    <t>BDI</t>
  </si>
  <si>
    <t>CUSTO UNITÁRIO COM BDI (R$)</t>
  </si>
  <si>
    <t>SUBTOTAL 02.00.000:</t>
  </si>
  <si>
    <t>SUBTOTAL 03.00.000:</t>
  </si>
  <si>
    <t>SUBTOTAL 06.00.000:</t>
  </si>
  <si>
    <t>PREÇO TOTAL (R$)PREÇO TOTAL (R$) C/ BDI</t>
  </si>
  <si>
    <t>SUBTOTAL 04.00.000:</t>
  </si>
  <si>
    <t>CCU - 02.001</t>
  </si>
  <si>
    <t>10.00.000</t>
  </si>
  <si>
    <t>10.01.000</t>
  </si>
  <si>
    <t>SERVIÇOS AUXILIARES E ADMINISTRATIVOS</t>
  </si>
  <si>
    <t>PESSOAL</t>
  </si>
  <si>
    <t>10.01.000.1</t>
  </si>
  <si>
    <t>SUBTOTAL 10.00.000:</t>
  </si>
  <si>
    <t>CCU AUX - 10.001</t>
  </si>
  <si>
    <t>CCU AUX - 10.002</t>
  </si>
  <si>
    <t>MÊS</t>
  </si>
  <si>
    <t>REF.: 90777 SINAPI SET 2021 - OS ENCARGOS FORAM CONVERTIDOS DE HORISTA PARA MENSALSITA</t>
  </si>
  <si>
    <t>REF.: 90776 SINAPI SET 2021 - OS ENCARGOS FORAM CONVERTIDOS DE HORISTA PARA MENSALSITA</t>
  </si>
  <si>
    <t>ENGENHEIRO CIVIL DE OBRA JUNIOR COM ENCARGOS COMPLEMENTARES (CONSIDERANDO 1/2 ENGENHEIRO POR 3 DIAS NA SEMANA DURANTE UMA SEMANA)</t>
  </si>
  <si>
    <t>ENCARREGADO GERAL DE OBRAS COM ENCARGOS COMPLEMENTARES (CONSIDERANDO UMA SEMANA DE TRABALHO)</t>
  </si>
  <si>
    <t>CCU - 10.001</t>
  </si>
  <si>
    <t>ANALISAR</t>
  </si>
  <si>
    <t>CCU - 04.001</t>
  </si>
  <si>
    <t>09.00.000</t>
  </si>
  <si>
    <t>SERVIÇOS COMPLEMENTARES</t>
  </si>
  <si>
    <t>09.02.000</t>
  </si>
  <si>
    <t>LIMPEZA DE OBRA</t>
  </si>
  <si>
    <t>CONSIDERANDO 5CM A MAIS QUE A LARGURA DA PORTA A SER INSTALADA</t>
  </si>
  <si>
    <t>SUBTOTAL 09.00.000:</t>
  </si>
  <si>
    <t xml:space="preserve">ADMINISTRAÇÃO LOCAL DE OBRA (CONSIDERANDO UMA SEMANA DE OBRA COM 12H DE ENGENHEIRO CIVIL DE OBRA JUNIOR  E 44H DE ENCARREGADO GERAL) </t>
  </si>
  <si>
    <t>REF.: 87530 SINAPI SET 2021</t>
  </si>
  <si>
    <t>MASSA ÚNICA PARA REGULARIZAÇÃO DA ABERTURA ONDE SERÁ INSTALADA A PORTA DO ELEVADOR, ESPESSURA DE 50MM.</t>
  </si>
  <si>
    <t xml:space="preserve">SERVIÇO PARA ACABAMENTO DA ABERTURA ONDE SERÁ INTALADA AS PORTAS DO ELEVADOR CONSIDERADNO 5CM DE REGULARIZAÇÃO </t>
  </si>
  <si>
    <t>LOGO E INFORMAÇÕES DA EMPRESA</t>
  </si>
  <si>
    <t>EXEMPLO / MODELO</t>
  </si>
  <si>
    <t>BENEFÍCIOS E DESPESAS INDIRETAS</t>
  </si>
  <si>
    <t>Edificações</t>
  </si>
  <si>
    <t>SEM Desoneração da Folha de Pagamento</t>
  </si>
  <si>
    <t>Médio</t>
  </si>
  <si>
    <t>Grupo</t>
  </si>
  <si>
    <t>Componentes</t>
  </si>
  <si>
    <t>Incidências</t>
  </si>
  <si>
    <t>Despesas Indiretas</t>
  </si>
  <si>
    <t>A</t>
  </si>
  <si>
    <t>Administração Central</t>
  </si>
  <si>
    <t>Seguros + Garantias</t>
  </si>
  <si>
    <t>Riscos</t>
  </si>
  <si>
    <t>Despesas Financeiras</t>
  </si>
  <si>
    <t>Subtotal A</t>
  </si>
  <si>
    <t>Tributos</t>
  </si>
  <si>
    <t>B</t>
  </si>
  <si>
    <t>COFINS - Contribuição Para o Financiamento Seguridade Social</t>
  </si>
  <si>
    <t>PIS - Programa de Integração Social</t>
  </si>
  <si>
    <t>ISS - Imposto Sobre Serviços de Qualquer Natureza</t>
  </si>
  <si>
    <t>CPRB - Contribuição Previdenciária Sobre Receita Bruta</t>
  </si>
  <si>
    <t>Subtotal B</t>
  </si>
  <si>
    <t>Bonificação</t>
  </si>
  <si>
    <t>C</t>
  </si>
  <si>
    <t>Lucro</t>
  </si>
  <si>
    <t>Subtotal C</t>
  </si>
  <si>
    <t>FÓRMULA PARA CÁLCULO DO BDI</t>
  </si>
  <si>
    <t>BDI =</t>
  </si>
  <si>
    <t>[(</t>
  </si>
  <si>
    <t>(1 + (AC + S + R + G)) x ((1 + DF) X (1 + L))</t>
  </si>
  <si>
    <t>)</t>
  </si>
  <si>
    <t>]</t>
  </si>
  <si>
    <t>X 100</t>
  </si>
  <si>
    <t>(1 - I)</t>
  </si>
  <si>
    <t>AC</t>
  </si>
  <si>
    <t>Taxa representativa das despesas de rateio da Administração Central</t>
  </si>
  <si>
    <t>S</t>
  </si>
  <si>
    <t>Taxa Representativa de Seguros</t>
  </si>
  <si>
    <t>R</t>
  </si>
  <si>
    <t>Taxa Representativa de Riscos</t>
  </si>
  <si>
    <t>G</t>
  </si>
  <si>
    <t>Taxa Representativa de Garantias</t>
  </si>
  <si>
    <t>DF</t>
  </si>
  <si>
    <t>Taxa Representativa de Despesas Financeiras</t>
  </si>
  <si>
    <t>Taxa Representativa de Lucro</t>
  </si>
  <si>
    <t>I</t>
  </si>
  <si>
    <t>Taxa Representativa de Incidência de Impostos</t>
  </si>
  <si>
    <t>Taxa Representativa da Incidência de Impostos é aplicada sobre o preço de venda da prestação do serviço, enquanto que as demais taxas são aplicadas sobre o custo</t>
  </si>
  <si>
    <t>Referência:</t>
  </si>
  <si>
    <t>Relatório do Acordão n° 2.622/2013 - TCU/Plenário</t>
  </si>
  <si>
    <t>Vias Urbanas e Rodovias (incluindo obras de arte especiais)</t>
  </si>
  <si>
    <t>COM Desoneração da Folha de Pagamento</t>
  </si>
  <si>
    <t>1º Quartil</t>
  </si>
  <si>
    <t>3º Quartil</t>
  </si>
  <si>
    <t>Fornecimento de Materiais Betuminosos e Outros Materiais e Equipamentos de Grande Relevância de Natureza Específica</t>
  </si>
  <si>
    <t>Taxa Representativa da Incidênca de Impostos é aplicada sobre o preço de venda da prestação do serviço, enquanto que as demais taxas são aplicadas sobre o custo</t>
  </si>
  <si>
    <t>04.01.530</t>
  </si>
  <si>
    <t>04.01.534</t>
  </si>
  <si>
    <t>CERÂMICA</t>
  </si>
  <si>
    <t>04.01.534.1</t>
  </si>
  <si>
    <t>CCU - 04.002</t>
  </si>
  <si>
    <t>REF.: 87274 SINAPI SET 2021</t>
  </si>
  <si>
    <t>04.01.500</t>
  </si>
  <si>
    <t>REVESTIMENTOS</t>
  </si>
  <si>
    <t>REVESTIMENTOS DE PAREDE</t>
  </si>
  <si>
    <t>04.01.531</t>
  </si>
  <si>
    <t xml:space="preserve">REGULARIZAÇÃO DA ABERTURA ONDE SERÁ INSTALADA A PORTA DO ELEVADOR </t>
  </si>
  <si>
    <t>04.01.561</t>
  </si>
  <si>
    <t>MASSA CORRIDA</t>
  </si>
  <si>
    <t>04.01.561.1</t>
  </si>
  <si>
    <t>COM TINTA ACRÍLICA</t>
  </si>
  <si>
    <t>04.01.569</t>
  </si>
  <si>
    <t>04.01.569.1</t>
  </si>
  <si>
    <t>046.01/2021-SEORÇA: OBRAS CIVIS...............................................................</t>
  </si>
  <si>
    <t>046.02/2021-SEORÇA: AQUISIÇÃO E INSTALAÇÃO DE 01(UM) ELEVADOR DE PASSAGEIRO...............................................................</t>
  </si>
  <si>
    <r>
      <t>VALOR ESTIMADO TOTAL COM BDI</t>
    </r>
    <r>
      <rPr>
        <sz val="12"/>
        <rFont val="Calibri"/>
        <family val="2"/>
      </rPr>
      <t>.........................................................................................................................</t>
    </r>
  </si>
  <si>
    <t xml:space="preserve"> B.D.I. :
(EQUIP.)</t>
  </si>
  <si>
    <t xml:space="preserve"> B.D.I. :
(OBRAS)</t>
  </si>
  <si>
    <t xml:space="preserve">REVESTIMENTO CERÂMICO DE DIMENSÕES 60X60 PARA PAREDES INTERNAS EM AMBIENTES DE ÁREA MENOR QUE 5M². </t>
  </si>
  <si>
    <t xml:space="preserve">CONSIDERANDO 20CM AO LONGO DO PERÍMETRO DA PORTA e o desconto da altura da cerâmica </t>
  </si>
  <si>
    <t>consideradno o drywall com 7,5cm de espessura e a distância de 100m até o container de entulho</t>
  </si>
  <si>
    <t>TOTAL:</t>
  </si>
  <si>
    <t>PAULO</t>
  </si>
  <si>
    <t>MARTINS LOCAÇÕES</t>
  </si>
  <si>
    <t>(61)3771-8949</t>
  </si>
  <si>
    <t>PLANILHA ESTIMATIVA OBRAS CIVIS</t>
  </si>
  <si>
    <t>048.02/2021-SEORÇA-SDS-R01</t>
  </si>
  <si>
    <t xml:space="preserve"> B.D.I. (Equip.) : 10,89%</t>
  </si>
  <si>
    <t>B.D.I. 
(Obra) : 20,94%</t>
  </si>
  <si>
    <r>
      <t xml:space="preserve"> B.D.I. (Obra) : </t>
    </r>
    <r>
      <rPr>
        <sz val="10"/>
        <rFont val="Calibri"/>
        <family val="2"/>
        <scheme val="minor"/>
      </rPr>
      <t>20,94%</t>
    </r>
  </si>
  <si>
    <r>
      <t xml:space="preserve"> B.D.I. (Equip.) : </t>
    </r>
    <r>
      <rPr>
        <sz val="10"/>
        <rFont val="Calibri"/>
        <family val="2"/>
        <scheme val="minor"/>
      </rPr>
      <t>10,89%</t>
    </r>
  </si>
  <si>
    <t>www.eletricawf.com.br</t>
  </si>
  <si>
    <t>Elétrica WF</t>
  </si>
  <si>
    <t>13/05/2022</t>
  </si>
  <si>
    <t>(11)2025-1341</t>
  </si>
  <si>
    <t>EHE INDUSTRIA E COMÉRCIO</t>
  </si>
  <si>
    <t>(19)3342-0272</t>
  </si>
  <si>
    <t>www.merkashop.com.br</t>
  </si>
  <si>
    <t>MERKA SHOP</t>
  </si>
  <si>
    <t>(51) 3276-7635</t>
  </si>
  <si>
    <t xml:space="preserve">MAGAZINE LUIZA </t>
  </si>
  <si>
    <t>/www.magazineluiza.com.br</t>
  </si>
  <si>
    <t>47.960.950/1088-36</t>
  </si>
  <si>
    <t>088773-3838</t>
  </si>
  <si>
    <t>11/05/2022</t>
  </si>
  <si>
    <t>10/05/2022</t>
  </si>
  <si>
    <t>PCI.817.01 - CUSTO DE COMPOSIÇÕES - SINTÉTICO                                               DATA DE EMISSÃO: 14/04/2022 23:19:56            DATA DE RT: 14/04/2022</t>
  </si>
  <si>
    <t>ENCARGOS SOCIAIS SOBRE PREÇOS DA MÃO-DE-OBRA: 110,14%(HORA)   70,03%(MÊS)</t>
  </si>
  <si>
    <t>ABRANGÊNCIA : NACIONAL                                              LOCALIDADE  : BRASILIA                                                                                                            DATA DE PREÇO   : 03/2022 REFERÊNCIA COLETA : MEDIANO</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</si>
  <si>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</si>
  <si>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</si>
  <si>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</si>
  <si>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</si>
  <si>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</si>
  <si>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</si>
  <si>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</si>
  <si>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</si>
  <si>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</si>
  <si>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</si>
  <si>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</si>
  <si>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</si>
  <si>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</si>
  <si>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</si>
  <si>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</si>
  <si>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</si>
  <si>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</si>
  <si>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</si>
  <si>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</si>
  <si>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</si>
  <si>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</si>
  <si>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</si>
  <si>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</si>
  <si>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</si>
  <si>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</si>
  <si>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</si>
  <si>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</si>
  <si>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</si>
  <si>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</si>
  <si>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</si>
  <si>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</si>
  <si>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</si>
  <si>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</si>
  <si>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</si>
  <si>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</si>
  <si>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</si>
  <si>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</si>
  <si>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</si>
  <si>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</si>
  <si>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</si>
  <si>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</si>
  <si>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</si>
  <si>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</si>
  <si>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</si>
  <si>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</si>
  <si>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</si>
  <si>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</si>
  <si>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</si>
  <si>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</si>
  <si>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</si>
  <si>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</si>
  <si>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</si>
  <si>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</si>
  <si>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</si>
  <si>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</si>
  <si>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</si>
  <si>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</si>
  <si>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</si>
  <si>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</si>
  <si>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</si>
  <si>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</si>
  <si>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</si>
  <si>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</si>
  <si>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</si>
  <si>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</si>
  <si>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</si>
  <si>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</si>
  <si>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</si>
  <si>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</si>
  <si>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</si>
  <si>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</si>
  <si>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</si>
  <si>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</si>
  <si>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</si>
  <si>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</si>
  <si>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</si>
  <si>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</si>
  <si>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</si>
  <si>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</si>
  <si>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</si>
  <si>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</si>
  <si>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</si>
  <si>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</si>
  <si>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</si>
  <si>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</si>
  <si>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</si>
  <si>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</si>
  <si>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</si>
  <si>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</si>
  <si>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</si>
  <si>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</si>
  <si>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</si>
  <si>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</si>
  <si>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</si>
  <si>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</si>
  <si>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</si>
  <si>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</si>
  <si>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</si>
  <si>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</si>
  <si>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</si>
  <si>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</si>
  <si>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</si>
  <si>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</si>
  <si>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</si>
  <si>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</si>
  <si>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</si>
  <si>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</si>
  <si>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</si>
  <si>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</si>
  <si>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</si>
  <si>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</si>
  <si>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GEOTÊXTIL NÃO TECIDO 100% POLIÉSTER, RESISTÊNCIA A TRAÇÃO DE 31 KN/M (RT-31), INSTALADO EM DRENO - FORNECIMENTO E INSTALAÇÃO. AF_07/2021</t>
  </si>
  <si>
    <t>CONTRAMARCO DE ALUMÍNIO, FIXAÇÃO COM ARGAMASSA - FORNECIMENTO E INSTALAÇÃO. AF_12/2019</t>
  </si>
  <si>
    <t>CONTRAMARCO DE ALUMÍNIO, FIXAÇÃO COM PARAFUSO -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</si>
  <si>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</si>
  <si>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</si>
  <si>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</si>
  <si>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</si>
  <si>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</si>
  <si>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</si>
  <si>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</si>
  <si>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</si>
  <si>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</si>
  <si>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</si>
  <si>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</si>
  <si>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</si>
  <si>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</si>
  <si>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</si>
  <si>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</si>
  <si>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</si>
  <si>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</si>
  <si>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</si>
  <si>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</si>
  <si>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</si>
  <si>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</si>
  <si>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</si>
  <si>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</si>
  <si>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</si>
  <si>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</si>
  <si>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</si>
  <si>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</si>
  <si>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</si>
  <si>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</si>
  <si>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</si>
  <si>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</si>
  <si>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</si>
  <si>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</si>
  <si>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</si>
  <si>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</si>
  <si>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</si>
  <si>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</si>
  <si>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</si>
  <si>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</si>
  <si>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</si>
  <si>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</si>
  <si>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</si>
  <si>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</si>
  <si>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</si>
  <si>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</si>
  <si>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</si>
  <si>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</si>
  <si>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</si>
  <si>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</si>
  <si>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</si>
  <si>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</si>
  <si>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</si>
  <si>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</si>
  <si>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</si>
  <si>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</si>
  <si>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</si>
  <si>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</si>
  <si>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</si>
  <si>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</si>
  <si>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</si>
  <si>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</si>
  <si>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</si>
  <si>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</si>
  <si>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</si>
  <si>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</si>
  <si>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</si>
  <si>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</si>
  <si>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</si>
  <si>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</si>
  <si>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</si>
  <si>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</si>
  <si>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</si>
  <si>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</si>
  <si>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</si>
  <si>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</si>
  <si>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</si>
  <si>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</si>
  <si>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</si>
  <si>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</si>
  <si>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</si>
  <si>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</si>
  <si>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</si>
  <si>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</si>
  <si>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</si>
  <si>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</si>
  <si>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</si>
  <si>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</si>
  <si>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</si>
  <si>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</si>
  <si>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</si>
  <si>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</si>
  <si>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</si>
  <si>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</si>
  <si>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</si>
  <si>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</si>
  <si>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</si>
  <si>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</si>
  <si>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</si>
  <si>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</si>
  <si>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</si>
  <si>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</si>
  <si>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</si>
  <si>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</si>
  <si>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</si>
  <si>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</si>
  <si>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</si>
  <si>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</si>
  <si>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</si>
  <si>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</si>
  <si>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</si>
  <si>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</si>
  <si>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</si>
  <si>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</si>
  <si>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</si>
  <si>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</si>
  <si>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</si>
  <si>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</si>
  <si>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</si>
  <si>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</si>
  <si>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</si>
  <si>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</si>
  <si>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</si>
  <si>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</si>
  <si>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</si>
  <si>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</si>
  <si>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</si>
  <si>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</si>
  <si>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</si>
  <si>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</si>
  <si>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</si>
  <si>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</si>
  <si>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</si>
  <si>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</si>
  <si>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</si>
  <si>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</si>
  <si>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</si>
  <si>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</si>
  <si>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</si>
  <si>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</si>
  <si>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</si>
  <si>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</si>
  <si>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</si>
  <si>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</si>
  <si>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</si>
  <si>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</si>
  <si>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</si>
  <si>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</si>
  <si>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</si>
  <si>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</si>
  <si>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</si>
  <si>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</si>
  <si>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</si>
  <si>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</si>
  <si>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</si>
  <si>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</si>
  <si>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</si>
  <si>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</si>
  <si>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</si>
  <si>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</si>
  <si>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</si>
  <si>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</si>
  <si>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</si>
  <si>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</si>
  <si>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</si>
  <si>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</si>
  <si>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</si>
  <si>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</si>
  <si>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</si>
  <si>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</si>
  <si>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</si>
  <si>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</si>
  <si>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</si>
  <si>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</si>
  <si>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</si>
  <si>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</si>
  <si>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</si>
  <si>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</si>
  <si>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</si>
  <si>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</si>
  <si>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</si>
  <si>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</si>
  <si>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</si>
  <si>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</si>
  <si>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</si>
  <si>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</si>
  <si>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</si>
  <si>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</si>
  <si>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</si>
  <si>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</si>
  <si>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</si>
  <si>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</si>
  <si>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</si>
  <si>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</si>
  <si>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</si>
  <si>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</si>
  <si>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</si>
  <si>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</si>
  <si>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</si>
  <si>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</si>
  <si>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</si>
  <si>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</si>
  <si>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</si>
  <si>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</si>
  <si>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</si>
  <si>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</si>
  <si>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</si>
  <si>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</si>
  <si>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</si>
  <si>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</si>
  <si>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</si>
  <si>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</si>
  <si>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</si>
  <si>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</si>
  <si>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</si>
  <si>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</si>
  <si>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</si>
  <si>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</si>
  <si>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</si>
  <si>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</si>
  <si>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</si>
  <si>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</si>
  <si>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</si>
  <si>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</si>
  <si>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</si>
  <si>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</si>
  <si>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</si>
  <si>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</si>
  <si>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</si>
  <si>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</si>
  <si>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</si>
  <si>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FORNECIMENTO E INSTALAÇÃO DE SUPORTE DE MADEIRA  PARA PLACAS DE SINALIZAÇÃO, EM SOLO, COM H= DE 2,5 M E SEÇÃO DE 7,5 X 7,5 CM. AF_03/2022</t>
  </si>
  <si>
    <t>FORNECIMENTO E INSTALAÇÃO DE SUPORTE DE MADEIRA PARA PLACAS DE SINALIZAÇÃO, EM SOLO, COM H= DE 2,0 M E SEÇÃO DE 7,5 X 7,5M.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</si>
  <si>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</si>
  <si>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7,5M. AF_03/2022</t>
  </si>
  <si>
    <t>APLICAÇÃO MASSA ACRÍLICA PARA MADEIRA, PARA PINTURA COM TINTA DE ACABAMENTO (PIGMENTADA). AF_01/2021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</si>
  <si>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</si>
  <si>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</si>
  <si>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</si>
  <si>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</si>
  <si>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</si>
  <si>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</si>
  <si>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</si>
  <si>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</si>
  <si>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</si>
  <si>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</si>
  <si>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</si>
  <si>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</si>
  <si>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</si>
  <si>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</si>
  <si>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</si>
  <si>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</si>
  <si>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</si>
  <si>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</si>
  <si>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</si>
  <si>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</si>
  <si>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</si>
  <si>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</si>
  <si>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</si>
  <si>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</si>
  <si>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</si>
  <si>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</si>
  <si>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MES DE COLETA: 03/2022</t>
  </si>
  <si>
    <t>ENCARGOS SOCIAIS (%) HORISTA 110,14  MENSALISTA  70,03</t>
  </si>
  <si>
    <t>ACABAMENTO DE METAL CROMADO PARA REGISTRO PEQUENO, DE PAREDE, 1/2 " OU 3/4 "</t>
  </si>
  <si>
    <t>ACETILENO (RECARGA DE GAS ACETILENO PARA CILINDRO DE CONJUNTO OXICORTE GRANDE) NAO INCLUI TROCA/MANUTENCAO DO CILINDRO</t>
  </si>
  <si>
    <t>AJUDANTE DE ARMADOR (HORISTA)</t>
  </si>
  <si>
    <t>AJUDANTE DE ELETRICISTA (HORISTA)</t>
  </si>
  <si>
    <t>AJUDANTE DE ESTRUTURAS METALICAS HORISTA</t>
  </si>
  <si>
    <t>AJUDANTE DE OPERACAO EM GERAL (HORISTA)</t>
  </si>
  <si>
    <t>AJUDANTE DE PINTOR (HORISTA)</t>
  </si>
  <si>
    <t>AJUDANTE DE SERRALHEIRO (HORISTA)</t>
  </si>
  <si>
    <t>ANEL BORRACHA PARA TUBO ESGOTO PREDIAL, DN 50 MM (NBR 5688)</t>
  </si>
  <si>
    <t>ANEL BORRACHA PARA TUBO ESGOTO PREDIAL, DN 75 MM (NBR 5688)</t>
  </si>
  <si>
    <t>ANEL BORRACHA, DN 100 MM, PARA TUBO SERIE REFORCADA ESGOTO PREDIAL</t>
  </si>
  <si>
    <t>ANEL BORRACHA, DN 75 MM, PARA TUBO SERIE REFORCADA ESGOTO PREDIAL</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</si>
  <si>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</si>
  <si>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</si>
  <si>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</si>
  <si>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</si>
  <si>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</si>
  <si>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</si>
  <si>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</si>
  <si>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</si>
  <si>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</si>
  <si>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</si>
  <si>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</si>
  <si>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</si>
  <si>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</si>
  <si>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APOIO DO PORTA DENTE PARA FRESADORA DE  ASFALTO</t>
  </si>
  <si>
    <t>AQUECEDOR DE OLEO BPF (FLUIDO) TERMICO, CAPACIDADE DE 300.000  KCAL/H</t>
  </si>
  <si>
    <t>ARMADOR (HORISTA)</t>
  </si>
  <si>
    <t>AUXILIAR DE AZULEJISTA (HORISTA)</t>
  </si>
  <si>
    <t>AUXILIAR DE ENCANADOR OU BOMBEIRO HIDRAULICO (HORISTA)</t>
  </si>
  <si>
    <t>AUXILIAR DE PEDREIRO (HORISTA)</t>
  </si>
  <si>
    <t>AZULEJISTA OU LADRILHEIRO (HORISTA)</t>
  </si>
  <si>
    <t>BENTONITA, ARGILA CONSTITUIDA POR  MONTMORILONITA</t>
  </si>
  <si>
    <t>BETONEIRA CAPACIDADE NOMINAL 600 L, CAPACIDADE DE MISTURA 440 L, MOTOR A GASOLINA POTENCIA 10 HP, COM  CARREGADOR</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</si>
  <si>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</si>
  <si>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</si>
  <si>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</si>
  <si>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</si>
  <si>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</si>
  <si>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</si>
  <si>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</si>
  <si>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</si>
  <si>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</si>
  <si>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BOMBA TRIPLEX COM MOTOR A DIESEL, NACIONAL, DIAMETRO DE SUCCAO DE 2  1/2''</t>
  </si>
  <si>
    <t>CALCARIO DOLOMITICO A (POSTO PEDREIRA/FORNECEDOR,  SEM FRETE)</t>
  </si>
  <si>
    <t>CALCETEIRO (HORISTA)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</si>
  <si>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</si>
  <si>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</si>
  <si>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</si>
  <si>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10780 KG, DISTANCIA ENTRE EIXOS 3,56 M, POTENCIA 277 CV (INCLUI CABINE E CHASSI, NAO INCLUI CARROCERIA)</t>
  </si>
  <si>
    <t>CAMINHAO TOCO, PESO BRUTO TOTAL 16000 KG, CARGA UTIL MAXIMA 11030 KG, DISTANCIA ENTRE EIXOS 5,41 M, POTENCIA 185 CV (INCLUI CABINE E CHASSI, NAO INCLUI CARROCERIA)</t>
  </si>
  <si>
    <t>CAMINHAO TOCO, PESO BRUTO TOTAL 16000 KG, CARGA UTIL MAXIMA 11330 KG, DISTANCIA ENTRE EIXOS 4,80 M, POTENCIA 186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</si>
  <si>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</si>
  <si>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</si>
  <si>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16360 KG, CABINE ESTENDIDA, DISTANCIA ENTRE EIXOS 3,56 M, POTENCIA 277 CV (INCLUI CABINE E CHASSI, NAO INCLUI CARROCERIA)</t>
  </si>
  <si>
    <t>CARPINTEIRO AUXILIAR (HORISTA)</t>
  </si>
  <si>
    <t>CARPINTEIRO DE ESQUADRIAS (HORISTA)</t>
  </si>
  <si>
    <t>CARPINTEIRO DE FORMAS (HORISTA)</t>
  </si>
  <si>
    <t>CARVAO ANTRACITO PARA FILTRO, GRAO VARIANDO DE 0,8 ATE 1,1 MM, COEFICIENTE DE UNIFORMIDADE MENOR QUE 1,7 MM (POSTO JAZIDA/PRODUTOR)</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</si>
  <si>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</si>
  <si>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</si>
  <si>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</si>
  <si>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</si>
  <si>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</si>
  <si>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</si>
  <si>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</si>
  <si>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</si>
  <si>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</si>
  <si>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</si>
  <si>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</si>
  <si>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CIMENTO PORTLAND ESTRUTURAL BRANCO  CPB-32</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</si>
  <si>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</si>
  <si>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</si>
  <si>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</si>
  <si>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</si>
  <si>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</si>
  <si>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</si>
  <si>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</si>
  <si>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</si>
  <si>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CONJ. DE FERRAGENS PARA PORTA DE VIDRO TEMPERADO, EM ZAMAC CROMADO, CONTEMPLANDO DOBRADICA INF., DOBRADICA SUP., PIVO PARA DOBRADICA INF., PIVO PARA DOBRADICA SUP., FECHADURA CENTRAL EM ZAMC. CROMADO, CONTRA FECHADURA DE PRESSAO</t>
  </si>
  <si>
    <t>CONTRAMARCO DE ALUMINIO (PERFIL 25) PARA ESQUADRIAS, TIPO CONVENCIONAL / CADEIRINHA, 60 MM (CM-060), INCLUSO CONEXOES, GRAPAS E TRAVAMENTOS</t>
  </si>
  <si>
    <t>DENTE PARA  FRESADORA</t>
  </si>
  <si>
    <t>DISCO DE BORRACHA PARA LIXADEIRA RIGIDO 7 " COM ARRUELA  CENTRAL</t>
  </si>
  <si>
    <t>DISCO DE CORTE DIAMANTADO SEGMENTADO DIAMETRO DE 180 MM PARA ESMERILHADEIRA  7 "</t>
  </si>
  <si>
    <t>DISCO DE CORTE PARA METAL COM DUAS TELAS 12 X 1/8 X 3/4 "  (300 X 3,2 X 19,05 MM)</t>
  </si>
  <si>
    <t>DISCO DE DESBASTE PARA METAL FERROSO EM GERAL, COM TRES TELAS,  9 X 1/4 X 7/8 " ( 228,6 X 6,4 X 22,2 MM)</t>
  </si>
  <si>
    <t>DISCO DE LIXA PARA METAL, DIAMETRO = 180 MM, GRAO  120</t>
  </si>
  <si>
    <t>DIVISORIA EM GRANITO, COM DUAS FACES POLIDAS, TIPO ANDORINHA/ QUARTZ/ CASTELO/ CORUMBA OU OUTROS EQUIVALENTES DA REGIAO, E=  *3,0*  CM</t>
  </si>
  <si>
    <t>ELEMENTO VAZADO CERAMICO QUADRADO (TIPO RETO OU REDONDO), *7 A 9 X 20 X 20* CM (L X A X C)</t>
  </si>
  <si>
    <t>ELETRICISTA (HORISTA)</t>
  </si>
  <si>
    <t>ELETRICISTA DE MANUTENCAO INDUSTRIAL (HORISTA)</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</si>
  <si>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</si>
  <si>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</si>
  <si>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</si>
  <si>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 (HORISTA)</t>
  </si>
  <si>
    <t>ENCANADOR OU BOMBEIRO HIDRAULICO (HORISTA)</t>
  </si>
  <si>
    <t xml:space="preserve">KWH   </t>
  </si>
  <si>
    <t>ESCOVA CIRCULAR EM ACO LATONADO, 6 X 1 " (DIAMETRO X ESPESSURA), FURO DE 1 1/4 ", FIO ONDULADO *0,30*  MM</t>
  </si>
  <si>
    <t>FERTILIZANTE NPK -  10:10:10</t>
  </si>
  <si>
    <t>FUNDO SINTETICO NIVELADOR BRANCO FOSCO PARA MADEIRA</t>
  </si>
  <si>
    <t>GESSEIRO (HORISTA)</t>
  </si>
  <si>
    <t>GESSO COLA, EM PO, PARA FIXACAO DE MOLDURAS, SANCAS E BLOCOS DE GESSO</t>
  </si>
  <si>
    <t>GRANALHA DE ACO, ESFERICA (SHOT), PARA JATEAMENTO, PENEIRA 1,19 A 1,00 MM  (SAE S390)</t>
  </si>
  <si>
    <t>GRUPO GERADOR ESTACIONARIO SILENCIADO, POTENCIA 50 KVA, MOTOR  DIESEL</t>
  </si>
  <si>
    <t>GRUPO GERADOR ESTACIONARIO, SILENCIADO, POTENCIA 180 KVA, MOTOR  DIESEL</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</si>
  <si>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</si>
  <si>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</si>
  <si>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</si>
  <si>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</si>
  <si>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IMPERMEABILIZADOR (HORISTA)</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</si>
  <si>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</si>
  <si>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</si>
  <si>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</si>
  <si>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</si>
  <si>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</si>
  <si>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</si>
  <si>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</si>
  <si>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</si>
  <si>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</si>
  <si>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</si>
  <si>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</si>
  <si>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</si>
  <si>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</si>
  <si>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LIXA EM FOLHA PARA PAREDE OU MADEIRA, NUMERO 120, COR VERMELHA</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</si>
  <si>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</si>
  <si>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</si>
  <si>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</si>
  <si>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</si>
  <si>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</si>
  <si>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</si>
  <si>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</si>
  <si>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</si>
  <si>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</si>
  <si>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</si>
  <si>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</si>
  <si>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</si>
  <si>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</si>
  <si>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</si>
  <si>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</si>
  <si>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</si>
  <si>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</si>
  <si>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</si>
  <si>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</si>
  <si>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</si>
  <si>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</si>
  <si>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</si>
  <si>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</si>
  <si>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</si>
  <si>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MARCENEIRO (HORISTA)</t>
  </si>
  <si>
    <t>MARMORISTA / GRANITEIRO (HORISTA)</t>
  </si>
  <si>
    <t>MASSA ACRILICA PARA SUPERFICIES INTERNAS E EXTERNAS</t>
  </si>
  <si>
    <t>MASSA CORRIDA PARA SUPERFICIES DE AMBIENTES INTERNOS</t>
  </si>
  <si>
    <t>MASSA PARA MADEIRA - INTERIOR E EXTERIOR</t>
  </si>
  <si>
    <t>MASSA PREMIUM PARA TEXTURA LISA DE BASE ACRILICA, USO INTERNO E EXTERNO</t>
  </si>
  <si>
    <t>MASSA PREMIUM PARA TEXTURA RUSTICA DE BASE ACRILICA, COR BRANCA, USO INTERNO E EXTERNO</t>
  </si>
  <si>
    <t>MECANICO DE REFRIGERACAO (HORISTA)</t>
  </si>
  <si>
    <t>MICROESFERAS DE VIDRO PARA SINALIZACAO HORIZONTAL VIARIA, TIPO I-B (PREMIX) - NBR  16184</t>
  </si>
  <si>
    <t>MICROESFERAS DE VIDRO PARA SINALIZACAO HORIZONTAL VIARIA, TIPO II-A (DROP-ON) - NBR  16184</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</si>
  <si>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</si>
  <si>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</si>
  <si>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</si>
  <si>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METALICO, BASE PARA CHUVEIRO/BANHEIRA, 1/2 " OU 3/4 ", SOLDAVEL OU ROSCAVEL (NAO INCLUI ACABAMENTOS)</t>
  </si>
  <si>
    <t>MISTURADOR MONOCOMANDO PARA CHUVEIRO, BASE BRUTA, METALICO COM ACABAMENTO CROMADO</t>
  </si>
  <si>
    <t>MONTADOR DE ELETROELETRONICOS (HORISTA)</t>
  </si>
  <si>
    <t>MONTADOR DE ESTRUTURAS METALICAS HORISTA</t>
  </si>
  <si>
    <t>MONTADOR DE MAQUINAS (HORISTA)</t>
  </si>
  <si>
    <t>OPERADOR DE DEMARCADORA DE FAIXAS DE TRAFEGO HORISTA</t>
  </si>
  <si>
    <t>OPERADOR DE PAVIMENTADORA / MESA VIBROACABADORA HORISTA</t>
  </si>
  <si>
    <t>PAR DE TABELAS DE BASQUETE EM COMPENSADO NAVAL, OFICIAL, 1800 X 1200 MM, INCLUINDO ARO DE METAL E REDE EM POLIPROPILENO 100% (SEM SUPORTE DE FIXACAO)</t>
  </si>
  <si>
    <t>PASTILHEIRO (HORISTA)</t>
  </si>
  <si>
    <t>PEDREIRO (HORISTA)</t>
  </si>
  <si>
    <t>PERFIL LONGARINA (PRINCIPAL), T CLICADO, EM ACO, BRANCO NAS FACES APARENTES, PARA FORRO REMOVIVEL, 24 X 32 X 3750 MM (L X H X C</t>
  </si>
  <si>
    <t>PINTOR (HORISTA)</t>
  </si>
  <si>
    <t>PINTOR DE LETREIROS (HORISTA)</t>
  </si>
  <si>
    <t>PINTOR PARA TINTA EPOXI (HORISTA)</t>
  </si>
  <si>
    <t>PISO EM GRANITO, POLIDO, TIPO MARFIM, DALLAS, CARAVELAS OU OUTROS EQUIVALENTES DA REGIAO, FORMATO MENOR OU IGUAL A 3025 CM2, E=  *2*CM</t>
  </si>
  <si>
    <t>PISO/ REVESTIMENTO EM GRANITO, POLIDO, TIPO ANDORINHA/ QUARTZ/ CASTELO/ CORUMBA OU OUTROS EQUIVALENTES DA REGIAO, FORMATO MAIOR OU IGUAL A 3025 CM2, E = *2*CM</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</si>
  <si>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</si>
  <si>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</si>
  <si>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</si>
  <si>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</si>
  <si>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</si>
  <si>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PLACA DE OBRA (PARA CONSTRUCAO CIVIL) EM CHAPA GALVANIZADA *N. 22*, ADESIVADA, DE *2,4 X 1,2* M (SEM POSTES PARA FIXACAO)</t>
  </si>
  <si>
    <t>PONTEIRO PARA MARTELO ROMPEDOR, DIAMETRO = *28* MM, COMPRIMENTO = *520* MM, ENCAIXE  SEXTAVADO</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</si>
  <si>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</si>
  <si>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</si>
  <si>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</si>
  <si>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</si>
  <si>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</si>
  <si>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</si>
  <si>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</si>
  <si>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</si>
  <si>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</si>
  <si>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</si>
  <si>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</si>
  <si>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</si>
  <si>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</si>
  <si>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</si>
  <si>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</si>
  <si>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</si>
  <si>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</si>
  <si>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</si>
  <si>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</si>
  <si>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</si>
  <si>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</si>
  <si>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</si>
  <si>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</si>
  <si>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</si>
  <si>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</si>
  <si>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</si>
  <si>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</si>
  <si>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</si>
  <si>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</si>
  <si>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</si>
  <si>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</si>
  <si>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</si>
  <si>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</si>
  <si>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</si>
  <si>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</si>
  <si>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</si>
  <si>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</si>
  <si>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</si>
  <si>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</si>
  <si>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</si>
  <si>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</si>
  <si>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</si>
  <si>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</si>
  <si>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</si>
  <si>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</si>
  <si>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</si>
  <si>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</si>
  <si>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</si>
  <si>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</si>
  <si>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</si>
  <si>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</si>
  <si>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</si>
  <si>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</si>
  <si>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</si>
  <si>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</si>
  <si>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</si>
  <si>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POZOLANA DE CLASSE  C</t>
  </si>
  <si>
    <t>RASTELEIRO HORISTA</t>
  </si>
  <si>
    <t>REBOLO ABRASIVO RETO DE USO GERAL GRAO 36, DE 6 X 1 " ( DIAMETRO X ALTURA)</t>
  </si>
  <si>
    <t>RESINA ACRILICA PREMIUM BASE AGUA - COR BRANCA</t>
  </si>
  <si>
    <t>SERRALHEIRO (HORISTA)</t>
  </si>
  <si>
    <t>SERVICO DE BOMBEAMENTO DE CONCRETO COM CONSUMO MINIMO DE 40  M3</t>
  </si>
  <si>
    <t>SILICA ATIVA PARA ADICAO EM CONCRETO E  ARGAMASSA</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</si>
  <si>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</si>
  <si>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</si>
  <si>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</si>
  <si>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</si>
  <si>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</si>
  <si>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</si>
  <si>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</si>
  <si>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</si>
  <si>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</si>
  <si>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</si>
  <si>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TAQUEADOR OU TAQUEIRO (HORISTA)</t>
  </si>
  <si>
    <t>TARIFA "A" ENTRE  0 E 20M3 FORNECIMENTO  D'AGUA</t>
  </si>
  <si>
    <t>TELA DE ANIAGEM ( JUTA)</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</si>
  <si>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</si>
  <si>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TELHADOR (HORISTA)</t>
  </si>
  <si>
    <t>TINTA LATEX ACRILICA PREMIUM, COR BRANCO FOSCO</t>
  </si>
  <si>
    <t>TINTA LATEX ACRILICA SUPER PREMIUM, COR BRANCO FOSCO</t>
  </si>
  <si>
    <t>TINTA/RESINA ACRILICA PREMIUM PARA CERAMICA</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</si>
  <si>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</si>
  <si>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</si>
  <si>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</si>
  <si>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</si>
  <si>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</si>
  <si>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</si>
  <si>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</si>
  <si>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</si>
  <si>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</si>
  <si>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</si>
  <si>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</si>
  <si>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</si>
  <si>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</si>
  <si>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</si>
  <si>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</si>
  <si>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</si>
  <si>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</si>
  <si>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</si>
  <si>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</si>
  <si>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</si>
  <si>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</si>
  <si>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</si>
  <si>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</si>
  <si>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</si>
  <si>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</si>
  <si>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</si>
  <si>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</si>
  <si>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</si>
  <si>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</si>
  <si>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</si>
  <si>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</si>
  <si>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</si>
  <si>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</si>
  <si>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</si>
  <si>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</si>
  <si>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</si>
  <si>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</si>
  <si>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</si>
  <si>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REVESTIMENTO, EM ACO, CORPO SCHEDULE 40, PONTEIRA SCHEDULE 80, ROSQUEAVEL E SEGMENTADO PARA PERFURACAO, DIAMETRO 8'' (200 MM)</t>
  </si>
  <si>
    <t>TUBO PVC, SOLDAVEL, DN 100 MM, AGUA FRIA (NBR-5648)</t>
  </si>
  <si>
    <t>USINA DE ASFALTO, GRAVIMETRICA, CAPACIDADE DE 150 T/H, POTENCIA DE 400  KW</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</si>
  <si>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</si>
  <si>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</si>
  <si>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</si>
  <si>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VIBROACABADORA DE ASFALTO SOBRE ESTEIRAS, LARG. PAVIM. MAX. 8,00 M, POT. 100 KW/ 134 HP, CAP.  600 T/ H</t>
  </si>
  <si>
    <t>VIBROACABADORA DE ASFALTO SOBRE ESTEIRAS, LARG. PAVIM. 2,13 M A 4,55 M, POT. 74 KW/ 100 HP, CAP. 400  T/ H</t>
  </si>
  <si>
    <t>VIDRACEIRO (HORISTA)</t>
  </si>
  <si>
    <t>TOTAL DE INSUMOS : 5204</t>
  </si>
  <si>
    <t>110,14%(HORA)   70,03%(MÊS)</t>
  </si>
  <si>
    <t>SINAPI MAR 2022 - SEM DESONERAÇÃO</t>
  </si>
  <si>
    <t xml:space="preserve"> Locação de contêiner para remoção de entulho.</t>
  </si>
  <si>
    <t xml:space="preserve"> Raiane</t>
  </si>
  <si>
    <t>16/05/2022</t>
  </si>
  <si>
    <t>obs.: foi realizado pesquisas nos bancos de dados de preço públuico, porém não foi encontrado nada similar ao objeto em questão!</t>
  </si>
  <si>
    <t xml:space="preserve">01 - Para elaboração da Planilha Estimativa,foi utilizado o termo de referência elaborado (74994580) que consta no processo via SEI 00060-00279924/2021-56. 
02- Os custos dos serviços relacionados a aquisição e instalação do elevador apresentados nesta planilha estimativa foram obtidos através de cotações de mercado. 
03- Todos os impostos e taxas estão inclusos nos preços de serviços provenientes de cotação de mercado e possuíram como referência proposta de empresas especializadas.
04- O valor do B.D.I reduzido referencial praticado por esta companhia é de 10,89%, sendo este percentual máximo aceitável para o item de aquisição e instalação do elevador.
05- O item FURO NA LAJE foi previsto no orçamento conforme solicitado no termo de referência (74994580).
06-  Orçamento contempla manutenção preventiva e corretiva durante o período de 12(doze) meses após a entrega dos equipamentos com subistituição de peças que apresentem defeito de fabricação ou de instalação. </t>
  </si>
  <si>
    <t>91 a 120</t>
  </si>
  <si>
    <t>121 a 150</t>
  </si>
  <si>
    <t>151 a 180</t>
  </si>
  <si>
    <t>048/2021-SEORÇA-SDS-R03</t>
  </si>
  <si>
    <t>180 DIAS</t>
  </si>
  <si>
    <t>048.01/2021-SEORÇA-SDS-R03</t>
  </si>
</sst>
</file>

<file path=xl/styles.xml><?xml version="1.0" encoding="utf-8"?>
<styleSheet xmlns="http://schemas.openxmlformats.org/spreadsheetml/2006/main">
  <numFmts count="25">
    <numFmt numFmtId="41" formatCode="_-* #,##0_-;\-* #,##0_-;_-* &quot;-&quot;_-;_-@_-"/>
    <numFmt numFmtId="44" formatCode="_-&quot;R$&quot;* #,##0.00_-;\-&quot;R$&quot;* #,##0.00_-;_-&quot;R$&quot;* &quot;-&quot;??_-;_-@_-"/>
    <numFmt numFmtId="43" formatCode="_-* #,##0.00_-;\-* #,##0.00_-;_-* &quot;-&quot;??_-;_-@_-"/>
    <numFmt numFmtId="164" formatCode="_-&quot;R$&quot;\ * #,##0.00_-;\-&quot;R$&quot;\ * #,##0.00_-;_-&quot;R$&quot;\ * &quot;-&quot;??_-;_-@_-"/>
    <numFmt numFmtId="165" formatCode="_(* #,##0.00_);_(* \(#,##0.00\);_(* &quot;-&quot;??_);_(@_)"/>
    <numFmt numFmtId="166" formatCode="_(&quot;R$&quot;* #,##0.00_);_(&quot;R$&quot;* \(#,##0.00\);_(&quot;R$&quot;* &quot;-&quot;??_);_(@_)"/>
    <numFmt numFmtId="167" formatCode="_(&quot;R$ &quot;* #,##0.00_);_(&quot;R$ &quot;* \(#,##0.00\);_(&quot;R$ &quot;* &quot;-&quot;??_);_(@_)"/>
    <numFmt numFmtId="168" formatCode="\$#,##0.00\ ;\(\$#,##0.00\)"/>
    <numFmt numFmtId="169" formatCode="\$#,##0\ ;\(\$#,##0\)"/>
    <numFmt numFmtId="170" formatCode="#,##0.00;[Red]#,##0.00"/>
    <numFmt numFmtId="171" formatCode="#,##0.000000000"/>
    <numFmt numFmtId="172" formatCode="0.0000%"/>
    <numFmt numFmtId="173" formatCode="#,##0.000"/>
    <numFmt numFmtId="174" formatCode="#,##0.000000;\-#,##0.000000"/>
    <numFmt numFmtId="175" formatCode="0.000000"/>
    <numFmt numFmtId="176" formatCode="#,##0.00_ ;\-#,##0.00\ "/>
    <numFmt numFmtId="177" formatCode="_(* #,##0_);_(* \(#,##0\);_(* &quot;-&quot;_);_(@_)"/>
    <numFmt numFmtId="178" formatCode="&quot;R$&quot;#,##0.00_);[Red]\(&quot;R$&quot;#,##0.00\)"/>
    <numFmt numFmtId="179" formatCode="_-* #,##0.00\ [$€]_-;\-* #,##0.00\ [$€]_-;_-* &quot;-&quot;??\ [$€]_-;_-@_-"/>
    <numFmt numFmtId="180" formatCode="#,##0.00\ ;&quot; (&quot;#,##0.00\);&quot; -&quot;#\ ;@\ "/>
    <numFmt numFmtId="181" formatCode="00"/>
    <numFmt numFmtId="182" formatCode="_-* #,##0.00_-;\-* #,##0.00_-;_-* \-??_-;_-@_-"/>
    <numFmt numFmtId="183" formatCode="_([$€-2]* #,##0.00_);_([$€-2]* \(#,##0.00\);_([$€-2]* &quot;-&quot;??_)"/>
    <numFmt numFmtId="184" formatCode="&quot; &quot;#,##0.00&quot; &quot;;&quot; (&quot;#,##0.00&quot;)&quot;;&quot; -&quot;00&quot; &quot;;&quot; &quot;@&quot; &quot;"/>
    <numFmt numFmtId="185" formatCode="#,##0.00000000"/>
  </numFmts>
  <fonts count="123">
    <font>
      <sz val="11"/>
      <color theme="1"/>
      <name val="Calibri"/>
      <family val="2"/>
      <scheme val="minor"/>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0"/>
      <color theme="1"/>
      <name val="Arial"/>
      <family val="2"/>
    </font>
    <font>
      <sz val="10"/>
      <color theme="1"/>
      <name val="Arial"/>
      <family val="2"/>
    </font>
    <font>
      <sz val="12"/>
      <color indexed="24"/>
      <name val="Arial"/>
      <family val="2"/>
    </font>
    <font>
      <sz val="10"/>
      <name val="Arial"/>
      <family val="2"/>
    </font>
    <font>
      <b/>
      <sz val="8"/>
      <name val="Arial"/>
      <family val="2"/>
    </font>
    <font>
      <sz val="8"/>
      <name val="Arial"/>
      <family val="2"/>
    </font>
    <font>
      <sz val="10"/>
      <name val="Arial"/>
      <family val="2"/>
    </font>
    <font>
      <b/>
      <sz val="10"/>
      <name val="Arial"/>
      <family val="2"/>
    </font>
    <font>
      <sz val="11"/>
      <color indexed="8"/>
      <name val="Calibri"/>
      <family val="2"/>
    </font>
    <font>
      <sz val="11"/>
      <color indexed="9"/>
      <name val="Calibri"/>
      <family val="2"/>
    </font>
    <font>
      <sz val="11"/>
      <color indexed="17"/>
      <name val="Calibri"/>
      <family val="2"/>
    </font>
    <font>
      <sz val="18"/>
      <color indexed="24"/>
      <name val="Arial"/>
      <family val="2"/>
    </font>
    <font>
      <sz val="8"/>
      <color indexed="24"/>
      <name val="Arial"/>
      <family val="2"/>
    </font>
    <font>
      <b/>
      <sz val="11"/>
      <color indexed="52"/>
      <name val="Calibri"/>
      <family val="2"/>
    </font>
    <font>
      <b/>
      <sz val="11"/>
      <color indexed="9"/>
      <name val="Calibri"/>
      <family val="2"/>
    </font>
    <font>
      <sz val="11"/>
      <color indexed="52"/>
      <name val="Calibri"/>
      <family val="2"/>
    </font>
    <font>
      <sz val="12"/>
      <name val="Times New Roman"/>
      <family val="1"/>
    </font>
    <font>
      <sz val="11"/>
      <color indexed="62"/>
      <name val="Calibri"/>
      <family val="2"/>
    </font>
    <font>
      <sz val="11"/>
      <color indexed="20"/>
      <name val="Calibri"/>
      <family val="2"/>
    </font>
    <font>
      <sz val="11"/>
      <color indexed="60"/>
      <name val="Calibri"/>
      <family val="2"/>
    </font>
    <font>
      <sz val="10"/>
      <color rgb="FF000000"/>
      <name val="Arial"/>
      <family val="2"/>
    </font>
    <font>
      <sz val="11"/>
      <color rgb="FF000000"/>
      <name val="Calibri"/>
      <family val="2"/>
      <scheme val="minor"/>
    </font>
    <font>
      <sz val="10"/>
      <name val="Lucida Sans Unicode"/>
      <family val="2"/>
    </font>
    <font>
      <sz val="7.5"/>
      <name val="MS Sans Serif"/>
      <family val="2"/>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8"/>
      <color indexed="56"/>
      <name val="Cambria"/>
      <family val="2"/>
    </font>
    <font>
      <b/>
      <sz val="13"/>
      <color indexed="56"/>
      <name val="Calibri"/>
      <family val="2"/>
    </font>
    <font>
      <b/>
      <sz val="11"/>
      <color indexed="56"/>
      <name val="Calibri"/>
      <family val="2"/>
    </font>
    <font>
      <b/>
      <sz val="11"/>
      <color indexed="8"/>
      <name val="Calibri"/>
      <family val="2"/>
    </font>
    <font>
      <b/>
      <sz val="16"/>
      <color rgb="FF92D050"/>
      <name val="Calibri"/>
      <family val="2"/>
      <scheme val="minor"/>
    </font>
    <font>
      <b/>
      <sz val="16"/>
      <color indexed="10"/>
      <name val="Calibri"/>
      <family val="2"/>
    </font>
    <font>
      <b/>
      <sz val="16"/>
      <color indexed="50"/>
      <name val="Calibri"/>
      <family val="2"/>
    </font>
    <font>
      <sz val="8"/>
      <name val="Times New Roman"/>
      <family val="1"/>
    </font>
    <font>
      <b/>
      <sz val="12"/>
      <name val="Calibri"/>
      <family val="2"/>
      <scheme val="minor"/>
    </font>
    <font>
      <b/>
      <u/>
      <sz val="15"/>
      <name val="Calibri"/>
      <family val="2"/>
      <scheme val="minor"/>
    </font>
    <font>
      <b/>
      <u/>
      <sz val="15"/>
      <name val="Calibri"/>
      <family val="2"/>
    </font>
    <font>
      <b/>
      <sz val="14"/>
      <name val="Times New Roman"/>
      <family val="1"/>
    </font>
    <font>
      <b/>
      <sz val="12"/>
      <name val="Times New Roman"/>
      <family val="1"/>
    </font>
    <font>
      <b/>
      <sz val="10"/>
      <name val="Calibri"/>
      <family val="2"/>
      <scheme val="minor"/>
    </font>
    <font>
      <sz val="10"/>
      <name val="Calibri"/>
      <family val="2"/>
      <scheme val="minor"/>
    </font>
    <font>
      <b/>
      <sz val="10"/>
      <name val="Times New Roman"/>
      <family val="1"/>
    </font>
    <font>
      <sz val="13"/>
      <name val="Arial"/>
      <family val="2"/>
    </font>
    <font>
      <b/>
      <i/>
      <sz val="13"/>
      <name val="Calibri"/>
      <family val="2"/>
      <scheme val="minor"/>
    </font>
    <font>
      <b/>
      <i/>
      <sz val="13"/>
      <name val="Calibri"/>
      <family val="2"/>
    </font>
    <font>
      <sz val="11"/>
      <name val="Calibri"/>
      <family val="2"/>
      <scheme val="minor"/>
    </font>
    <font>
      <sz val="12"/>
      <name val="Calibri"/>
      <family val="2"/>
    </font>
    <font>
      <b/>
      <sz val="11"/>
      <color rgb="FFFF0000"/>
      <name val="Calibri"/>
      <family val="2"/>
      <scheme val="minor"/>
    </font>
    <font>
      <sz val="9"/>
      <color indexed="81"/>
      <name val="Tahoma"/>
      <family val="2"/>
    </font>
    <font>
      <b/>
      <u/>
      <sz val="9"/>
      <color indexed="81"/>
      <name val="Tahoma"/>
      <family val="2"/>
    </font>
    <font>
      <sz val="9"/>
      <color indexed="10"/>
      <name val="Tahoma"/>
      <family val="2"/>
    </font>
    <font>
      <b/>
      <sz val="9"/>
      <color indexed="81"/>
      <name val="Tahoma"/>
      <family val="2"/>
    </font>
    <font>
      <i/>
      <sz val="9"/>
      <color indexed="81"/>
      <name val="Tahoma"/>
      <family val="2"/>
    </font>
    <font>
      <sz val="12"/>
      <name val="Calibri"/>
      <family val="2"/>
      <scheme val="minor"/>
    </font>
    <font>
      <b/>
      <sz val="14"/>
      <name val="Calibri"/>
      <family val="2"/>
      <scheme val="minor"/>
    </font>
    <font>
      <sz val="8"/>
      <name val="Calibri"/>
      <family val="2"/>
      <scheme val="minor"/>
    </font>
    <font>
      <b/>
      <sz val="10"/>
      <name val="Calibri"/>
      <family val="2"/>
    </font>
    <font>
      <b/>
      <sz val="10"/>
      <color rgb="FF000000"/>
      <name val="Arial"/>
      <family val="2"/>
    </font>
    <font>
      <sz val="12"/>
      <name val="Arial"/>
      <family val="2"/>
    </font>
    <font>
      <b/>
      <sz val="8"/>
      <name val="Calibri"/>
      <family val="2"/>
      <scheme val="minor"/>
    </font>
    <font>
      <sz val="10"/>
      <color rgb="FFFF0000"/>
      <name val="Arial"/>
      <family val="2"/>
    </font>
    <font>
      <sz val="9"/>
      <name val="Arial"/>
      <family val="2"/>
    </font>
    <font>
      <b/>
      <sz val="9"/>
      <name val="Arial"/>
      <family val="2"/>
    </font>
    <font>
      <u/>
      <sz val="11"/>
      <color theme="10"/>
      <name val="Calibri"/>
      <family val="2"/>
    </font>
    <font>
      <sz val="10"/>
      <name val="Arial"/>
      <family val="2"/>
    </font>
    <font>
      <b/>
      <sz val="12"/>
      <name val="Arial"/>
      <family val="2"/>
    </font>
    <font>
      <sz val="10"/>
      <name val="Arial"/>
      <family val="2"/>
    </font>
    <font>
      <sz val="8"/>
      <color rgb="FFFF0000"/>
      <name val="Arial"/>
      <family val="2"/>
    </font>
    <font>
      <sz val="10"/>
      <color rgb="FFFF0000"/>
      <name val="Calibri"/>
      <family val="2"/>
      <scheme val="minor"/>
    </font>
    <font>
      <sz val="11"/>
      <name val="Arial"/>
      <family val="2"/>
    </font>
    <font>
      <sz val="11"/>
      <color rgb="FF000000"/>
      <name val="Calibri"/>
      <family val="2"/>
    </font>
    <font>
      <sz val="10"/>
      <name val="Arial"/>
      <family val="2"/>
    </font>
    <font>
      <u/>
      <sz val="10"/>
      <color indexed="12"/>
      <name val="Arial"/>
      <family val="2"/>
    </font>
    <font>
      <sz val="10"/>
      <name val="MS Sans Serif"/>
      <family val="2"/>
    </font>
    <font>
      <sz val="11"/>
      <color indexed="16"/>
      <name val="Calibri"/>
      <family val="2"/>
    </font>
    <font>
      <b/>
      <sz val="11"/>
      <color indexed="53"/>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0"/>
      <name val="Courier"/>
      <family val="3"/>
    </font>
    <font>
      <b/>
      <sz val="10"/>
      <name val="Bookman Old Style"/>
      <family val="1"/>
    </font>
    <font>
      <sz val="11"/>
      <color indexed="53"/>
      <name val="Calibri"/>
      <family val="2"/>
    </font>
    <font>
      <sz val="11"/>
      <color indexed="19"/>
      <name val="Calibri"/>
      <family val="2"/>
    </font>
    <font>
      <sz val="10"/>
      <name val="Times New Roman"/>
      <family val="1"/>
    </font>
    <font>
      <b/>
      <sz val="18"/>
      <color indexed="62"/>
      <name val="Cambria"/>
      <family val="2"/>
    </font>
    <font>
      <sz val="12"/>
      <color rgb="FF9999FF"/>
      <name val="Arial"/>
      <family val="2"/>
      <charset val="1"/>
    </font>
    <font>
      <b/>
      <sz val="18"/>
      <color theme="3"/>
      <name val="Cambria"/>
      <family val="2"/>
    </font>
    <font>
      <sz val="12"/>
      <color rgb="FF9999FF"/>
      <name val="Arial"/>
      <family val="2"/>
    </font>
    <font>
      <u/>
      <sz val="10"/>
      <color theme="10"/>
      <name val="Arial"/>
      <family val="2"/>
    </font>
    <font>
      <sz val="10"/>
      <name val="Calibri"/>
      <family val="2"/>
    </font>
    <font>
      <b/>
      <sz val="10"/>
      <color indexed="8"/>
      <name val="Arial"/>
      <family val="2"/>
    </font>
    <font>
      <u/>
      <sz val="11"/>
      <color theme="10"/>
      <name val="Calibri"/>
      <family val="2"/>
      <scheme val="minor"/>
    </font>
    <font>
      <sz val="11"/>
      <color theme="1"/>
      <name val="Arial"/>
      <family val="2"/>
    </font>
    <font>
      <b/>
      <sz val="11"/>
      <color theme="1"/>
      <name val="Arial"/>
      <family val="2"/>
    </font>
    <font>
      <sz val="8"/>
      <color theme="1"/>
      <name val="Arial"/>
      <family val="2"/>
    </font>
    <font>
      <sz val="9"/>
      <color theme="0"/>
      <name val="Arial"/>
      <family val="2"/>
    </font>
    <font>
      <sz val="28"/>
      <color theme="1"/>
      <name val="Arial"/>
      <family val="2"/>
    </font>
    <font>
      <u/>
      <sz val="9"/>
      <color theme="1"/>
      <name val="Arial"/>
      <family val="2"/>
    </font>
    <font>
      <sz val="9"/>
      <color theme="1"/>
      <name val="Arial"/>
      <family val="2"/>
    </font>
    <font>
      <b/>
      <sz val="9"/>
      <color theme="1"/>
      <name val="Arial"/>
      <family val="2"/>
    </font>
    <font>
      <sz val="10"/>
      <name val="Courier New"/>
      <family val="3"/>
    </font>
  </fonts>
  <fills count="80">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17"/>
        <bgColor indexed="64"/>
      </patternFill>
    </fill>
    <fill>
      <patternFill patternType="solid">
        <fgColor theme="0" tint="-0.14999847407452621"/>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solid">
        <f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56"/>
      </patternFill>
    </fill>
    <fill>
      <patternFill patternType="solid">
        <fgColor indexed="54"/>
      </patternFill>
    </fill>
    <fill>
      <patternFill patternType="solid">
        <fgColor indexed="43"/>
        <bgColor indexed="43"/>
      </patternFill>
    </fill>
  </fills>
  <borders count="101">
    <border>
      <left/>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bottom/>
      <diagonal/>
    </border>
    <border>
      <left/>
      <right/>
      <top style="hair">
        <color indexed="64"/>
      </top>
      <bottom style="hair">
        <color rgb="FF000000"/>
      </bottom>
      <diagonal/>
    </border>
    <border>
      <left/>
      <right style="hair">
        <color rgb="FF000000"/>
      </right>
      <top style="hair">
        <color indexed="64"/>
      </top>
      <bottom style="hair">
        <color rgb="FF000000"/>
      </bottom>
      <diagonal/>
    </border>
    <border>
      <left style="hair">
        <color indexed="64"/>
      </left>
      <right style="hair">
        <color rgb="FF000000"/>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style="hair">
        <color indexed="64"/>
      </right>
      <top/>
      <bottom style="hair">
        <color rgb="FF000000"/>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top/>
      <bottom style="hair">
        <color indexed="64"/>
      </bottom>
      <diagonal/>
    </border>
    <border>
      <left style="hair">
        <color indexed="64"/>
      </left>
      <right/>
      <top/>
      <bottom/>
      <diagonal/>
    </border>
    <border>
      <left/>
      <right style="hair">
        <color rgb="FF000000"/>
      </right>
      <top style="hair">
        <color indexed="64"/>
      </top>
      <bottom style="hair">
        <color indexed="64"/>
      </bottom>
      <diagonal/>
    </border>
    <border>
      <left/>
      <right/>
      <top/>
      <bottom style="hair">
        <color indexed="64"/>
      </bottom>
      <diagonal/>
    </border>
    <border>
      <left/>
      <right/>
      <top/>
      <bottom style="double">
        <color indexed="10"/>
      </bottom>
      <diagonal/>
    </border>
    <border>
      <left/>
      <right/>
      <top/>
      <bottom style="thick">
        <color indexed="54"/>
      </bottom>
      <diagonal/>
    </border>
    <border>
      <left/>
      <right/>
      <top/>
      <bottom style="medium">
        <color indexed="44"/>
      </bottom>
      <diagonal/>
    </border>
    <border>
      <left style="thin">
        <color indexed="64"/>
      </left>
      <right style="thin">
        <color indexed="64"/>
      </right>
      <top/>
      <bottom style="medium">
        <color indexed="64"/>
      </bottom>
      <diagonal/>
    </border>
    <border>
      <left/>
      <right/>
      <top/>
      <bottom style="thin">
        <color indexed="49"/>
      </bottom>
      <diagonal/>
    </border>
    <border>
      <left/>
      <right/>
      <top/>
      <bottom style="thin">
        <color indexed="62"/>
      </bottom>
      <diagonal/>
    </border>
    <border>
      <left/>
      <right/>
      <top/>
      <bottom style="thick">
        <color indexed="49"/>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rgb="FF000000"/>
      </left>
      <right/>
      <top/>
      <bottom style="hair">
        <color rgb="FF000000"/>
      </bottom>
      <diagonal/>
    </border>
    <border>
      <left style="hair">
        <color indexed="64"/>
      </left>
      <right style="hair">
        <color rgb="FF000000"/>
      </right>
      <top/>
      <bottom/>
      <diagonal/>
    </border>
    <border>
      <left style="hair">
        <color rgb="FF000000"/>
      </left>
      <right/>
      <top style="hair">
        <color rgb="FF000000"/>
      </top>
      <bottom/>
      <diagonal/>
    </border>
    <border>
      <left/>
      <right/>
      <top style="hair">
        <color rgb="FF000000"/>
      </top>
      <bottom/>
      <diagonal/>
    </border>
    <border>
      <left/>
      <right style="hair">
        <color rgb="FF000000"/>
      </right>
      <top style="hair">
        <color rgb="FF000000"/>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rgb="FF000000"/>
      </right>
      <top style="hair">
        <color indexed="64"/>
      </top>
      <bottom/>
      <diagonal/>
    </border>
    <border>
      <left style="hair">
        <color rgb="FF000000"/>
      </left>
      <right style="hair">
        <color rgb="FF000000"/>
      </right>
      <top style="hair">
        <color indexed="64"/>
      </top>
      <bottom/>
      <diagonal/>
    </border>
    <border>
      <left style="hair">
        <color rgb="FF000000"/>
      </left>
      <right style="hair">
        <color indexed="64"/>
      </right>
      <top style="hair">
        <color indexed="64"/>
      </top>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right style="hair">
        <color indexed="64"/>
      </right>
      <top/>
      <bottom/>
      <diagonal/>
    </border>
    <border>
      <left style="hair">
        <color rgb="FF000000"/>
      </left>
      <right/>
      <top style="hair">
        <color indexed="64"/>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bottom style="medium">
        <color indexed="64"/>
      </bottom>
      <diagonal/>
    </border>
    <border>
      <left/>
      <right style="hair">
        <color indexed="64"/>
      </right>
      <top style="hair">
        <color indexed="64"/>
      </top>
      <bottom/>
      <diagonal/>
    </border>
  </borders>
  <cellStyleXfs count="4542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5" fillId="22" borderId="5" applyNumberFormat="0" applyAlignment="0" applyProtection="0"/>
    <xf numFmtId="0" fontId="6" fillId="0" borderId="6" applyNumberFormat="0" applyFill="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8" fillId="30"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0" fillId="21" borderId="8"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0" borderId="12" applyNumberFormat="0" applyFill="0" applyAlignment="0" applyProtection="0"/>
    <xf numFmtId="4" fontId="20" fillId="0" borderId="0">
      <alignment vertical="center" wrapText="1"/>
      <protection locked="0"/>
    </xf>
    <xf numFmtId="0" fontId="21" fillId="0" borderId="0"/>
    <xf numFmtId="0" fontId="21" fillId="0" borderId="0"/>
    <xf numFmtId="165" fontId="21" fillId="0" borderId="0" applyFont="0" applyFill="0" applyBorder="0" applyAlignment="0" applyProtection="0"/>
    <xf numFmtId="0" fontId="24" fillId="0" borderId="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165" fontId="21" fillId="0" borderId="0" applyFont="0" applyFill="0" applyBorder="0" applyAlignment="0" applyProtection="0"/>
    <xf numFmtId="0" fontId="20" fillId="0" borderId="0" applyFont="0" applyFill="0" applyBorder="0" applyAlignment="0" applyProtection="0"/>
    <xf numFmtId="4" fontId="34" fillId="0" borderId="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2" fontId="20" fillId="0" borderId="0" applyFont="0" applyFill="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9" fontId="20" fillId="0" borderId="0" applyFont="0" applyFill="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40" fillId="0" borderId="0"/>
    <xf numFmtId="0" fontId="40" fillId="0" borderId="0"/>
    <xf numFmtId="0" fontId="40" fillId="0" borderId="0"/>
    <xf numFmtId="0" fontId="40" fillId="0" borderId="0"/>
    <xf numFmtId="0" fontId="40" fillId="0" borderId="0"/>
    <xf numFmtId="0" fontId="39" fillId="0" borderId="0"/>
    <xf numFmtId="0" fontId="26" fillId="0" borderId="0"/>
    <xf numFmtId="0" fontId="26"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2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9" fillId="0" borderId="0"/>
    <xf numFmtId="0" fontId="39" fillId="0" borderId="0"/>
    <xf numFmtId="0" fontId="39" fillId="0" borderId="0"/>
    <xf numFmtId="0" fontId="39"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39" fillId="0" borderId="0"/>
    <xf numFmtId="0" fontId="41" fillId="0" borderId="0" applyBorder="0" applyAlignment="0">
      <alignment horizontal="left"/>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7" fillId="0" borderId="0" applyNumberFormat="0" applyFill="0" applyBorder="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165" fontId="21" fillId="0" borderId="0" applyFont="0" applyFill="0" applyBorder="0" applyAlignment="0" applyProtection="0"/>
    <xf numFmtId="3" fontId="20" fillId="0" borderId="0" applyFont="0" applyFill="0" applyBorder="0" applyAlignment="0" applyProtection="0"/>
    <xf numFmtId="9" fontId="1" fillId="0" borderId="0" applyFont="0" applyFill="0" applyBorder="0" applyAlignment="0" applyProtection="0"/>
    <xf numFmtId="0" fontId="54" fillId="0" borderId="0"/>
    <xf numFmtId="166" fontId="21" fillId="0" borderId="0" applyFont="0" applyFill="0" applyBorder="0" applyAlignment="0" applyProtection="0"/>
    <xf numFmtId="0" fontId="26" fillId="0" borderId="0"/>
    <xf numFmtId="0" fontId="21" fillId="0" borderId="0"/>
    <xf numFmtId="0" fontId="21" fillId="0" borderId="0"/>
    <xf numFmtId="9" fontId="1" fillId="0" borderId="0" applyFont="0" applyFill="0" applyBorder="0" applyAlignment="0" applyProtection="0"/>
    <xf numFmtId="43"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4" fontId="20" fillId="0" borderId="0">
      <alignment vertical="center" wrapText="1"/>
      <protection locked="0"/>
    </xf>
    <xf numFmtId="9"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21" fillId="0" borderId="0" applyFont="0" applyFill="0" applyBorder="0" applyAlignment="0" applyProtection="0"/>
    <xf numFmtId="164" fontId="1" fillId="0" borderId="0" applyFont="0" applyFill="0" applyBorder="0" applyAlignment="0" applyProtection="0"/>
    <xf numFmtId="0" fontId="85" fillId="0" borderId="0"/>
    <xf numFmtId="164" fontId="26" fillId="0" borderId="0" applyFont="0" applyFill="0" applyBorder="0" applyAlignment="0" applyProtection="0"/>
    <xf numFmtId="0" fontId="84" fillId="0" borderId="0" applyNumberFormat="0" applyFill="0" applyBorder="0" applyAlignment="0" applyProtection="0">
      <alignment vertical="top"/>
      <protection locked="0"/>
    </xf>
    <xf numFmtId="167" fontId="21" fillId="0" borderId="0" applyFont="0" applyFill="0" applyBorder="0" applyAlignment="0" applyProtection="0"/>
    <xf numFmtId="43" fontId="1" fillId="0" borderId="0" applyFont="0" applyFill="0" applyBorder="0" applyAlignment="0" applyProtection="0"/>
    <xf numFmtId="0" fontId="87" fillId="0" borderId="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4" fontId="1" fillId="0" borderId="0" applyFont="0" applyFill="0" applyBorder="0" applyAlignment="0" applyProtection="0"/>
    <xf numFmtId="0" fontId="21" fillId="0" borderId="0"/>
    <xf numFmtId="164" fontId="26" fillId="0" borderId="0" applyFont="0" applyFill="0" applyBorder="0" applyAlignment="0" applyProtection="0"/>
    <xf numFmtId="164" fontId="1" fillId="0" borderId="0" applyFont="0" applyFill="0" applyBorder="0" applyAlignment="0" applyProtection="0"/>
    <xf numFmtId="0" fontId="92" fillId="0" borderId="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6"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6" fillId="39"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6" fillId="5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43" borderId="0" applyNumberFormat="0" applyBorder="0" applyAlignment="0" applyProtection="0"/>
    <xf numFmtId="0" fontId="26" fillId="3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6" fillId="5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3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38"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35" borderId="0" applyNumberFormat="0" applyBorder="0" applyAlignment="0" applyProtection="0"/>
    <xf numFmtId="0" fontId="27" fillId="38" borderId="0" applyNumberFormat="0" applyBorder="0" applyAlignment="0" applyProtection="0"/>
    <xf numFmtId="0" fontId="27" fillId="41" borderId="0" applyNumberFormat="0" applyBorder="0" applyAlignment="0" applyProtection="0"/>
    <xf numFmtId="0" fontId="27" fillId="59" borderId="0" applyNumberFormat="0" applyBorder="0" applyAlignment="0" applyProtection="0"/>
    <xf numFmtId="0" fontId="26" fillId="60" borderId="0" applyNumberFormat="0" applyBorder="0" applyAlignment="0" applyProtection="0"/>
    <xf numFmtId="0" fontId="26" fillId="60" borderId="0" applyNumberFormat="0" applyBorder="0" applyAlignment="0" applyProtection="0"/>
    <xf numFmtId="0" fontId="27" fillId="61" borderId="0" applyNumberFormat="0" applyBorder="0" applyAlignment="0" applyProtection="0"/>
    <xf numFmtId="0" fontId="27" fillId="62" borderId="0" applyNumberFormat="0" applyBorder="0" applyAlignment="0" applyProtection="0"/>
    <xf numFmtId="0" fontId="26" fillId="63" borderId="0" applyNumberFormat="0" applyBorder="0" applyAlignment="0" applyProtection="0"/>
    <xf numFmtId="0" fontId="26" fillId="64" borderId="0" applyNumberFormat="0" applyBorder="0" applyAlignment="0" applyProtection="0"/>
    <xf numFmtId="0" fontId="27" fillId="65" borderId="0" applyNumberFormat="0" applyBorder="0" applyAlignment="0" applyProtection="0"/>
    <xf numFmtId="0" fontId="27" fillId="65" borderId="0" applyNumberFormat="0" applyBorder="0" applyAlignment="0" applyProtection="0"/>
    <xf numFmtId="0" fontId="26" fillId="63" borderId="0" applyNumberFormat="0" applyBorder="0" applyAlignment="0" applyProtection="0"/>
    <xf numFmtId="0" fontId="26" fillId="66" borderId="0" applyNumberFormat="0" applyBorder="0" applyAlignment="0" applyProtection="0"/>
    <xf numFmtId="0" fontId="27" fillId="64" borderId="0" applyNumberFormat="0" applyBorder="0" applyAlignment="0" applyProtection="0"/>
    <xf numFmtId="0" fontId="27" fillId="59" borderId="0" applyNumberFormat="0" applyBorder="0" applyAlignment="0" applyProtection="0"/>
    <xf numFmtId="0" fontId="26" fillId="60" borderId="0" applyNumberFormat="0" applyBorder="0" applyAlignment="0" applyProtection="0"/>
    <xf numFmtId="0" fontId="26" fillId="64" borderId="0" applyNumberFormat="0" applyBorder="0" applyAlignment="0" applyProtection="0"/>
    <xf numFmtId="0" fontId="27" fillId="64" borderId="0" applyNumberFormat="0" applyBorder="0" applyAlignment="0" applyProtection="0"/>
    <xf numFmtId="0" fontId="27" fillId="67" borderId="0" applyNumberFormat="0" applyBorder="0" applyAlignment="0" applyProtection="0"/>
    <xf numFmtId="0" fontId="26" fillId="68" borderId="0" applyNumberFormat="0" applyBorder="0" applyAlignment="0" applyProtection="0"/>
    <xf numFmtId="0" fontId="26" fillId="60" borderId="0" applyNumberFormat="0" applyBorder="0" applyAlignment="0" applyProtection="0"/>
    <xf numFmtId="0" fontId="27" fillId="61" borderId="0" applyNumberFormat="0" applyBorder="0" applyAlignment="0" applyProtection="0"/>
    <xf numFmtId="0" fontId="27" fillId="69" borderId="0" applyNumberFormat="0" applyBorder="0" applyAlignment="0" applyProtection="0"/>
    <xf numFmtId="0" fontId="26" fillId="63" borderId="0" applyNumberFormat="0" applyBorder="0" applyAlignment="0" applyProtection="0"/>
    <xf numFmtId="0" fontId="26" fillId="70" borderId="0" applyNumberFormat="0" applyBorder="0" applyAlignment="0" applyProtection="0"/>
    <xf numFmtId="0" fontId="27" fillId="70" borderId="0" applyNumberFormat="0" applyBorder="0" applyAlignment="0" applyProtection="0"/>
    <xf numFmtId="0" fontId="95" fillId="71" borderId="0" applyNumberFormat="0" applyBorder="0" applyAlignment="0" applyProtection="0"/>
    <xf numFmtId="0" fontId="28" fillId="38" borderId="0" applyNumberFormat="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96" fillId="72" borderId="14" applyNumberFormat="0" applyAlignment="0" applyProtection="0"/>
    <xf numFmtId="0" fontId="97" fillId="73" borderId="14" applyNumberFormat="0" applyAlignment="0" applyProtection="0"/>
    <xf numFmtId="0" fontId="44" fillId="0" borderId="49" applyNumberFormat="0" applyFill="0" applyAlignment="0" applyProtection="0"/>
    <xf numFmtId="0" fontId="32" fillId="65" borderId="15" applyNumberFormat="0" applyAlignment="0" applyProtection="0"/>
    <xf numFmtId="165" fontId="21" fillId="0" borderId="0" applyFont="0" applyFill="0" applyBorder="0" applyAlignment="0" applyProtection="0"/>
    <xf numFmtId="0" fontId="50" fillId="74" borderId="0" applyNumberFormat="0" applyBorder="0" applyAlignment="0" applyProtection="0"/>
    <xf numFmtId="0" fontId="50" fillId="75" borderId="0" applyNumberFormat="0" applyBorder="0" applyAlignment="0" applyProtection="0"/>
    <xf numFmtId="0" fontId="50" fillId="76" borderId="0" applyNumberFormat="0" applyBorder="0" applyAlignment="0" applyProtection="0"/>
    <xf numFmtId="0" fontId="27" fillId="77"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78" borderId="0" applyNumberFormat="0" applyBorder="0" applyAlignment="0" applyProtection="0"/>
    <xf numFmtId="0" fontId="27" fillId="51" borderId="0" applyNumberFormat="0" applyBorder="0" applyAlignment="0" applyProtection="0"/>
    <xf numFmtId="0" fontId="35" fillId="54" borderId="14" applyNumberFormat="0" applyAlignment="0" applyProtection="0"/>
    <xf numFmtId="179" fontId="21" fillId="0" borderId="0" applyFont="0" applyFill="0" applyBorder="0" applyAlignment="0" applyProtection="0"/>
    <xf numFmtId="179" fontId="21" fillId="0" borderId="0" applyFont="0" applyFill="0" applyBorder="0" applyAlignment="0" applyProtection="0"/>
    <xf numFmtId="183" fontId="21" fillId="0" borderId="0" applyFont="0" applyFill="0" applyBorder="0" applyAlignment="0" applyProtection="0"/>
    <xf numFmtId="180" fontId="21" fillId="0" borderId="0" applyFill="0" applyBorder="0" applyAlignment="0" applyProtection="0"/>
    <xf numFmtId="0" fontId="45" fillId="0" borderId="0" applyNumberFormat="0" applyFill="0" applyBorder="0" applyAlignment="0" applyProtection="0"/>
    <xf numFmtId="0" fontId="28" fillId="66" borderId="0" applyNumberFormat="0" applyBorder="0" applyAlignment="0" applyProtection="0"/>
    <xf numFmtId="4" fontId="20" fillId="0" borderId="0" applyNumberFormat="0" applyFont="0" applyFill="0" applyBorder="0" applyAlignment="0" applyProtection="0">
      <alignment vertical="center" wrapText="1"/>
      <protection locked="0"/>
    </xf>
    <xf numFmtId="4" fontId="20" fillId="0" borderId="0" applyNumberFormat="0" applyFont="0" applyFill="0" applyBorder="0" applyAlignment="0" applyProtection="0">
      <alignment vertical="center" wrapText="1"/>
      <protection locked="0"/>
    </xf>
    <xf numFmtId="0" fontId="98" fillId="0" borderId="50" applyNumberFormat="0" applyFill="0" applyAlignment="0" applyProtection="0"/>
    <xf numFmtId="0" fontId="99" fillId="0" borderId="20" applyNumberFormat="0" applyFill="0" applyAlignment="0" applyProtection="0"/>
    <xf numFmtId="0" fontId="100" fillId="0" borderId="51" applyNumberFormat="0" applyFill="0" applyAlignment="0" applyProtection="0"/>
    <xf numFmtId="0" fontId="100" fillId="0" borderId="0" applyNumberFormat="0" applyFill="0" applyBorder="0" applyAlignment="0" applyProtection="0"/>
    <xf numFmtId="0" fontId="93" fillId="0" borderId="0" applyNumberFormat="0" applyFill="0" applyBorder="0" applyAlignment="0" applyProtection="0">
      <alignment vertical="top"/>
      <protection locked="0"/>
    </xf>
    <xf numFmtId="0" fontId="36" fillId="37" borderId="0" applyNumberFormat="0" applyBorder="0" applyAlignment="0" applyProtection="0"/>
    <xf numFmtId="0" fontId="101" fillId="0" borderId="0"/>
    <xf numFmtId="0" fontId="35" fillId="70" borderId="14" applyNumberFormat="0" applyAlignment="0" applyProtection="0"/>
    <xf numFmtId="181" fontId="102" fillId="0" borderId="0"/>
    <xf numFmtId="0" fontId="103" fillId="0" borderId="16" applyNumberFormat="0" applyFill="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78" fontId="94" fillId="0" borderId="0" applyFont="0" applyFill="0" applyBorder="0" applyAlignment="0" applyProtection="0"/>
    <xf numFmtId="178" fontId="94"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7" fontId="20"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0" fontId="104" fillId="54" borderId="0" applyNumberFormat="0" applyBorder="0" applyAlignment="0" applyProtection="0"/>
    <xf numFmtId="0" fontId="37" fillId="7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39" fillId="0" borderId="0"/>
    <xf numFmtId="0" fontId="21" fillId="0" borderId="0"/>
    <xf numFmtId="0" fontId="1" fillId="0" borderId="0"/>
    <xf numFmtId="0" fontId="21" fillId="0" borderId="0"/>
    <xf numFmtId="0" fontId="54" fillId="0" borderId="0"/>
    <xf numFmtId="0" fontId="21" fillId="0" borderId="0"/>
    <xf numFmtId="0" fontId="39" fillId="0" borderId="0"/>
    <xf numFmtId="0" fontId="1" fillId="0" borderId="0"/>
    <xf numFmtId="4" fontId="20" fillId="0" borderId="0">
      <alignment vertical="center" wrapText="1"/>
      <protection locked="0"/>
    </xf>
    <xf numFmtId="0" fontId="39"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91" fillId="0" borderId="0" applyBorder="0" applyProtection="0">
      <alignment wrapText="1"/>
      <protection locked="0"/>
    </xf>
    <xf numFmtId="0" fontId="21" fillId="0" borderId="0"/>
    <xf numFmtId="0" fontId="91" fillId="0" borderId="0" applyBorder="0" applyProtection="0">
      <alignment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105" fillId="0" borderId="0"/>
    <xf numFmtId="4" fontId="20" fillId="0" borderId="0">
      <alignment vertical="center" wrapText="1"/>
      <protection locked="0"/>
    </xf>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1" fillId="0" borderId="0" applyBorder="0" applyAlignment="0">
      <alignment horizontal="left"/>
    </xf>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4" fontId="20" fillId="0" borderId="0">
      <alignment vertical="center" wrapText="1"/>
      <protection locked="0"/>
    </xf>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4" fontId="20" fillId="0" borderId="0">
      <alignment vertical="center" wrapText="1"/>
      <protection locked="0"/>
    </xf>
    <xf numFmtId="0" fontId="39" fillId="0" borderId="0"/>
    <xf numFmtId="0" fontId="1"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10" fontId="25" fillId="0" borderId="52">
      <alignment horizontal="center"/>
    </xf>
    <xf numFmtId="9" fontId="21"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9" fontId="94" fillId="0" borderId="0" applyFont="0" applyFill="0" applyBorder="0" applyAlignment="0" applyProtection="0"/>
    <xf numFmtId="9" fontId="94"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0" fontId="43" fillId="73" borderId="18" applyNumberFormat="0" applyAlignment="0" applyProtection="0"/>
    <xf numFmtId="177" fontId="105" fillId="0" borderId="0" applyFont="0" applyFill="0" applyBorder="0" applyAlignment="0" applyProtection="0"/>
    <xf numFmtId="43" fontId="26" fillId="0" borderId="0" applyFont="0" applyFill="0" applyBorder="0" applyAlignment="0" applyProtection="0"/>
    <xf numFmtId="182" fontId="21" fillId="0" borderId="0" applyFill="0" applyBorder="0" applyAlignment="0" applyProtection="0"/>
    <xf numFmtId="43" fontId="26"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40" fontId="94"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0" fontId="94"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84" fontId="20" fillId="0" borderId="0" applyFont="0" applyFill="0" applyBorder="0" applyAlignment="0" applyProtection="0">
      <alignment vertical="center" wrapText="1"/>
      <protection locked="0"/>
    </xf>
    <xf numFmtId="165" fontId="26" fillId="0" borderId="0" applyFont="0" applyFill="0" applyBorder="0" applyAlignment="0" applyProtection="0"/>
    <xf numFmtId="180" fontId="21" fillId="0" borderId="0" applyFill="0" applyBorder="0" applyAlignment="0" applyProtection="0"/>
    <xf numFmtId="0" fontId="106" fillId="0" borderId="0" applyNumberFormat="0" applyFill="0" applyBorder="0" applyAlignment="0" applyProtection="0"/>
    <xf numFmtId="3" fontId="107" fillId="0" borderId="0">
      <alignment vertical="center" wrapText="1"/>
      <protection locked="0"/>
    </xf>
    <xf numFmtId="0" fontId="47"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98" fillId="0" borderId="53" applyNumberFormat="0" applyFill="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98" fillId="0" borderId="53" applyNumberFormat="0" applyFill="0" applyAlignment="0" applyProtection="0"/>
    <xf numFmtId="0" fontId="106" fillId="0" borderId="0" applyNumberFormat="0" applyFill="0" applyBorder="0" applyAlignment="0" applyProtection="0"/>
    <xf numFmtId="0" fontId="47" fillId="0" borderId="0" applyNumberFormat="0" applyFill="0" applyBorder="0" applyAlignment="0" applyProtection="0"/>
    <xf numFmtId="0" fontId="46" fillId="0" borderId="54" applyNumberFormat="0" applyFill="0" applyAlignment="0" applyProtection="0"/>
    <xf numFmtId="0" fontId="46" fillId="0" borderId="54" applyNumberFormat="0" applyFill="0" applyAlignment="0" applyProtection="0"/>
    <xf numFmtId="0" fontId="98" fillId="0" borderId="53" applyNumberFormat="0" applyFill="0" applyAlignment="0" applyProtection="0"/>
    <xf numFmtId="0" fontId="98" fillId="0" borderId="53" applyNumberFormat="0" applyFill="0" applyAlignment="0" applyProtection="0"/>
    <xf numFmtId="0" fontId="98" fillId="0" borderId="55" applyNumberFormat="0" applyFill="0" applyAlignment="0" applyProtection="0"/>
    <xf numFmtId="0" fontId="98" fillId="0" borderId="56" applyNumberFormat="0" applyFill="0" applyAlignment="0" applyProtection="0"/>
    <xf numFmtId="0" fontId="99" fillId="0" borderId="57" applyNumberFormat="0" applyFill="0" applyAlignment="0" applyProtection="0"/>
    <xf numFmtId="0" fontId="100" fillId="0" borderId="58" applyNumberFormat="0" applyFill="0" applyAlignment="0" applyProtection="0"/>
    <xf numFmtId="0" fontId="100" fillId="0" borderId="0" applyNumberFormat="0" applyFill="0" applyBorder="0" applyAlignment="0" applyProtection="0"/>
    <xf numFmtId="0" fontId="108" fillId="0" borderId="0" applyNumberFormat="0" applyFill="0" applyBorder="0" applyAlignment="0" applyProtection="0"/>
    <xf numFmtId="0" fontId="13" fillId="0" borderId="0" applyNumberFormat="0" applyFill="0" applyBorder="0" applyAlignment="0" applyProtection="0"/>
    <xf numFmtId="0" fontId="106" fillId="0" borderId="0" applyNumberFormat="0" applyFill="0" applyBorder="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43" fontId="26" fillId="0" borderId="0" applyFont="0" applyFill="0" applyBorder="0" applyAlignment="0" applyProtection="0"/>
    <xf numFmtId="4" fontId="20" fillId="0" borderId="0" applyFont="0" applyFill="0" applyBorder="0" applyAlignment="0" applyProtection="0"/>
    <xf numFmtId="0" fontId="44" fillId="0" borderId="0" applyNumberForma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4" fillId="21" borderId="4" applyNumberFormat="0" applyAlignment="0" applyProtection="0"/>
    <xf numFmtId="0" fontId="5" fillId="22" borderId="5" applyNumberFormat="0" applyAlignment="0" applyProtection="0"/>
    <xf numFmtId="0" fontId="5" fillId="22" borderId="5" applyNumberFormat="0" applyAlignment="0" applyProtection="0"/>
    <xf numFmtId="0" fontId="6" fillId="0" borderId="6" applyNumberFormat="0" applyFill="0" applyAlignment="0" applyProtection="0"/>
    <xf numFmtId="0" fontId="6" fillId="0" borderId="6" applyNumberFormat="0" applyFill="0" applyAlignment="0" applyProtection="0"/>
    <xf numFmtId="0" fontId="2" fillId="23"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7" fillId="29" borderId="4" applyNumberFormat="0" applyAlignment="0" applyProtection="0"/>
    <xf numFmtId="0" fontId="8" fillId="30" borderId="0" applyNumberFormat="0" applyBorder="0" applyAlignment="0" applyProtection="0"/>
    <xf numFmtId="0" fontId="8" fillId="30"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0" fontId="10" fillId="21" borderId="8" applyNumberFormat="0" applyAlignment="0" applyProtection="0"/>
    <xf numFmtId="0" fontId="10" fillId="21" borderId="8" applyNumberFormat="0" applyAlignment="0" applyProtection="0"/>
    <xf numFmtId="165" fontId="1" fillId="0" borderId="0" applyFont="0" applyFill="0" applyBorder="0" applyAlignment="0" applyProtection="0"/>
    <xf numFmtId="43" fontId="1"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9" applyNumberFormat="0" applyFill="0" applyAlignment="0" applyProtection="0"/>
    <xf numFmtId="0" fontId="14" fillId="0" borderId="9"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5"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 fillId="32" borderId="7" applyNumberFormat="0" applyFont="0" applyAlignment="0" applyProtection="0"/>
    <xf numFmtId="0" fontId="1" fillId="32" borderId="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4" fontId="109" fillId="0" borderId="0" applyNumberFormat="0" applyFont="0" applyFill="0" applyBorder="0" applyAlignment="0" applyProtection="0">
      <alignment vertical="center" wrapText="1"/>
      <protection locked="0"/>
    </xf>
    <xf numFmtId="0" fontId="35" fillId="70" borderId="14" applyNumberFormat="0" applyAlignment="0" applyProtection="0"/>
    <xf numFmtId="166" fontId="21" fillId="0" borderId="0" applyFont="0" applyFill="0" applyBorder="0" applyAlignment="0" applyProtection="0"/>
    <xf numFmtId="167" fontId="21" fillId="0" borderId="0" applyFont="0" applyFill="0" applyBorder="0" applyAlignment="0" applyProtection="0"/>
    <xf numFmtId="164" fontId="1" fillId="0" borderId="0" applyFont="0" applyFill="0" applyBorder="0" applyAlignment="0" applyProtection="0"/>
    <xf numFmtId="164" fontId="26" fillId="0" borderId="0" applyFont="0" applyFill="0" applyBorder="0" applyAlignment="0" applyProtection="0"/>
    <xf numFmtId="164" fontId="1" fillId="0" borderId="0" applyFont="0" applyFill="0" applyBorder="0" applyAlignment="0" applyProtection="0"/>
    <xf numFmtId="167"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1" fillId="0" borderId="0"/>
    <xf numFmtId="0" fontId="54" fillId="0" borderId="0"/>
    <xf numFmtId="0" fontId="21" fillId="0" borderId="0"/>
    <xf numFmtId="0" fontId="1" fillId="0" borderId="0"/>
    <xf numFmtId="0" fontId="1" fillId="0" borderId="0"/>
    <xf numFmtId="0" fontId="1" fillId="0" borderId="0"/>
    <xf numFmtId="0" fontId="26" fillId="0" borderId="0"/>
    <xf numFmtId="0" fontId="39" fillId="0" borderId="0"/>
    <xf numFmtId="0" fontId="39" fillId="0" borderId="0"/>
    <xf numFmtId="0" fontId="1" fillId="0" borderId="0"/>
    <xf numFmtId="0" fontId="21" fillId="0" borderId="0"/>
    <xf numFmtId="0" fontId="54" fillId="0" borderId="0"/>
    <xf numFmtId="0" fontId="21" fillId="0" borderId="0"/>
    <xf numFmtId="0" fontId="39" fillId="0" borderId="0"/>
    <xf numFmtId="0" fontId="1" fillId="0" borderId="0"/>
    <xf numFmtId="0" fontId="1" fillId="0" borderId="0"/>
    <xf numFmtId="0" fontId="21" fillId="0" borderId="0"/>
    <xf numFmtId="0" fontId="1" fillId="0" borderId="0"/>
    <xf numFmtId="0" fontId="21" fillId="0" borderId="0"/>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21" fillId="0" borderId="0"/>
    <xf numFmtId="4" fontId="20" fillId="0" borderId="0">
      <alignment vertical="center" wrapText="1"/>
      <protection locked="0"/>
    </xf>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39" fillId="0" borderId="0"/>
    <xf numFmtId="0" fontId="91" fillId="0" borderId="0" applyBorder="0" applyProtection="0">
      <alignment wrapText="1"/>
      <protection locked="0"/>
    </xf>
    <xf numFmtId="0" fontId="1" fillId="0" borderId="0"/>
    <xf numFmtId="0" fontId="21" fillId="0" borderId="0"/>
    <xf numFmtId="0" fontId="39" fillId="0" borderId="0"/>
    <xf numFmtId="0" fontId="21" fillId="0" borderId="0"/>
    <xf numFmtId="0" fontId="39" fillId="0" borderId="0"/>
    <xf numFmtId="0" fontId="1" fillId="0" borderId="0"/>
    <xf numFmtId="0" fontId="39"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39" fillId="0" borderId="0"/>
    <xf numFmtId="0" fontId="1" fillId="0" borderId="0"/>
    <xf numFmtId="0" fontId="2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39" fillId="0" borderId="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10"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109" fillId="0" borderId="0" applyFont="0" applyFill="0" applyBorder="0" applyAlignment="0" applyProtection="0">
      <alignment vertical="center" wrapText="1"/>
      <protection locked="0"/>
    </xf>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40" fontId="94" fillId="0" borderId="0" applyFont="0" applyFill="0" applyBorder="0" applyAlignment="0" applyProtection="0"/>
    <xf numFmtId="165"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26"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84" fontId="109" fillId="0" borderId="0" applyFont="0" applyFill="0" applyBorder="0" applyAlignment="0" applyProtection="0">
      <alignment vertical="center" wrapText="1"/>
      <protection locked="0"/>
    </xf>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 fillId="0" borderId="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165" fontId="21" fillId="0" borderId="0" applyFont="0" applyFill="0" applyBorder="0" applyAlignment="0" applyProtection="0"/>
    <xf numFmtId="43" fontId="1" fillId="0" borderId="0" applyFont="0" applyFill="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6" fillId="35" borderId="0" applyNumberFormat="0" applyBorder="0" applyAlignment="0" applyProtection="0"/>
    <xf numFmtId="0" fontId="36" fillId="35"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70" borderId="14" applyNumberFormat="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70" borderId="14" applyNumberFormat="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21" fillId="63"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96" fillId="72" borderId="14" applyNumberFormat="0" applyAlignment="0" applyProtection="0"/>
    <xf numFmtId="0" fontId="1" fillId="6" borderId="0" applyNumberFormat="0" applyBorder="0" applyAlignment="0" applyProtection="0"/>
    <xf numFmtId="0" fontId="31" fillId="48" borderId="14" applyNumberFormat="0" applyAlignment="0" applyProtection="0"/>
    <xf numFmtId="0" fontId="97" fillId="73"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1" fillId="55" borderId="17" applyNumberFormat="0" applyFont="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21" fillId="63" borderId="17" applyNumberFormat="0" applyFont="0" applyAlignment="0" applyProtection="0"/>
    <xf numFmtId="0" fontId="43" fillId="48" borderId="18" applyNumberFormat="0" applyAlignment="0" applyProtection="0"/>
    <xf numFmtId="0" fontId="1" fillId="9"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55" borderId="17" applyNumberFormat="0" applyFont="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5" fillId="39"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43" fillId="48" borderId="18" applyNumberFormat="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17" applyNumberFormat="0" applyFont="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70"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73"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50" fillId="0" borderId="23" applyNumberFormat="0" applyFill="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50" fillId="0" borderId="23" applyNumberFormat="0" applyFill="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21" fillId="63" borderId="17"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31" fillId="48" borderId="14" applyNumberFormat="0" applyAlignment="0" applyProtection="0"/>
    <xf numFmtId="0" fontId="35" fillId="70" borderId="14" applyNumberFormat="0" applyAlignment="0" applyProtection="0"/>
    <xf numFmtId="0" fontId="1" fillId="0" borderId="0"/>
    <xf numFmtId="0" fontId="26" fillId="55" borderId="17" applyNumberFormat="0" applyFont="0" applyAlignment="0" applyProtection="0"/>
    <xf numFmtId="0" fontId="26" fillId="55"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70"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3"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70"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96" fillId="72"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97" fillId="73"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97" fillId="73"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3"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96" fillId="72"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96" fillId="72"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72"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97" fillId="73"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72"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97" fillId="73" borderId="14" applyNumberFormat="0" applyAlignment="0" applyProtection="0"/>
    <xf numFmtId="0" fontId="96" fillId="72" borderId="14" applyNumberFormat="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73"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73"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0" borderId="0" applyNumberFormat="0" applyFill="0" applyBorder="0" applyAlignment="0" applyProtection="0">
      <alignment vertical="top"/>
      <protection locked="0"/>
    </xf>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63"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43" fillId="48" borderId="18" applyNumberFormat="0" applyAlignment="0" applyProtection="0"/>
    <xf numFmtId="0" fontId="43" fillId="48" borderId="18"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97" fillId="73"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26" fillId="55" borderId="17" applyNumberFormat="0" applyFont="0" applyAlignment="0" applyProtection="0"/>
    <xf numFmtId="0" fontId="21" fillId="63" borderId="17" applyNumberFormat="0" applyFont="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43" fillId="48" borderId="18"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70"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73"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3"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1" fillId="55" borderId="17" applyNumberFormat="0" applyFont="0" applyAlignment="0" applyProtection="0"/>
    <xf numFmtId="0" fontId="31" fillId="48" borderId="14" applyNumberFormat="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72" borderId="18" applyNumberFormat="0" applyAlignment="0" applyProtection="0"/>
    <xf numFmtId="0" fontId="35" fillId="39" borderId="14" applyNumberForma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96" fillId="72"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5" fillId="39"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50" fillId="0" borderId="23" applyNumberFormat="0" applyFill="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43" fillId="73" borderId="18" applyNumberFormat="0" applyAlignment="0" applyProtection="0"/>
    <xf numFmtId="0" fontId="43" fillId="48" borderId="18"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43" fontId="1" fillId="0" borderId="0" applyFont="0" applyFill="0" applyBorder="0" applyAlignment="0" applyProtection="0"/>
    <xf numFmtId="0" fontId="21"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43" fillId="72" borderId="18" applyNumberFormat="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70"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3"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70"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96" fillId="72"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97" fillId="73"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97" fillId="73"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3"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96" fillId="72"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96" fillId="72"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72"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97" fillId="73"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72"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97" fillId="73" borderId="14" applyNumberFormat="0" applyAlignment="0" applyProtection="0"/>
    <xf numFmtId="0" fontId="96" fillId="72" borderId="14" applyNumberFormat="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73"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73"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9" fontId="2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6"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97"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10" fillId="0" borderId="0" applyNumberForma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13" fillId="0" borderId="0" applyNumberFormat="0" applyFill="0" applyBorder="0" applyAlignment="0" applyProtection="0"/>
    <xf numFmtId="0" fontId="93" fillId="0" borderId="0" applyNumberFormat="0" applyFill="0" applyBorder="0" applyAlignment="0" applyProtection="0">
      <alignment vertical="top"/>
      <protection locked="0"/>
    </xf>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1"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39" fillId="0" borderId="0"/>
    <xf numFmtId="41" fontId="10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cellStyleXfs>
  <cellXfs count="532">
    <xf numFmtId="0" fontId="0" fillId="0" borderId="0" xfId="0"/>
    <xf numFmtId="4" fontId="0" fillId="0" borderId="0" xfId="0" applyNumberFormat="1" applyAlignment="1">
      <alignment wrapText="1"/>
    </xf>
    <xf numFmtId="0" fontId="0" fillId="0" borderId="0" xfId="0" applyProtection="1"/>
    <xf numFmtId="0" fontId="21" fillId="0" borderId="0" xfId="0" applyFont="1" applyProtection="1"/>
    <xf numFmtId="0" fontId="21" fillId="0" borderId="0" xfId="0" applyFont="1" applyFill="1" applyProtection="1"/>
    <xf numFmtId="0" fontId="63" fillId="0" borderId="0" xfId="0" applyFont="1" applyProtection="1"/>
    <xf numFmtId="170" fontId="0" fillId="0" borderId="0" xfId="0" applyNumberFormat="1" applyProtection="1"/>
    <xf numFmtId="170" fontId="0" fillId="0" borderId="0" xfId="0" applyNumberFormat="1" applyFill="1" applyProtection="1"/>
    <xf numFmtId="4" fontId="0" fillId="0" borderId="0" xfId="0" applyNumberFormat="1" applyAlignment="1" applyProtection="1">
      <alignment vertical="top" wrapText="1"/>
    </xf>
    <xf numFmtId="170" fontId="68" fillId="0" borderId="0" xfId="0" applyNumberFormat="1" applyFont="1" applyProtection="1"/>
    <xf numFmtId="4" fontId="0" fillId="0" borderId="0" xfId="0" applyNumberFormat="1" applyProtection="1"/>
    <xf numFmtId="0" fontId="61" fillId="0" borderId="0" xfId="0" applyFont="1" applyFill="1"/>
    <xf numFmtId="0" fontId="76" fillId="0" borderId="0" xfId="0" applyFont="1" applyFill="1"/>
    <xf numFmtId="0" fontId="60" fillId="0" borderId="0" xfId="0" applyFont="1" applyFill="1" applyBorder="1" applyAlignment="1">
      <alignment vertical="top" wrapText="1"/>
    </xf>
    <xf numFmtId="0" fontId="77" fillId="0" borderId="0" xfId="0" applyFont="1" applyFill="1" applyBorder="1" applyAlignment="1">
      <alignment vertical="top"/>
    </xf>
    <xf numFmtId="0" fontId="61" fillId="0" borderId="0" xfId="0" applyFont="1" applyFill="1" applyAlignment="1">
      <alignment vertical="top"/>
    </xf>
    <xf numFmtId="49" fontId="18" fillId="0" borderId="0" xfId="0" applyNumberFormat="1" applyFont="1" applyFill="1" applyBorder="1" applyAlignment="1">
      <alignment horizontal="right" wrapText="1"/>
    </xf>
    <xf numFmtId="4" fontId="18" fillId="0" borderId="0" xfId="0" applyNumberFormat="1" applyFont="1" applyFill="1" applyBorder="1" applyAlignment="1">
      <alignment horizontal="right" wrapText="1"/>
    </xf>
    <xf numFmtId="4" fontId="19" fillId="0" borderId="0" xfId="0" applyNumberFormat="1" applyFont="1" applyFill="1" applyAlignment="1">
      <alignment wrapText="1"/>
    </xf>
    <xf numFmtId="2" fontId="22" fillId="0" borderId="3" xfId="43" applyNumberFormat="1" applyFont="1" applyFill="1" applyBorder="1" applyAlignment="1" applyProtection="1">
      <alignment horizontal="center" vertical="center" wrapText="1"/>
    </xf>
    <xf numFmtId="0" fontId="38" fillId="0" borderId="0" xfId="902" applyFont="1"/>
    <xf numFmtId="4" fontId="38" fillId="0" borderId="0" xfId="902" applyNumberFormat="1" applyFont="1"/>
    <xf numFmtId="0" fontId="21" fillId="0" borderId="0" xfId="0" applyFont="1" applyFill="1"/>
    <xf numFmtId="2" fontId="25" fillId="0" borderId="0" xfId="0" applyNumberFormat="1" applyFont="1" applyFill="1" applyAlignment="1">
      <alignment horizontal="right" vertical="top"/>
    </xf>
    <xf numFmtId="0" fontId="23" fillId="0" borderId="0" xfId="0" applyFont="1" applyFill="1"/>
    <xf numFmtId="0" fontId="21" fillId="0" borderId="0" xfId="0" applyFont="1" applyFill="1" applyAlignment="1">
      <alignment horizontal="center" vertical="top"/>
    </xf>
    <xf numFmtId="14" fontId="61" fillId="0" borderId="0" xfId="0" applyNumberFormat="1" applyFont="1" applyFill="1" applyAlignment="1">
      <alignment horizontal="left" vertical="top"/>
    </xf>
    <xf numFmtId="4" fontId="0" fillId="0" borderId="0" xfId="0" applyNumberFormat="1" applyAlignment="1">
      <alignment vertical="top" wrapText="1"/>
    </xf>
    <xf numFmtId="165" fontId="21" fillId="0" borderId="0" xfId="0" applyNumberFormat="1" applyFont="1" applyFill="1" applyProtection="1"/>
    <xf numFmtId="0" fontId="63" fillId="0" borderId="0" xfId="0" applyFont="1" applyFill="1" applyProtection="1"/>
    <xf numFmtId="4" fontId="79" fillId="0" borderId="0" xfId="42" applyFont="1" applyFill="1">
      <alignment vertical="center" wrapText="1"/>
      <protection locked="0"/>
    </xf>
    <xf numFmtId="0" fontId="74" fillId="0" borderId="0" xfId="0" applyFont="1" applyFill="1" applyAlignment="1">
      <alignment vertical="top"/>
    </xf>
    <xf numFmtId="0" fontId="80" fillId="0" borderId="0" xfId="0" applyFont="1" applyFill="1" applyBorder="1" applyAlignment="1">
      <alignment vertical="top" wrapText="1"/>
    </xf>
    <xf numFmtId="166" fontId="0" fillId="0" borderId="0" xfId="0" applyNumberFormat="1" applyProtection="1"/>
    <xf numFmtId="0" fontId="38" fillId="0" borderId="0" xfId="0" applyFont="1" applyFill="1"/>
    <xf numFmtId="0" fontId="23" fillId="0" borderId="0" xfId="43" applyFont="1" applyFill="1" applyBorder="1" applyAlignment="1">
      <alignment vertical="top"/>
    </xf>
    <xf numFmtId="0" fontId="23" fillId="0" borderId="0" xfId="43" applyFont="1" applyFill="1" applyBorder="1"/>
    <xf numFmtId="2" fontId="23" fillId="0" borderId="0" xfId="43" applyNumberFormat="1" applyFont="1" applyFill="1" applyBorder="1" applyAlignment="1">
      <alignment horizontal="center" vertical="top"/>
    </xf>
    <xf numFmtId="4" fontId="21" fillId="0" borderId="0" xfId="43" applyNumberFormat="1" applyFont="1" applyFill="1" applyBorder="1" applyAlignment="1">
      <alignment vertical="top"/>
    </xf>
    <xf numFmtId="0" fontId="23" fillId="0" borderId="0" xfId="43" applyFont="1" applyBorder="1"/>
    <xf numFmtId="0" fontId="23" fillId="0" borderId="0" xfId="43" applyFont="1" applyBorder="1" applyAlignment="1">
      <alignment vertical="top"/>
    </xf>
    <xf numFmtId="4" fontId="21" fillId="0" borderId="0" xfId="43" applyNumberFormat="1" applyFont="1" applyBorder="1" applyAlignment="1">
      <alignment vertical="top"/>
    </xf>
    <xf numFmtId="2" fontId="23" fillId="0" borderId="0" xfId="43" applyNumberFormat="1" applyFont="1" applyBorder="1" applyAlignment="1">
      <alignment horizontal="center" vertical="top"/>
    </xf>
    <xf numFmtId="0" fontId="23" fillId="0" borderId="0" xfId="1057" applyFont="1" applyFill="1" applyAlignment="1">
      <alignment horizontal="justify" vertical="top"/>
    </xf>
    <xf numFmtId="0" fontId="23" fillId="0" borderId="0" xfId="1057" applyFont="1" applyFill="1" applyAlignment="1">
      <alignment vertical="top"/>
    </xf>
    <xf numFmtId="4" fontId="23" fillId="0" borderId="0" xfId="1057" applyNumberFormat="1" applyFont="1" applyFill="1" applyAlignment="1">
      <alignment vertical="top"/>
    </xf>
    <xf numFmtId="39" fontId="23" fillId="0" borderId="0" xfId="1057" applyNumberFormat="1" applyFont="1" applyFill="1" applyAlignment="1">
      <alignment vertical="top"/>
    </xf>
    <xf numFmtId="0" fontId="22" fillId="0" borderId="3" xfId="1057" applyFont="1" applyFill="1" applyBorder="1" applyAlignment="1">
      <alignment horizontal="justify" vertical="top" wrapText="1"/>
    </xf>
    <xf numFmtId="0" fontId="22" fillId="0" borderId="3" xfId="1057" applyFont="1" applyFill="1" applyBorder="1" applyAlignment="1">
      <alignment horizontal="justify" vertical="top"/>
    </xf>
    <xf numFmtId="4" fontId="23" fillId="0" borderId="0" xfId="1057" applyNumberFormat="1" applyFont="1" applyFill="1" applyBorder="1" applyAlignment="1">
      <alignment vertical="top"/>
    </xf>
    <xf numFmtId="0" fontId="23" fillId="0" borderId="0" xfId="1057" applyFont="1" applyFill="1" applyBorder="1" applyAlignment="1">
      <alignment vertical="top"/>
    </xf>
    <xf numFmtId="173" fontId="21" fillId="0" borderId="0" xfId="1057" applyNumberFormat="1" applyFont="1" applyFill="1" applyBorder="1" applyAlignment="1">
      <alignment horizontal="center" vertical="center" wrapText="1"/>
    </xf>
    <xf numFmtId="0" fontId="21" fillId="56" borderId="0" xfId="0" applyFont="1" applyFill="1"/>
    <xf numFmtId="0" fontId="21" fillId="56" borderId="0" xfId="0" applyFont="1" applyFill="1" applyAlignment="1">
      <alignment horizontal="right" vertical="center"/>
    </xf>
    <xf numFmtId="4" fontId="83" fillId="56" borderId="0" xfId="0" applyNumberFormat="1" applyFont="1" applyFill="1" applyBorder="1" applyAlignment="1" applyProtection="1">
      <alignment vertical="center"/>
    </xf>
    <xf numFmtId="4" fontId="83" fillId="56" borderId="0" xfId="0" applyNumberFormat="1" applyFont="1" applyFill="1" applyBorder="1" applyAlignment="1" applyProtection="1">
      <alignment horizontal="center" vertical="center" wrapText="1"/>
    </xf>
    <xf numFmtId="0" fontId="82" fillId="56" borderId="0" xfId="0" applyFont="1" applyFill="1" applyAlignment="1">
      <alignment vertical="center"/>
    </xf>
    <xf numFmtId="49" fontId="60" fillId="0" borderId="0" xfId="0" applyNumberFormat="1" applyFont="1" applyFill="1" applyBorder="1" applyAlignment="1">
      <alignment horizontal="left" vertical="top"/>
    </xf>
    <xf numFmtId="174" fontId="23" fillId="0" borderId="0" xfId="1057" applyNumberFormat="1" applyFont="1" applyFill="1" applyAlignment="1">
      <alignment vertical="top"/>
    </xf>
    <xf numFmtId="4" fontId="78" fillId="0" borderId="42" xfId="902" applyNumberFormat="1" applyFont="1" applyFill="1" applyBorder="1" applyAlignment="1">
      <alignment horizontal="right" vertical="top"/>
    </xf>
    <xf numFmtId="49" fontId="61" fillId="0" borderId="0" xfId="0" applyNumberFormat="1" applyFont="1" applyFill="1" applyBorder="1" applyAlignment="1" applyProtection="1">
      <alignment horizontal="left" vertical="top"/>
    </xf>
    <xf numFmtId="49" fontId="22" fillId="33" borderId="13" xfId="42" applyNumberFormat="1" applyFont="1" applyFill="1" applyBorder="1" applyAlignment="1" applyProtection="1">
      <alignment horizontal="center" vertical="center" wrapText="1"/>
    </xf>
    <xf numFmtId="0" fontId="22" fillId="33" borderId="13" xfId="42" applyNumberFormat="1" applyFont="1" applyFill="1" applyBorder="1" applyAlignment="1" applyProtection="1">
      <alignment horizontal="center" vertical="center" wrapText="1"/>
    </xf>
    <xf numFmtId="4" fontId="79" fillId="0" borderId="0" xfId="42" applyFont="1" applyFill="1" applyAlignment="1">
      <alignment vertical="center" wrapText="1"/>
      <protection locked="0"/>
    </xf>
    <xf numFmtId="4" fontId="23" fillId="0" borderId="0" xfId="42" applyFont="1" applyFill="1">
      <alignment vertical="center" wrapText="1"/>
      <protection locked="0"/>
    </xf>
    <xf numFmtId="4" fontId="23" fillId="0" borderId="0" xfId="43" applyNumberFormat="1" applyFont="1" applyFill="1" applyAlignment="1" applyProtection="1">
      <alignment vertical="center" wrapText="1"/>
      <protection locked="0"/>
    </xf>
    <xf numFmtId="49" fontId="79" fillId="0" borderId="0" xfId="42" applyNumberFormat="1" applyFont="1" applyFill="1">
      <alignment vertical="center" wrapText="1"/>
      <protection locked="0"/>
    </xf>
    <xf numFmtId="4" fontId="86" fillId="0" borderId="0" xfId="42" applyFont="1" applyFill="1">
      <alignment vertical="center" wrapText="1"/>
      <protection locked="0"/>
    </xf>
    <xf numFmtId="4" fontId="79" fillId="0" borderId="0" xfId="42" applyFont="1" applyFill="1" applyAlignment="1">
      <alignment horizontal="center" vertical="center" wrapText="1"/>
      <protection locked="0"/>
    </xf>
    <xf numFmtId="4" fontId="23" fillId="0" borderId="0" xfId="42" applyFont="1" applyFill="1" applyAlignment="1">
      <alignment horizontal="center" vertical="center" wrapText="1"/>
      <protection locked="0"/>
    </xf>
    <xf numFmtId="4" fontId="23" fillId="0" borderId="0" xfId="43" applyNumberFormat="1" applyFont="1" applyFill="1" applyAlignment="1" applyProtection="1">
      <alignment horizontal="center" vertical="center" wrapText="1"/>
      <protection locked="0"/>
    </xf>
    <xf numFmtId="0" fontId="80" fillId="0" borderId="0" xfId="0" applyFont="1" applyFill="1" applyBorder="1" applyAlignment="1">
      <alignment horizontal="center" vertical="center" wrapText="1"/>
    </xf>
    <xf numFmtId="0" fontId="74" fillId="0" borderId="0" xfId="0" applyFont="1" applyFill="1" applyAlignment="1">
      <alignment horizontal="center" vertical="center"/>
    </xf>
    <xf numFmtId="0" fontId="61" fillId="0" borderId="0" xfId="0" applyFont="1" applyFill="1" applyAlignment="1">
      <alignment horizontal="center" vertical="center"/>
    </xf>
    <xf numFmtId="2" fontId="60" fillId="0" borderId="0" xfId="0" applyNumberFormat="1" applyFont="1" applyFill="1" applyAlignment="1">
      <alignment horizontal="center" vertical="center"/>
    </xf>
    <xf numFmtId="0" fontId="76" fillId="0" borderId="0" xfId="0" applyFont="1" applyFill="1" applyAlignment="1">
      <alignment horizontal="center" vertical="center"/>
    </xf>
    <xf numFmtId="0" fontId="38" fillId="0" borderId="0" xfId="902" applyFont="1" applyAlignment="1">
      <alignment vertical="top"/>
    </xf>
    <xf numFmtId="10" fontId="0" fillId="0" borderId="0" xfId="1663" applyNumberFormat="1" applyFont="1" applyProtection="1"/>
    <xf numFmtId="4" fontId="38" fillId="0" borderId="0" xfId="902" applyNumberFormat="1" applyFont="1" applyFill="1"/>
    <xf numFmtId="0" fontId="81" fillId="0" borderId="0" xfId="0" applyFont="1" applyFill="1" applyAlignment="1">
      <alignment vertical="top"/>
    </xf>
    <xf numFmtId="0" fontId="75" fillId="0" borderId="0" xfId="0" applyFont="1" applyFill="1" applyAlignment="1">
      <alignment vertical="center"/>
    </xf>
    <xf numFmtId="0" fontId="21" fillId="0" borderId="0" xfId="0" applyFont="1" applyFill="1" applyBorder="1"/>
    <xf numFmtId="2" fontId="25" fillId="0" borderId="0" xfId="0" applyNumberFormat="1" applyFont="1" applyFill="1" applyBorder="1" applyAlignment="1">
      <alignment horizontal="right" vertical="top"/>
    </xf>
    <xf numFmtId="0" fontId="23" fillId="0" borderId="0" xfId="0" applyFont="1" applyFill="1" applyBorder="1"/>
    <xf numFmtId="0" fontId="21" fillId="0" borderId="0" xfId="0" applyFont="1" applyFill="1" applyBorder="1" applyAlignment="1">
      <alignment horizontal="center" vertical="top"/>
    </xf>
    <xf numFmtId="0" fontId="76" fillId="0" borderId="0" xfId="0" applyFont="1" applyFill="1" applyBorder="1"/>
    <xf numFmtId="0" fontId="61" fillId="0" borderId="0" xfId="0" applyFont="1" applyFill="1" applyBorder="1"/>
    <xf numFmtId="4" fontId="22" fillId="33" borderId="0" xfId="43" applyNumberFormat="1" applyFont="1" applyFill="1" applyBorder="1" applyAlignment="1">
      <alignment horizontal="center" vertical="top" wrapText="1"/>
    </xf>
    <xf numFmtId="0" fontId="76" fillId="0" borderId="0" xfId="0" applyFont="1" applyFill="1" applyAlignment="1">
      <alignment vertical="top"/>
    </xf>
    <xf numFmtId="0" fontId="23" fillId="0" borderId="0" xfId="0" applyFont="1" applyFill="1" applyAlignment="1">
      <alignment vertical="top"/>
    </xf>
    <xf numFmtId="0" fontId="38" fillId="0" borderId="0" xfId="902" applyFont="1" applyFill="1"/>
    <xf numFmtId="0" fontId="38" fillId="0" borderId="0" xfId="0" applyFont="1" applyFill="1" applyAlignment="1">
      <alignment vertical="top"/>
    </xf>
    <xf numFmtId="0" fontId="38" fillId="0" borderId="0" xfId="902" applyFont="1" applyFill="1" applyAlignment="1">
      <alignment vertical="top"/>
    </xf>
    <xf numFmtId="164" fontId="21" fillId="0" borderId="0" xfId="0" applyNumberFormat="1" applyFont="1" applyProtection="1"/>
    <xf numFmtId="166" fontId="21" fillId="0" borderId="0" xfId="0" applyNumberFormat="1" applyFont="1" applyProtection="1"/>
    <xf numFmtId="164" fontId="0" fillId="0" borderId="0" xfId="1956" applyFont="1" applyProtection="1"/>
    <xf numFmtId="164" fontId="0" fillId="0" borderId="0" xfId="0" applyNumberFormat="1" applyProtection="1"/>
    <xf numFmtId="0" fontId="38" fillId="33" borderId="0" xfId="0" applyFont="1" applyFill="1"/>
    <xf numFmtId="0" fontId="38" fillId="0" borderId="44" xfId="0" applyFont="1" applyFill="1" applyBorder="1" applyAlignment="1">
      <alignment horizontal="left" vertical="center" wrapText="1"/>
    </xf>
    <xf numFmtId="0" fontId="38" fillId="0" borderId="44" xfId="0" applyFont="1" applyFill="1" applyBorder="1" applyAlignment="1">
      <alignment horizontal="center" vertical="center" wrapText="1"/>
    </xf>
    <xf numFmtId="0" fontId="38" fillId="0" borderId="0" xfId="0" applyFont="1" applyFill="1" applyBorder="1" applyAlignment="1">
      <alignment horizontal="center" vertical="center" wrapText="1"/>
    </xf>
    <xf numFmtId="4" fontId="78" fillId="0" borderId="0" xfId="0" applyNumberFormat="1" applyFont="1" applyFill="1" applyBorder="1" applyAlignment="1">
      <alignment horizontal="right" vertical="center" wrapText="1"/>
    </xf>
    <xf numFmtId="0" fontId="78" fillId="0" borderId="44" xfId="902" applyFont="1" applyFill="1" applyBorder="1" applyAlignment="1">
      <alignment vertical="center"/>
    </xf>
    <xf numFmtId="0" fontId="78" fillId="0" borderId="39" xfId="902" applyFont="1" applyFill="1" applyBorder="1" applyAlignment="1">
      <alignment vertical="center" wrapText="1"/>
    </xf>
    <xf numFmtId="4" fontId="78" fillId="0" borderId="0" xfId="902" applyNumberFormat="1" applyFont="1" applyFill="1" applyBorder="1" applyAlignment="1">
      <alignment horizontal="right" vertical="center"/>
    </xf>
    <xf numFmtId="164" fontId="23" fillId="0" borderId="0" xfId="43" applyNumberFormat="1" applyFont="1" applyFill="1" applyBorder="1" applyAlignment="1">
      <alignment vertical="top"/>
    </xf>
    <xf numFmtId="176" fontId="23" fillId="0" borderId="0" xfId="1057" applyNumberFormat="1" applyFont="1" applyFill="1" applyAlignment="1">
      <alignment horizontal="justify" vertical="top"/>
    </xf>
    <xf numFmtId="10" fontId="18" fillId="0" borderId="0" xfId="1663" applyNumberFormat="1" applyFont="1" applyFill="1" applyBorder="1" applyAlignment="1">
      <alignment horizontal="right" wrapText="1"/>
    </xf>
    <xf numFmtId="9" fontId="23" fillId="0" borderId="0" xfId="1663" applyFont="1" applyFill="1" applyAlignment="1">
      <alignment vertical="top"/>
    </xf>
    <xf numFmtId="14" fontId="89" fillId="0" borderId="0" xfId="0" applyNumberFormat="1" applyFont="1" applyFill="1" applyBorder="1" applyAlignment="1">
      <alignment horizontal="left" vertical="top"/>
    </xf>
    <xf numFmtId="0" fontId="38" fillId="0" borderId="0" xfId="0" applyFont="1" applyAlignment="1">
      <alignment vertical="top"/>
    </xf>
    <xf numFmtId="0" fontId="80" fillId="0" borderId="0" xfId="0" applyFont="1" applyFill="1" applyBorder="1" applyAlignment="1">
      <alignment horizontal="center" vertical="top" wrapText="1"/>
    </xf>
    <xf numFmtId="0" fontId="75" fillId="0" borderId="0" xfId="0" applyFont="1" applyFill="1" applyAlignment="1">
      <alignment horizontal="center"/>
    </xf>
    <xf numFmtId="0" fontId="61" fillId="0" borderId="0" xfId="0" applyFont="1" applyFill="1" applyBorder="1" applyAlignment="1">
      <alignment horizontal="left" vertical="top"/>
    </xf>
    <xf numFmtId="49" fontId="17" fillId="33" borderId="0" xfId="0" applyNumberFormat="1" applyFont="1" applyFill="1" applyBorder="1" applyAlignment="1">
      <alignment horizontal="center" vertical="center" wrapText="1"/>
    </xf>
    <xf numFmtId="0" fontId="80" fillId="0" borderId="0" xfId="0" applyFont="1" applyFill="1" applyBorder="1" applyAlignment="1">
      <alignment vertical="center" wrapText="1"/>
    </xf>
    <xf numFmtId="0" fontId="38" fillId="0" borderId="0" xfId="902" applyFont="1" applyFill="1" applyAlignment="1">
      <alignment vertical="center"/>
    </xf>
    <xf numFmtId="0" fontId="38" fillId="0" borderId="0" xfId="902" applyFont="1" applyFill="1" applyAlignment="1">
      <alignment horizontal="center" vertical="center"/>
    </xf>
    <xf numFmtId="0" fontId="22" fillId="33" borderId="34" xfId="42" applyNumberFormat="1" applyFont="1" applyFill="1" applyBorder="1" applyAlignment="1" applyProtection="1">
      <alignment horizontal="center" vertical="center" wrapText="1"/>
    </xf>
    <xf numFmtId="0" fontId="22" fillId="33" borderId="0" xfId="42" applyNumberFormat="1" applyFont="1" applyFill="1" applyBorder="1" applyAlignment="1" applyProtection="1">
      <alignment horizontal="center" vertical="center" wrapText="1"/>
    </xf>
    <xf numFmtId="49" fontId="22" fillId="33" borderId="0" xfId="42" applyNumberFormat="1" applyFont="1" applyFill="1" applyBorder="1" applyAlignment="1" applyProtection="1">
      <alignment horizontal="center" vertical="center" wrapText="1"/>
    </xf>
    <xf numFmtId="0" fontId="75" fillId="0" borderId="0" xfId="0" applyFont="1" applyFill="1" applyAlignment="1">
      <alignment horizontal="center"/>
    </xf>
    <xf numFmtId="0" fontId="75" fillId="0" borderId="0" xfId="0" applyFont="1" applyFill="1" applyAlignment="1">
      <alignment horizontal="center" vertical="center"/>
    </xf>
    <xf numFmtId="172" fontId="21" fillId="0" borderId="0" xfId="1663" applyNumberFormat="1" applyFont="1" applyFill="1" applyBorder="1" applyAlignment="1">
      <alignment vertical="top"/>
    </xf>
    <xf numFmtId="49" fontId="61" fillId="0" borderId="0" xfId="0" applyNumberFormat="1" applyFont="1" applyFill="1" applyBorder="1" applyAlignment="1">
      <alignment vertical="center"/>
    </xf>
    <xf numFmtId="0" fontId="60" fillId="0" borderId="0" xfId="0" applyFont="1" applyFill="1" applyBorder="1" applyAlignment="1">
      <alignment horizontal="left" vertical="top" wrapText="1"/>
    </xf>
    <xf numFmtId="0" fontId="61" fillId="0" borderId="0" xfId="0" applyFont="1" applyFill="1" applyBorder="1" applyAlignment="1">
      <alignment horizontal="left" vertical="top"/>
    </xf>
    <xf numFmtId="0" fontId="60" fillId="0" borderId="0" xfId="0" applyFont="1" applyFill="1" applyBorder="1" applyAlignment="1">
      <alignment horizontal="center" vertical="center"/>
    </xf>
    <xf numFmtId="14" fontId="61" fillId="0" borderId="0" xfId="0" applyNumberFormat="1" applyFont="1" applyFill="1" applyBorder="1" applyAlignment="1">
      <alignment horizontal="center" vertical="center"/>
    </xf>
    <xf numFmtId="0" fontId="61" fillId="0" borderId="0" xfId="0" applyFont="1" applyFill="1" applyBorder="1" applyAlignment="1">
      <alignment horizontal="center" vertical="center"/>
    </xf>
    <xf numFmtId="0" fontId="60" fillId="0" borderId="0" xfId="0" applyFont="1" applyFill="1" applyBorder="1" applyAlignment="1">
      <alignment horizontal="center" vertical="center" wrapText="1"/>
    </xf>
    <xf numFmtId="49" fontId="61" fillId="0" borderId="0" xfId="0" applyNumberFormat="1" applyFont="1" applyFill="1" applyBorder="1" applyAlignment="1">
      <alignment horizontal="center" vertical="center"/>
    </xf>
    <xf numFmtId="0" fontId="61" fillId="0" borderId="0" xfId="0" applyFont="1" applyFill="1" applyBorder="1" applyAlignment="1">
      <alignment vertical="center" wrapText="1"/>
    </xf>
    <xf numFmtId="0" fontId="77" fillId="0" borderId="0" xfId="0" applyFont="1" applyFill="1" applyBorder="1" applyAlignment="1">
      <alignment horizontal="center" vertical="center"/>
    </xf>
    <xf numFmtId="49" fontId="17" fillId="0" borderId="3" xfId="0" applyNumberFormat="1" applyFont="1" applyFill="1" applyBorder="1" applyAlignment="1">
      <alignment horizontal="center" vertical="center" wrapText="1"/>
    </xf>
    <xf numFmtId="0" fontId="25" fillId="0" borderId="0" xfId="0" applyFont="1" applyFill="1" applyBorder="1" applyAlignment="1">
      <alignment horizontal="center" vertical="center" wrapText="1"/>
    </xf>
    <xf numFmtId="0" fontId="38" fillId="0" borderId="3" xfId="0" applyFont="1" applyFill="1" applyBorder="1" applyAlignment="1">
      <alignment horizontal="center" vertical="center" wrapText="1"/>
    </xf>
    <xf numFmtId="175" fontId="23" fillId="0" borderId="0" xfId="0" applyNumberFormat="1" applyFont="1" applyFill="1" applyAlignment="1">
      <alignment horizontal="center" vertical="center"/>
    </xf>
    <xf numFmtId="14" fontId="61" fillId="0" borderId="0" xfId="0" applyNumberFormat="1" applyFont="1" applyFill="1" applyAlignment="1">
      <alignment horizontal="center" vertical="center"/>
    </xf>
    <xf numFmtId="4" fontId="78" fillId="0" borderId="3" xfId="0" applyNumberFormat="1" applyFont="1" applyFill="1" applyBorder="1" applyAlignment="1">
      <alignment horizontal="center" vertical="center" wrapText="1"/>
    </xf>
    <xf numFmtId="4" fontId="38" fillId="0" borderId="44" xfId="0" applyNumberFormat="1" applyFont="1" applyFill="1" applyBorder="1" applyAlignment="1">
      <alignment horizontal="center" vertical="center" wrapText="1"/>
    </xf>
    <xf numFmtId="4" fontId="78" fillId="0" borderId="44" xfId="0" applyNumberFormat="1" applyFont="1" applyFill="1" applyBorder="1" applyAlignment="1">
      <alignment horizontal="center" vertical="center" wrapText="1"/>
    </xf>
    <xf numFmtId="4" fontId="38" fillId="0" borderId="0" xfId="902" applyNumberFormat="1" applyFont="1" applyFill="1" applyAlignment="1">
      <alignment horizontal="center" vertical="center"/>
    </xf>
    <xf numFmtId="0" fontId="21" fillId="0" borderId="0" xfId="974"/>
    <xf numFmtId="4" fontId="21" fillId="0" borderId="0" xfId="974" applyNumberFormat="1"/>
    <xf numFmtId="0" fontId="75" fillId="0" borderId="0" xfId="0" applyFont="1" applyFill="1" applyAlignment="1">
      <alignment horizontal="center" vertical="center"/>
    </xf>
    <xf numFmtId="49" fontId="17" fillId="0" borderId="3" xfId="0" applyNumberFormat="1" applyFont="1" applyFill="1" applyBorder="1" applyAlignment="1">
      <alignment vertical="center" wrapText="1"/>
    </xf>
    <xf numFmtId="0" fontId="78" fillId="0" borderId="44" xfId="902" applyFont="1" applyFill="1" applyBorder="1" applyAlignment="1">
      <alignment horizontal="center" vertical="center"/>
    </xf>
    <xf numFmtId="0" fontId="78" fillId="0" borderId="38" xfId="902" applyFont="1" applyFill="1" applyBorder="1" applyAlignment="1">
      <alignment horizontal="center" vertical="center" wrapText="1"/>
    </xf>
    <xf numFmtId="4" fontId="78" fillId="0" borderId="42" xfId="902" applyNumberFormat="1" applyFont="1" applyFill="1" applyBorder="1" applyAlignment="1">
      <alignment horizontal="center" vertical="center"/>
    </xf>
    <xf numFmtId="0" fontId="78" fillId="0" borderId="36" xfId="902" applyFont="1" applyFill="1" applyBorder="1" applyAlignment="1">
      <alignment horizontal="center" vertical="center" wrapText="1"/>
    </xf>
    <xf numFmtId="0" fontId="78" fillId="0" borderId="37" xfId="902" applyFont="1" applyFill="1" applyBorder="1" applyAlignment="1">
      <alignment horizontal="center" vertical="center" wrapText="1"/>
    </xf>
    <xf numFmtId="0" fontId="78" fillId="0" borderId="40" xfId="902" applyFont="1" applyFill="1" applyBorder="1" applyAlignment="1">
      <alignment horizontal="center" vertical="center" wrapText="1"/>
    </xf>
    <xf numFmtId="0" fontId="78" fillId="0" borderId="41" xfId="902" applyFont="1" applyFill="1" applyBorder="1" applyAlignment="1">
      <alignment horizontal="center" vertical="center" wrapText="1"/>
    </xf>
    <xf numFmtId="4" fontId="38" fillId="0" borderId="0" xfId="902" applyNumberFormat="1" applyFont="1" applyFill="1" applyAlignment="1">
      <alignment vertical="center"/>
    </xf>
    <xf numFmtId="0" fontId="22" fillId="0" borderId="0" xfId="0" applyFont="1" applyFill="1" applyBorder="1" applyAlignment="1">
      <alignment horizontal="center" vertical="center"/>
    </xf>
    <xf numFmtId="0" fontId="22" fillId="0" borderId="0" xfId="0" applyFont="1" applyFill="1" applyBorder="1" applyAlignment="1">
      <alignment horizontal="center" vertical="center" wrapText="1"/>
    </xf>
    <xf numFmtId="0" fontId="21" fillId="0" borderId="0" xfId="0" applyFont="1" applyFill="1" applyAlignment="1">
      <alignment horizontal="center" vertical="center"/>
    </xf>
    <xf numFmtId="49" fontId="60" fillId="0" borderId="0" xfId="0" applyNumberFormat="1" applyFont="1" applyFill="1" applyBorder="1" applyAlignment="1">
      <alignment horizontal="center" vertical="center"/>
    </xf>
    <xf numFmtId="167" fontId="88" fillId="0" borderId="0" xfId="750" applyNumberFormat="1" applyFont="1" applyFill="1" applyBorder="1" applyAlignment="1">
      <alignment horizontal="center" vertical="center"/>
    </xf>
    <xf numFmtId="164" fontId="88" fillId="0" borderId="0" xfId="1956" applyFont="1" applyFill="1" applyBorder="1" applyAlignment="1">
      <alignment horizontal="center" vertical="center"/>
    </xf>
    <xf numFmtId="167" fontId="81" fillId="0" borderId="0" xfId="750" applyNumberFormat="1" applyFont="1" applyFill="1" applyBorder="1" applyAlignment="1">
      <alignment horizontal="center" vertical="center"/>
    </xf>
    <xf numFmtId="164" fontId="81" fillId="0" borderId="0" xfId="1956" applyFont="1" applyFill="1" applyBorder="1" applyAlignment="1">
      <alignment horizontal="center" vertical="center"/>
    </xf>
    <xf numFmtId="0" fontId="0" fillId="0" borderId="0" xfId="0" applyAlignment="1">
      <alignment horizontal="center" vertical="center"/>
    </xf>
    <xf numFmtId="167" fontId="88" fillId="0" borderId="0" xfId="750" applyNumberFormat="1" applyFont="1" applyBorder="1" applyAlignment="1">
      <alignment horizontal="center" vertical="center"/>
    </xf>
    <xf numFmtId="164" fontId="88" fillId="0" borderId="0" xfId="1956" applyFont="1" applyBorder="1" applyAlignment="1">
      <alignment horizontal="center" vertical="center"/>
    </xf>
    <xf numFmtId="4" fontId="42" fillId="0" borderId="0" xfId="43" applyNumberFormat="1" applyFont="1" applyFill="1" applyBorder="1" applyAlignment="1" applyProtection="1">
      <alignment horizontal="center" vertical="center" wrapText="1"/>
    </xf>
    <xf numFmtId="170" fontId="42" fillId="0" borderId="0" xfId="43" applyNumberFormat="1" applyFont="1" applyFill="1" applyBorder="1" applyAlignment="1" applyProtection="1">
      <alignment horizontal="center" vertical="center" wrapText="1"/>
    </xf>
    <xf numFmtId="4" fontId="21" fillId="0" borderId="0" xfId="43" applyNumberFormat="1" applyFont="1" applyFill="1" applyBorder="1" applyAlignment="1">
      <alignment horizontal="center" vertical="center"/>
    </xf>
    <xf numFmtId="43" fontId="21" fillId="0" borderId="3" xfId="1961" applyFont="1" applyFill="1" applyBorder="1" applyAlignment="1">
      <alignment horizontal="center" vertical="center"/>
    </xf>
    <xf numFmtId="172" fontId="21" fillId="0" borderId="3" xfId="1663" applyNumberFormat="1" applyFont="1" applyFill="1" applyBorder="1" applyAlignment="1">
      <alignment horizontal="center" vertical="center"/>
    </xf>
    <xf numFmtId="0" fontId="0" fillId="0" borderId="0" xfId="0" applyFill="1" applyAlignment="1">
      <alignment horizontal="center" vertical="center"/>
    </xf>
    <xf numFmtId="0" fontId="21" fillId="0" borderId="0" xfId="43" applyFont="1" applyFill="1" applyBorder="1" applyAlignment="1">
      <alignment horizontal="center" vertical="center"/>
    </xf>
    <xf numFmtId="10" fontId="23" fillId="0" borderId="0" xfId="1663" applyNumberFormat="1" applyFont="1" applyFill="1" applyAlignment="1">
      <alignment vertical="top"/>
    </xf>
    <xf numFmtId="0" fontId="60" fillId="0" borderId="0" xfId="0" applyFont="1" applyFill="1" applyBorder="1" applyAlignment="1">
      <alignment horizontal="center" vertical="center" wrapText="1"/>
    </xf>
    <xf numFmtId="0" fontId="61" fillId="0" borderId="0" xfId="0" applyNumberFormat="1" applyFont="1" applyFill="1" applyBorder="1" applyAlignment="1">
      <alignment horizontal="center" vertical="top" wrapText="1"/>
    </xf>
    <xf numFmtId="173" fontId="21" fillId="0" borderId="3" xfId="1057" applyNumberFormat="1" applyFont="1" applyFill="1" applyBorder="1" applyAlignment="1">
      <alignment horizontal="center" vertical="center" wrapText="1"/>
    </xf>
    <xf numFmtId="10" fontId="21" fillId="0" borderId="3" xfId="1187" applyNumberFormat="1" applyFont="1" applyFill="1" applyBorder="1" applyAlignment="1">
      <alignment horizontal="center" vertical="center"/>
    </xf>
    <xf numFmtId="0" fontId="21" fillId="57" borderId="3" xfId="1057" applyNumberFormat="1" applyFont="1" applyFill="1" applyBorder="1" applyAlignment="1">
      <alignment horizontal="center" vertical="center"/>
    </xf>
    <xf numFmtId="0" fontId="21" fillId="0" borderId="0" xfId="43" applyFont="1" applyFill="1" applyBorder="1" applyAlignment="1">
      <alignment horizontal="center" vertical="center" wrapText="1"/>
    </xf>
    <xf numFmtId="0" fontId="21" fillId="0" borderId="0" xfId="43" applyFont="1" applyFill="1" applyBorder="1" applyAlignment="1">
      <alignment horizontal="left" vertical="center" wrapText="1"/>
    </xf>
    <xf numFmtId="0" fontId="38" fillId="0" borderId="3" xfId="902" applyFont="1" applyFill="1" applyBorder="1" applyAlignment="1">
      <alignment horizontal="center" vertical="center" wrapText="1"/>
    </xf>
    <xf numFmtId="0" fontId="38" fillId="0" borderId="3" xfId="0" applyFont="1" applyFill="1" applyBorder="1" applyAlignment="1">
      <alignment horizontal="left" vertical="center" wrapText="1"/>
    </xf>
    <xf numFmtId="0" fontId="23" fillId="0" borderId="0" xfId="43" applyFont="1" applyFill="1" applyBorder="1" applyAlignment="1">
      <alignment horizontal="center" vertical="center"/>
    </xf>
    <xf numFmtId="49" fontId="61" fillId="0" borderId="0" xfId="0" applyNumberFormat="1" applyFont="1" applyFill="1" applyBorder="1" applyAlignment="1">
      <alignment horizontal="left" vertical="center"/>
    </xf>
    <xf numFmtId="0" fontId="61" fillId="0" borderId="0" xfId="0" applyFont="1" applyFill="1" applyBorder="1" applyAlignment="1">
      <alignment horizontal="left" vertical="center"/>
    </xf>
    <xf numFmtId="0" fontId="0" fillId="0" borderId="0" xfId="0" applyFill="1" applyAlignment="1">
      <alignment horizontal="left" vertical="center"/>
    </xf>
    <xf numFmtId="0" fontId="23" fillId="0" borderId="0" xfId="43" applyFont="1" applyFill="1" applyBorder="1" applyAlignment="1">
      <alignment horizontal="left" vertical="center"/>
    </xf>
    <xf numFmtId="4" fontId="42" fillId="0" borderId="3" xfId="1961" applyNumberFormat="1" applyFont="1" applyFill="1" applyBorder="1" applyAlignment="1" applyProtection="1">
      <alignment horizontal="center" vertical="center" wrapText="1"/>
    </xf>
    <xf numFmtId="0" fontId="80" fillId="0" borderId="0" xfId="0" applyFont="1" applyFill="1" applyBorder="1" applyAlignment="1">
      <alignment horizontal="center" vertical="top" wrapText="1"/>
    </xf>
    <xf numFmtId="49" fontId="22" fillId="0" borderId="0" xfId="0" applyNumberFormat="1" applyFont="1" applyFill="1" applyBorder="1" applyAlignment="1" applyProtection="1">
      <alignment horizontal="center" vertical="center"/>
    </xf>
    <xf numFmtId="4" fontId="22" fillId="0" borderId="0" xfId="42" applyFont="1" applyFill="1" applyAlignment="1">
      <alignment horizontal="center" vertical="center" wrapText="1"/>
      <protection locked="0"/>
    </xf>
    <xf numFmtId="0" fontId="0" fillId="0" borderId="0" xfId="0" applyAlignment="1">
      <alignment vertical="center"/>
    </xf>
    <xf numFmtId="2" fontId="78" fillId="0" borderId="36" xfId="902" applyNumberFormat="1" applyFont="1" applyFill="1" applyBorder="1" applyAlignment="1">
      <alignment horizontal="center" vertical="center" wrapText="1"/>
    </xf>
    <xf numFmtId="2" fontId="78" fillId="0" borderId="40" xfId="902" applyNumberFormat="1" applyFont="1" applyFill="1" applyBorder="1" applyAlignment="1">
      <alignment horizontal="center" vertical="center" wrapText="1"/>
    </xf>
    <xf numFmtId="0" fontId="22" fillId="33" borderId="3" xfId="43" applyNumberFormat="1" applyFont="1" applyFill="1" applyBorder="1" applyAlignment="1" applyProtection="1">
      <alignment horizontal="left" vertical="center" wrapText="1"/>
    </xf>
    <xf numFmtId="43" fontId="22" fillId="33" borderId="3" xfId="3594" applyNumberFormat="1" applyFont="1" applyFill="1" applyBorder="1" applyAlignment="1" applyProtection="1">
      <alignment horizontal="center" vertical="center" wrapText="1"/>
    </xf>
    <xf numFmtId="2" fontId="22" fillId="33" borderId="3" xfId="43" applyNumberFormat="1" applyFont="1" applyFill="1" applyBorder="1" applyAlignment="1" applyProtection="1">
      <alignment horizontal="center" vertical="center" wrapText="1"/>
    </xf>
    <xf numFmtId="0" fontId="22" fillId="0" borderId="1" xfId="43" applyNumberFormat="1" applyFont="1" applyFill="1" applyBorder="1" applyAlignment="1" applyProtection="1">
      <alignment horizontal="left" vertical="center" wrapText="1"/>
    </xf>
    <xf numFmtId="43" fontId="22" fillId="0" borderId="3" xfId="3594" applyNumberFormat="1" applyFont="1" applyFill="1" applyBorder="1" applyAlignment="1" applyProtection="1">
      <alignment horizontal="left" vertical="center" wrapText="1"/>
    </xf>
    <xf numFmtId="2" fontId="22" fillId="56" borderId="3" xfId="43" applyNumberFormat="1" applyFont="1" applyFill="1" applyBorder="1" applyAlignment="1" applyProtection="1">
      <alignment horizontal="center" vertical="center" wrapText="1"/>
    </xf>
    <xf numFmtId="0" fontId="22" fillId="0" borderId="46" xfId="43" applyNumberFormat="1" applyFont="1" applyFill="1" applyBorder="1" applyAlignment="1" applyProtection="1">
      <alignment horizontal="left" vertical="center" wrapText="1"/>
    </xf>
    <xf numFmtId="164" fontId="22" fillId="56" borderId="3" xfId="750" applyNumberFormat="1" applyFont="1" applyFill="1" applyBorder="1" applyAlignment="1" applyProtection="1">
      <alignment horizontal="center" vertical="center" wrapText="1"/>
    </xf>
    <xf numFmtId="164" fontId="22" fillId="0" borderId="3" xfId="750" applyNumberFormat="1" applyFont="1" applyFill="1" applyBorder="1" applyAlignment="1" applyProtection="1">
      <alignment horizontal="center" vertical="center" wrapText="1"/>
    </xf>
    <xf numFmtId="4" fontId="22" fillId="56" borderId="3" xfId="43" applyNumberFormat="1" applyFont="1" applyFill="1" applyBorder="1" applyAlignment="1" applyProtection="1">
      <alignment horizontal="center" vertical="center" wrapText="1"/>
    </xf>
    <xf numFmtId="0" fontId="22" fillId="0" borderId="45" xfId="43" applyNumberFormat="1" applyFont="1" applyFill="1" applyBorder="1" applyAlignment="1" applyProtection="1">
      <alignment horizontal="left" vertical="center" wrapText="1"/>
    </xf>
    <xf numFmtId="49" fontId="22" fillId="56" borderId="3" xfId="43" applyNumberFormat="1" applyFont="1" applyFill="1" applyBorder="1" applyAlignment="1" applyProtection="1">
      <alignment horizontal="center" vertical="center" wrapText="1"/>
    </xf>
    <xf numFmtId="0" fontId="22" fillId="0" borderId="48" xfId="43" applyNumberFormat="1" applyFont="1" applyFill="1" applyBorder="1" applyAlignment="1" applyProtection="1">
      <alignment horizontal="left" vertical="center" wrapText="1"/>
    </xf>
    <xf numFmtId="0" fontId="1" fillId="56" borderId="0" xfId="4892" applyFill="1" applyProtection="1"/>
    <xf numFmtId="0" fontId="1" fillId="56" borderId="24" xfId="4892" applyFill="1" applyBorder="1" applyProtection="1"/>
    <xf numFmtId="0" fontId="1" fillId="56" borderId="25" xfId="4892" applyFill="1" applyBorder="1" applyProtection="1"/>
    <xf numFmtId="0" fontId="1" fillId="56" borderId="26" xfId="4892" applyFill="1" applyBorder="1" applyProtection="1"/>
    <xf numFmtId="0" fontId="1" fillId="56" borderId="27" xfId="4892" applyFill="1" applyBorder="1" applyProtection="1"/>
    <xf numFmtId="0" fontId="1" fillId="56" borderId="24" xfId="4892" applyFont="1" applyFill="1" applyBorder="1" applyProtection="1"/>
    <xf numFmtId="0" fontId="1" fillId="56" borderId="25" xfId="4892" applyFont="1" applyFill="1" applyBorder="1" applyProtection="1"/>
    <xf numFmtId="0" fontId="1" fillId="56" borderId="26" xfId="4892" applyFont="1" applyFill="1" applyBorder="1" applyProtection="1"/>
    <xf numFmtId="0" fontId="1" fillId="56" borderId="28" xfId="4892" applyFill="1" applyBorder="1" applyProtection="1"/>
    <xf numFmtId="0" fontId="1" fillId="56" borderId="27" xfId="4892" applyFont="1" applyFill="1" applyBorder="1" applyProtection="1"/>
    <xf numFmtId="0" fontId="1" fillId="56" borderId="0" xfId="4892" applyFont="1" applyFill="1" applyBorder="1" applyProtection="1"/>
    <xf numFmtId="0" fontId="1" fillId="56" borderId="28" xfId="4892" applyFont="1" applyFill="1" applyBorder="1" applyProtection="1"/>
    <xf numFmtId="0" fontId="58" fillId="56" borderId="28" xfId="4892" applyFont="1" applyFill="1" applyBorder="1" applyAlignment="1" applyProtection="1">
      <alignment horizontal="center"/>
    </xf>
    <xf numFmtId="0" fontId="1" fillId="56" borderId="0" xfId="4892" applyFill="1" applyBorder="1" applyProtection="1"/>
    <xf numFmtId="0" fontId="59" fillId="56" borderId="0" xfId="4892" applyFont="1" applyFill="1" applyBorder="1" applyAlignment="1" applyProtection="1">
      <alignment horizontal="left"/>
    </xf>
    <xf numFmtId="0" fontId="21" fillId="56" borderId="27" xfId="4892" applyFont="1" applyFill="1" applyBorder="1" applyProtection="1"/>
    <xf numFmtId="0" fontId="62" fillId="56" borderId="28" xfId="4892" applyFont="1" applyFill="1" applyBorder="1" applyAlignment="1" applyProtection="1">
      <alignment horizontal="left"/>
    </xf>
    <xf numFmtId="0" fontId="62" fillId="56" borderId="28" xfId="4892" applyFont="1" applyFill="1" applyBorder="1" applyAlignment="1" applyProtection="1">
      <alignment horizontal="center" wrapText="1"/>
    </xf>
    <xf numFmtId="0" fontId="21" fillId="56" borderId="28" xfId="4892" applyFont="1" applyFill="1" applyBorder="1" applyProtection="1"/>
    <xf numFmtId="0" fontId="25" fillId="56" borderId="0" xfId="4892" applyFont="1" applyFill="1" applyBorder="1" applyAlignment="1" applyProtection="1">
      <alignment vertical="center"/>
    </xf>
    <xf numFmtId="0" fontId="25" fillId="56" borderId="0" xfId="4892" applyFont="1" applyFill="1" applyBorder="1" applyAlignment="1" applyProtection="1">
      <alignment horizontal="left" vertical="center"/>
    </xf>
    <xf numFmtId="0" fontId="21" fillId="56" borderId="0" xfId="4892" applyFont="1" applyFill="1" applyBorder="1" applyAlignment="1" applyProtection="1">
      <alignment vertical="center"/>
    </xf>
    <xf numFmtId="0" fontId="63" fillId="56" borderId="27" xfId="4892" applyFont="1" applyFill="1" applyBorder="1" applyProtection="1"/>
    <xf numFmtId="0" fontId="63" fillId="56" borderId="28" xfId="4892" applyFont="1" applyFill="1" applyBorder="1" applyProtection="1"/>
    <xf numFmtId="166" fontId="66" fillId="0" borderId="28" xfId="1665" applyFont="1" applyFill="1" applyBorder="1" applyAlignment="1" applyProtection="1">
      <alignment vertical="center"/>
    </xf>
    <xf numFmtId="166" fontId="55" fillId="56" borderId="31" xfId="1665" applyFont="1" applyFill="1" applyBorder="1" applyAlignment="1" applyProtection="1">
      <alignment vertical="center"/>
    </xf>
    <xf numFmtId="0" fontId="21" fillId="56" borderId="0" xfId="4892" applyFont="1" applyFill="1" applyBorder="1" applyProtection="1"/>
    <xf numFmtId="166" fontId="21" fillId="56" borderId="0" xfId="1665" applyFont="1" applyFill="1" applyBorder="1" applyProtection="1"/>
    <xf numFmtId="0" fontId="60" fillId="56" borderId="32" xfId="4892" applyFont="1" applyFill="1" applyBorder="1" applyAlignment="1" applyProtection="1">
      <alignment horizontal="left" vertical="top"/>
    </xf>
    <xf numFmtId="0" fontId="21" fillId="56" borderId="29" xfId="4892" applyFont="1" applyFill="1" applyBorder="1" applyProtection="1"/>
    <xf numFmtId="0" fontId="21" fillId="56" borderId="30" xfId="4892" applyFont="1" applyFill="1" applyBorder="1" applyProtection="1"/>
    <xf numFmtId="0" fontId="21" fillId="56" borderId="31" xfId="4892" applyFont="1" applyFill="1" applyBorder="1" applyProtection="1"/>
    <xf numFmtId="4" fontId="61" fillId="0" borderId="0" xfId="0" applyNumberFormat="1" applyFont="1" applyFill="1" applyAlignment="1">
      <alignment vertical="top"/>
    </xf>
    <xf numFmtId="49" fontId="76" fillId="0" borderId="0" xfId="0" applyNumberFormat="1" applyFont="1" applyFill="1"/>
    <xf numFmtId="49" fontId="23" fillId="0" borderId="0" xfId="1057" applyNumberFormat="1" applyFont="1" applyFill="1" applyAlignment="1">
      <alignment horizontal="justify" vertical="top"/>
    </xf>
    <xf numFmtId="4" fontId="112" fillId="0" borderId="3" xfId="1961" applyNumberFormat="1" applyFont="1" applyFill="1" applyBorder="1" applyAlignment="1" applyProtection="1">
      <alignment horizontal="center" vertical="center" wrapText="1"/>
    </xf>
    <xf numFmtId="43" fontId="25" fillId="0" borderId="3" xfId="1961" applyFont="1" applyFill="1" applyBorder="1" applyAlignment="1">
      <alignment horizontal="center" vertical="center"/>
    </xf>
    <xf numFmtId="0" fontId="38" fillId="0" borderId="43" xfId="0" applyFont="1" applyFill="1" applyBorder="1" applyAlignment="1">
      <alignment horizontal="center" vertical="center" wrapText="1"/>
    </xf>
    <xf numFmtId="14" fontId="60" fillId="0" borderId="0" xfId="0" applyNumberFormat="1" applyFont="1" applyFill="1" applyBorder="1" applyAlignment="1">
      <alignment horizontal="center" vertical="center"/>
    </xf>
    <xf numFmtId="0" fontId="60" fillId="0" borderId="0" xfId="0" applyNumberFormat="1" applyFont="1" applyFill="1" applyBorder="1" applyAlignment="1" applyProtection="1">
      <alignment horizontal="center" vertical="center"/>
    </xf>
    <xf numFmtId="0" fontId="38" fillId="0" borderId="2" xfId="0" applyFont="1" applyFill="1" applyBorder="1" applyAlignment="1">
      <alignment horizontal="center" vertical="center" wrapText="1"/>
    </xf>
    <xf numFmtId="4" fontId="78" fillId="0" borderId="2" xfId="0" applyNumberFormat="1" applyFont="1" applyFill="1" applyBorder="1" applyAlignment="1">
      <alignment horizontal="center" vertical="center" wrapText="1"/>
    </xf>
    <xf numFmtId="0" fontId="78" fillId="0" borderId="63" xfId="902" applyFont="1" applyFill="1" applyBorder="1" applyAlignment="1">
      <alignment vertical="center" wrapText="1"/>
    </xf>
    <xf numFmtId="0" fontId="78" fillId="0" borderId="64" xfId="902" applyFont="1" applyFill="1" applyBorder="1" applyAlignment="1">
      <alignment horizontal="center" vertical="center" wrapText="1"/>
    </xf>
    <xf numFmtId="0" fontId="78" fillId="0" borderId="66" xfId="902" applyFont="1" applyFill="1" applyBorder="1" applyAlignment="1">
      <alignment horizontal="center" vertical="center" wrapText="1"/>
    </xf>
    <xf numFmtId="2" fontId="78" fillId="0" borderId="66" xfId="902" applyNumberFormat="1" applyFont="1" applyFill="1" applyBorder="1" applyAlignment="1">
      <alignment horizontal="center" vertical="center" wrapText="1"/>
    </xf>
    <xf numFmtId="0" fontId="78" fillId="0" borderId="67" xfId="902" applyFont="1" applyFill="1" applyBorder="1" applyAlignment="1">
      <alignment horizontal="center" vertical="center" wrapText="1"/>
    </xf>
    <xf numFmtId="4" fontId="38" fillId="0" borderId="3" xfId="902" applyNumberFormat="1" applyFont="1" applyFill="1" applyBorder="1" applyAlignment="1">
      <alignment horizontal="center" vertical="center" wrapText="1"/>
    </xf>
    <xf numFmtId="2" fontId="38" fillId="0" borderId="3" xfId="1961" applyNumberFormat="1" applyFont="1" applyFill="1" applyBorder="1" applyAlignment="1">
      <alignment horizontal="center" vertical="center" wrapText="1"/>
    </xf>
    <xf numFmtId="14" fontId="61" fillId="0" borderId="3" xfId="4892" applyNumberFormat="1" applyFont="1" applyFill="1" applyBorder="1" applyAlignment="1">
      <alignment horizontal="left" vertical="center"/>
    </xf>
    <xf numFmtId="0" fontId="60" fillId="56" borderId="68" xfId="4892" applyFont="1" applyFill="1" applyBorder="1" applyAlignment="1" applyProtection="1">
      <alignment horizontal="left" vertical="center"/>
    </xf>
    <xf numFmtId="0" fontId="60" fillId="56" borderId="59" xfId="4892" applyFont="1" applyFill="1" applyBorder="1" applyAlignment="1" applyProtection="1">
      <alignment horizontal="left" vertical="center" wrapText="1"/>
    </xf>
    <xf numFmtId="0" fontId="60" fillId="56" borderId="59" xfId="4892" applyFont="1" applyFill="1" applyBorder="1" applyAlignment="1" applyProtection="1">
      <alignment horizontal="left" vertical="center"/>
    </xf>
    <xf numFmtId="14" fontId="61" fillId="0" borderId="60" xfId="4892" applyNumberFormat="1" applyFont="1" applyFill="1" applyBorder="1" applyAlignment="1">
      <alignment vertical="center"/>
    </xf>
    <xf numFmtId="0" fontId="60" fillId="56" borderId="59" xfId="4892" applyFont="1" applyFill="1" applyBorder="1" applyAlignment="1" applyProtection="1">
      <alignment vertical="center"/>
    </xf>
    <xf numFmtId="0" fontId="60" fillId="56" borderId="61" xfId="4892" applyFont="1" applyFill="1" applyBorder="1" applyAlignment="1" applyProtection="1">
      <alignment horizontal="left" vertical="center"/>
    </xf>
    <xf numFmtId="0" fontId="61" fillId="0" borderId="25" xfId="4892" applyNumberFormat="1" applyFont="1" applyFill="1" applyBorder="1" applyAlignment="1">
      <alignment vertical="center"/>
    </xf>
    <xf numFmtId="0" fontId="61" fillId="0" borderId="0" xfId="4892" applyNumberFormat="1" applyFont="1" applyFill="1" applyBorder="1" applyAlignment="1">
      <alignment vertical="center"/>
    </xf>
    <xf numFmtId="49" fontId="61" fillId="0" borderId="0" xfId="0" applyNumberFormat="1" applyFont="1" applyFill="1" applyBorder="1" applyAlignment="1">
      <alignment horizontal="center" vertical="center" wrapText="1"/>
    </xf>
    <xf numFmtId="10" fontId="61" fillId="0" borderId="0" xfId="1663" applyNumberFormat="1" applyFont="1" applyFill="1" applyBorder="1" applyAlignment="1">
      <alignment horizontal="center" vertical="center" wrapText="1"/>
    </xf>
    <xf numFmtId="10" fontId="61" fillId="0" borderId="0" xfId="1663" applyNumberFormat="1" applyFont="1" applyFill="1" applyBorder="1" applyAlignment="1">
      <alignment horizontal="left" vertical="center" wrapText="1"/>
    </xf>
    <xf numFmtId="0" fontId="61" fillId="0" borderId="0" xfId="0" applyFont="1" applyFill="1" applyBorder="1" applyAlignment="1">
      <alignment horizontal="left" vertical="center" wrapText="1"/>
    </xf>
    <xf numFmtId="0" fontId="78" fillId="0" borderId="47" xfId="0" applyFont="1" applyFill="1" applyBorder="1" applyAlignment="1">
      <alignment horizontal="right" vertical="center"/>
    </xf>
    <xf numFmtId="0" fontId="78" fillId="0" borderId="44" xfId="902" applyFont="1" applyFill="1" applyBorder="1" applyAlignment="1">
      <alignment horizontal="right" vertical="center"/>
    </xf>
    <xf numFmtId="0" fontId="38" fillId="0" borderId="46" xfId="0" applyFont="1" applyFill="1" applyBorder="1" applyAlignment="1">
      <alignment vertical="center" wrapText="1"/>
    </xf>
    <xf numFmtId="0" fontId="38" fillId="0" borderId="0" xfId="0" applyFont="1" applyFill="1" applyBorder="1" applyAlignment="1">
      <alignment vertical="center" wrapText="1"/>
    </xf>
    <xf numFmtId="0" fontId="23" fillId="0" borderId="3" xfId="1057" applyFont="1" applyFill="1" applyBorder="1" applyAlignment="1">
      <alignment horizontal="left" vertical="top" wrapText="1"/>
    </xf>
    <xf numFmtId="10" fontId="83" fillId="0" borderId="3" xfId="1187" applyNumberFormat="1" applyFont="1" applyFill="1" applyBorder="1" applyAlignment="1">
      <alignment horizontal="center" vertical="center" wrapText="1"/>
    </xf>
    <xf numFmtId="0" fontId="23" fillId="0" borderId="3" xfId="1057" applyFont="1" applyFill="1" applyBorder="1" applyAlignment="1">
      <alignment vertical="top"/>
    </xf>
    <xf numFmtId="4" fontId="83" fillId="0" borderId="3" xfId="1057" applyNumberFormat="1" applyFont="1" applyFill="1" applyBorder="1" applyAlignment="1">
      <alignment horizontal="center" vertical="center"/>
    </xf>
    <xf numFmtId="0" fontId="25" fillId="33" borderId="3" xfId="43" applyFont="1" applyFill="1" applyBorder="1" applyAlignment="1">
      <alignment horizontal="center" vertical="center" wrapText="1"/>
    </xf>
    <xf numFmtId="0" fontId="25" fillId="33" borderId="3" xfId="43" applyFont="1" applyFill="1" applyBorder="1" applyAlignment="1">
      <alignment horizontal="left" vertical="center" wrapText="1"/>
    </xf>
    <xf numFmtId="4" fontId="112" fillId="33" borderId="3" xfId="43" applyNumberFormat="1" applyFont="1" applyFill="1" applyBorder="1" applyAlignment="1" applyProtection="1">
      <alignment horizontal="center" vertical="center" wrapText="1"/>
    </xf>
    <xf numFmtId="170" fontId="112" fillId="33" borderId="3" xfId="43" applyNumberFormat="1" applyFont="1" applyFill="1" applyBorder="1" applyAlignment="1" applyProtection="1">
      <alignment horizontal="center" vertical="center" wrapText="1"/>
    </xf>
    <xf numFmtId="4" fontId="25" fillId="33" borderId="3" xfId="43" applyNumberFormat="1" applyFont="1" applyFill="1" applyBorder="1" applyAlignment="1">
      <alignment horizontal="center" vertical="center" wrapText="1"/>
    </xf>
    <xf numFmtId="0" fontId="78" fillId="0" borderId="72" xfId="0" applyFont="1" applyFill="1" applyBorder="1" applyAlignment="1">
      <alignment horizontal="center" vertical="center" wrapText="1"/>
    </xf>
    <xf numFmtId="0" fontId="78" fillId="0" borderId="73" xfId="0" applyFont="1" applyFill="1" applyBorder="1" applyAlignment="1">
      <alignment horizontal="center" vertical="center" wrapText="1"/>
    </xf>
    <xf numFmtId="185" fontId="78" fillId="0" borderId="73" xfId="0" applyNumberFormat="1" applyFont="1" applyFill="1" applyBorder="1" applyAlignment="1">
      <alignment horizontal="center" vertical="center" wrapText="1"/>
    </xf>
    <xf numFmtId="4" fontId="78" fillId="0" borderId="73" xfId="0" applyNumberFormat="1" applyFont="1" applyFill="1" applyBorder="1" applyAlignment="1">
      <alignment horizontal="center" vertical="center" wrapText="1"/>
    </xf>
    <xf numFmtId="4" fontId="78" fillId="0" borderId="74" xfId="0" applyNumberFormat="1" applyFont="1" applyFill="1" applyBorder="1" applyAlignment="1">
      <alignment horizontal="center" vertical="center" wrapText="1"/>
    </xf>
    <xf numFmtId="0" fontId="78" fillId="58" borderId="3" xfId="0" applyFont="1" applyFill="1" applyBorder="1" applyAlignment="1">
      <alignment horizontal="center" vertical="center" wrapText="1"/>
    </xf>
    <xf numFmtId="0" fontId="78" fillId="58" borderId="3" xfId="0" applyFont="1" applyFill="1" applyBorder="1" applyAlignment="1">
      <alignment horizontal="left" vertical="center" wrapText="1"/>
    </xf>
    <xf numFmtId="171" fontId="78" fillId="58" borderId="3" xfId="0" applyNumberFormat="1" applyFont="1" applyFill="1" applyBorder="1" applyAlignment="1">
      <alignment horizontal="center" vertical="center" wrapText="1"/>
    </xf>
    <xf numFmtId="4" fontId="78" fillId="58" borderId="3" xfId="0" applyNumberFormat="1" applyFont="1" applyFill="1" applyBorder="1" applyAlignment="1">
      <alignment horizontal="center" vertical="center" wrapText="1"/>
    </xf>
    <xf numFmtId="171" fontId="38" fillId="0" borderId="3" xfId="0" applyNumberFormat="1" applyFont="1" applyFill="1" applyBorder="1" applyAlignment="1">
      <alignment horizontal="center" vertical="center" wrapText="1"/>
    </xf>
    <xf numFmtId="4" fontId="38" fillId="0" borderId="3" xfId="0" applyNumberFormat="1" applyFont="1" applyFill="1" applyBorder="1" applyAlignment="1">
      <alignment horizontal="center" vertical="center" wrapText="1"/>
    </xf>
    <xf numFmtId="0" fontId="22" fillId="33" borderId="43" xfId="44" applyNumberFormat="1" applyFont="1" applyFill="1" applyBorder="1" applyAlignment="1" applyProtection="1">
      <alignment horizontal="left" vertical="center" wrapText="1"/>
      <protection locked="0"/>
    </xf>
    <xf numFmtId="0" fontId="22" fillId="0" borderId="2" xfId="43" applyNumberFormat="1" applyFont="1" applyFill="1" applyBorder="1" applyAlignment="1" applyProtection="1">
      <alignment horizontal="left" vertical="center" wrapText="1"/>
    </xf>
    <xf numFmtId="0" fontId="22" fillId="0" borderId="0" xfId="43" applyNumberFormat="1" applyFont="1" applyFill="1" applyBorder="1" applyAlignment="1" applyProtection="1">
      <alignment horizontal="left" vertical="center" wrapText="1"/>
    </xf>
    <xf numFmtId="49" fontId="23" fillId="0" borderId="0" xfId="42" applyNumberFormat="1" applyFont="1" applyFill="1" applyBorder="1" applyAlignment="1">
      <alignment vertical="center" wrapText="1"/>
      <protection locked="0"/>
    </xf>
    <xf numFmtId="49" fontId="23" fillId="0" borderId="0" xfId="42" applyNumberFormat="1" applyFont="1" applyFill="1" applyBorder="1" applyAlignment="1">
      <alignment horizontal="center" vertical="center" wrapText="1"/>
      <protection locked="0"/>
    </xf>
    <xf numFmtId="0" fontId="22" fillId="0" borderId="3" xfId="42" applyNumberFormat="1" applyFont="1" applyFill="1" applyBorder="1" applyAlignment="1" applyProtection="1">
      <alignment horizontal="center" vertical="center" wrapText="1"/>
    </xf>
    <xf numFmtId="0" fontId="22" fillId="33" borderId="3" xfId="43" applyNumberFormat="1" applyFont="1" applyFill="1" applyBorder="1" applyAlignment="1" applyProtection="1">
      <alignment horizontal="center" vertical="center" wrapText="1"/>
    </xf>
    <xf numFmtId="0" fontId="22" fillId="0" borderId="3" xfId="43" applyNumberFormat="1" applyFont="1" applyFill="1" applyBorder="1" applyAlignment="1" applyProtection="1">
      <alignment vertical="center" wrapText="1"/>
    </xf>
    <xf numFmtId="0" fontId="66" fillId="0" borderId="3" xfId="0" applyFont="1" applyFill="1" applyBorder="1" applyAlignment="1">
      <alignment vertical="center"/>
    </xf>
    <xf numFmtId="0" fontId="60" fillId="0" borderId="0" xfId="0" applyFont="1" applyFill="1" applyBorder="1" applyAlignment="1">
      <alignment horizontal="center" vertical="top" wrapText="1"/>
    </xf>
    <xf numFmtId="49" fontId="23" fillId="0" borderId="45" xfId="42" applyNumberFormat="1" applyFont="1" applyFill="1" applyBorder="1" applyAlignment="1">
      <alignment vertical="center" wrapText="1"/>
      <protection locked="0"/>
    </xf>
    <xf numFmtId="49" fontId="23" fillId="0" borderId="48" xfId="42" applyNumberFormat="1" applyFont="1" applyFill="1" applyBorder="1" applyAlignment="1">
      <alignment vertical="center" wrapText="1"/>
      <protection locked="0"/>
    </xf>
    <xf numFmtId="49" fontId="22" fillId="0" borderId="3" xfId="42" applyNumberFormat="1" applyFont="1" applyFill="1" applyBorder="1" applyAlignment="1" applyProtection="1">
      <alignment horizontal="center" vertical="center" wrapText="1"/>
    </xf>
    <xf numFmtId="49" fontId="111" fillId="0" borderId="0" xfId="0" applyNumberFormat="1" applyFont="1" applyFill="1" applyBorder="1" applyAlignment="1">
      <alignment horizontal="center" vertical="center"/>
    </xf>
    <xf numFmtId="49" fontId="61" fillId="0" borderId="0" xfId="0" applyNumberFormat="1" applyFont="1" applyFill="1" applyBorder="1" applyAlignment="1" applyProtection="1">
      <alignment horizontal="center" vertical="center"/>
    </xf>
    <xf numFmtId="0" fontId="60" fillId="0" borderId="0" xfId="0" applyFont="1" applyFill="1" applyBorder="1" applyAlignment="1">
      <alignment horizontal="center" vertical="center" wrapText="1"/>
    </xf>
    <xf numFmtId="49" fontId="61" fillId="0" borderId="0" xfId="0" applyNumberFormat="1" applyFont="1" applyFill="1" applyBorder="1" applyAlignment="1">
      <alignment horizontal="left" vertical="center" wrapText="1"/>
    </xf>
    <xf numFmtId="0" fontId="78" fillId="0" borderId="65" xfId="902" applyFont="1" applyFill="1" applyBorder="1" applyAlignment="1">
      <alignment horizontal="left" vertical="center" wrapText="1"/>
    </xf>
    <xf numFmtId="0" fontId="61" fillId="0" borderId="0" xfId="0" applyNumberFormat="1" applyFont="1" applyFill="1" applyBorder="1" applyAlignment="1">
      <alignment vertical="center" wrapText="1"/>
    </xf>
    <xf numFmtId="49" fontId="61" fillId="0" borderId="0" xfId="0" applyNumberFormat="1" applyFont="1" applyFill="1" applyBorder="1" applyAlignment="1" applyProtection="1">
      <alignment horizontal="left" vertical="center"/>
      <protection locked="0"/>
    </xf>
    <xf numFmtId="0" fontId="61" fillId="0" borderId="0" xfId="0" applyNumberFormat="1" applyFont="1" applyFill="1" applyBorder="1" applyAlignment="1" applyProtection="1">
      <alignment horizontal="center" vertical="top" wrapText="1"/>
    </xf>
    <xf numFmtId="0" fontId="76" fillId="0" borderId="0" xfId="0" applyFont="1" applyFill="1" applyAlignment="1">
      <alignment horizontal="center"/>
    </xf>
    <xf numFmtId="0" fontId="61" fillId="0" borderId="0" xfId="0" applyFont="1" applyFill="1" applyBorder="1" applyAlignment="1">
      <alignment horizontal="center" vertical="center" wrapText="1"/>
    </xf>
    <xf numFmtId="0" fontId="38" fillId="0" borderId="76" xfId="0" applyFont="1" applyFill="1" applyBorder="1" applyAlignment="1">
      <alignment horizontal="center" vertical="center" wrapText="1"/>
    </xf>
    <xf numFmtId="0" fontId="0" fillId="0" borderId="3" xfId="0" applyBorder="1"/>
    <xf numFmtId="0" fontId="78" fillId="0" borderId="43" xfId="902" applyFont="1" applyFill="1" applyBorder="1" applyAlignment="1">
      <alignment horizontal="center" vertical="center"/>
    </xf>
    <xf numFmtId="49" fontId="17" fillId="0" borderId="43" xfId="0" applyNumberFormat="1" applyFont="1" applyFill="1" applyBorder="1" applyAlignment="1">
      <alignment horizontal="center" vertical="center" wrapText="1"/>
    </xf>
    <xf numFmtId="49" fontId="17" fillId="0" borderId="43" xfId="0" applyNumberFormat="1" applyFont="1" applyFill="1" applyBorder="1" applyAlignment="1">
      <alignment vertical="center" wrapText="1"/>
    </xf>
    <xf numFmtId="49" fontId="17" fillId="0" borderId="2" xfId="0" applyNumberFormat="1" applyFont="1" applyFill="1" applyBorder="1" applyAlignment="1">
      <alignment horizontal="center" vertical="center" wrapText="1"/>
    </xf>
    <xf numFmtId="0" fontId="38" fillId="0" borderId="38" xfId="902" applyFont="1" applyFill="1" applyBorder="1" applyAlignment="1">
      <alignment horizontal="center" vertical="center" wrapText="1"/>
    </xf>
    <xf numFmtId="0" fontId="38" fillId="0" borderId="3" xfId="902" applyNumberFormat="1" applyFont="1" applyFill="1" applyBorder="1" applyAlignment="1">
      <alignment horizontal="center" vertical="center" wrapText="1"/>
    </xf>
    <xf numFmtId="49" fontId="17" fillId="33" borderId="0" xfId="0" applyNumberFormat="1" applyFont="1" applyFill="1" applyBorder="1" applyAlignment="1">
      <alignment horizontal="left" vertical="center"/>
    </xf>
    <xf numFmtId="0" fontId="0" fillId="0" borderId="2" xfId="0" applyBorder="1" applyAlignment="1">
      <alignment horizontal="left"/>
    </xf>
    <xf numFmtId="49" fontId="68" fillId="33" borderId="0" xfId="0" applyNumberFormat="1" applyFont="1" applyFill="1" applyBorder="1" applyAlignment="1">
      <alignment horizontal="center" vertical="center" wrapText="1"/>
    </xf>
    <xf numFmtId="0" fontId="0" fillId="0" borderId="0" xfId="0"/>
    <xf numFmtId="0" fontId="0" fillId="0" borderId="0" xfId="0" applyNumberFormat="1" applyAlignment="1">
      <alignment horizontal="right"/>
    </xf>
    <xf numFmtId="4" fontId="0" fillId="0" borderId="0" xfId="0" applyNumberFormat="1" applyAlignment="1">
      <alignment horizontal="right"/>
    </xf>
    <xf numFmtId="0" fontId="78" fillId="0" borderId="46" xfId="0" applyFont="1" applyFill="1" applyBorder="1" applyAlignment="1">
      <alignment horizontal="center" vertical="center" wrapText="1"/>
    </xf>
    <xf numFmtId="0" fontId="78" fillId="0" borderId="0" xfId="0" applyFont="1" applyFill="1" applyBorder="1" applyAlignment="1">
      <alignment horizontal="center" vertical="center" wrapText="1"/>
    </xf>
    <xf numFmtId="0" fontId="78" fillId="0" borderId="78" xfId="0" applyFont="1" applyFill="1" applyBorder="1" applyAlignment="1">
      <alignment horizontal="center" vertical="center" wrapText="1"/>
    </xf>
    <xf numFmtId="0" fontId="38" fillId="0" borderId="3" xfId="902" applyNumberFormat="1" applyFont="1" applyFill="1" applyBorder="1" applyAlignment="1">
      <alignment horizontal="center" vertical="center"/>
    </xf>
    <xf numFmtId="0" fontId="38" fillId="0" borderId="43" xfId="902" applyNumberFormat="1" applyFont="1" applyFill="1" applyBorder="1" applyAlignment="1">
      <alignment horizontal="center" vertical="center"/>
    </xf>
    <xf numFmtId="4" fontId="38" fillId="0" borderId="2" xfId="902" applyNumberFormat="1" applyFont="1" applyFill="1" applyBorder="1" applyAlignment="1">
      <alignment horizontal="center" vertical="center" wrapText="1"/>
    </xf>
    <xf numFmtId="2" fontId="38" fillId="0" borderId="2" xfId="1961" applyNumberFormat="1" applyFont="1" applyFill="1" applyBorder="1" applyAlignment="1">
      <alignment horizontal="center" vertical="center" wrapText="1"/>
    </xf>
    <xf numFmtId="0" fontId="78" fillId="0" borderId="43" xfId="0" applyFont="1" applyFill="1" applyBorder="1" applyAlignment="1">
      <alignment horizontal="left" vertical="center" wrapText="1"/>
    </xf>
    <xf numFmtId="0" fontId="61" fillId="0" borderId="0" xfId="0" applyNumberFormat="1" applyFont="1" applyFill="1" applyBorder="1" applyAlignment="1">
      <alignment horizontal="center" vertical="top" wrapText="1"/>
    </xf>
    <xf numFmtId="0" fontId="80" fillId="0" borderId="0" xfId="0" applyFont="1" applyFill="1" applyBorder="1" applyAlignment="1">
      <alignment horizontal="center" vertical="top" wrapText="1"/>
    </xf>
    <xf numFmtId="0" fontId="60" fillId="0" borderId="0" xfId="0" applyFont="1" applyFill="1" applyBorder="1" applyAlignment="1">
      <alignment horizontal="center" vertical="center" wrapText="1"/>
    </xf>
    <xf numFmtId="0" fontId="75" fillId="0" borderId="0" xfId="0" applyFont="1" applyFill="1" applyAlignment="1">
      <alignment horizontal="center"/>
    </xf>
    <xf numFmtId="0" fontId="0" fillId="0" borderId="0" xfId="0"/>
    <xf numFmtId="0" fontId="78" fillId="0" borderId="0" xfId="0" applyFont="1" applyFill="1" applyBorder="1" applyAlignment="1">
      <alignment horizontal="right" vertical="center"/>
    </xf>
    <xf numFmtId="10" fontId="38" fillId="0" borderId="3" xfId="1961" applyNumberFormat="1" applyFont="1" applyFill="1" applyBorder="1" applyAlignment="1">
      <alignment horizontal="center" vertical="center" wrapText="1"/>
    </xf>
    <xf numFmtId="0" fontId="78" fillId="0" borderId="44" xfId="0" applyFont="1" applyFill="1" applyBorder="1" applyAlignment="1">
      <alignment horizontal="right" vertical="center"/>
    </xf>
    <xf numFmtId="0" fontId="78" fillId="0" borderId="79" xfId="0" applyFont="1" applyFill="1" applyBorder="1" applyAlignment="1">
      <alignment horizontal="right" vertical="center"/>
    </xf>
    <xf numFmtId="4" fontId="38" fillId="0" borderId="2" xfId="902" applyNumberFormat="1" applyFont="1" applyFill="1" applyBorder="1" applyAlignment="1">
      <alignment horizontal="center" vertical="center"/>
    </xf>
    <xf numFmtId="2" fontId="38" fillId="0" borderId="3" xfId="0" applyNumberFormat="1" applyFont="1" applyFill="1" applyBorder="1" applyAlignment="1">
      <alignment horizontal="center" vertical="center" wrapText="1"/>
    </xf>
    <xf numFmtId="10" fontId="42" fillId="0" borderId="3" xfId="1961" applyNumberFormat="1" applyFont="1" applyFill="1" applyBorder="1" applyAlignment="1" applyProtection="1">
      <alignment horizontal="center" vertical="center" wrapText="1"/>
    </xf>
    <xf numFmtId="0" fontId="21" fillId="0" borderId="3" xfId="1057" applyNumberFormat="1" applyFont="1" applyFill="1" applyBorder="1" applyAlignment="1">
      <alignment horizontal="center" vertical="center"/>
    </xf>
    <xf numFmtId="0" fontId="0" fillId="0" borderId="0" xfId="0"/>
    <xf numFmtId="49" fontId="0" fillId="0" borderId="3" xfId="0" applyNumberFormat="1" applyFont="1" applyFill="1" applyBorder="1" applyAlignment="1">
      <alignment horizontal="center" vertical="center" wrapText="1"/>
    </xf>
    <xf numFmtId="0" fontId="38" fillId="0" borderId="2" xfId="0" applyFont="1" applyFill="1" applyBorder="1" applyAlignment="1">
      <alignment horizontal="center" vertical="center" wrapText="1"/>
    </xf>
    <xf numFmtId="0" fontId="0" fillId="0" borderId="0" xfId="0"/>
    <xf numFmtId="4" fontId="21" fillId="0" borderId="3" xfId="902" applyNumberFormat="1" applyFont="1" applyFill="1" applyBorder="1" applyAlignment="1">
      <alignment horizontal="center" vertical="center" wrapText="1"/>
    </xf>
    <xf numFmtId="0" fontId="19" fillId="0" borderId="3" xfId="902" applyNumberFormat="1" applyFont="1" applyFill="1" applyBorder="1" applyAlignment="1">
      <alignment horizontal="center" vertical="center" wrapText="1"/>
    </xf>
    <xf numFmtId="0" fontId="111" fillId="0" borderId="0" xfId="0" applyFont="1" applyFill="1" applyBorder="1" applyAlignment="1">
      <alignment vertical="center" wrapText="1"/>
    </xf>
    <xf numFmtId="0" fontId="114" fillId="56" borderId="0" xfId="0" applyFont="1" applyFill="1"/>
    <xf numFmtId="0" fontId="114" fillId="0" borderId="0" xfId="0" applyFont="1"/>
    <xf numFmtId="0" fontId="116" fillId="0" borderId="0" xfId="0" applyFont="1"/>
    <xf numFmtId="0" fontId="115" fillId="56" borderId="0" xfId="0" applyFont="1" applyFill="1" applyBorder="1" applyAlignment="1">
      <alignment vertical="center"/>
    </xf>
    <xf numFmtId="0" fontId="117" fillId="56" borderId="0" xfId="0" applyFont="1" applyFill="1" applyBorder="1" applyAlignment="1" applyProtection="1">
      <alignment horizontal="center" vertical="center"/>
      <protection locked="0"/>
    </xf>
    <xf numFmtId="0" fontId="18" fillId="58" borderId="80" xfId="0" applyFont="1" applyFill="1" applyBorder="1" applyAlignment="1">
      <alignment horizontal="center" vertical="center"/>
    </xf>
    <xf numFmtId="0" fontId="18" fillId="58" borderId="82" xfId="0" applyFont="1" applyFill="1" applyBorder="1" applyAlignment="1">
      <alignment horizontal="center" vertical="center"/>
    </xf>
    <xf numFmtId="10" fontId="19" fillId="0" borderId="86" xfId="1663" applyNumberFormat="1" applyFont="1" applyFill="1" applyBorder="1" applyAlignment="1">
      <alignment horizontal="center" vertical="center"/>
    </xf>
    <xf numFmtId="10" fontId="18" fillId="0" borderId="92" xfId="0" applyNumberFormat="1" applyFont="1" applyFill="1" applyBorder="1" applyAlignment="1">
      <alignment horizontal="center" vertical="center"/>
    </xf>
    <xf numFmtId="10" fontId="19" fillId="0" borderId="93" xfId="1663" applyNumberFormat="1" applyFont="1" applyFill="1" applyBorder="1" applyAlignment="1">
      <alignment horizontal="center" vertical="center"/>
    </xf>
    <xf numFmtId="10" fontId="19" fillId="0" borderId="94" xfId="1663" applyNumberFormat="1" applyFont="1" applyFill="1" applyBorder="1" applyAlignment="1">
      <alignment horizontal="center" vertical="center"/>
    </xf>
    <xf numFmtId="0" fontId="19" fillId="0" borderId="95" xfId="0" applyFont="1" applyFill="1" applyBorder="1" applyAlignment="1">
      <alignment horizontal="center" vertical="center"/>
    </xf>
    <xf numFmtId="10" fontId="18" fillId="58" borderId="99" xfId="1663" applyNumberFormat="1" applyFont="1" applyFill="1" applyBorder="1" applyAlignment="1">
      <alignment horizontal="center" vertical="center"/>
    </xf>
    <xf numFmtId="0" fontId="114" fillId="56" borderId="0" xfId="0" applyFont="1" applyFill="1" applyAlignment="1">
      <alignment vertical="center"/>
    </xf>
    <xf numFmtId="0" fontId="119" fillId="56" borderId="0" xfId="0" applyFont="1" applyFill="1" applyBorder="1" applyAlignment="1">
      <alignment horizontal="center"/>
    </xf>
    <xf numFmtId="0" fontId="120" fillId="56" borderId="0" xfId="0" applyFont="1" applyFill="1" applyBorder="1" applyAlignment="1">
      <alignment horizontal="center" vertical="top"/>
    </xf>
    <xf numFmtId="0" fontId="114" fillId="56" borderId="0" xfId="0" applyFont="1" applyFill="1" applyBorder="1" applyAlignment="1">
      <alignment vertical="center"/>
    </xf>
    <xf numFmtId="0" fontId="120" fillId="56" borderId="0" xfId="0" applyFont="1" applyFill="1" applyBorder="1" applyAlignment="1">
      <alignment horizontal="center" vertical="center"/>
    </xf>
    <xf numFmtId="0" fontId="114" fillId="56" borderId="0" xfId="0" applyFont="1" applyFill="1" applyAlignment="1">
      <alignment horizontal="left"/>
    </xf>
    <xf numFmtId="0" fontId="120" fillId="56" borderId="0" xfId="0" applyFont="1" applyFill="1" applyBorder="1" applyAlignment="1">
      <alignment horizontal="left" vertical="center"/>
    </xf>
    <xf numFmtId="0" fontId="114" fillId="0" borderId="0" xfId="0" applyFont="1" applyAlignment="1">
      <alignment horizontal="left"/>
    </xf>
    <xf numFmtId="0" fontId="120" fillId="0" borderId="0" xfId="0" applyFont="1"/>
    <xf numFmtId="0" fontId="121" fillId="0" borderId="0" xfId="0" applyFont="1" applyBorder="1" applyAlignment="1">
      <alignment horizontal="center" vertical="center"/>
    </xf>
    <xf numFmtId="0" fontId="60" fillId="0" borderId="0" xfId="0" applyFont="1" applyFill="1" applyBorder="1" applyAlignment="1">
      <alignment horizontal="center" vertical="center" wrapText="1"/>
    </xf>
    <xf numFmtId="0" fontId="0" fillId="0" borderId="0" xfId="0"/>
    <xf numFmtId="0" fontId="38" fillId="0" borderId="43" xfId="902" applyNumberFormat="1" applyFont="1" applyFill="1" applyBorder="1" applyAlignment="1">
      <alignment horizontal="center" vertical="center" wrapText="1"/>
    </xf>
    <xf numFmtId="0" fontId="0" fillId="0" borderId="46" xfId="0" applyBorder="1"/>
    <xf numFmtId="0" fontId="0" fillId="0" borderId="0" xfId="0" applyBorder="1" applyAlignment="1">
      <alignment horizontal="left" wrapText="1"/>
    </xf>
    <xf numFmtId="0" fontId="0" fillId="0" borderId="78" xfId="0" applyBorder="1" applyAlignment="1">
      <alignment horizontal="left" wrapText="1"/>
    </xf>
    <xf numFmtId="0" fontId="0" fillId="0" borderId="43" xfId="0" applyNumberFormat="1" applyFont="1" applyFill="1" applyBorder="1" applyAlignment="1">
      <alignment horizontal="center" vertical="center" wrapText="1"/>
    </xf>
    <xf numFmtId="4" fontId="78" fillId="0" borderId="0" xfId="902" applyNumberFormat="1" applyFont="1" applyFill="1" applyBorder="1" applyAlignment="1">
      <alignment horizontal="left" vertical="center"/>
    </xf>
    <xf numFmtId="49" fontId="60" fillId="0" borderId="0" xfId="0" applyNumberFormat="1" applyFont="1" applyFill="1" applyBorder="1" applyAlignment="1">
      <alignment horizontal="center" vertical="center" wrapText="1"/>
    </xf>
    <xf numFmtId="0" fontId="0" fillId="0" borderId="0" xfId="0"/>
    <xf numFmtId="0" fontId="0" fillId="0" borderId="0" xfId="0"/>
    <xf numFmtId="0" fontId="61" fillId="0" borderId="0" xfId="0" applyNumberFormat="1" applyFont="1" applyFill="1" applyBorder="1" applyAlignment="1">
      <alignment horizontal="left" vertical="center"/>
    </xf>
    <xf numFmtId="0" fontId="122" fillId="0" borderId="0" xfId="0" applyFont="1" applyAlignment="1"/>
    <xf numFmtId="0" fontId="0" fillId="0" borderId="0" xfId="0" applyAlignment="1"/>
    <xf numFmtId="0" fontId="122" fillId="0" borderId="0" xfId="0" applyFont="1" applyAlignment="1">
      <alignment horizontal="left"/>
    </xf>
    <xf numFmtId="0" fontId="122" fillId="0" borderId="0" xfId="0" applyNumberFormat="1" applyFont="1" applyAlignment="1">
      <alignment horizontal="left"/>
    </xf>
    <xf numFmtId="0" fontId="122" fillId="0" borderId="0" xfId="0" applyNumberFormat="1" applyFont="1" applyAlignment="1">
      <alignment horizontal="right"/>
    </xf>
    <xf numFmtId="4" fontId="122" fillId="0" borderId="0" xfId="0" applyNumberFormat="1" applyFont="1" applyAlignment="1">
      <alignment horizontal="right"/>
    </xf>
    <xf numFmtId="0" fontId="0" fillId="0" borderId="43" xfId="0" applyBorder="1" applyAlignment="1">
      <alignment horizontal="left"/>
    </xf>
    <xf numFmtId="0" fontId="0" fillId="0" borderId="44" xfId="0" applyBorder="1" applyAlignment="1">
      <alignment horizontal="left"/>
    </xf>
    <xf numFmtId="0" fontId="0" fillId="0" borderId="77" xfId="0" applyBorder="1" applyAlignment="1">
      <alignment horizontal="left"/>
    </xf>
    <xf numFmtId="0" fontId="0" fillId="0" borderId="1" xfId="0" applyBorder="1"/>
    <xf numFmtId="0" fontId="0" fillId="0" borderId="100" xfId="0" applyBorder="1" applyAlignment="1">
      <alignment horizontal="left"/>
    </xf>
    <xf numFmtId="0" fontId="0" fillId="0" borderId="43" xfId="0" applyBorder="1"/>
    <xf numFmtId="0" fontId="60" fillId="0" borderId="0" xfId="0" applyFont="1" applyFill="1" applyBorder="1" applyAlignment="1">
      <alignment horizontal="center" vertical="center" wrapText="1"/>
    </xf>
    <xf numFmtId="0" fontId="22" fillId="33" borderId="3" xfId="42" applyNumberFormat="1" applyFont="1" applyFill="1" applyBorder="1" applyAlignment="1" applyProtection="1">
      <alignment horizontal="center" vertical="center" wrapText="1"/>
    </xf>
    <xf numFmtId="17" fontId="61" fillId="0" borderId="3" xfId="4892" applyNumberFormat="1" applyFont="1" applyFill="1" applyBorder="1" applyAlignment="1" applyProtection="1">
      <alignment horizontal="left" vertical="top"/>
    </xf>
    <xf numFmtId="17" fontId="61" fillId="0" borderId="60" xfId="4892" applyNumberFormat="1" applyFont="1" applyFill="1" applyBorder="1" applyAlignment="1" applyProtection="1">
      <alignment horizontal="left" vertical="top"/>
    </xf>
    <xf numFmtId="0" fontId="61" fillId="0" borderId="3" xfId="4892" applyFont="1" applyFill="1" applyBorder="1" applyAlignment="1" applyProtection="1">
      <alignment horizontal="left" vertical="center"/>
    </xf>
    <xf numFmtId="0" fontId="61" fillId="0" borderId="60" xfId="4892" applyFont="1" applyFill="1" applyBorder="1" applyAlignment="1" applyProtection="1">
      <alignment horizontal="left" vertical="center"/>
    </xf>
    <xf numFmtId="0" fontId="61" fillId="56" borderId="33" xfId="4892" applyFont="1" applyFill="1" applyBorder="1" applyAlignment="1" applyProtection="1">
      <alignment horizontal="justify" vertical="center" wrapText="1"/>
    </xf>
    <xf numFmtId="0" fontId="61" fillId="56" borderId="34" xfId="4892" applyFont="1" applyFill="1" applyBorder="1" applyAlignment="1" applyProtection="1">
      <alignment horizontal="justify" vertical="center" wrapText="1"/>
    </xf>
    <xf numFmtId="0" fontId="61" fillId="0" borderId="3" xfId="4892" applyFont="1" applyFill="1" applyBorder="1" applyAlignment="1" applyProtection="1">
      <alignment horizontal="left" vertical="top" wrapText="1"/>
    </xf>
    <xf numFmtId="0" fontId="61" fillId="0" borderId="60" xfId="4892" applyFont="1" applyFill="1" applyBorder="1" applyAlignment="1" applyProtection="1">
      <alignment horizontal="left" vertical="top" wrapText="1"/>
    </xf>
    <xf numFmtId="0" fontId="61" fillId="0" borderId="62" xfId="4892" applyFont="1" applyFill="1" applyBorder="1" applyAlignment="1" applyProtection="1">
      <alignment horizontal="left" vertical="top" wrapText="1"/>
    </xf>
    <xf numFmtId="0" fontId="1" fillId="0" borderId="71" xfId="4892" applyFont="1" applyFill="1" applyBorder="1" applyAlignment="1" applyProtection="1">
      <alignment vertical="top"/>
    </xf>
    <xf numFmtId="0" fontId="64" fillId="56" borderId="24" xfId="4892" applyFont="1" applyFill="1" applyBorder="1" applyAlignment="1" applyProtection="1">
      <alignment horizontal="left" vertical="center"/>
    </xf>
    <xf numFmtId="0" fontId="64" fillId="56" borderId="25" xfId="4892" applyFont="1" applyFill="1" applyBorder="1" applyAlignment="1" applyProtection="1">
      <alignment horizontal="left" vertical="center"/>
    </xf>
    <xf numFmtId="0" fontId="64" fillId="56" borderId="26" xfId="4892" applyFont="1" applyFill="1" applyBorder="1" applyAlignment="1" applyProtection="1">
      <alignment horizontal="left" vertical="center"/>
    </xf>
    <xf numFmtId="0" fontId="55" fillId="56" borderId="29" xfId="4892" applyFont="1" applyFill="1" applyBorder="1" applyAlignment="1" applyProtection="1">
      <alignment horizontal="left" vertical="center"/>
    </xf>
    <xf numFmtId="0" fontId="55" fillId="56" borderId="30" xfId="4892" applyFont="1" applyFill="1" applyBorder="1" applyAlignment="1" applyProtection="1">
      <alignment horizontal="left" vertical="center"/>
    </xf>
    <xf numFmtId="0" fontId="61" fillId="56" borderId="27" xfId="4892" applyFont="1" applyFill="1" applyBorder="1" applyAlignment="1" applyProtection="1">
      <alignment horizontal="left" vertical="center" wrapText="1"/>
    </xf>
    <xf numFmtId="0" fontId="61" fillId="56" borderId="0" xfId="4892" applyFont="1" applyFill="1" applyBorder="1" applyAlignment="1" applyProtection="1">
      <alignment horizontal="left" vertical="center" wrapText="1"/>
    </xf>
    <xf numFmtId="0" fontId="61" fillId="0" borderId="25" xfId="4892" applyNumberFormat="1" applyFont="1" applyFill="1" applyBorder="1" applyAlignment="1">
      <alignment horizontal="center" vertical="center" wrapText="1"/>
    </xf>
    <xf numFmtId="49" fontId="61" fillId="0" borderId="3" xfId="4892" applyNumberFormat="1" applyFont="1" applyFill="1" applyBorder="1" applyAlignment="1" applyProtection="1">
      <alignment horizontal="left" vertical="center"/>
    </xf>
    <xf numFmtId="49" fontId="61" fillId="0" borderId="60" xfId="4892" applyNumberFormat="1" applyFont="1" applyFill="1" applyBorder="1" applyAlignment="1" applyProtection="1">
      <alignment horizontal="left" vertical="center"/>
    </xf>
    <xf numFmtId="0" fontId="51" fillId="0" borderId="0" xfId="0" applyFont="1" applyFill="1" applyAlignment="1" applyProtection="1">
      <alignment horizontal="center" vertical="center" wrapText="1"/>
    </xf>
    <xf numFmtId="0" fontId="51" fillId="0" borderId="0" xfId="0" applyFont="1" applyFill="1" applyAlignment="1" applyProtection="1">
      <alignment horizontal="center" vertical="center"/>
    </xf>
    <xf numFmtId="0" fontId="55" fillId="56" borderId="27" xfId="1664" applyFont="1" applyFill="1" applyBorder="1" applyAlignment="1" applyProtection="1">
      <alignment horizontal="center"/>
    </xf>
    <xf numFmtId="0" fontId="55" fillId="56" borderId="0" xfId="1664" applyFont="1" applyFill="1" applyBorder="1" applyAlignment="1" applyProtection="1">
      <alignment horizontal="center"/>
    </xf>
    <xf numFmtId="0" fontId="55" fillId="56" borderId="28" xfId="1664" applyFont="1" applyFill="1" applyBorder="1" applyAlignment="1" applyProtection="1">
      <alignment horizontal="center"/>
    </xf>
    <xf numFmtId="0" fontId="55" fillId="56" borderId="27" xfId="1664" applyFont="1" applyFill="1" applyBorder="1" applyAlignment="1" applyProtection="1">
      <alignment horizontal="center" wrapText="1"/>
    </xf>
    <xf numFmtId="0" fontId="55" fillId="56" borderId="0" xfId="1664" applyFont="1" applyFill="1" applyBorder="1" applyAlignment="1" applyProtection="1">
      <alignment horizontal="center" wrapText="1"/>
    </xf>
    <xf numFmtId="0" fontId="55" fillId="56" borderId="28" xfId="1664" applyFont="1" applyFill="1" applyBorder="1" applyAlignment="1" applyProtection="1">
      <alignment horizontal="center" wrapText="1"/>
    </xf>
    <xf numFmtId="0" fontId="56" fillId="56" borderId="27" xfId="4892" applyFont="1" applyFill="1" applyBorder="1" applyAlignment="1" applyProtection="1">
      <alignment horizontal="center"/>
    </xf>
    <xf numFmtId="0" fontId="56" fillId="56" borderId="0" xfId="4892" applyFont="1" applyFill="1" applyBorder="1" applyAlignment="1" applyProtection="1">
      <alignment horizontal="center"/>
    </xf>
    <xf numFmtId="0" fontId="56" fillId="56" borderId="28" xfId="4892" applyFont="1" applyFill="1" applyBorder="1" applyAlignment="1" applyProtection="1">
      <alignment horizontal="center"/>
    </xf>
    <xf numFmtId="0" fontId="1" fillId="56" borderId="29" xfId="4892" applyFill="1" applyBorder="1" applyAlignment="1" applyProtection="1">
      <alignment horizontal="center"/>
    </xf>
    <xf numFmtId="0" fontId="1" fillId="56" borderId="30" xfId="4892" applyFont="1" applyFill="1" applyBorder="1" applyAlignment="1" applyProtection="1">
      <alignment horizontal="center"/>
    </xf>
    <xf numFmtId="0" fontId="1" fillId="56" borderId="31" xfId="4892" applyFont="1" applyFill="1" applyBorder="1" applyAlignment="1" applyProtection="1">
      <alignment horizontal="center"/>
    </xf>
    <xf numFmtId="49" fontId="61" fillId="0" borderId="69" xfId="4892" applyNumberFormat="1" applyFont="1" applyFill="1" applyBorder="1" applyAlignment="1" applyProtection="1">
      <alignment horizontal="left" vertical="center"/>
    </xf>
    <xf numFmtId="49" fontId="61" fillId="0" borderId="70" xfId="4892" applyNumberFormat="1" applyFont="1" applyFill="1" applyBorder="1" applyAlignment="1" applyProtection="1">
      <alignment horizontal="left" vertical="center"/>
    </xf>
    <xf numFmtId="49" fontId="61" fillId="0" borderId="3" xfId="4892" applyNumberFormat="1" applyFont="1" applyFill="1" applyBorder="1" applyAlignment="1" applyProtection="1">
      <alignment horizontal="left" vertical="top" wrapText="1"/>
    </xf>
    <xf numFmtId="49" fontId="61" fillId="0" borderId="60" xfId="4892" applyNumberFormat="1" applyFont="1" applyFill="1" applyBorder="1" applyAlignment="1" applyProtection="1">
      <alignment horizontal="left" vertical="top" wrapText="1"/>
    </xf>
    <xf numFmtId="0" fontId="61" fillId="0" borderId="43" xfId="4892" applyFont="1" applyFill="1" applyBorder="1" applyAlignment="1" applyProtection="1">
      <alignment horizontal="left" vertical="center" wrapText="1"/>
    </xf>
    <xf numFmtId="0" fontId="1" fillId="0" borderId="75" xfId="4892" applyFont="1" applyFill="1" applyBorder="1" applyAlignment="1" applyProtection="1">
      <alignment vertical="center"/>
    </xf>
    <xf numFmtId="3" fontId="61" fillId="0" borderId="3" xfId="4892" applyNumberFormat="1" applyFont="1" applyFill="1" applyBorder="1" applyAlignment="1" applyProtection="1">
      <alignment horizontal="left" vertical="top"/>
    </xf>
    <xf numFmtId="0" fontId="61" fillId="0" borderId="60" xfId="4892" applyNumberFormat="1" applyFont="1" applyFill="1" applyBorder="1" applyAlignment="1" applyProtection="1">
      <alignment horizontal="left" vertical="top"/>
    </xf>
    <xf numFmtId="0" fontId="61" fillId="0" borderId="0" xfId="0" applyNumberFormat="1" applyFont="1" applyFill="1" applyBorder="1" applyAlignment="1">
      <alignment horizontal="center" vertical="top" wrapText="1"/>
    </xf>
    <xf numFmtId="0" fontId="80" fillId="0" borderId="0" xfId="0" applyFont="1" applyFill="1" applyBorder="1" applyAlignment="1">
      <alignment horizontal="center" vertical="top" wrapText="1"/>
    </xf>
    <xf numFmtId="0" fontId="75" fillId="0" borderId="0" xfId="0" applyFont="1" applyFill="1" applyAlignment="1">
      <alignment horizontal="center"/>
    </xf>
    <xf numFmtId="0" fontId="75" fillId="0" borderId="0" xfId="0" applyFont="1" applyFill="1" applyAlignment="1">
      <alignment horizontal="center" vertical="center"/>
    </xf>
    <xf numFmtId="0" fontId="60" fillId="0" borderId="0" xfId="0" applyFont="1" applyFill="1" applyBorder="1" applyAlignment="1">
      <alignment horizontal="center" vertical="center" wrapText="1"/>
    </xf>
    <xf numFmtId="49" fontId="61" fillId="0" borderId="0" xfId="0" applyNumberFormat="1" applyFont="1" applyFill="1" applyBorder="1" applyAlignment="1">
      <alignment horizontal="left" vertical="center"/>
    </xf>
    <xf numFmtId="0" fontId="61" fillId="0" borderId="0" xfId="0" applyFont="1" applyFill="1" applyBorder="1" applyAlignment="1">
      <alignment horizontal="left" vertical="center"/>
    </xf>
    <xf numFmtId="49" fontId="61" fillId="0" borderId="0" xfId="0" applyNumberFormat="1" applyFont="1" applyFill="1" applyBorder="1" applyAlignment="1">
      <alignment horizontal="left" vertical="center" wrapText="1"/>
    </xf>
    <xf numFmtId="0" fontId="61" fillId="0" borderId="0" xfId="0" applyNumberFormat="1" applyFont="1" applyFill="1" applyBorder="1" applyAlignment="1">
      <alignment horizontal="left" vertical="center" wrapText="1"/>
    </xf>
    <xf numFmtId="0" fontId="60" fillId="0" borderId="35" xfId="0" applyFont="1" applyFill="1" applyBorder="1" applyAlignment="1">
      <alignment horizontal="center" vertical="center" wrapText="1"/>
    </xf>
    <xf numFmtId="49" fontId="61" fillId="0" borderId="0" xfId="0" applyNumberFormat="1" applyFont="1" applyFill="1" applyBorder="1" applyAlignment="1" applyProtection="1">
      <alignment horizontal="left" vertical="center" wrapText="1"/>
      <protection locked="0"/>
    </xf>
    <xf numFmtId="0" fontId="61" fillId="0" borderId="0" xfId="0" applyNumberFormat="1" applyFont="1" applyFill="1" applyBorder="1" applyAlignment="1" applyProtection="1">
      <alignment horizontal="left" vertical="center" wrapText="1"/>
      <protection locked="0"/>
    </xf>
    <xf numFmtId="49" fontId="22" fillId="33" borderId="3" xfId="42" applyNumberFormat="1" applyFont="1" applyFill="1" applyBorder="1" applyAlignment="1" applyProtection="1">
      <alignment horizontal="center" vertical="center" wrapText="1"/>
    </xf>
    <xf numFmtId="0" fontId="22" fillId="33" borderId="3" xfId="42" applyNumberFormat="1" applyFont="1" applyFill="1" applyBorder="1" applyAlignment="1" applyProtection="1">
      <alignment horizontal="center" vertical="center" wrapText="1"/>
    </xf>
    <xf numFmtId="39" fontId="25" fillId="56" borderId="3" xfId="1401" applyNumberFormat="1" applyFont="1" applyFill="1" applyBorder="1" applyAlignment="1">
      <alignment horizontal="center" vertical="center" wrapText="1"/>
    </xf>
    <xf numFmtId="0" fontId="22" fillId="0" borderId="3" xfId="1057" applyFont="1" applyFill="1" applyBorder="1" applyAlignment="1">
      <alignment horizontal="center" vertical="center" wrapText="1"/>
    </xf>
    <xf numFmtId="0" fontId="22" fillId="0" borderId="3" xfId="1057" applyFont="1" applyFill="1" applyBorder="1" applyAlignment="1">
      <alignment horizontal="left" vertical="center" wrapText="1"/>
    </xf>
    <xf numFmtId="39" fontId="25" fillId="56" borderId="3" xfId="1401" applyNumberFormat="1" applyFont="1" applyFill="1" applyBorder="1" applyAlignment="1">
      <alignment horizontal="center" vertical="center"/>
    </xf>
    <xf numFmtId="49" fontId="22" fillId="0" borderId="3" xfId="1057" applyNumberFormat="1" applyFont="1" applyFill="1" applyBorder="1" applyAlignment="1" applyProtection="1">
      <alignment horizontal="center" vertical="center" wrapText="1"/>
      <protection locked="0"/>
    </xf>
    <xf numFmtId="0" fontId="22" fillId="0" borderId="3" xfId="1057" applyNumberFormat="1" applyFont="1" applyFill="1" applyBorder="1" applyAlignment="1" applyProtection="1">
      <alignment horizontal="center" vertical="center" wrapText="1"/>
      <protection locked="0"/>
    </xf>
    <xf numFmtId="49" fontId="22" fillId="0" borderId="3" xfId="1057" applyNumberFormat="1" applyFont="1" applyFill="1" applyBorder="1" applyAlignment="1">
      <alignment horizontal="center" vertical="center" wrapText="1"/>
    </xf>
    <xf numFmtId="49" fontId="22" fillId="0" borderId="3" xfId="1057" applyNumberFormat="1" applyFont="1" applyFill="1" applyBorder="1" applyAlignment="1">
      <alignment horizontal="left" vertical="center" wrapText="1"/>
    </xf>
    <xf numFmtId="0" fontId="38" fillId="0" borderId="2" xfId="0" applyFont="1" applyFill="1" applyBorder="1" applyAlignment="1">
      <alignment horizontal="center" vertical="center" wrapText="1"/>
    </xf>
    <xf numFmtId="0" fontId="80" fillId="0" borderId="0" xfId="0" applyFont="1" applyFill="1" applyBorder="1" applyAlignment="1">
      <alignment horizontal="center" vertical="center" wrapText="1"/>
    </xf>
    <xf numFmtId="0" fontId="0" fillId="0" borderId="43" xfId="0" applyBorder="1" applyAlignment="1">
      <alignment horizontal="left" wrapText="1"/>
    </xf>
    <xf numFmtId="0" fontId="0" fillId="0" borderId="44" xfId="0" applyBorder="1" applyAlignment="1">
      <alignment horizontal="left" wrapText="1"/>
    </xf>
    <xf numFmtId="0" fontId="0" fillId="0" borderId="77" xfId="0" applyBorder="1" applyAlignment="1">
      <alignment horizontal="left" wrapText="1"/>
    </xf>
    <xf numFmtId="0" fontId="0" fillId="0" borderId="2" xfId="0" applyBorder="1" applyAlignment="1">
      <alignment horizontal="center" vertical="center" wrapText="1"/>
    </xf>
    <xf numFmtId="0" fontId="78" fillId="0" borderId="3" xfId="0" applyFont="1" applyFill="1" applyBorder="1" applyAlignment="1">
      <alignment horizontal="center" vertical="center" wrapText="1"/>
    </xf>
    <xf numFmtId="0" fontId="0" fillId="0" borderId="43" xfId="0" applyBorder="1" applyAlignment="1">
      <alignment horizontal="left"/>
    </xf>
    <xf numFmtId="0" fontId="0" fillId="0" borderId="44" xfId="0" applyBorder="1" applyAlignment="1">
      <alignment horizontal="left"/>
    </xf>
    <xf numFmtId="0" fontId="0" fillId="0" borderId="77" xfId="0" applyBorder="1" applyAlignment="1">
      <alignment horizontal="left"/>
    </xf>
    <xf numFmtId="0" fontId="90" fillId="0" borderId="0" xfId="42" applyNumberFormat="1" applyFont="1" applyFill="1" applyAlignment="1">
      <alignment horizontal="center" vertical="center" wrapText="1"/>
      <protection locked="0"/>
    </xf>
    <xf numFmtId="0" fontId="61" fillId="0" borderId="0" xfId="0" applyNumberFormat="1" applyFont="1" applyFill="1" applyBorder="1" applyAlignment="1">
      <alignment horizontal="left" vertical="center"/>
    </xf>
    <xf numFmtId="49" fontId="61" fillId="0" borderId="0" xfId="0" applyNumberFormat="1" applyFont="1" applyFill="1" applyBorder="1" applyAlignment="1">
      <alignment horizontal="left" vertical="top" wrapText="1"/>
    </xf>
    <xf numFmtId="0" fontId="61" fillId="0" borderId="0" xfId="0" applyNumberFormat="1" applyFont="1" applyFill="1" applyBorder="1" applyAlignment="1">
      <alignment horizontal="left" vertical="top" wrapText="1"/>
    </xf>
    <xf numFmtId="0" fontId="22" fillId="0" borderId="1" xfId="43" applyNumberFormat="1" applyFont="1" applyFill="1" applyBorder="1" applyAlignment="1" applyProtection="1">
      <alignment horizontal="left" vertical="center" wrapText="1"/>
    </xf>
    <xf numFmtId="0" fontId="22" fillId="0" borderId="100" xfId="43" applyNumberFormat="1" applyFont="1" applyFill="1" applyBorder="1" applyAlignment="1" applyProtection="1">
      <alignment horizontal="left" vertical="center" wrapText="1"/>
    </xf>
    <xf numFmtId="0" fontId="22" fillId="0" borderId="46" xfId="43" applyNumberFormat="1" applyFont="1" applyFill="1" applyBorder="1" applyAlignment="1" applyProtection="1">
      <alignment horizontal="left" vertical="center" wrapText="1"/>
    </xf>
    <xf numFmtId="0" fontId="22" fillId="0" borderId="78" xfId="43" applyNumberFormat="1" applyFont="1" applyFill="1" applyBorder="1" applyAlignment="1" applyProtection="1">
      <alignment horizontal="left" vertical="center" wrapText="1"/>
    </xf>
    <xf numFmtId="0" fontId="120" fillId="56" borderId="0" xfId="0" applyFont="1" applyFill="1" applyBorder="1" applyAlignment="1">
      <alignment horizontal="left" vertical="center"/>
    </xf>
    <xf numFmtId="0" fontId="120" fillId="56" borderId="0" xfId="0" applyFont="1" applyFill="1" applyBorder="1" applyAlignment="1">
      <alignment horizontal="left" vertical="center" wrapText="1"/>
    </xf>
    <xf numFmtId="0" fontId="19" fillId="56" borderId="0" xfId="0" applyFont="1" applyFill="1" applyBorder="1" applyAlignment="1">
      <alignment horizontal="left" vertical="center"/>
    </xf>
    <xf numFmtId="0" fontId="114" fillId="56" borderId="0" xfId="0" applyFont="1" applyFill="1" applyBorder="1" applyAlignment="1">
      <alignment horizontal="left" vertical="center"/>
    </xf>
    <xf numFmtId="0" fontId="18" fillId="0" borderId="89" xfId="0" applyFont="1" applyFill="1" applyBorder="1" applyAlignment="1">
      <alignment horizontal="right" vertical="center"/>
    </xf>
    <xf numFmtId="0" fontId="18" fillId="0" borderId="90" xfId="0" applyFont="1" applyFill="1" applyBorder="1" applyAlignment="1">
      <alignment horizontal="right" vertical="center"/>
    </xf>
    <xf numFmtId="0" fontId="18" fillId="0" borderId="91" xfId="0" applyFont="1" applyFill="1" applyBorder="1" applyAlignment="1">
      <alignment horizontal="right" vertical="center"/>
    </xf>
    <xf numFmtId="0" fontId="19" fillId="0" borderId="83" xfId="0" applyFont="1" applyFill="1" applyBorder="1" applyAlignment="1">
      <alignment horizontal="center" vertical="center"/>
    </xf>
    <xf numFmtId="0" fontId="19" fillId="0" borderId="30" xfId="0" applyFont="1" applyFill="1" applyBorder="1" applyAlignment="1">
      <alignment horizontal="center" vertical="center"/>
    </xf>
    <xf numFmtId="0" fontId="19" fillId="0" borderId="84" xfId="0" applyFont="1" applyFill="1" applyBorder="1" applyAlignment="1">
      <alignment horizontal="center" vertical="center"/>
    </xf>
    <xf numFmtId="0" fontId="19" fillId="0" borderId="32" xfId="0" applyFont="1" applyFill="1" applyBorder="1" applyAlignment="1">
      <alignment horizontal="left" vertical="center"/>
    </xf>
    <xf numFmtId="0" fontId="19" fillId="0" borderId="33" xfId="0" applyFont="1" applyFill="1" applyBorder="1" applyAlignment="1">
      <alignment horizontal="left" vertical="center"/>
    </xf>
    <xf numFmtId="0" fontId="19" fillId="0" borderId="34" xfId="0" applyFont="1" applyFill="1" applyBorder="1" applyAlignment="1">
      <alignment horizontal="left" vertical="center"/>
    </xf>
    <xf numFmtId="0" fontId="18" fillId="58" borderId="96" xfId="0" applyFont="1" applyFill="1" applyBorder="1" applyAlignment="1">
      <alignment horizontal="right" vertical="center"/>
    </xf>
    <xf numFmtId="0" fontId="18" fillId="58" borderId="97" xfId="0" applyFont="1" applyFill="1" applyBorder="1" applyAlignment="1">
      <alignment horizontal="right" vertical="center"/>
    </xf>
    <xf numFmtId="0" fontId="18" fillId="58" borderId="98" xfId="0" applyFont="1" applyFill="1" applyBorder="1" applyAlignment="1">
      <alignment horizontal="right" vertical="center"/>
    </xf>
    <xf numFmtId="0" fontId="18" fillId="56" borderId="0" xfId="0" applyFont="1" applyFill="1" applyBorder="1" applyAlignment="1">
      <alignment horizontal="center" vertical="center"/>
    </xf>
    <xf numFmtId="0" fontId="114" fillId="56" borderId="0" xfId="0" applyFont="1" applyFill="1" applyBorder="1" applyAlignment="1">
      <alignment horizontal="right" vertical="center"/>
    </xf>
    <xf numFmtId="0" fontId="118" fillId="56" borderId="0" xfId="0" applyFont="1" applyFill="1" applyBorder="1" applyAlignment="1">
      <alignment horizontal="right" vertical="center"/>
    </xf>
    <xf numFmtId="0" fontId="118" fillId="56" borderId="0" xfId="0" applyFont="1" applyFill="1" applyBorder="1" applyAlignment="1">
      <alignment vertical="center"/>
    </xf>
    <xf numFmtId="0" fontId="114" fillId="56" borderId="0" xfId="0" applyFont="1" applyFill="1" applyBorder="1" applyAlignment="1">
      <alignment horizontal="center" vertical="center"/>
    </xf>
    <xf numFmtId="0" fontId="118" fillId="56" borderId="0" xfId="0" applyFont="1" applyFill="1" applyBorder="1" applyAlignment="1">
      <alignment horizontal="left" vertical="center"/>
    </xf>
    <xf numFmtId="0" fontId="19" fillId="0" borderId="85" xfId="0" applyFont="1" applyFill="1" applyBorder="1" applyAlignment="1">
      <alignment horizontal="center" vertical="center"/>
    </xf>
    <xf numFmtId="0" fontId="19" fillId="0" borderId="87" xfId="0" applyFont="1" applyFill="1" applyBorder="1" applyAlignment="1">
      <alignment horizontal="center" vertical="center"/>
    </xf>
    <xf numFmtId="0" fontId="19" fillId="0" borderId="88" xfId="0" applyFont="1" applyFill="1" applyBorder="1" applyAlignment="1">
      <alignment horizontal="center" vertical="center"/>
    </xf>
    <xf numFmtId="0" fontId="19" fillId="0" borderId="24" xfId="0" applyFont="1" applyFill="1" applyBorder="1" applyAlignment="1">
      <alignment horizontal="left" vertical="center"/>
    </xf>
    <xf numFmtId="0" fontId="19" fillId="0" borderId="25" xfId="0" applyFont="1" applyFill="1" applyBorder="1" applyAlignment="1">
      <alignment horizontal="left" vertical="center"/>
    </xf>
    <xf numFmtId="0" fontId="19" fillId="0" borderId="26" xfId="0" applyFont="1" applyFill="1" applyBorder="1" applyAlignment="1">
      <alignment horizontal="left" vertical="center"/>
    </xf>
    <xf numFmtId="0" fontId="19" fillId="0" borderId="27" xfId="0" applyFont="1" applyFill="1" applyBorder="1" applyAlignment="1">
      <alignment horizontal="left" vertical="center"/>
    </xf>
    <xf numFmtId="0" fontId="19" fillId="0" borderId="0" xfId="0" applyFont="1" applyFill="1" applyBorder="1" applyAlignment="1">
      <alignment horizontal="left" vertical="center"/>
    </xf>
    <xf numFmtId="0" fontId="19" fillId="0" borderId="28" xfId="0" applyFont="1" applyFill="1" applyBorder="1" applyAlignment="1">
      <alignment horizontal="left" vertical="center"/>
    </xf>
    <xf numFmtId="0" fontId="19" fillId="0" borderId="29" xfId="0" applyFont="1" applyFill="1" applyBorder="1" applyAlignment="1">
      <alignment horizontal="left" vertical="center"/>
    </xf>
    <xf numFmtId="0" fontId="19" fillId="0" borderId="30" xfId="0" applyFont="1" applyFill="1" applyBorder="1" applyAlignment="1">
      <alignment horizontal="left" vertical="center"/>
    </xf>
    <xf numFmtId="0" fontId="19" fillId="0" borderId="31" xfId="0" applyFont="1" applyFill="1" applyBorder="1" applyAlignment="1">
      <alignment horizontal="left" vertical="center"/>
    </xf>
    <xf numFmtId="0" fontId="115" fillId="56" borderId="0" xfId="0" applyFont="1" applyFill="1" applyBorder="1" applyAlignment="1">
      <alignment horizontal="center" vertical="center"/>
    </xf>
    <xf numFmtId="0" fontId="90" fillId="56" borderId="0" xfId="0" applyFont="1" applyFill="1" applyBorder="1" applyAlignment="1" applyProtection="1">
      <alignment horizontal="center" vertical="center"/>
      <protection locked="0"/>
    </xf>
    <xf numFmtId="0" fontId="18" fillId="58" borderId="81" xfId="0" applyFont="1" applyFill="1" applyBorder="1" applyAlignment="1">
      <alignment horizontal="center" vertical="center"/>
    </xf>
    <xf numFmtId="0" fontId="90" fillId="56" borderId="0" xfId="0" applyFont="1" applyFill="1" applyBorder="1" applyAlignment="1" applyProtection="1">
      <alignment horizontal="center" vertical="center" wrapText="1"/>
      <protection locked="0"/>
    </xf>
    <xf numFmtId="4" fontId="21" fillId="0" borderId="3" xfId="1057" applyNumberFormat="1" applyFont="1" applyFill="1" applyBorder="1" applyAlignment="1">
      <alignment horizontal="center" vertical="center" wrapText="1"/>
    </xf>
    <xf numFmtId="4" fontId="83" fillId="33" borderId="43" xfId="0" applyNumberFormat="1" applyFont="1" applyFill="1" applyBorder="1" applyAlignment="1" applyProtection="1">
      <alignment horizontal="center" vertical="center" wrapText="1"/>
    </xf>
    <xf numFmtId="4" fontId="83" fillId="33" borderId="44" xfId="0" applyNumberFormat="1" applyFont="1" applyFill="1" applyBorder="1" applyAlignment="1" applyProtection="1">
      <alignment horizontal="center" vertical="center" wrapText="1"/>
    </xf>
    <xf numFmtId="4" fontId="83" fillId="33" borderId="77" xfId="0" applyNumberFormat="1" applyFont="1" applyFill="1" applyBorder="1" applyAlignment="1" applyProtection="1">
      <alignment horizontal="center" vertical="center" wrapText="1"/>
    </xf>
  </cellXfs>
  <cellStyles count="45427">
    <cellStyle name="20% - Accent1" xfId="2250"/>
    <cellStyle name="20% - Accent2" xfId="2251"/>
    <cellStyle name="20% - Accent3" xfId="2252"/>
    <cellStyle name="20% - Accent4" xfId="2253"/>
    <cellStyle name="20% - Accent5" xfId="2254"/>
    <cellStyle name="20% - Accent6" xfId="2255"/>
    <cellStyle name="20% - Ênfase1" xfId="1" builtinId="30" customBuiltin="1"/>
    <cellStyle name="20% - Ênfase1 10" xfId="47"/>
    <cellStyle name="20% - Ênfase1 10 10" xfId="23867"/>
    <cellStyle name="20% - Ênfase1 10 11" xfId="29955"/>
    <cellStyle name="20% - Ênfase1 10 12" xfId="36327"/>
    <cellStyle name="20% - Ênfase1 10 13" xfId="18482"/>
    <cellStyle name="20% - Ênfase1 10 14" xfId="8951"/>
    <cellStyle name="20% - Ênfase1 10 15" xfId="38944"/>
    <cellStyle name="20% - Ênfase1 10 2" xfId="48"/>
    <cellStyle name="20% - Ênfase1 10 3" xfId="4072"/>
    <cellStyle name="20% - Ênfase1 10 3 10" xfId="39291"/>
    <cellStyle name="20% - Ênfase1 10 3 2" xfId="5548"/>
    <cellStyle name="20% - Ênfase1 10 3 2 2" xfId="8086"/>
    <cellStyle name="20% - Ênfase1 10 3 2 2 2" xfId="16140"/>
    <cellStyle name="20% - Ênfase1 10 3 2 2 2 2" xfId="27614"/>
    <cellStyle name="20% - Ênfase1 10 3 2 2 3" xfId="34559"/>
    <cellStyle name="20% - Ênfase1 10 3 2 2 4" xfId="23086"/>
    <cellStyle name="20% - Ênfase1 10 3 2 2 5" xfId="11784"/>
    <cellStyle name="20% - Ênfase1 10 3 2 2 6" xfId="43652"/>
    <cellStyle name="20% - Ênfase1 10 3 2 3" xfId="13900"/>
    <cellStyle name="20% - Ênfase1 10 3 2 3 2" xfId="25375"/>
    <cellStyle name="20% - Ênfase1 10 3 2 3 3" xfId="41931"/>
    <cellStyle name="20% - Ênfase1 10 3 2 4" xfId="32474"/>
    <cellStyle name="20% - Ênfase1 10 3 2 5" xfId="37631"/>
    <cellStyle name="20% - Ênfase1 10 3 2 6" xfId="21001"/>
    <cellStyle name="20% - Ênfase1 10 3 2 7" xfId="10063"/>
    <cellStyle name="20% - Ênfase1 10 3 2 8" xfId="40056"/>
    <cellStyle name="20% - Ênfase1 10 3 3" xfId="7062"/>
    <cellStyle name="20% - Ênfase1 10 3 3 2" xfId="15116"/>
    <cellStyle name="20% - Ênfase1 10 3 3 2 2" xfId="26590"/>
    <cellStyle name="20% - Ênfase1 10 3 3 3" xfId="31450"/>
    <cellStyle name="20% - Ênfase1 10 3 3 4" xfId="19977"/>
    <cellStyle name="20% - Ênfase1 10 3 3 5" xfId="11019"/>
    <cellStyle name="20% - Ênfase1 10 3 3 6" xfId="42887"/>
    <cellStyle name="20% - Ênfase1 10 3 4" xfId="12904"/>
    <cellStyle name="20% - Ênfase1 10 3 4 2" xfId="33602"/>
    <cellStyle name="20% - Ênfase1 10 3 4 3" xfId="22129"/>
    <cellStyle name="20% - Ênfase1 10 3 4 4" xfId="41099"/>
    <cellStyle name="20% - Ênfase1 10 3 5" xfId="24380"/>
    <cellStyle name="20% - Ênfase1 10 3 6" xfId="30302"/>
    <cellStyle name="20% - Ênfase1 10 3 7" xfId="36674"/>
    <cellStyle name="20% - Ênfase1 10 3 8" xfId="18829"/>
    <cellStyle name="20% - Ênfase1 10 3 9" xfId="9298"/>
    <cellStyle name="20% - Ênfase1 10 4" xfId="3843"/>
    <cellStyle name="20% - Ênfase1 10 4 10" xfId="39164"/>
    <cellStyle name="20% - Ênfase1 10 4 2" xfId="5334"/>
    <cellStyle name="20% - Ênfase1 10 4 2 2" xfId="7872"/>
    <cellStyle name="20% - Ênfase1 10 4 2 2 2" xfId="15926"/>
    <cellStyle name="20% - Ênfase1 10 4 2 2 2 2" xfId="27400"/>
    <cellStyle name="20% - Ênfase1 10 4 2 2 3" xfId="34345"/>
    <cellStyle name="20% - Ênfase1 10 4 2 2 4" xfId="22872"/>
    <cellStyle name="20% - Ênfase1 10 4 2 2 5" xfId="11657"/>
    <cellStyle name="20% - Ênfase1 10 4 2 2 6" xfId="43525"/>
    <cellStyle name="20% - Ênfase1 10 4 2 3" xfId="13686"/>
    <cellStyle name="20% - Ênfase1 10 4 2 3 2" xfId="25161"/>
    <cellStyle name="20% - Ênfase1 10 4 2 3 3" xfId="41804"/>
    <cellStyle name="20% - Ênfase1 10 4 2 4" xfId="32260"/>
    <cellStyle name="20% - Ênfase1 10 4 2 5" xfId="37417"/>
    <cellStyle name="20% - Ênfase1 10 4 2 6" xfId="20787"/>
    <cellStyle name="20% - Ênfase1 10 4 2 7" xfId="9936"/>
    <cellStyle name="20% - Ênfase1 10 4 2 8" xfId="39929"/>
    <cellStyle name="20% - Ênfase1 10 4 3" xfId="6848"/>
    <cellStyle name="20% - Ênfase1 10 4 3 2" xfId="14902"/>
    <cellStyle name="20% - Ênfase1 10 4 3 2 2" xfId="26376"/>
    <cellStyle name="20% - Ênfase1 10 4 3 3" xfId="31236"/>
    <cellStyle name="20% - Ênfase1 10 4 3 4" xfId="19763"/>
    <cellStyle name="20% - Ênfase1 10 4 3 5" xfId="10892"/>
    <cellStyle name="20% - Ênfase1 10 4 3 6" xfId="42760"/>
    <cellStyle name="20% - Ênfase1 10 4 4" xfId="12775"/>
    <cellStyle name="20% - Ênfase1 10 4 4 2" xfId="33475"/>
    <cellStyle name="20% - Ênfase1 10 4 4 3" xfId="22002"/>
    <cellStyle name="20% - Ênfase1 10 4 4 4" xfId="40885"/>
    <cellStyle name="20% - Ênfase1 10 4 5" xfId="24251"/>
    <cellStyle name="20% - Ênfase1 10 4 6" xfId="30175"/>
    <cellStyle name="20% - Ênfase1 10 4 7" xfId="36547"/>
    <cellStyle name="20% - Ênfase1 10 4 8" xfId="18702"/>
    <cellStyle name="20% - Ênfase1 10 4 9" xfId="9171"/>
    <cellStyle name="20% - Ênfase1 10 5" xfId="4808"/>
    <cellStyle name="20% - Ênfase1 10 5 10" xfId="39618"/>
    <cellStyle name="20% - Ênfase1 10 5 2" xfId="5942"/>
    <cellStyle name="20% - Ênfase1 10 5 2 2" xfId="8480"/>
    <cellStyle name="20% - Ênfase1 10 5 2 2 2" xfId="16534"/>
    <cellStyle name="20% - Ênfase1 10 5 2 2 2 2" xfId="28008"/>
    <cellStyle name="20% - Ênfase1 10 5 2 2 3" xfId="34953"/>
    <cellStyle name="20% - Ênfase1 10 5 2 2 4" xfId="23480"/>
    <cellStyle name="20% - Ênfase1 10 5 2 2 5" xfId="12111"/>
    <cellStyle name="20% - Ênfase1 10 5 2 2 6" xfId="43979"/>
    <cellStyle name="20% - Ênfase1 10 5 2 3" xfId="14294"/>
    <cellStyle name="20% - Ênfase1 10 5 2 3 2" xfId="25769"/>
    <cellStyle name="20% - Ênfase1 10 5 2 3 3" xfId="42258"/>
    <cellStyle name="20% - Ênfase1 10 5 2 4" xfId="32868"/>
    <cellStyle name="20% - Ênfase1 10 5 2 5" xfId="38025"/>
    <cellStyle name="20% - Ênfase1 10 5 2 6" xfId="21395"/>
    <cellStyle name="20% - Ênfase1 10 5 2 7" xfId="10390"/>
    <cellStyle name="20% - Ênfase1 10 5 2 8" xfId="40383"/>
    <cellStyle name="20% - Ênfase1 10 5 3" xfId="7456"/>
    <cellStyle name="20% - Ênfase1 10 5 3 2" xfId="15510"/>
    <cellStyle name="20% - Ênfase1 10 5 3 2 2" xfId="26984"/>
    <cellStyle name="20% - Ênfase1 10 5 3 3" xfId="31844"/>
    <cellStyle name="20% - Ênfase1 10 5 3 4" xfId="20371"/>
    <cellStyle name="20% - Ênfase1 10 5 3 5" xfId="11346"/>
    <cellStyle name="20% - Ênfase1 10 5 3 6" xfId="43214"/>
    <cellStyle name="20% - Ênfase1 10 5 4" xfId="13269"/>
    <cellStyle name="20% - Ênfase1 10 5 4 2" xfId="33929"/>
    <cellStyle name="20% - Ênfase1 10 5 4 3" xfId="22456"/>
    <cellStyle name="20% - Ênfase1 10 5 4 4" xfId="41493"/>
    <cellStyle name="20% - Ênfase1 10 5 5" xfId="24745"/>
    <cellStyle name="20% - Ênfase1 10 5 6" xfId="30629"/>
    <cellStyle name="20% - Ênfase1 10 5 7" xfId="37001"/>
    <cellStyle name="20% - Ênfase1 10 5 8" xfId="19156"/>
    <cellStyle name="20% - Ênfase1 10 5 9" xfId="9625"/>
    <cellStyle name="20% - Ênfase1 10 6" xfId="6033"/>
    <cellStyle name="20% - Ênfase1 10 6 2" xfId="8571"/>
    <cellStyle name="20% - Ênfase1 10 6 2 2" xfId="16625"/>
    <cellStyle name="20% - Ênfase1 10 6 2 2 2" xfId="28099"/>
    <cellStyle name="20% - Ênfase1 10 6 2 3" xfId="32959"/>
    <cellStyle name="20% - Ênfase1 10 6 2 4" xfId="21486"/>
    <cellStyle name="20% - Ênfase1 10 6 2 5" xfId="12202"/>
    <cellStyle name="20% - Ênfase1 10 6 2 6" xfId="44070"/>
    <cellStyle name="20% - Ênfase1 10 6 3" xfId="14385"/>
    <cellStyle name="20% - Ênfase1 10 6 3 2" xfId="35044"/>
    <cellStyle name="20% - Ênfase1 10 6 3 3" xfId="23571"/>
    <cellStyle name="20% - Ênfase1 10 6 3 4" xfId="42349"/>
    <cellStyle name="20% - Ênfase1 10 6 4" xfId="25860"/>
    <cellStyle name="20% - Ênfase1 10 6 5" xfId="30720"/>
    <cellStyle name="20% - Ênfase1 10 6 6" xfId="38116"/>
    <cellStyle name="20% - Ênfase1 10 6 7" xfId="19247"/>
    <cellStyle name="20% - Ênfase1 10 6 8" xfId="10481"/>
    <cellStyle name="20% - Ênfase1 10 6 9" xfId="40474"/>
    <cellStyle name="20% - Ênfase1 10 7" xfId="4899"/>
    <cellStyle name="20% - Ênfase1 10 7 2" xfId="7547"/>
    <cellStyle name="20% - Ênfase1 10 7 2 2" xfId="15601"/>
    <cellStyle name="20% - Ênfase1 10 7 2 2 2" xfId="27075"/>
    <cellStyle name="20% - Ênfase1 10 7 2 3" xfId="34020"/>
    <cellStyle name="20% - Ênfase1 10 7 2 4" xfId="22547"/>
    <cellStyle name="20% - Ênfase1 10 7 2 5" xfId="11437"/>
    <cellStyle name="20% - Ênfase1 10 7 2 6" xfId="43305"/>
    <cellStyle name="20% - Ênfase1 10 7 3" xfId="13360"/>
    <cellStyle name="20% - Ênfase1 10 7 3 2" xfId="24836"/>
    <cellStyle name="20% - Ênfase1 10 7 3 3" xfId="41584"/>
    <cellStyle name="20% - Ênfase1 10 7 4" xfId="31935"/>
    <cellStyle name="20% - Ênfase1 10 7 5" xfId="37092"/>
    <cellStyle name="20% - Ênfase1 10 7 6" xfId="20462"/>
    <cellStyle name="20% - Ênfase1 10 7 7" xfId="9716"/>
    <cellStyle name="20% - Ênfase1 10 7 8" xfId="39709"/>
    <cellStyle name="20% - Ênfase1 10 8" xfId="6452"/>
    <cellStyle name="20% - Ênfase1 10 8 2" xfId="8880"/>
    <cellStyle name="20% - Ênfase1 10 8 2 2" xfId="26156"/>
    <cellStyle name="20% - Ênfase1 10 8 2 3" xfId="14682"/>
    <cellStyle name="20% - Ênfase1 10 8 3" xfId="31016"/>
    <cellStyle name="20% - Ênfase1 10 8 4" xfId="38426"/>
    <cellStyle name="20% - Ênfase1 10 8 5" xfId="19543"/>
    <cellStyle name="20% - Ênfase1 10 8 6" xfId="10672"/>
    <cellStyle name="20% - Ênfase1 10 8 7" xfId="42540"/>
    <cellStyle name="20% - Ênfase1 10 9" xfId="6523"/>
    <cellStyle name="20% - Ênfase1 10 9 2" xfId="33255"/>
    <cellStyle name="20% - Ênfase1 10 9 3" xfId="38508"/>
    <cellStyle name="20% - Ênfase1 10 9 4" xfId="21782"/>
    <cellStyle name="20% - Ênfase1 10 9 5" xfId="12393"/>
    <cellStyle name="20% - Ênfase1 10 9 6" xfId="40665"/>
    <cellStyle name="20% - Ênfase1 11" xfId="49"/>
    <cellStyle name="20% - Ênfase1 11 10" xfId="23868"/>
    <cellStyle name="20% - Ênfase1 11 11" xfId="29956"/>
    <cellStyle name="20% - Ênfase1 11 12" xfId="36328"/>
    <cellStyle name="20% - Ênfase1 11 13" xfId="18483"/>
    <cellStyle name="20% - Ênfase1 11 14" xfId="8952"/>
    <cellStyle name="20% - Ênfase1 11 15" xfId="38945"/>
    <cellStyle name="20% - Ênfase1 11 2" xfId="50"/>
    <cellStyle name="20% - Ênfase1 11 3" xfId="4073"/>
    <cellStyle name="20% - Ênfase1 11 3 10" xfId="39292"/>
    <cellStyle name="20% - Ênfase1 11 3 2" xfId="5549"/>
    <cellStyle name="20% - Ênfase1 11 3 2 2" xfId="8087"/>
    <cellStyle name="20% - Ênfase1 11 3 2 2 2" xfId="16141"/>
    <cellStyle name="20% - Ênfase1 11 3 2 2 2 2" xfId="27615"/>
    <cellStyle name="20% - Ênfase1 11 3 2 2 3" xfId="34560"/>
    <cellStyle name="20% - Ênfase1 11 3 2 2 4" xfId="23087"/>
    <cellStyle name="20% - Ênfase1 11 3 2 2 5" xfId="11785"/>
    <cellStyle name="20% - Ênfase1 11 3 2 2 6" xfId="43653"/>
    <cellStyle name="20% - Ênfase1 11 3 2 3" xfId="13901"/>
    <cellStyle name="20% - Ênfase1 11 3 2 3 2" xfId="25376"/>
    <cellStyle name="20% - Ênfase1 11 3 2 3 3" xfId="41932"/>
    <cellStyle name="20% - Ênfase1 11 3 2 4" xfId="32475"/>
    <cellStyle name="20% - Ênfase1 11 3 2 5" xfId="37632"/>
    <cellStyle name="20% - Ênfase1 11 3 2 6" xfId="21002"/>
    <cellStyle name="20% - Ênfase1 11 3 2 7" xfId="10064"/>
    <cellStyle name="20% - Ênfase1 11 3 2 8" xfId="40057"/>
    <cellStyle name="20% - Ênfase1 11 3 3" xfId="7063"/>
    <cellStyle name="20% - Ênfase1 11 3 3 2" xfId="15117"/>
    <cellStyle name="20% - Ênfase1 11 3 3 2 2" xfId="26591"/>
    <cellStyle name="20% - Ênfase1 11 3 3 3" xfId="31451"/>
    <cellStyle name="20% - Ênfase1 11 3 3 4" xfId="19978"/>
    <cellStyle name="20% - Ênfase1 11 3 3 5" xfId="11020"/>
    <cellStyle name="20% - Ênfase1 11 3 3 6" xfId="42888"/>
    <cellStyle name="20% - Ênfase1 11 3 4" xfId="12905"/>
    <cellStyle name="20% - Ênfase1 11 3 4 2" xfId="33603"/>
    <cellStyle name="20% - Ênfase1 11 3 4 3" xfId="22130"/>
    <cellStyle name="20% - Ênfase1 11 3 4 4" xfId="41100"/>
    <cellStyle name="20% - Ênfase1 11 3 5" xfId="24381"/>
    <cellStyle name="20% - Ênfase1 11 3 6" xfId="30303"/>
    <cellStyle name="20% - Ênfase1 11 3 7" xfId="36675"/>
    <cellStyle name="20% - Ênfase1 11 3 8" xfId="18830"/>
    <cellStyle name="20% - Ênfase1 11 3 9" xfId="9299"/>
    <cellStyle name="20% - Ênfase1 11 4" xfId="3844"/>
    <cellStyle name="20% - Ênfase1 11 4 10" xfId="39165"/>
    <cellStyle name="20% - Ênfase1 11 4 2" xfId="5335"/>
    <cellStyle name="20% - Ênfase1 11 4 2 2" xfId="7873"/>
    <cellStyle name="20% - Ênfase1 11 4 2 2 2" xfId="15927"/>
    <cellStyle name="20% - Ênfase1 11 4 2 2 2 2" xfId="27401"/>
    <cellStyle name="20% - Ênfase1 11 4 2 2 3" xfId="34346"/>
    <cellStyle name="20% - Ênfase1 11 4 2 2 4" xfId="22873"/>
    <cellStyle name="20% - Ênfase1 11 4 2 2 5" xfId="11658"/>
    <cellStyle name="20% - Ênfase1 11 4 2 2 6" xfId="43526"/>
    <cellStyle name="20% - Ênfase1 11 4 2 3" xfId="13687"/>
    <cellStyle name="20% - Ênfase1 11 4 2 3 2" xfId="25162"/>
    <cellStyle name="20% - Ênfase1 11 4 2 3 3" xfId="41805"/>
    <cellStyle name="20% - Ênfase1 11 4 2 4" xfId="32261"/>
    <cellStyle name="20% - Ênfase1 11 4 2 5" xfId="37418"/>
    <cellStyle name="20% - Ênfase1 11 4 2 6" xfId="20788"/>
    <cellStyle name="20% - Ênfase1 11 4 2 7" xfId="9937"/>
    <cellStyle name="20% - Ênfase1 11 4 2 8" xfId="39930"/>
    <cellStyle name="20% - Ênfase1 11 4 3" xfId="6849"/>
    <cellStyle name="20% - Ênfase1 11 4 3 2" xfId="14903"/>
    <cellStyle name="20% - Ênfase1 11 4 3 2 2" xfId="26377"/>
    <cellStyle name="20% - Ênfase1 11 4 3 3" xfId="31237"/>
    <cellStyle name="20% - Ênfase1 11 4 3 4" xfId="19764"/>
    <cellStyle name="20% - Ênfase1 11 4 3 5" xfId="10893"/>
    <cellStyle name="20% - Ênfase1 11 4 3 6" xfId="42761"/>
    <cellStyle name="20% - Ênfase1 11 4 4" xfId="12776"/>
    <cellStyle name="20% - Ênfase1 11 4 4 2" xfId="33476"/>
    <cellStyle name="20% - Ênfase1 11 4 4 3" xfId="22003"/>
    <cellStyle name="20% - Ênfase1 11 4 4 4" xfId="40886"/>
    <cellStyle name="20% - Ênfase1 11 4 5" xfId="24252"/>
    <cellStyle name="20% - Ênfase1 11 4 6" xfId="30176"/>
    <cellStyle name="20% - Ênfase1 11 4 7" xfId="36548"/>
    <cellStyle name="20% - Ênfase1 11 4 8" xfId="18703"/>
    <cellStyle name="20% - Ênfase1 11 4 9" xfId="9172"/>
    <cellStyle name="20% - Ênfase1 11 5" xfId="4809"/>
    <cellStyle name="20% - Ênfase1 11 5 10" xfId="39619"/>
    <cellStyle name="20% - Ênfase1 11 5 2" xfId="5943"/>
    <cellStyle name="20% - Ênfase1 11 5 2 2" xfId="8481"/>
    <cellStyle name="20% - Ênfase1 11 5 2 2 2" xfId="16535"/>
    <cellStyle name="20% - Ênfase1 11 5 2 2 2 2" xfId="28009"/>
    <cellStyle name="20% - Ênfase1 11 5 2 2 3" xfId="34954"/>
    <cellStyle name="20% - Ênfase1 11 5 2 2 4" xfId="23481"/>
    <cellStyle name="20% - Ênfase1 11 5 2 2 5" xfId="12112"/>
    <cellStyle name="20% - Ênfase1 11 5 2 2 6" xfId="43980"/>
    <cellStyle name="20% - Ênfase1 11 5 2 3" xfId="14295"/>
    <cellStyle name="20% - Ênfase1 11 5 2 3 2" xfId="25770"/>
    <cellStyle name="20% - Ênfase1 11 5 2 3 3" xfId="42259"/>
    <cellStyle name="20% - Ênfase1 11 5 2 4" xfId="32869"/>
    <cellStyle name="20% - Ênfase1 11 5 2 5" xfId="38026"/>
    <cellStyle name="20% - Ênfase1 11 5 2 6" xfId="21396"/>
    <cellStyle name="20% - Ênfase1 11 5 2 7" xfId="10391"/>
    <cellStyle name="20% - Ênfase1 11 5 2 8" xfId="40384"/>
    <cellStyle name="20% - Ênfase1 11 5 3" xfId="7457"/>
    <cellStyle name="20% - Ênfase1 11 5 3 2" xfId="15511"/>
    <cellStyle name="20% - Ênfase1 11 5 3 2 2" xfId="26985"/>
    <cellStyle name="20% - Ênfase1 11 5 3 3" xfId="31845"/>
    <cellStyle name="20% - Ênfase1 11 5 3 4" xfId="20372"/>
    <cellStyle name="20% - Ênfase1 11 5 3 5" xfId="11347"/>
    <cellStyle name="20% - Ênfase1 11 5 3 6" xfId="43215"/>
    <cellStyle name="20% - Ênfase1 11 5 4" xfId="13270"/>
    <cellStyle name="20% - Ênfase1 11 5 4 2" xfId="33930"/>
    <cellStyle name="20% - Ênfase1 11 5 4 3" xfId="22457"/>
    <cellStyle name="20% - Ênfase1 11 5 4 4" xfId="41494"/>
    <cellStyle name="20% - Ênfase1 11 5 5" xfId="24746"/>
    <cellStyle name="20% - Ênfase1 11 5 6" xfId="30630"/>
    <cellStyle name="20% - Ênfase1 11 5 7" xfId="37002"/>
    <cellStyle name="20% - Ênfase1 11 5 8" xfId="19157"/>
    <cellStyle name="20% - Ênfase1 11 5 9" xfId="9626"/>
    <cellStyle name="20% - Ênfase1 11 6" xfId="6034"/>
    <cellStyle name="20% - Ênfase1 11 6 2" xfId="8572"/>
    <cellStyle name="20% - Ênfase1 11 6 2 2" xfId="16626"/>
    <cellStyle name="20% - Ênfase1 11 6 2 2 2" xfId="28100"/>
    <cellStyle name="20% - Ênfase1 11 6 2 3" xfId="32960"/>
    <cellStyle name="20% - Ênfase1 11 6 2 4" xfId="21487"/>
    <cellStyle name="20% - Ênfase1 11 6 2 5" xfId="12203"/>
    <cellStyle name="20% - Ênfase1 11 6 2 6" xfId="44071"/>
    <cellStyle name="20% - Ênfase1 11 6 3" xfId="14386"/>
    <cellStyle name="20% - Ênfase1 11 6 3 2" xfId="35045"/>
    <cellStyle name="20% - Ênfase1 11 6 3 3" xfId="23572"/>
    <cellStyle name="20% - Ênfase1 11 6 3 4" xfId="42350"/>
    <cellStyle name="20% - Ênfase1 11 6 4" xfId="25861"/>
    <cellStyle name="20% - Ênfase1 11 6 5" xfId="30721"/>
    <cellStyle name="20% - Ênfase1 11 6 6" xfId="38117"/>
    <cellStyle name="20% - Ênfase1 11 6 7" xfId="19248"/>
    <cellStyle name="20% - Ênfase1 11 6 8" xfId="10482"/>
    <cellStyle name="20% - Ênfase1 11 6 9" xfId="40475"/>
    <cellStyle name="20% - Ênfase1 11 7" xfId="4900"/>
    <cellStyle name="20% - Ênfase1 11 7 2" xfId="7548"/>
    <cellStyle name="20% - Ênfase1 11 7 2 2" xfId="15602"/>
    <cellStyle name="20% - Ênfase1 11 7 2 2 2" xfId="27076"/>
    <cellStyle name="20% - Ênfase1 11 7 2 3" xfId="34021"/>
    <cellStyle name="20% - Ênfase1 11 7 2 4" xfId="22548"/>
    <cellStyle name="20% - Ênfase1 11 7 2 5" xfId="11438"/>
    <cellStyle name="20% - Ênfase1 11 7 2 6" xfId="43306"/>
    <cellStyle name="20% - Ênfase1 11 7 3" xfId="13361"/>
    <cellStyle name="20% - Ênfase1 11 7 3 2" xfId="24837"/>
    <cellStyle name="20% - Ênfase1 11 7 3 3" xfId="41585"/>
    <cellStyle name="20% - Ênfase1 11 7 4" xfId="31936"/>
    <cellStyle name="20% - Ênfase1 11 7 5" xfId="37093"/>
    <cellStyle name="20% - Ênfase1 11 7 6" xfId="20463"/>
    <cellStyle name="20% - Ênfase1 11 7 7" xfId="9717"/>
    <cellStyle name="20% - Ênfase1 11 7 8" xfId="39710"/>
    <cellStyle name="20% - Ênfase1 11 8" xfId="6453"/>
    <cellStyle name="20% - Ênfase1 11 8 2" xfId="8881"/>
    <cellStyle name="20% - Ênfase1 11 8 2 2" xfId="26157"/>
    <cellStyle name="20% - Ênfase1 11 8 2 3" xfId="14683"/>
    <cellStyle name="20% - Ênfase1 11 8 3" xfId="31017"/>
    <cellStyle name="20% - Ênfase1 11 8 4" xfId="38427"/>
    <cellStyle name="20% - Ênfase1 11 8 5" xfId="19544"/>
    <cellStyle name="20% - Ênfase1 11 8 6" xfId="10673"/>
    <cellStyle name="20% - Ênfase1 11 8 7" xfId="42541"/>
    <cellStyle name="20% - Ênfase1 11 9" xfId="6524"/>
    <cellStyle name="20% - Ênfase1 11 9 2" xfId="33256"/>
    <cellStyle name="20% - Ênfase1 11 9 3" xfId="38509"/>
    <cellStyle name="20% - Ênfase1 11 9 4" xfId="21783"/>
    <cellStyle name="20% - Ênfase1 11 9 5" xfId="12394"/>
    <cellStyle name="20% - Ênfase1 11 9 6" xfId="40666"/>
    <cellStyle name="20% - Ênfase1 12" xfId="51"/>
    <cellStyle name="20% - Ênfase1 12 10" xfId="23869"/>
    <cellStyle name="20% - Ênfase1 12 11" xfId="29957"/>
    <cellStyle name="20% - Ênfase1 12 12" xfId="36329"/>
    <cellStyle name="20% - Ênfase1 12 13" xfId="18484"/>
    <cellStyle name="20% - Ênfase1 12 14" xfId="8953"/>
    <cellStyle name="20% - Ênfase1 12 15" xfId="38946"/>
    <cellStyle name="20% - Ênfase1 12 2" xfId="52"/>
    <cellStyle name="20% - Ênfase1 12 3" xfId="4074"/>
    <cellStyle name="20% - Ênfase1 12 3 10" xfId="39293"/>
    <cellStyle name="20% - Ênfase1 12 3 2" xfId="5550"/>
    <cellStyle name="20% - Ênfase1 12 3 2 2" xfId="8088"/>
    <cellStyle name="20% - Ênfase1 12 3 2 2 2" xfId="16142"/>
    <cellStyle name="20% - Ênfase1 12 3 2 2 2 2" xfId="27616"/>
    <cellStyle name="20% - Ênfase1 12 3 2 2 3" xfId="34561"/>
    <cellStyle name="20% - Ênfase1 12 3 2 2 4" xfId="23088"/>
    <cellStyle name="20% - Ênfase1 12 3 2 2 5" xfId="11786"/>
    <cellStyle name="20% - Ênfase1 12 3 2 2 6" xfId="43654"/>
    <cellStyle name="20% - Ênfase1 12 3 2 3" xfId="13902"/>
    <cellStyle name="20% - Ênfase1 12 3 2 3 2" xfId="25377"/>
    <cellStyle name="20% - Ênfase1 12 3 2 3 3" xfId="41933"/>
    <cellStyle name="20% - Ênfase1 12 3 2 4" xfId="32476"/>
    <cellStyle name="20% - Ênfase1 12 3 2 5" xfId="37633"/>
    <cellStyle name="20% - Ênfase1 12 3 2 6" xfId="21003"/>
    <cellStyle name="20% - Ênfase1 12 3 2 7" xfId="10065"/>
    <cellStyle name="20% - Ênfase1 12 3 2 8" xfId="40058"/>
    <cellStyle name="20% - Ênfase1 12 3 3" xfId="7064"/>
    <cellStyle name="20% - Ênfase1 12 3 3 2" xfId="15118"/>
    <cellStyle name="20% - Ênfase1 12 3 3 2 2" xfId="26592"/>
    <cellStyle name="20% - Ênfase1 12 3 3 3" xfId="31452"/>
    <cellStyle name="20% - Ênfase1 12 3 3 4" xfId="19979"/>
    <cellStyle name="20% - Ênfase1 12 3 3 5" xfId="11021"/>
    <cellStyle name="20% - Ênfase1 12 3 3 6" xfId="42889"/>
    <cellStyle name="20% - Ênfase1 12 3 4" xfId="12906"/>
    <cellStyle name="20% - Ênfase1 12 3 4 2" xfId="33604"/>
    <cellStyle name="20% - Ênfase1 12 3 4 3" xfId="22131"/>
    <cellStyle name="20% - Ênfase1 12 3 4 4" xfId="41101"/>
    <cellStyle name="20% - Ênfase1 12 3 5" xfId="24382"/>
    <cellStyle name="20% - Ênfase1 12 3 6" xfId="30304"/>
    <cellStyle name="20% - Ênfase1 12 3 7" xfId="36676"/>
    <cellStyle name="20% - Ênfase1 12 3 8" xfId="18831"/>
    <cellStyle name="20% - Ênfase1 12 3 9" xfId="9300"/>
    <cellStyle name="20% - Ênfase1 12 4" xfId="3845"/>
    <cellStyle name="20% - Ênfase1 12 4 10" xfId="39166"/>
    <cellStyle name="20% - Ênfase1 12 4 2" xfId="5336"/>
    <cellStyle name="20% - Ênfase1 12 4 2 2" xfId="7874"/>
    <cellStyle name="20% - Ênfase1 12 4 2 2 2" xfId="15928"/>
    <cellStyle name="20% - Ênfase1 12 4 2 2 2 2" xfId="27402"/>
    <cellStyle name="20% - Ênfase1 12 4 2 2 3" xfId="34347"/>
    <cellStyle name="20% - Ênfase1 12 4 2 2 4" xfId="22874"/>
    <cellStyle name="20% - Ênfase1 12 4 2 2 5" xfId="11659"/>
    <cellStyle name="20% - Ênfase1 12 4 2 2 6" xfId="43527"/>
    <cellStyle name="20% - Ênfase1 12 4 2 3" xfId="13688"/>
    <cellStyle name="20% - Ênfase1 12 4 2 3 2" xfId="25163"/>
    <cellStyle name="20% - Ênfase1 12 4 2 3 3" xfId="41806"/>
    <cellStyle name="20% - Ênfase1 12 4 2 4" xfId="32262"/>
    <cellStyle name="20% - Ênfase1 12 4 2 5" xfId="37419"/>
    <cellStyle name="20% - Ênfase1 12 4 2 6" xfId="20789"/>
    <cellStyle name="20% - Ênfase1 12 4 2 7" xfId="9938"/>
    <cellStyle name="20% - Ênfase1 12 4 2 8" xfId="39931"/>
    <cellStyle name="20% - Ênfase1 12 4 3" xfId="6850"/>
    <cellStyle name="20% - Ênfase1 12 4 3 2" xfId="14904"/>
    <cellStyle name="20% - Ênfase1 12 4 3 2 2" xfId="26378"/>
    <cellStyle name="20% - Ênfase1 12 4 3 3" xfId="31238"/>
    <cellStyle name="20% - Ênfase1 12 4 3 4" xfId="19765"/>
    <cellStyle name="20% - Ênfase1 12 4 3 5" xfId="10894"/>
    <cellStyle name="20% - Ênfase1 12 4 3 6" xfId="42762"/>
    <cellStyle name="20% - Ênfase1 12 4 4" xfId="12777"/>
    <cellStyle name="20% - Ênfase1 12 4 4 2" xfId="33477"/>
    <cellStyle name="20% - Ênfase1 12 4 4 3" xfId="22004"/>
    <cellStyle name="20% - Ênfase1 12 4 4 4" xfId="40887"/>
    <cellStyle name="20% - Ênfase1 12 4 5" xfId="24253"/>
    <cellStyle name="20% - Ênfase1 12 4 6" xfId="30177"/>
    <cellStyle name="20% - Ênfase1 12 4 7" xfId="36549"/>
    <cellStyle name="20% - Ênfase1 12 4 8" xfId="18704"/>
    <cellStyle name="20% - Ênfase1 12 4 9" xfId="9173"/>
    <cellStyle name="20% - Ênfase1 12 5" xfId="4810"/>
    <cellStyle name="20% - Ênfase1 12 5 10" xfId="39620"/>
    <cellStyle name="20% - Ênfase1 12 5 2" xfId="5944"/>
    <cellStyle name="20% - Ênfase1 12 5 2 2" xfId="8482"/>
    <cellStyle name="20% - Ênfase1 12 5 2 2 2" xfId="16536"/>
    <cellStyle name="20% - Ênfase1 12 5 2 2 2 2" xfId="28010"/>
    <cellStyle name="20% - Ênfase1 12 5 2 2 3" xfId="34955"/>
    <cellStyle name="20% - Ênfase1 12 5 2 2 4" xfId="23482"/>
    <cellStyle name="20% - Ênfase1 12 5 2 2 5" xfId="12113"/>
    <cellStyle name="20% - Ênfase1 12 5 2 2 6" xfId="43981"/>
    <cellStyle name="20% - Ênfase1 12 5 2 3" xfId="14296"/>
    <cellStyle name="20% - Ênfase1 12 5 2 3 2" xfId="25771"/>
    <cellStyle name="20% - Ênfase1 12 5 2 3 3" xfId="42260"/>
    <cellStyle name="20% - Ênfase1 12 5 2 4" xfId="32870"/>
    <cellStyle name="20% - Ênfase1 12 5 2 5" xfId="38027"/>
    <cellStyle name="20% - Ênfase1 12 5 2 6" xfId="21397"/>
    <cellStyle name="20% - Ênfase1 12 5 2 7" xfId="10392"/>
    <cellStyle name="20% - Ênfase1 12 5 2 8" xfId="40385"/>
    <cellStyle name="20% - Ênfase1 12 5 3" xfId="7458"/>
    <cellStyle name="20% - Ênfase1 12 5 3 2" xfId="15512"/>
    <cellStyle name="20% - Ênfase1 12 5 3 2 2" xfId="26986"/>
    <cellStyle name="20% - Ênfase1 12 5 3 3" xfId="31846"/>
    <cellStyle name="20% - Ênfase1 12 5 3 4" xfId="20373"/>
    <cellStyle name="20% - Ênfase1 12 5 3 5" xfId="11348"/>
    <cellStyle name="20% - Ênfase1 12 5 3 6" xfId="43216"/>
    <cellStyle name="20% - Ênfase1 12 5 4" xfId="13271"/>
    <cellStyle name="20% - Ênfase1 12 5 4 2" xfId="33931"/>
    <cellStyle name="20% - Ênfase1 12 5 4 3" xfId="22458"/>
    <cellStyle name="20% - Ênfase1 12 5 4 4" xfId="41495"/>
    <cellStyle name="20% - Ênfase1 12 5 5" xfId="24747"/>
    <cellStyle name="20% - Ênfase1 12 5 6" xfId="30631"/>
    <cellStyle name="20% - Ênfase1 12 5 7" xfId="37003"/>
    <cellStyle name="20% - Ênfase1 12 5 8" xfId="19158"/>
    <cellStyle name="20% - Ênfase1 12 5 9" xfId="9627"/>
    <cellStyle name="20% - Ênfase1 12 6" xfId="6035"/>
    <cellStyle name="20% - Ênfase1 12 6 2" xfId="8573"/>
    <cellStyle name="20% - Ênfase1 12 6 2 2" xfId="16627"/>
    <cellStyle name="20% - Ênfase1 12 6 2 2 2" xfId="28101"/>
    <cellStyle name="20% - Ênfase1 12 6 2 3" xfId="32961"/>
    <cellStyle name="20% - Ênfase1 12 6 2 4" xfId="21488"/>
    <cellStyle name="20% - Ênfase1 12 6 2 5" xfId="12204"/>
    <cellStyle name="20% - Ênfase1 12 6 2 6" xfId="44072"/>
    <cellStyle name="20% - Ênfase1 12 6 3" xfId="14387"/>
    <cellStyle name="20% - Ênfase1 12 6 3 2" xfId="35046"/>
    <cellStyle name="20% - Ênfase1 12 6 3 3" xfId="23573"/>
    <cellStyle name="20% - Ênfase1 12 6 3 4" xfId="42351"/>
    <cellStyle name="20% - Ênfase1 12 6 4" xfId="25862"/>
    <cellStyle name="20% - Ênfase1 12 6 5" xfId="30722"/>
    <cellStyle name="20% - Ênfase1 12 6 6" xfId="38118"/>
    <cellStyle name="20% - Ênfase1 12 6 7" xfId="19249"/>
    <cellStyle name="20% - Ênfase1 12 6 8" xfId="10483"/>
    <cellStyle name="20% - Ênfase1 12 6 9" xfId="40476"/>
    <cellStyle name="20% - Ênfase1 12 7" xfId="4901"/>
    <cellStyle name="20% - Ênfase1 12 7 2" xfId="7549"/>
    <cellStyle name="20% - Ênfase1 12 7 2 2" xfId="15603"/>
    <cellStyle name="20% - Ênfase1 12 7 2 2 2" xfId="27077"/>
    <cellStyle name="20% - Ênfase1 12 7 2 3" xfId="34022"/>
    <cellStyle name="20% - Ênfase1 12 7 2 4" xfId="22549"/>
    <cellStyle name="20% - Ênfase1 12 7 2 5" xfId="11439"/>
    <cellStyle name="20% - Ênfase1 12 7 2 6" xfId="43307"/>
    <cellStyle name="20% - Ênfase1 12 7 3" xfId="13362"/>
    <cellStyle name="20% - Ênfase1 12 7 3 2" xfId="24838"/>
    <cellStyle name="20% - Ênfase1 12 7 3 3" xfId="41586"/>
    <cellStyle name="20% - Ênfase1 12 7 4" xfId="31937"/>
    <cellStyle name="20% - Ênfase1 12 7 5" xfId="37094"/>
    <cellStyle name="20% - Ênfase1 12 7 6" xfId="20464"/>
    <cellStyle name="20% - Ênfase1 12 7 7" xfId="9718"/>
    <cellStyle name="20% - Ênfase1 12 7 8" xfId="39711"/>
    <cellStyle name="20% - Ênfase1 12 8" xfId="6454"/>
    <cellStyle name="20% - Ênfase1 12 8 2" xfId="8882"/>
    <cellStyle name="20% - Ênfase1 12 8 2 2" xfId="26158"/>
    <cellStyle name="20% - Ênfase1 12 8 2 3" xfId="14684"/>
    <cellStyle name="20% - Ênfase1 12 8 3" xfId="31018"/>
    <cellStyle name="20% - Ênfase1 12 8 4" xfId="38428"/>
    <cellStyle name="20% - Ênfase1 12 8 5" xfId="19545"/>
    <cellStyle name="20% - Ênfase1 12 8 6" xfId="10674"/>
    <cellStyle name="20% - Ênfase1 12 8 7" xfId="42542"/>
    <cellStyle name="20% - Ênfase1 12 9" xfId="6525"/>
    <cellStyle name="20% - Ênfase1 12 9 2" xfId="33257"/>
    <cellStyle name="20% - Ênfase1 12 9 3" xfId="38510"/>
    <cellStyle name="20% - Ênfase1 12 9 4" xfId="21784"/>
    <cellStyle name="20% - Ênfase1 12 9 5" xfId="12395"/>
    <cellStyle name="20% - Ênfase1 12 9 6" xfId="40667"/>
    <cellStyle name="20% - Ênfase1 13" xfId="53"/>
    <cellStyle name="20% - Ênfase1 13 10" xfId="23870"/>
    <cellStyle name="20% - Ênfase1 13 11" xfId="29958"/>
    <cellStyle name="20% - Ênfase1 13 12" xfId="36330"/>
    <cellStyle name="20% - Ênfase1 13 13" xfId="18485"/>
    <cellStyle name="20% - Ênfase1 13 14" xfId="8954"/>
    <cellStyle name="20% - Ênfase1 13 15" xfId="38947"/>
    <cellStyle name="20% - Ênfase1 13 2" xfId="54"/>
    <cellStyle name="20% - Ênfase1 13 3" xfId="4075"/>
    <cellStyle name="20% - Ênfase1 13 3 10" xfId="39294"/>
    <cellStyle name="20% - Ênfase1 13 3 2" xfId="5551"/>
    <cellStyle name="20% - Ênfase1 13 3 2 2" xfId="8089"/>
    <cellStyle name="20% - Ênfase1 13 3 2 2 2" xfId="16143"/>
    <cellStyle name="20% - Ênfase1 13 3 2 2 2 2" xfId="27617"/>
    <cellStyle name="20% - Ênfase1 13 3 2 2 3" xfId="34562"/>
    <cellStyle name="20% - Ênfase1 13 3 2 2 4" xfId="23089"/>
    <cellStyle name="20% - Ênfase1 13 3 2 2 5" xfId="11787"/>
    <cellStyle name="20% - Ênfase1 13 3 2 2 6" xfId="43655"/>
    <cellStyle name="20% - Ênfase1 13 3 2 3" xfId="13903"/>
    <cellStyle name="20% - Ênfase1 13 3 2 3 2" xfId="25378"/>
    <cellStyle name="20% - Ênfase1 13 3 2 3 3" xfId="41934"/>
    <cellStyle name="20% - Ênfase1 13 3 2 4" xfId="32477"/>
    <cellStyle name="20% - Ênfase1 13 3 2 5" xfId="37634"/>
    <cellStyle name="20% - Ênfase1 13 3 2 6" xfId="21004"/>
    <cellStyle name="20% - Ênfase1 13 3 2 7" xfId="10066"/>
    <cellStyle name="20% - Ênfase1 13 3 2 8" xfId="40059"/>
    <cellStyle name="20% - Ênfase1 13 3 3" xfId="7065"/>
    <cellStyle name="20% - Ênfase1 13 3 3 2" xfId="15119"/>
    <cellStyle name="20% - Ênfase1 13 3 3 2 2" xfId="26593"/>
    <cellStyle name="20% - Ênfase1 13 3 3 3" xfId="31453"/>
    <cellStyle name="20% - Ênfase1 13 3 3 4" xfId="19980"/>
    <cellStyle name="20% - Ênfase1 13 3 3 5" xfId="11022"/>
    <cellStyle name="20% - Ênfase1 13 3 3 6" xfId="42890"/>
    <cellStyle name="20% - Ênfase1 13 3 4" xfId="12907"/>
    <cellStyle name="20% - Ênfase1 13 3 4 2" xfId="33605"/>
    <cellStyle name="20% - Ênfase1 13 3 4 3" xfId="22132"/>
    <cellStyle name="20% - Ênfase1 13 3 4 4" xfId="41102"/>
    <cellStyle name="20% - Ênfase1 13 3 5" xfId="24383"/>
    <cellStyle name="20% - Ênfase1 13 3 6" xfId="30305"/>
    <cellStyle name="20% - Ênfase1 13 3 7" xfId="36677"/>
    <cellStyle name="20% - Ênfase1 13 3 8" xfId="18832"/>
    <cellStyle name="20% - Ênfase1 13 3 9" xfId="9301"/>
    <cellStyle name="20% - Ênfase1 13 4" xfId="3846"/>
    <cellStyle name="20% - Ênfase1 13 4 10" xfId="39167"/>
    <cellStyle name="20% - Ênfase1 13 4 2" xfId="5337"/>
    <cellStyle name="20% - Ênfase1 13 4 2 2" xfId="7875"/>
    <cellStyle name="20% - Ênfase1 13 4 2 2 2" xfId="15929"/>
    <cellStyle name="20% - Ênfase1 13 4 2 2 2 2" xfId="27403"/>
    <cellStyle name="20% - Ênfase1 13 4 2 2 3" xfId="34348"/>
    <cellStyle name="20% - Ênfase1 13 4 2 2 4" xfId="22875"/>
    <cellStyle name="20% - Ênfase1 13 4 2 2 5" xfId="11660"/>
    <cellStyle name="20% - Ênfase1 13 4 2 2 6" xfId="43528"/>
    <cellStyle name="20% - Ênfase1 13 4 2 3" xfId="13689"/>
    <cellStyle name="20% - Ênfase1 13 4 2 3 2" xfId="25164"/>
    <cellStyle name="20% - Ênfase1 13 4 2 3 3" xfId="41807"/>
    <cellStyle name="20% - Ênfase1 13 4 2 4" xfId="32263"/>
    <cellStyle name="20% - Ênfase1 13 4 2 5" xfId="37420"/>
    <cellStyle name="20% - Ênfase1 13 4 2 6" xfId="20790"/>
    <cellStyle name="20% - Ênfase1 13 4 2 7" xfId="9939"/>
    <cellStyle name="20% - Ênfase1 13 4 2 8" xfId="39932"/>
    <cellStyle name="20% - Ênfase1 13 4 3" xfId="6851"/>
    <cellStyle name="20% - Ênfase1 13 4 3 2" xfId="14905"/>
    <cellStyle name="20% - Ênfase1 13 4 3 2 2" xfId="26379"/>
    <cellStyle name="20% - Ênfase1 13 4 3 3" xfId="31239"/>
    <cellStyle name="20% - Ênfase1 13 4 3 4" xfId="19766"/>
    <cellStyle name="20% - Ênfase1 13 4 3 5" xfId="10895"/>
    <cellStyle name="20% - Ênfase1 13 4 3 6" xfId="42763"/>
    <cellStyle name="20% - Ênfase1 13 4 4" xfId="12778"/>
    <cellStyle name="20% - Ênfase1 13 4 4 2" xfId="33478"/>
    <cellStyle name="20% - Ênfase1 13 4 4 3" xfId="22005"/>
    <cellStyle name="20% - Ênfase1 13 4 4 4" xfId="40888"/>
    <cellStyle name="20% - Ênfase1 13 4 5" xfId="24254"/>
    <cellStyle name="20% - Ênfase1 13 4 6" xfId="30178"/>
    <cellStyle name="20% - Ênfase1 13 4 7" xfId="36550"/>
    <cellStyle name="20% - Ênfase1 13 4 8" xfId="18705"/>
    <cellStyle name="20% - Ênfase1 13 4 9" xfId="9174"/>
    <cellStyle name="20% - Ênfase1 13 5" xfId="4811"/>
    <cellStyle name="20% - Ênfase1 13 5 10" xfId="39621"/>
    <cellStyle name="20% - Ênfase1 13 5 2" xfId="5945"/>
    <cellStyle name="20% - Ênfase1 13 5 2 2" xfId="8483"/>
    <cellStyle name="20% - Ênfase1 13 5 2 2 2" xfId="16537"/>
    <cellStyle name="20% - Ênfase1 13 5 2 2 2 2" xfId="28011"/>
    <cellStyle name="20% - Ênfase1 13 5 2 2 3" xfId="34956"/>
    <cellStyle name="20% - Ênfase1 13 5 2 2 4" xfId="23483"/>
    <cellStyle name="20% - Ênfase1 13 5 2 2 5" xfId="12114"/>
    <cellStyle name="20% - Ênfase1 13 5 2 2 6" xfId="43982"/>
    <cellStyle name="20% - Ênfase1 13 5 2 3" xfId="14297"/>
    <cellStyle name="20% - Ênfase1 13 5 2 3 2" xfId="25772"/>
    <cellStyle name="20% - Ênfase1 13 5 2 3 3" xfId="42261"/>
    <cellStyle name="20% - Ênfase1 13 5 2 4" xfId="32871"/>
    <cellStyle name="20% - Ênfase1 13 5 2 5" xfId="38028"/>
    <cellStyle name="20% - Ênfase1 13 5 2 6" xfId="21398"/>
    <cellStyle name="20% - Ênfase1 13 5 2 7" xfId="10393"/>
    <cellStyle name="20% - Ênfase1 13 5 2 8" xfId="40386"/>
    <cellStyle name="20% - Ênfase1 13 5 3" xfId="7459"/>
    <cellStyle name="20% - Ênfase1 13 5 3 2" xfId="15513"/>
    <cellStyle name="20% - Ênfase1 13 5 3 2 2" xfId="26987"/>
    <cellStyle name="20% - Ênfase1 13 5 3 3" xfId="31847"/>
    <cellStyle name="20% - Ênfase1 13 5 3 4" xfId="20374"/>
    <cellStyle name="20% - Ênfase1 13 5 3 5" xfId="11349"/>
    <cellStyle name="20% - Ênfase1 13 5 3 6" xfId="43217"/>
    <cellStyle name="20% - Ênfase1 13 5 4" xfId="13272"/>
    <cellStyle name="20% - Ênfase1 13 5 4 2" xfId="33932"/>
    <cellStyle name="20% - Ênfase1 13 5 4 3" xfId="22459"/>
    <cellStyle name="20% - Ênfase1 13 5 4 4" xfId="41496"/>
    <cellStyle name="20% - Ênfase1 13 5 5" xfId="24748"/>
    <cellStyle name="20% - Ênfase1 13 5 6" xfId="30632"/>
    <cellStyle name="20% - Ênfase1 13 5 7" xfId="37004"/>
    <cellStyle name="20% - Ênfase1 13 5 8" xfId="19159"/>
    <cellStyle name="20% - Ênfase1 13 5 9" xfId="9628"/>
    <cellStyle name="20% - Ênfase1 13 6" xfId="6036"/>
    <cellStyle name="20% - Ênfase1 13 6 2" xfId="8574"/>
    <cellStyle name="20% - Ênfase1 13 6 2 2" xfId="16628"/>
    <cellStyle name="20% - Ênfase1 13 6 2 2 2" xfId="28102"/>
    <cellStyle name="20% - Ênfase1 13 6 2 3" xfId="32962"/>
    <cellStyle name="20% - Ênfase1 13 6 2 4" xfId="21489"/>
    <cellStyle name="20% - Ênfase1 13 6 2 5" xfId="12205"/>
    <cellStyle name="20% - Ênfase1 13 6 2 6" xfId="44073"/>
    <cellStyle name="20% - Ênfase1 13 6 3" xfId="14388"/>
    <cellStyle name="20% - Ênfase1 13 6 3 2" xfId="35047"/>
    <cellStyle name="20% - Ênfase1 13 6 3 3" xfId="23574"/>
    <cellStyle name="20% - Ênfase1 13 6 3 4" xfId="42352"/>
    <cellStyle name="20% - Ênfase1 13 6 4" xfId="25863"/>
    <cellStyle name="20% - Ênfase1 13 6 5" xfId="30723"/>
    <cellStyle name="20% - Ênfase1 13 6 6" xfId="38119"/>
    <cellStyle name="20% - Ênfase1 13 6 7" xfId="19250"/>
    <cellStyle name="20% - Ênfase1 13 6 8" xfId="10484"/>
    <cellStyle name="20% - Ênfase1 13 6 9" xfId="40477"/>
    <cellStyle name="20% - Ênfase1 13 7" xfId="4902"/>
    <cellStyle name="20% - Ênfase1 13 7 2" xfId="7550"/>
    <cellStyle name="20% - Ênfase1 13 7 2 2" xfId="15604"/>
    <cellStyle name="20% - Ênfase1 13 7 2 2 2" xfId="27078"/>
    <cellStyle name="20% - Ênfase1 13 7 2 3" xfId="34023"/>
    <cellStyle name="20% - Ênfase1 13 7 2 4" xfId="22550"/>
    <cellStyle name="20% - Ênfase1 13 7 2 5" xfId="11440"/>
    <cellStyle name="20% - Ênfase1 13 7 2 6" xfId="43308"/>
    <cellStyle name="20% - Ênfase1 13 7 3" xfId="13363"/>
    <cellStyle name="20% - Ênfase1 13 7 3 2" xfId="24839"/>
    <cellStyle name="20% - Ênfase1 13 7 3 3" xfId="41587"/>
    <cellStyle name="20% - Ênfase1 13 7 4" xfId="31938"/>
    <cellStyle name="20% - Ênfase1 13 7 5" xfId="37095"/>
    <cellStyle name="20% - Ênfase1 13 7 6" xfId="20465"/>
    <cellStyle name="20% - Ênfase1 13 7 7" xfId="9719"/>
    <cellStyle name="20% - Ênfase1 13 7 8" xfId="39712"/>
    <cellStyle name="20% - Ênfase1 13 8" xfId="6455"/>
    <cellStyle name="20% - Ênfase1 13 8 2" xfId="8883"/>
    <cellStyle name="20% - Ênfase1 13 8 2 2" xfId="26159"/>
    <cellStyle name="20% - Ênfase1 13 8 2 3" xfId="14685"/>
    <cellStyle name="20% - Ênfase1 13 8 3" xfId="31019"/>
    <cellStyle name="20% - Ênfase1 13 8 4" xfId="38429"/>
    <cellStyle name="20% - Ênfase1 13 8 5" xfId="19546"/>
    <cellStyle name="20% - Ênfase1 13 8 6" xfId="10675"/>
    <cellStyle name="20% - Ênfase1 13 8 7" xfId="42543"/>
    <cellStyle name="20% - Ênfase1 13 9" xfId="6526"/>
    <cellStyle name="20% - Ênfase1 13 9 2" xfId="33258"/>
    <cellStyle name="20% - Ênfase1 13 9 3" xfId="38511"/>
    <cellStyle name="20% - Ênfase1 13 9 4" xfId="21785"/>
    <cellStyle name="20% - Ênfase1 13 9 5" xfId="12396"/>
    <cellStyle name="20% - Ênfase1 13 9 6" xfId="40668"/>
    <cellStyle name="20% - Ênfase1 14" xfId="2256"/>
    <cellStyle name="20% - Ênfase1 14 2" xfId="55"/>
    <cellStyle name="20% - Ênfase1 15" xfId="3985"/>
    <cellStyle name="20% - Ênfase1 15 10" xfId="9226"/>
    <cellStyle name="20% - Ênfase1 15 11" xfId="39219"/>
    <cellStyle name="20% - Ênfase1 15 2" xfId="56"/>
    <cellStyle name="20% - Ênfase1 15 3" xfId="5476"/>
    <cellStyle name="20% - Ênfase1 15 3 2" xfId="8014"/>
    <cellStyle name="20% - Ênfase1 15 3 2 2" xfId="16068"/>
    <cellStyle name="20% - Ênfase1 15 3 2 2 2" xfId="27542"/>
    <cellStyle name="20% - Ênfase1 15 3 2 3" xfId="34487"/>
    <cellStyle name="20% - Ênfase1 15 3 2 4" xfId="23014"/>
    <cellStyle name="20% - Ênfase1 15 3 2 5" xfId="11712"/>
    <cellStyle name="20% - Ênfase1 15 3 2 6" xfId="43580"/>
    <cellStyle name="20% - Ênfase1 15 3 3" xfId="13828"/>
    <cellStyle name="20% - Ênfase1 15 3 3 2" xfId="25303"/>
    <cellStyle name="20% - Ênfase1 15 3 3 3" xfId="41859"/>
    <cellStyle name="20% - Ênfase1 15 3 4" xfId="32402"/>
    <cellStyle name="20% - Ênfase1 15 3 5" xfId="37559"/>
    <cellStyle name="20% - Ênfase1 15 3 6" xfId="20929"/>
    <cellStyle name="20% - Ênfase1 15 3 7" xfId="9991"/>
    <cellStyle name="20% - Ênfase1 15 3 8" xfId="39984"/>
    <cellStyle name="20% - Ênfase1 15 4" xfId="6990"/>
    <cellStyle name="20% - Ênfase1 15 4 2" xfId="15044"/>
    <cellStyle name="20% - Ênfase1 15 4 2 2" xfId="26518"/>
    <cellStyle name="20% - Ênfase1 15 4 3" xfId="31378"/>
    <cellStyle name="20% - Ênfase1 15 4 4" xfId="19905"/>
    <cellStyle name="20% - Ênfase1 15 4 5" xfId="10947"/>
    <cellStyle name="20% - Ênfase1 15 4 6" xfId="42815"/>
    <cellStyle name="20% - Ênfase1 15 5" xfId="12831"/>
    <cellStyle name="20% - Ênfase1 15 5 2" xfId="33530"/>
    <cellStyle name="20% - Ênfase1 15 5 3" xfId="22057"/>
    <cellStyle name="20% - Ênfase1 15 5 4" xfId="41027"/>
    <cellStyle name="20% - Ênfase1 15 6" xfId="24308"/>
    <cellStyle name="20% - Ênfase1 15 7" xfId="30230"/>
    <cellStyle name="20% - Ênfase1 15 8" xfId="36602"/>
    <cellStyle name="20% - Ênfase1 15 9" xfId="18757"/>
    <cellStyle name="20% - Ênfase1 16" xfId="4807"/>
    <cellStyle name="20% - Ênfase1 16 10" xfId="9624"/>
    <cellStyle name="20% - Ênfase1 16 11" xfId="39617"/>
    <cellStyle name="20% - Ênfase1 16 2" xfId="57"/>
    <cellStyle name="20% - Ênfase1 16 3" xfId="5941"/>
    <cellStyle name="20% - Ênfase1 16 3 2" xfId="8479"/>
    <cellStyle name="20% - Ênfase1 16 3 2 2" xfId="16533"/>
    <cellStyle name="20% - Ênfase1 16 3 2 2 2" xfId="28007"/>
    <cellStyle name="20% - Ênfase1 16 3 2 3" xfId="34952"/>
    <cellStyle name="20% - Ênfase1 16 3 2 4" xfId="23479"/>
    <cellStyle name="20% - Ênfase1 16 3 2 5" xfId="12110"/>
    <cellStyle name="20% - Ênfase1 16 3 2 6" xfId="43978"/>
    <cellStyle name="20% - Ênfase1 16 3 3" xfId="14293"/>
    <cellStyle name="20% - Ênfase1 16 3 3 2" xfId="25768"/>
    <cellStyle name="20% - Ênfase1 16 3 3 3" xfId="42257"/>
    <cellStyle name="20% - Ênfase1 16 3 4" xfId="32867"/>
    <cellStyle name="20% - Ênfase1 16 3 5" xfId="38024"/>
    <cellStyle name="20% - Ênfase1 16 3 6" xfId="21394"/>
    <cellStyle name="20% - Ênfase1 16 3 7" xfId="10389"/>
    <cellStyle name="20% - Ênfase1 16 3 8" xfId="40382"/>
    <cellStyle name="20% - Ênfase1 16 4" xfId="7455"/>
    <cellStyle name="20% - Ênfase1 16 4 2" xfId="15509"/>
    <cellStyle name="20% - Ênfase1 16 4 2 2" xfId="26983"/>
    <cellStyle name="20% - Ênfase1 16 4 3" xfId="31843"/>
    <cellStyle name="20% - Ênfase1 16 4 4" xfId="20370"/>
    <cellStyle name="20% - Ênfase1 16 4 5" xfId="11345"/>
    <cellStyle name="20% - Ênfase1 16 4 6" xfId="43213"/>
    <cellStyle name="20% - Ênfase1 16 5" xfId="13268"/>
    <cellStyle name="20% - Ênfase1 16 5 2" xfId="33928"/>
    <cellStyle name="20% - Ênfase1 16 5 3" xfId="22455"/>
    <cellStyle name="20% - Ênfase1 16 5 4" xfId="41492"/>
    <cellStyle name="20% - Ênfase1 16 6" xfId="24744"/>
    <cellStyle name="20% - Ênfase1 16 7" xfId="30628"/>
    <cellStyle name="20% - Ênfase1 16 8" xfId="37000"/>
    <cellStyle name="20% - Ênfase1 16 9" xfId="19155"/>
    <cellStyle name="20% - Ênfase1 17" xfId="6032"/>
    <cellStyle name="20% - Ênfase1 17 10" xfId="40473"/>
    <cellStyle name="20% - Ênfase1 17 2" xfId="58"/>
    <cellStyle name="20% - Ênfase1 17 3" xfId="8570"/>
    <cellStyle name="20% - Ênfase1 17 3 2" xfId="16624"/>
    <cellStyle name="20% - Ênfase1 17 3 2 2" xfId="28098"/>
    <cellStyle name="20% - Ênfase1 17 3 3" xfId="32958"/>
    <cellStyle name="20% - Ênfase1 17 3 4" xfId="21485"/>
    <cellStyle name="20% - Ênfase1 17 3 5" xfId="12201"/>
    <cellStyle name="20% - Ênfase1 17 3 6" xfId="44069"/>
    <cellStyle name="20% - Ênfase1 17 4" xfId="14384"/>
    <cellStyle name="20% - Ênfase1 17 4 2" xfId="35043"/>
    <cellStyle name="20% - Ênfase1 17 4 3" xfId="23570"/>
    <cellStyle name="20% - Ênfase1 17 4 4" xfId="42348"/>
    <cellStyle name="20% - Ênfase1 17 5" xfId="25859"/>
    <cellStyle name="20% - Ênfase1 17 6" xfId="30719"/>
    <cellStyle name="20% - Ênfase1 17 7" xfId="38115"/>
    <cellStyle name="20% - Ênfase1 17 8" xfId="19246"/>
    <cellStyle name="20% - Ênfase1 17 9" xfId="10480"/>
    <cellStyle name="20% - Ênfase1 18" xfId="4898"/>
    <cellStyle name="20% - Ênfase1 18 2" xfId="7546"/>
    <cellStyle name="20% - Ênfase1 18 2 2" xfId="15600"/>
    <cellStyle name="20% - Ênfase1 18 2 2 2" xfId="27074"/>
    <cellStyle name="20% - Ênfase1 18 2 3" xfId="34019"/>
    <cellStyle name="20% - Ênfase1 18 2 4" xfId="22546"/>
    <cellStyle name="20% - Ênfase1 18 2 5" xfId="11436"/>
    <cellStyle name="20% - Ênfase1 18 2 6" xfId="43304"/>
    <cellStyle name="20% - Ênfase1 18 3" xfId="13359"/>
    <cellStyle name="20% - Ênfase1 18 3 2" xfId="24835"/>
    <cellStyle name="20% - Ênfase1 18 3 3" xfId="41583"/>
    <cellStyle name="20% - Ênfase1 18 4" xfId="31934"/>
    <cellStyle name="20% - Ênfase1 18 5" xfId="37091"/>
    <cellStyle name="20% - Ênfase1 18 6" xfId="20461"/>
    <cellStyle name="20% - Ênfase1 18 7" xfId="9715"/>
    <cellStyle name="20% - Ênfase1 18 8" xfId="39708"/>
    <cellStyle name="20% - Ênfase1 19" xfId="6439"/>
    <cellStyle name="20% - Ênfase1 19 2" xfId="8867"/>
    <cellStyle name="20% - Ênfase1 19 2 2" xfId="26155"/>
    <cellStyle name="20% - Ênfase1 19 2 3" xfId="14681"/>
    <cellStyle name="20% - Ênfase1 19 3" xfId="31015"/>
    <cellStyle name="20% - Ênfase1 19 4" xfId="38413"/>
    <cellStyle name="20% - Ênfase1 19 5" xfId="19542"/>
    <cellStyle name="20% - Ênfase1 19 6" xfId="10671"/>
    <cellStyle name="20% - Ênfase1 19 7" xfId="42539"/>
    <cellStyle name="20% - Ênfase1 2" xfId="59"/>
    <cellStyle name="20% - Ênfase1 2 2" xfId="60"/>
    <cellStyle name="20% - Ênfase1 2 2 2" xfId="4043"/>
    <cellStyle name="20% - Ênfase1 2 2 2 10" xfId="39262"/>
    <cellStyle name="20% - Ênfase1 2 2 2 2" xfId="5519"/>
    <cellStyle name="20% - Ênfase1 2 2 2 2 2" xfId="8057"/>
    <cellStyle name="20% - Ênfase1 2 2 2 2 2 2" xfId="16111"/>
    <cellStyle name="20% - Ênfase1 2 2 2 2 2 2 2" xfId="27585"/>
    <cellStyle name="20% - Ênfase1 2 2 2 2 2 3" xfId="34530"/>
    <cellStyle name="20% - Ênfase1 2 2 2 2 2 4" xfId="23057"/>
    <cellStyle name="20% - Ênfase1 2 2 2 2 2 5" xfId="11755"/>
    <cellStyle name="20% - Ênfase1 2 2 2 2 2 6" xfId="43623"/>
    <cellStyle name="20% - Ênfase1 2 2 2 2 3" xfId="13871"/>
    <cellStyle name="20% - Ênfase1 2 2 2 2 3 2" xfId="25346"/>
    <cellStyle name="20% - Ênfase1 2 2 2 2 3 3" xfId="41902"/>
    <cellStyle name="20% - Ênfase1 2 2 2 2 4" xfId="32445"/>
    <cellStyle name="20% - Ênfase1 2 2 2 2 5" xfId="37602"/>
    <cellStyle name="20% - Ênfase1 2 2 2 2 6" xfId="20972"/>
    <cellStyle name="20% - Ênfase1 2 2 2 2 7" xfId="10034"/>
    <cellStyle name="20% - Ênfase1 2 2 2 2 8" xfId="40027"/>
    <cellStyle name="20% - Ênfase1 2 2 2 3" xfId="7033"/>
    <cellStyle name="20% - Ênfase1 2 2 2 3 2" xfId="15087"/>
    <cellStyle name="20% - Ênfase1 2 2 2 3 2 2" xfId="26561"/>
    <cellStyle name="20% - Ênfase1 2 2 2 3 3" xfId="31421"/>
    <cellStyle name="20% - Ênfase1 2 2 2 3 4" xfId="19948"/>
    <cellStyle name="20% - Ênfase1 2 2 2 3 5" xfId="10990"/>
    <cellStyle name="20% - Ênfase1 2 2 2 3 6" xfId="42858"/>
    <cellStyle name="20% - Ênfase1 2 2 2 4" xfId="12875"/>
    <cellStyle name="20% - Ênfase1 2 2 2 4 2" xfId="33573"/>
    <cellStyle name="20% - Ênfase1 2 2 2 4 3" xfId="22100"/>
    <cellStyle name="20% - Ênfase1 2 2 2 4 4" xfId="41070"/>
    <cellStyle name="20% - Ênfase1 2 2 2 5" xfId="24351"/>
    <cellStyle name="20% - Ênfase1 2 2 2 6" xfId="30273"/>
    <cellStyle name="20% - Ênfase1 2 2 2 7" xfId="36645"/>
    <cellStyle name="20% - Ênfase1 2 2 2 8" xfId="18800"/>
    <cellStyle name="20% - Ênfase1 2 2 2 9" xfId="9269"/>
    <cellStyle name="20% - Ênfase1 2 2 3" xfId="4693"/>
    <cellStyle name="20% - Ênfase1 2 2 4" xfId="4777"/>
    <cellStyle name="20% - Ênfase1 2 2 4 10" xfId="39587"/>
    <cellStyle name="20% - Ênfase1 2 2 4 2" xfId="5911"/>
    <cellStyle name="20% - Ênfase1 2 2 4 2 2" xfId="8449"/>
    <cellStyle name="20% - Ênfase1 2 2 4 2 2 2" xfId="16503"/>
    <cellStyle name="20% - Ênfase1 2 2 4 2 2 2 2" xfId="27977"/>
    <cellStyle name="20% - Ênfase1 2 2 4 2 2 3" xfId="34922"/>
    <cellStyle name="20% - Ênfase1 2 2 4 2 2 4" xfId="23449"/>
    <cellStyle name="20% - Ênfase1 2 2 4 2 2 5" xfId="12080"/>
    <cellStyle name="20% - Ênfase1 2 2 4 2 2 6" xfId="43948"/>
    <cellStyle name="20% - Ênfase1 2 2 4 2 3" xfId="14263"/>
    <cellStyle name="20% - Ênfase1 2 2 4 2 3 2" xfId="25738"/>
    <cellStyle name="20% - Ênfase1 2 2 4 2 3 3" xfId="42227"/>
    <cellStyle name="20% - Ênfase1 2 2 4 2 4" xfId="32837"/>
    <cellStyle name="20% - Ênfase1 2 2 4 2 5" xfId="37994"/>
    <cellStyle name="20% - Ênfase1 2 2 4 2 6" xfId="21364"/>
    <cellStyle name="20% - Ênfase1 2 2 4 2 7" xfId="10359"/>
    <cellStyle name="20% - Ênfase1 2 2 4 2 8" xfId="40352"/>
    <cellStyle name="20% - Ênfase1 2 2 4 3" xfId="7425"/>
    <cellStyle name="20% - Ênfase1 2 2 4 3 2" xfId="15479"/>
    <cellStyle name="20% - Ênfase1 2 2 4 3 2 2" xfId="26953"/>
    <cellStyle name="20% - Ênfase1 2 2 4 3 3" xfId="31813"/>
    <cellStyle name="20% - Ênfase1 2 2 4 3 4" xfId="20340"/>
    <cellStyle name="20% - Ênfase1 2 2 4 3 5" xfId="11315"/>
    <cellStyle name="20% - Ênfase1 2 2 4 3 6" xfId="43183"/>
    <cellStyle name="20% - Ênfase1 2 2 4 4" xfId="13238"/>
    <cellStyle name="20% - Ênfase1 2 2 4 4 2" xfId="33898"/>
    <cellStyle name="20% - Ênfase1 2 2 4 4 3" xfId="22425"/>
    <cellStyle name="20% - Ênfase1 2 2 4 4 4" xfId="41462"/>
    <cellStyle name="20% - Ênfase1 2 2 4 5" xfId="24714"/>
    <cellStyle name="20% - Ênfase1 2 2 4 6" xfId="30598"/>
    <cellStyle name="20% - Ênfase1 2 2 4 7" xfId="36970"/>
    <cellStyle name="20% - Ênfase1 2 2 4 8" xfId="19125"/>
    <cellStyle name="20% - Ênfase1 2 2 4 9" xfId="9594"/>
    <cellStyle name="20% - Ênfase1 2 2 5" xfId="3999"/>
    <cellStyle name="20% - Ênfase1 2 2 5 10" xfId="39233"/>
    <cellStyle name="20% - Ênfase1 2 2 5 2" xfId="5490"/>
    <cellStyle name="20% - Ênfase1 2 2 5 2 2" xfId="8028"/>
    <cellStyle name="20% - Ênfase1 2 2 5 2 2 2" xfId="16082"/>
    <cellStyle name="20% - Ênfase1 2 2 5 2 2 2 2" xfId="27556"/>
    <cellStyle name="20% - Ênfase1 2 2 5 2 2 3" xfId="34501"/>
    <cellStyle name="20% - Ênfase1 2 2 5 2 2 4" xfId="23028"/>
    <cellStyle name="20% - Ênfase1 2 2 5 2 2 5" xfId="11726"/>
    <cellStyle name="20% - Ênfase1 2 2 5 2 2 6" xfId="43594"/>
    <cellStyle name="20% - Ênfase1 2 2 5 2 3" xfId="13842"/>
    <cellStyle name="20% - Ênfase1 2 2 5 2 3 2" xfId="25317"/>
    <cellStyle name="20% - Ênfase1 2 2 5 2 3 3" xfId="41873"/>
    <cellStyle name="20% - Ênfase1 2 2 5 2 4" xfId="32416"/>
    <cellStyle name="20% - Ênfase1 2 2 5 2 5" xfId="37573"/>
    <cellStyle name="20% - Ênfase1 2 2 5 2 6" xfId="20943"/>
    <cellStyle name="20% - Ênfase1 2 2 5 2 7" xfId="10005"/>
    <cellStyle name="20% - Ênfase1 2 2 5 2 8" xfId="39998"/>
    <cellStyle name="20% - Ênfase1 2 2 5 3" xfId="7004"/>
    <cellStyle name="20% - Ênfase1 2 2 5 3 2" xfId="15058"/>
    <cellStyle name="20% - Ênfase1 2 2 5 3 2 2" xfId="26532"/>
    <cellStyle name="20% - Ênfase1 2 2 5 3 3" xfId="31392"/>
    <cellStyle name="20% - Ênfase1 2 2 5 3 4" xfId="19919"/>
    <cellStyle name="20% - Ênfase1 2 2 5 3 5" xfId="10961"/>
    <cellStyle name="20% - Ênfase1 2 2 5 3 6" xfId="42829"/>
    <cellStyle name="20% - Ênfase1 2 2 5 4" xfId="12845"/>
    <cellStyle name="20% - Ênfase1 2 2 5 4 2" xfId="33544"/>
    <cellStyle name="20% - Ênfase1 2 2 5 4 3" xfId="22071"/>
    <cellStyle name="20% - Ênfase1 2 2 5 4 4" xfId="41041"/>
    <cellStyle name="20% - Ênfase1 2 2 5 5" xfId="24322"/>
    <cellStyle name="20% - Ênfase1 2 2 5 6" xfId="30244"/>
    <cellStyle name="20% - Ênfase1 2 2 5 7" xfId="36616"/>
    <cellStyle name="20% - Ênfase1 2 2 5 8" xfId="18771"/>
    <cellStyle name="20% - Ênfase1 2 2 5 9" xfId="9240"/>
    <cellStyle name="20% - Ênfase1 2 2 6" xfId="3761"/>
    <cellStyle name="20% - Ênfase1 2 2 6 10" xfId="39135"/>
    <cellStyle name="20% - Ênfase1 2 2 6 2" xfId="5305"/>
    <cellStyle name="20% - Ênfase1 2 2 6 2 2" xfId="7843"/>
    <cellStyle name="20% - Ênfase1 2 2 6 2 2 2" xfId="15897"/>
    <cellStyle name="20% - Ênfase1 2 2 6 2 2 2 2" xfId="27371"/>
    <cellStyle name="20% - Ênfase1 2 2 6 2 2 3" xfId="34316"/>
    <cellStyle name="20% - Ênfase1 2 2 6 2 2 4" xfId="22843"/>
    <cellStyle name="20% - Ênfase1 2 2 6 2 2 5" xfId="11628"/>
    <cellStyle name="20% - Ênfase1 2 2 6 2 2 6" xfId="43496"/>
    <cellStyle name="20% - Ênfase1 2 2 6 2 3" xfId="13657"/>
    <cellStyle name="20% - Ênfase1 2 2 6 2 3 2" xfId="25132"/>
    <cellStyle name="20% - Ênfase1 2 2 6 2 3 3" xfId="41775"/>
    <cellStyle name="20% - Ênfase1 2 2 6 2 4" xfId="32231"/>
    <cellStyle name="20% - Ênfase1 2 2 6 2 5" xfId="37388"/>
    <cellStyle name="20% - Ênfase1 2 2 6 2 6" xfId="20758"/>
    <cellStyle name="20% - Ênfase1 2 2 6 2 7" xfId="9907"/>
    <cellStyle name="20% - Ênfase1 2 2 6 2 8" xfId="39900"/>
    <cellStyle name="20% - Ênfase1 2 2 6 3" xfId="6819"/>
    <cellStyle name="20% - Ênfase1 2 2 6 3 2" xfId="14873"/>
    <cellStyle name="20% - Ênfase1 2 2 6 3 2 2" xfId="26347"/>
    <cellStyle name="20% - Ênfase1 2 2 6 3 3" xfId="31207"/>
    <cellStyle name="20% - Ênfase1 2 2 6 3 4" xfId="19734"/>
    <cellStyle name="20% - Ênfase1 2 2 6 3 5" xfId="10863"/>
    <cellStyle name="20% - Ênfase1 2 2 6 3 6" xfId="42731"/>
    <cellStyle name="20% - Ênfase1 2 2 6 4" xfId="12741"/>
    <cellStyle name="20% - Ênfase1 2 2 6 4 2" xfId="33446"/>
    <cellStyle name="20% - Ênfase1 2 2 6 4 3" xfId="21973"/>
    <cellStyle name="20% - Ênfase1 2 2 6 4 4" xfId="40856"/>
    <cellStyle name="20% - Ênfase1 2 2 6 5" xfId="24217"/>
    <cellStyle name="20% - Ênfase1 2 2 6 6" xfId="30146"/>
    <cellStyle name="20% - Ênfase1 2 2 6 7" xfId="36518"/>
    <cellStyle name="20% - Ênfase1 2 2 6 8" xfId="18673"/>
    <cellStyle name="20% - Ênfase1 2 2 6 9" xfId="9142"/>
    <cellStyle name="20% - Ênfase1 2 3" xfId="2257"/>
    <cellStyle name="20% - Ênfase1 2 3 10" xfId="18486"/>
    <cellStyle name="20% - Ênfase1 2 3 11" xfId="8955"/>
    <cellStyle name="20% - Ênfase1 2 3 12" xfId="38948"/>
    <cellStyle name="20% - Ênfase1 2 3 2" xfId="4076"/>
    <cellStyle name="20% - Ênfase1 2 3 3" xfId="6037"/>
    <cellStyle name="20% - Ênfase1 2 3 3 2" xfId="8575"/>
    <cellStyle name="20% - Ênfase1 2 3 3 2 2" xfId="16629"/>
    <cellStyle name="20% - Ênfase1 2 3 3 2 2 2" xfId="28103"/>
    <cellStyle name="20% - Ênfase1 2 3 3 2 3" xfId="32963"/>
    <cellStyle name="20% - Ênfase1 2 3 3 2 4" xfId="21490"/>
    <cellStyle name="20% - Ênfase1 2 3 3 2 5" xfId="12206"/>
    <cellStyle name="20% - Ênfase1 2 3 3 2 6" xfId="44074"/>
    <cellStyle name="20% - Ênfase1 2 3 3 3" xfId="14389"/>
    <cellStyle name="20% - Ênfase1 2 3 3 3 2" xfId="35048"/>
    <cellStyle name="20% - Ênfase1 2 3 3 3 3" xfId="23575"/>
    <cellStyle name="20% - Ênfase1 2 3 3 3 4" xfId="42353"/>
    <cellStyle name="20% - Ênfase1 2 3 3 4" xfId="25864"/>
    <cellStyle name="20% - Ênfase1 2 3 3 5" xfId="30724"/>
    <cellStyle name="20% - Ênfase1 2 3 3 6" xfId="38120"/>
    <cellStyle name="20% - Ênfase1 2 3 3 7" xfId="19251"/>
    <cellStyle name="20% - Ênfase1 2 3 3 8" xfId="10485"/>
    <cellStyle name="20% - Ênfase1 2 3 3 9" xfId="40478"/>
    <cellStyle name="20% - Ênfase1 2 3 4" xfId="4903"/>
    <cellStyle name="20% - Ênfase1 2 3 4 2" xfId="7551"/>
    <cellStyle name="20% - Ênfase1 2 3 4 2 2" xfId="15605"/>
    <cellStyle name="20% - Ênfase1 2 3 4 2 2 2" xfId="27079"/>
    <cellStyle name="20% - Ênfase1 2 3 4 2 3" xfId="34024"/>
    <cellStyle name="20% - Ênfase1 2 3 4 2 4" xfId="22551"/>
    <cellStyle name="20% - Ênfase1 2 3 4 2 5" xfId="11441"/>
    <cellStyle name="20% - Ênfase1 2 3 4 2 6" xfId="43309"/>
    <cellStyle name="20% - Ênfase1 2 3 4 3" xfId="13364"/>
    <cellStyle name="20% - Ênfase1 2 3 4 3 2" xfId="24840"/>
    <cellStyle name="20% - Ênfase1 2 3 4 3 3" xfId="41588"/>
    <cellStyle name="20% - Ênfase1 2 3 4 4" xfId="31939"/>
    <cellStyle name="20% - Ênfase1 2 3 4 5" xfId="37096"/>
    <cellStyle name="20% - Ênfase1 2 3 4 6" xfId="20466"/>
    <cellStyle name="20% - Ênfase1 2 3 4 7" xfId="9720"/>
    <cellStyle name="20% - Ênfase1 2 3 4 8" xfId="39713"/>
    <cellStyle name="20% - Ênfase1 2 3 5" xfId="6527"/>
    <cellStyle name="20% - Ênfase1 2 3 5 2" xfId="14686"/>
    <cellStyle name="20% - Ênfase1 2 3 5 2 2" xfId="26160"/>
    <cellStyle name="20% - Ênfase1 2 3 5 3" xfId="31020"/>
    <cellStyle name="20% - Ênfase1 2 3 5 4" xfId="19547"/>
    <cellStyle name="20% - Ênfase1 2 3 5 5" xfId="10676"/>
    <cellStyle name="20% - Ênfase1 2 3 5 6" xfId="42544"/>
    <cellStyle name="20% - Ênfase1 2 3 6" xfId="12397"/>
    <cellStyle name="20% - Ênfase1 2 3 6 2" xfId="33259"/>
    <cellStyle name="20% - Ênfase1 2 3 6 3" xfId="21786"/>
    <cellStyle name="20% - Ênfase1 2 3 6 4" xfId="40669"/>
    <cellStyle name="20% - Ênfase1 2 3 7" xfId="23871"/>
    <cellStyle name="20% - Ênfase1 2 3 8" xfId="29959"/>
    <cellStyle name="20% - Ênfase1 2 3 9" xfId="36331"/>
    <cellStyle name="20% - Ênfase1 2 4" xfId="4077"/>
    <cellStyle name="20% - Ênfase1 2 4 10" xfId="39295"/>
    <cellStyle name="20% - Ênfase1 2 4 2" xfId="5552"/>
    <cellStyle name="20% - Ênfase1 2 4 2 2" xfId="8090"/>
    <cellStyle name="20% - Ênfase1 2 4 2 2 2" xfId="16144"/>
    <cellStyle name="20% - Ênfase1 2 4 2 2 2 2" xfId="27618"/>
    <cellStyle name="20% - Ênfase1 2 4 2 2 3" xfId="34563"/>
    <cellStyle name="20% - Ênfase1 2 4 2 2 4" xfId="23090"/>
    <cellStyle name="20% - Ênfase1 2 4 2 2 5" xfId="11788"/>
    <cellStyle name="20% - Ênfase1 2 4 2 2 6" xfId="43656"/>
    <cellStyle name="20% - Ênfase1 2 4 2 3" xfId="13904"/>
    <cellStyle name="20% - Ênfase1 2 4 2 3 2" xfId="25379"/>
    <cellStyle name="20% - Ênfase1 2 4 2 3 3" xfId="41935"/>
    <cellStyle name="20% - Ênfase1 2 4 2 4" xfId="32478"/>
    <cellStyle name="20% - Ênfase1 2 4 2 5" xfId="37635"/>
    <cellStyle name="20% - Ênfase1 2 4 2 6" xfId="21005"/>
    <cellStyle name="20% - Ênfase1 2 4 2 7" xfId="10067"/>
    <cellStyle name="20% - Ênfase1 2 4 2 8" xfId="40060"/>
    <cellStyle name="20% - Ênfase1 2 4 3" xfId="7066"/>
    <cellStyle name="20% - Ênfase1 2 4 3 2" xfId="15120"/>
    <cellStyle name="20% - Ênfase1 2 4 3 2 2" xfId="26594"/>
    <cellStyle name="20% - Ênfase1 2 4 3 3" xfId="31454"/>
    <cellStyle name="20% - Ênfase1 2 4 3 4" xfId="19981"/>
    <cellStyle name="20% - Ênfase1 2 4 3 5" xfId="11023"/>
    <cellStyle name="20% - Ênfase1 2 4 3 6" xfId="42891"/>
    <cellStyle name="20% - Ênfase1 2 4 4" xfId="12908"/>
    <cellStyle name="20% - Ênfase1 2 4 4 2" xfId="33606"/>
    <cellStyle name="20% - Ênfase1 2 4 4 3" xfId="22133"/>
    <cellStyle name="20% - Ênfase1 2 4 4 4" xfId="41103"/>
    <cellStyle name="20% - Ênfase1 2 4 5" xfId="24384"/>
    <cellStyle name="20% - Ênfase1 2 4 6" xfId="30306"/>
    <cellStyle name="20% - Ênfase1 2 4 7" xfId="36678"/>
    <cellStyle name="20% - Ênfase1 2 4 8" xfId="18833"/>
    <cellStyle name="20% - Ênfase1 2 4 9" xfId="9302"/>
    <cellStyle name="20% - Ênfase1 20" xfId="6522"/>
    <cellStyle name="20% - Ênfase1 20 2" xfId="33254"/>
    <cellStyle name="20% - Ênfase1 20 3" xfId="38495"/>
    <cellStyle name="20% - Ênfase1 20 4" xfId="21781"/>
    <cellStyle name="20% - Ênfase1 20 5" xfId="12392"/>
    <cellStyle name="20% - Ênfase1 20 6" xfId="40664"/>
    <cellStyle name="20% - Ênfase1 21" xfId="23866"/>
    <cellStyle name="20% - Ênfase1 22" xfId="29954"/>
    <cellStyle name="20% - Ênfase1 23" xfId="36326"/>
    <cellStyle name="20% - Ênfase1 24" xfId="18481"/>
    <cellStyle name="20% - Ênfase1 25" xfId="8950"/>
    <cellStyle name="20% - Ênfase1 26" xfId="38943"/>
    <cellStyle name="20% - Ênfase1 3" xfId="61"/>
    <cellStyle name="20% - Ênfase1 3 2" xfId="62"/>
    <cellStyle name="20% - Ênfase1 3 2 2" xfId="4044"/>
    <cellStyle name="20% - Ênfase1 3 2 2 10" xfId="39263"/>
    <cellStyle name="20% - Ênfase1 3 2 2 2" xfId="5520"/>
    <cellStyle name="20% - Ênfase1 3 2 2 2 2" xfId="8058"/>
    <cellStyle name="20% - Ênfase1 3 2 2 2 2 2" xfId="16112"/>
    <cellStyle name="20% - Ênfase1 3 2 2 2 2 2 2" xfId="27586"/>
    <cellStyle name="20% - Ênfase1 3 2 2 2 2 3" xfId="34531"/>
    <cellStyle name="20% - Ênfase1 3 2 2 2 2 4" xfId="23058"/>
    <cellStyle name="20% - Ênfase1 3 2 2 2 2 5" xfId="11756"/>
    <cellStyle name="20% - Ênfase1 3 2 2 2 2 6" xfId="43624"/>
    <cellStyle name="20% - Ênfase1 3 2 2 2 3" xfId="13872"/>
    <cellStyle name="20% - Ênfase1 3 2 2 2 3 2" xfId="25347"/>
    <cellStyle name="20% - Ênfase1 3 2 2 2 3 3" xfId="41903"/>
    <cellStyle name="20% - Ênfase1 3 2 2 2 4" xfId="32446"/>
    <cellStyle name="20% - Ênfase1 3 2 2 2 5" xfId="37603"/>
    <cellStyle name="20% - Ênfase1 3 2 2 2 6" xfId="20973"/>
    <cellStyle name="20% - Ênfase1 3 2 2 2 7" xfId="10035"/>
    <cellStyle name="20% - Ênfase1 3 2 2 2 8" xfId="40028"/>
    <cellStyle name="20% - Ênfase1 3 2 2 3" xfId="7034"/>
    <cellStyle name="20% - Ênfase1 3 2 2 3 2" xfId="15088"/>
    <cellStyle name="20% - Ênfase1 3 2 2 3 2 2" xfId="26562"/>
    <cellStyle name="20% - Ênfase1 3 2 2 3 3" xfId="31422"/>
    <cellStyle name="20% - Ênfase1 3 2 2 3 4" xfId="19949"/>
    <cellStyle name="20% - Ênfase1 3 2 2 3 5" xfId="10991"/>
    <cellStyle name="20% - Ênfase1 3 2 2 3 6" xfId="42859"/>
    <cellStyle name="20% - Ênfase1 3 2 2 4" xfId="12876"/>
    <cellStyle name="20% - Ênfase1 3 2 2 4 2" xfId="33574"/>
    <cellStyle name="20% - Ênfase1 3 2 2 4 3" xfId="22101"/>
    <cellStyle name="20% - Ênfase1 3 2 2 4 4" xfId="41071"/>
    <cellStyle name="20% - Ênfase1 3 2 2 5" xfId="24352"/>
    <cellStyle name="20% - Ênfase1 3 2 2 6" xfId="30274"/>
    <cellStyle name="20% - Ênfase1 3 2 2 7" xfId="36646"/>
    <cellStyle name="20% - Ênfase1 3 2 2 8" xfId="18801"/>
    <cellStyle name="20% - Ênfase1 3 2 2 9" xfId="9270"/>
    <cellStyle name="20% - Ênfase1 3 2 3" xfId="4694"/>
    <cellStyle name="20% - Ênfase1 3 2 4" xfId="4778"/>
    <cellStyle name="20% - Ênfase1 3 2 4 10" xfId="39588"/>
    <cellStyle name="20% - Ênfase1 3 2 4 2" xfId="5912"/>
    <cellStyle name="20% - Ênfase1 3 2 4 2 2" xfId="8450"/>
    <cellStyle name="20% - Ênfase1 3 2 4 2 2 2" xfId="16504"/>
    <cellStyle name="20% - Ênfase1 3 2 4 2 2 2 2" xfId="27978"/>
    <cellStyle name="20% - Ênfase1 3 2 4 2 2 3" xfId="34923"/>
    <cellStyle name="20% - Ênfase1 3 2 4 2 2 4" xfId="23450"/>
    <cellStyle name="20% - Ênfase1 3 2 4 2 2 5" xfId="12081"/>
    <cellStyle name="20% - Ênfase1 3 2 4 2 2 6" xfId="43949"/>
    <cellStyle name="20% - Ênfase1 3 2 4 2 3" xfId="14264"/>
    <cellStyle name="20% - Ênfase1 3 2 4 2 3 2" xfId="25739"/>
    <cellStyle name="20% - Ênfase1 3 2 4 2 3 3" xfId="42228"/>
    <cellStyle name="20% - Ênfase1 3 2 4 2 4" xfId="32838"/>
    <cellStyle name="20% - Ênfase1 3 2 4 2 5" xfId="37995"/>
    <cellStyle name="20% - Ênfase1 3 2 4 2 6" xfId="21365"/>
    <cellStyle name="20% - Ênfase1 3 2 4 2 7" xfId="10360"/>
    <cellStyle name="20% - Ênfase1 3 2 4 2 8" xfId="40353"/>
    <cellStyle name="20% - Ênfase1 3 2 4 3" xfId="7426"/>
    <cellStyle name="20% - Ênfase1 3 2 4 3 2" xfId="15480"/>
    <cellStyle name="20% - Ênfase1 3 2 4 3 2 2" xfId="26954"/>
    <cellStyle name="20% - Ênfase1 3 2 4 3 3" xfId="31814"/>
    <cellStyle name="20% - Ênfase1 3 2 4 3 4" xfId="20341"/>
    <cellStyle name="20% - Ênfase1 3 2 4 3 5" xfId="11316"/>
    <cellStyle name="20% - Ênfase1 3 2 4 3 6" xfId="43184"/>
    <cellStyle name="20% - Ênfase1 3 2 4 4" xfId="13239"/>
    <cellStyle name="20% - Ênfase1 3 2 4 4 2" xfId="33899"/>
    <cellStyle name="20% - Ênfase1 3 2 4 4 3" xfId="22426"/>
    <cellStyle name="20% - Ênfase1 3 2 4 4 4" xfId="41463"/>
    <cellStyle name="20% - Ênfase1 3 2 4 5" xfId="24715"/>
    <cellStyle name="20% - Ênfase1 3 2 4 6" xfId="30599"/>
    <cellStyle name="20% - Ênfase1 3 2 4 7" xfId="36971"/>
    <cellStyle name="20% - Ênfase1 3 2 4 8" xfId="19126"/>
    <cellStyle name="20% - Ênfase1 3 2 4 9" xfId="9595"/>
    <cellStyle name="20% - Ênfase1 3 2 5" xfId="4000"/>
    <cellStyle name="20% - Ênfase1 3 2 5 10" xfId="39234"/>
    <cellStyle name="20% - Ênfase1 3 2 5 2" xfId="5491"/>
    <cellStyle name="20% - Ênfase1 3 2 5 2 2" xfId="8029"/>
    <cellStyle name="20% - Ênfase1 3 2 5 2 2 2" xfId="16083"/>
    <cellStyle name="20% - Ênfase1 3 2 5 2 2 2 2" xfId="27557"/>
    <cellStyle name="20% - Ênfase1 3 2 5 2 2 3" xfId="34502"/>
    <cellStyle name="20% - Ênfase1 3 2 5 2 2 4" xfId="23029"/>
    <cellStyle name="20% - Ênfase1 3 2 5 2 2 5" xfId="11727"/>
    <cellStyle name="20% - Ênfase1 3 2 5 2 2 6" xfId="43595"/>
    <cellStyle name="20% - Ênfase1 3 2 5 2 3" xfId="13843"/>
    <cellStyle name="20% - Ênfase1 3 2 5 2 3 2" xfId="25318"/>
    <cellStyle name="20% - Ênfase1 3 2 5 2 3 3" xfId="41874"/>
    <cellStyle name="20% - Ênfase1 3 2 5 2 4" xfId="32417"/>
    <cellStyle name="20% - Ênfase1 3 2 5 2 5" xfId="37574"/>
    <cellStyle name="20% - Ênfase1 3 2 5 2 6" xfId="20944"/>
    <cellStyle name="20% - Ênfase1 3 2 5 2 7" xfId="10006"/>
    <cellStyle name="20% - Ênfase1 3 2 5 2 8" xfId="39999"/>
    <cellStyle name="20% - Ênfase1 3 2 5 3" xfId="7005"/>
    <cellStyle name="20% - Ênfase1 3 2 5 3 2" xfId="15059"/>
    <cellStyle name="20% - Ênfase1 3 2 5 3 2 2" xfId="26533"/>
    <cellStyle name="20% - Ênfase1 3 2 5 3 3" xfId="31393"/>
    <cellStyle name="20% - Ênfase1 3 2 5 3 4" xfId="19920"/>
    <cellStyle name="20% - Ênfase1 3 2 5 3 5" xfId="10962"/>
    <cellStyle name="20% - Ênfase1 3 2 5 3 6" xfId="42830"/>
    <cellStyle name="20% - Ênfase1 3 2 5 4" xfId="12846"/>
    <cellStyle name="20% - Ênfase1 3 2 5 4 2" xfId="33545"/>
    <cellStyle name="20% - Ênfase1 3 2 5 4 3" xfId="22072"/>
    <cellStyle name="20% - Ênfase1 3 2 5 4 4" xfId="41042"/>
    <cellStyle name="20% - Ênfase1 3 2 5 5" xfId="24323"/>
    <cellStyle name="20% - Ênfase1 3 2 5 6" xfId="30245"/>
    <cellStyle name="20% - Ênfase1 3 2 5 7" xfId="36617"/>
    <cellStyle name="20% - Ênfase1 3 2 5 8" xfId="18772"/>
    <cellStyle name="20% - Ênfase1 3 2 5 9" xfId="9241"/>
    <cellStyle name="20% - Ênfase1 3 2 6" xfId="3762"/>
    <cellStyle name="20% - Ênfase1 3 2 6 10" xfId="39136"/>
    <cellStyle name="20% - Ênfase1 3 2 6 2" xfId="5306"/>
    <cellStyle name="20% - Ênfase1 3 2 6 2 2" xfId="7844"/>
    <cellStyle name="20% - Ênfase1 3 2 6 2 2 2" xfId="15898"/>
    <cellStyle name="20% - Ênfase1 3 2 6 2 2 2 2" xfId="27372"/>
    <cellStyle name="20% - Ênfase1 3 2 6 2 2 3" xfId="34317"/>
    <cellStyle name="20% - Ênfase1 3 2 6 2 2 4" xfId="22844"/>
    <cellStyle name="20% - Ênfase1 3 2 6 2 2 5" xfId="11629"/>
    <cellStyle name="20% - Ênfase1 3 2 6 2 2 6" xfId="43497"/>
    <cellStyle name="20% - Ênfase1 3 2 6 2 3" xfId="13658"/>
    <cellStyle name="20% - Ênfase1 3 2 6 2 3 2" xfId="25133"/>
    <cellStyle name="20% - Ênfase1 3 2 6 2 3 3" xfId="41776"/>
    <cellStyle name="20% - Ênfase1 3 2 6 2 4" xfId="32232"/>
    <cellStyle name="20% - Ênfase1 3 2 6 2 5" xfId="37389"/>
    <cellStyle name="20% - Ênfase1 3 2 6 2 6" xfId="20759"/>
    <cellStyle name="20% - Ênfase1 3 2 6 2 7" xfId="9908"/>
    <cellStyle name="20% - Ênfase1 3 2 6 2 8" xfId="39901"/>
    <cellStyle name="20% - Ênfase1 3 2 6 3" xfId="6820"/>
    <cellStyle name="20% - Ênfase1 3 2 6 3 2" xfId="14874"/>
    <cellStyle name="20% - Ênfase1 3 2 6 3 2 2" xfId="26348"/>
    <cellStyle name="20% - Ênfase1 3 2 6 3 3" xfId="31208"/>
    <cellStyle name="20% - Ênfase1 3 2 6 3 4" xfId="19735"/>
    <cellStyle name="20% - Ênfase1 3 2 6 3 5" xfId="10864"/>
    <cellStyle name="20% - Ênfase1 3 2 6 3 6" xfId="42732"/>
    <cellStyle name="20% - Ênfase1 3 2 6 4" xfId="12742"/>
    <cellStyle name="20% - Ênfase1 3 2 6 4 2" xfId="33447"/>
    <cellStyle name="20% - Ênfase1 3 2 6 4 3" xfId="21974"/>
    <cellStyle name="20% - Ênfase1 3 2 6 4 4" xfId="40857"/>
    <cellStyle name="20% - Ênfase1 3 2 6 5" xfId="24218"/>
    <cellStyle name="20% - Ênfase1 3 2 6 6" xfId="30147"/>
    <cellStyle name="20% - Ênfase1 3 2 6 7" xfId="36519"/>
    <cellStyle name="20% - Ênfase1 3 2 6 8" xfId="18674"/>
    <cellStyle name="20% - Ênfase1 3 2 6 9" xfId="9143"/>
    <cellStyle name="20% - Ênfase1 3 3" xfId="2258"/>
    <cellStyle name="20% - Ênfase1 3 3 10" xfId="18487"/>
    <cellStyle name="20% - Ênfase1 3 3 11" xfId="8956"/>
    <cellStyle name="20% - Ênfase1 3 3 12" xfId="38949"/>
    <cellStyle name="20% - Ênfase1 3 3 2" xfId="4078"/>
    <cellStyle name="20% - Ênfase1 3 3 3" xfId="6038"/>
    <cellStyle name="20% - Ênfase1 3 3 3 2" xfId="8576"/>
    <cellStyle name="20% - Ênfase1 3 3 3 2 2" xfId="16630"/>
    <cellStyle name="20% - Ênfase1 3 3 3 2 2 2" xfId="28104"/>
    <cellStyle name="20% - Ênfase1 3 3 3 2 3" xfId="32964"/>
    <cellStyle name="20% - Ênfase1 3 3 3 2 4" xfId="21491"/>
    <cellStyle name="20% - Ênfase1 3 3 3 2 5" xfId="12207"/>
    <cellStyle name="20% - Ênfase1 3 3 3 2 6" xfId="44075"/>
    <cellStyle name="20% - Ênfase1 3 3 3 3" xfId="14390"/>
    <cellStyle name="20% - Ênfase1 3 3 3 3 2" xfId="35049"/>
    <cellStyle name="20% - Ênfase1 3 3 3 3 3" xfId="23576"/>
    <cellStyle name="20% - Ênfase1 3 3 3 3 4" xfId="42354"/>
    <cellStyle name="20% - Ênfase1 3 3 3 4" xfId="25865"/>
    <cellStyle name="20% - Ênfase1 3 3 3 5" xfId="30725"/>
    <cellStyle name="20% - Ênfase1 3 3 3 6" xfId="38121"/>
    <cellStyle name="20% - Ênfase1 3 3 3 7" xfId="19252"/>
    <cellStyle name="20% - Ênfase1 3 3 3 8" xfId="10486"/>
    <cellStyle name="20% - Ênfase1 3 3 3 9" xfId="40479"/>
    <cellStyle name="20% - Ênfase1 3 3 4" xfId="4904"/>
    <cellStyle name="20% - Ênfase1 3 3 4 2" xfId="7552"/>
    <cellStyle name="20% - Ênfase1 3 3 4 2 2" xfId="15606"/>
    <cellStyle name="20% - Ênfase1 3 3 4 2 2 2" xfId="27080"/>
    <cellStyle name="20% - Ênfase1 3 3 4 2 3" xfId="34025"/>
    <cellStyle name="20% - Ênfase1 3 3 4 2 4" xfId="22552"/>
    <cellStyle name="20% - Ênfase1 3 3 4 2 5" xfId="11442"/>
    <cellStyle name="20% - Ênfase1 3 3 4 2 6" xfId="43310"/>
    <cellStyle name="20% - Ênfase1 3 3 4 3" xfId="13365"/>
    <cellStyle name="20% - Ênfase1 3 3 4 3 2" xfId="24841"/>
    <cellStyle name="20% - Ênfase1 3 3 4 3 3" xfId="41589"/>
    <cellStyle name="20% - Ênfase1 3 3 4 4" xfId="31940"/>
    <cellStyle name="20% - Ênfase1 3 3 4 5" xfId="37097"/>
    <cellStyle name="20% - Ênfase1 3 3 4 6" xfId="20467"/>
    <cellStyle name="20% - Ênfase1 3 3 4 7" xfId="9721"/>
    <cellStyle name="20% - Ênfase1 3 3 4 8" xfId="39714"/>
    <cellStyle name="20% - Ênfase1 3 3 5" xfId="6528"/>
    <cellStyle name="20% - Ênfase1 3 3 5 2" xfId="14687"/>
    <cellStyle name="20% - Ênfase1 3 3 5 2 2" xfId="26161"/>
    <cellStyle name="20% - Ênfase1 3 3 5 3" xfId="31021"/>
    <cellStyle name="20% - Ênfase1 3 3 5 4" xfId="19548"/>
    <cellStyle name="20% - Ênfase1 3 3 5 5" xfId="10677"/>
    <cellStyle name="20% - Ênfase1 3 3 5 6" xfId="42545"/>
    <cellStyle name="20% - Ênfase1 3 3 6" xfId="12398"/>
    <cellStyle name="20% - Ênfase1 3 3 6 2" xfId="33260"/>
    <cellStyle name="20% - Ênfase1 3 3 6 3" xfId="21787"/>
    <cellStyle name="20% - Ênfase1 3 3 6 4" xfId="40670"/>
    <cellStyle name="20% - Ênfase1 3 3 7" xfId="23872"/>
    <cellStyle name="20% - Ênfase1 3 3 8" xfId="29960"/>
    <cellStyle name="20% - Ênfase1 3 3 9" xfId="36332"/>
    <cellStyle name="20% - Ênfase1 3 4" xfId="4079"/>
    <cellStyle name="20% - Ênfase1 3 4 10" xfId="39296"/>
    <cellStyle name="20% - Ênfase1 3 4 2" xfId="5553"/>
    <cellStyle name="20% - Ênfase1 3 4 2 2" xfId="8091"/>
    <cellStyle name="20% - Ênfase1 3 4 2 2 2" xfId="16145"/>
    <cellStyle name="20% - Ênfase1 3 4 2 2 2 2" xfId="27619"/>
    <cellStyle name="20% - Ênfase1 3 4 2 2 3" xfId="34564"/>
    <cellStyle name="20% - Ênfase1 3 4 2 2 4" xfId="23091"/>
    <cellStyle name="20% - Ênfase1 3 4 2 2 5" xfId="11789"/>
    <cellStyle name="20% - Ênfase1 3 4 2 2 6" xfId="43657"/>
    <cellStyle name="20% - Ênfase1 3 4 2 3" xfId="13905"/>
    <cellStyle name="20% - Ênfase1 3 4 2 3 2" xfId="25380"/>
    <cellStyle name="20% - Ênfase1 3 4 2 3 3" xfId="41936"/>
    <cellStyle name="20% - Ênfase1 3 4 2 4" xfId="32479"/>
    <cellStyle name="20% - Ênfase1 3 4 2 5" xfId="37636"/>
    <cellStyle name="20% - Ênfase1 3 4 2 6" xfId="21006"/>
    <cellStyle name="20% - Ênfase1 3 4 2 7" xfId="10068"/>
    <cellStyle name="20% - Ênfase1 3 4 2 8" xfId="40061"/>
    <cellStyle name="20% - Ênfase1 3 4 3" xfId="7067"/>
    <cellStyle name="20% - Ênfase1 3 4 3 2" xfId="15121"/>
    <cellStyle name="20% - Ênfase1 3 4 3 2 2" xfId="26595"/>
    <cellStyle name="20% - Ênfase1 3 4 3 3" xfId="31455"/>
    <cellStyle name="20% - Ênfase1 3 4 3 4" xfId="19982"/>
    <cellStyle name="20% - Ênfase1 3 4 3 5" xfId="11024"/>
    <cellStyle name="20% - Ênfase1 3 4 3 6" xfId="42892"/>
    <cellStyle name="20% - Ênfase1 3 4 4" xfId="12909"/>
    <cellStyle name="20% - Ênfase1 3 4 4 2" xfId="33607"/>
    <cellStyle name="20% - Ênfase1 3 4 4 3" xfId="22134"/>
    <cellStyle name="20% - Ênfase1 3 4 4 4" xfId="41104"/>
    <cellStyle name="20% - Ênfase1 3 4 5" xfId="24385"/>
    <cellStyle name="20% - Ênfase1 3 4 6" xfId="30307"/>
    <cellStyle name="20% - Ênfase1 3 4 7" xfId="36679"/>
    <cellStyle name="20% - Ênfase1 3 4 8" xfId="18834"/>
    <cellStyle name="20% - Ênfase1 3 4 9" xfId="9303"/>
    <cellStyle name="20% - Ênfase1 4" xfId="63"/>
    <cellStyle name="20% - Ênfase1 4 2" xfId="64"/>
    <cellStyle name="20% - Ênfase1 4 3" xfId="2259"/>
    <cellStyle name="20% - Ênfase1 4 3 10" xfId="18488"/>
    <cellStyle name="20% - Ênfase1 4 3 11" xfId="8957"/>
    <cellStyle name="20% - Ênfase1 4 3 12" xfId="38950"/>
    <cellStyle name="20% - Ênfase1 4 3 2" xfId="4080"/>
    <cellStyle name="20% - Ênfase1 4 3 3" xfId="6039"/>
    <cellStyle name="20% - Ênfase1 4 3 3 2" xfId="8577"/>
    <cellStyle name="20% - Ênfase1 4 3 3 2 2" xfId="16631"/>
    <cellStyle name="20% - Ênfase1 4 3 3 2 2 2" xfId="28105"/>
    <cellStyle name="20% - Ênfase1 4 3 3 2 3" xfId="32965"/>
    <cellStyle name="20% - Ênfase1 4 3 3 2 4" xfId="21492"/>
    <cellStyle name="20% - Ênfase1 4 3 3 2 5" xfId="12208"/>
    <cellStyle name="20% - Ênfase1 4 3 3 2 6" xfId="44076"/>
    <cellStyle name="20% - Ênfase1 4 3 3 3" xfId="14391"/>
    <cellStyle name="20% - Ênfase1 4 3 3 3 2" xfId="35050"/>
    <cellStyle name="20% - Ênfase1 4 3 3 3 3" xfId="23577"/>
    <cellStyle name="20% - Ênfase1 4 3 3 3 4" xfId="42355"/>
    <cellStyle name="20% - Ênfase1 4 3 3 4" xfId="25866"/>
    <cellStyle name="20% - Ênfase1 4 3 3 5" xfId="30726"/>
    <cellStyle name="20% - Ênfase1 4 3 3 6" xfId="38122"/>
    <cellStyle name="20% - Ênfase1 4 3 3 7" xfId="19253"/>
    <cellStyle name="20% - Ênfase1 4 3 3 8" xfId="10487"/>
    <cellStyle name="20% - Ênfase1 4 3 3 9" xfId="40480"/>
    <cellStyle name="20% - Ênfase1 4 3 4" xfId="4905"/>
    <cellStyle name="20% - Ênfase1 4 3 4 2" xfId="7553"/>
    <cellStyle name="20% - Ênfase1 4 3 4 2 2" xfId="15607"/>
    <cellStyle name="20% - Ênfase1 4 3 4 2 2 2" xfId="27081"/>
    <cellStyle name="20% - Ênfase1 4 3 4 2 3" xfId="34026"/>
    <cellStyle name="20% - Ênfase1 4 3 4 2 4" xfId="22553"/>
    <cellStyle name="20% - Ênfase1 4 3 4 2 5" xfId="11443"/>
    <cellStyle name="20% - Ênfase1 4 3 4 2 6" xfId="43311"/>
    <cellStyle name="20% - Ênfase1 4 3 4 3" xfId="13366"/>
    <cellStyle name="20% - Ênfase1 4 3 4 3 2" xfId="24842"/>
    <cellStyle name="20% - Ênfase1 4 3 4 3 3" xfId="41590"/>
    <cellStyle name="20% - Ênfase1 4 3 4 4" xfId="31941"/>
    <cellStyle name="20% - Ênfase1 4 3 4 5" xfId="37098"/>
    <cellStyle name="20% - Ênfase1 4 3 4 6" xfId="20468"/>
    <cellStyle name="20% - Ênfase1 4 3 4 7" xfId="9722"/>
    <cellStyle name="20% - Ênfase1 4 3 4 8" xfId="39715"/>
    <cellStyle name="20% - Ênfase1 4 3 5" xfId="6529"/>
    <cellStyle name="20% - Ênfase1 4 3 5 2" xfId="14688"/>
    <cellStyle name="20% - Ênfase1 4 3 5 2 2" xfId="26162"/>
    <cellStyle name="20% - Ênfase1 4 3 5 3" xfId="31022"/>
    <cellStyle name="20% - Ênfase1 4 3 5 4" xfId="19549"/>
    <cellStyle name="20% - Ênfase1 4 3 5 5" xfId="10678"/>
    <cellStyle name="20% - Ênfase1 4 3 5 6" xfId="42546"/>
    <cellStyle name="20% - Ênfase1 4 3 6" xfId="12399"/>
    <cellStyle name="20% - Ênfase1 4 3 6 2" xfId="33261"/>
    <cellStyle name="20% - Ênfase1 4 3 6 3" xfId="21788"/>
    <cellStyle name="20% - Ênfase1 4 3 6 4" xfId="40671"/>
    <cellStyle name="20% - Ênfase1 4 3 7" xfId="23873"/>
    <cellStyle name="20% - Ênfase1 4 3 8" xfId="29961"/>
    <cellStyle name="20% - Ênfase1 4 3 9" xfId="36333"/>
    <cellStyle name="20% - Ênfase1 4 4" xfId="4081"/>
    <cellStyle name="20% - Ênfase1 4 4 10" xfId="39297"/>
    <cellStyle name="20% - Ênfase1 4 4 2" xfId="5554"/>
    <cellStyle name="20% - Ênfase1 4 4 2 2" xfId="8092"/>
    <cellStyle name="20% - Ênfase1 4 4 2 2 2" xfId="16146"/>
    <cellStyle name="20% - Ênfase1 4 4 2 2 2 2" xfId="27620"/>
    <cellStyle name="20% - Ênfase1 4 4 2 2 3" xfId="34565"/>
    <cellStyle name="20% - Ênfase1 4 4 2 2 4" xfId="23092"/>
    <cellStyle name="20% - Ênfase1 4 4 2 2 5" xfId="11790"/>
    <cellStyle name="20% - Ênfase1 4 4 2 2 6" xfId="43658"/>
    <cellStyle name="20% - Ênfase1 4 4 2 3" xfId="13906"/>
    <cellStyle name="20% - Ênfase1 4 4 2 3 2" xfId="25381"/>
    <cellStyle name="20% - Ênfase1 4 4 2 3 3" xfId="41937"/>
    <cellStyle name="20% - Ênfase1 4 4 2 4" xfId="32480"/>
    <cellStyle name="20% - Ênfase1 4 4 2 5" xfId="37637"/>
    <cellStyle name="20% - Ênfase1 4 4 2 6" xfId="21007"/>
    <cellStyle name="20% - Ênfase1 4 4 2 7" xfId="10069"/>
    <cellStyle name="20% - Ênfase1 4 4 2 8" xfId="40062"/>
    <cellStyle name="20% - Ênfase1 4 4 3" xfId="7068"/>
    <cellStyle name="20% - Ênfase1 4 4 3 2" xfId="15122"/>
    <cellStyle name="20% - Ênfase1 4 4 3 2 2" xfId="26596"/>
    <cellStyle name="20% - Ênfase1 4 4 3 3" xfId="31456"/>
    <cellStyle name="20% - Ênfase1 4 4 3 4" xfId="19983"/>
    <cellStyle name="20% - Ênfase1 4 4 3 5" xfId="11025"/>
    <cellStyle name="20% - Ênfase1 4 4 3 6" xfId="42893"/>
    <cellStyle name="20% - Ênfase1 4 4 4" xfId="12910"/>
    <cellStyle name="20% - Ênfase1 4 4 4 2" xfId="33608"/>
    <cellStyle name="20% - Ênfase1 4 4 4 3" xfId="22135"/>
    <cellStyle name="20% - Ênfase1 4 4 4 4" xfId="41105"/>
    <cellStyle name="20% - Ênfase1 4 4 5" xfId="24386"/>
    <cellStyle name="20% - Ênfase1 4 4 6" xfId="30308"/>
    <cellStyle name="20% - Ênfase1 4 4 7" xfId="36680"/>
    <cellStyle name="20% - Ênfase1 4 4 8" xfId="18835"/>
    <cellStyle name="20% - Ênfase1 4 4 9" xfId="9304"/>
    <cellStyle name="20% - Ênfase1 5" xfId="65"/>
    <cellStyle name="20% - Ênfase1 5 2" xfId="66"/>
    <cellStyle name="20% - Ênfase1 5 3" xfId="2260"/>
    <cellStyle name="20% - Ênfase1 5 3 10" xfId="18489"/>
    <cellStyle name="20% - Ênfase1 5 3 11" xfId="8958"/>
    <cellStyle name="20% - Ênfase1 5 3 12" xfId="38951"/>
    <cellStyle name="20% - Ênfase1 5 3 2" xfId="4082"/>
    <cellStyle name="20% - Ênfase1 5 3 3" xfId="6040"/>
    <cellStyle name="20% - Ênfase1 5 3 3 2" xfId="8578"/>
    <cellStyle name="20% - Ênfase1 5 3 3 2 2" xfId="16632"/>
    <cellStyle name="20% - Ênfase1 5 3 3 2 2 2" xfId="28106"/>
    <cellStyle name="20% - Ênfase1 5 3 3 2 3" xfId="32966"/>
    <cellStyle name="20% - Ênfase1 5 3 3 2 4" xfId="21493"/>
    <cellStyle name="20% - Ênfase1 5 3 3 2 5" xfId="12209"/>
    <cellStyle name="20% - Ênfase1 5 3 3 2 6" xfId="44077"/>
    <cellStyle name="20% - Ênfase1 5 3 3 3" xfId="14392"/>
    <cellStyle name="20% - Ênfase1 5 3 3 3 2" xfId="35051"/>
    <cellStyle name="20% - Ênfase1 5 3 3 3 3" xfId="23578"/>
    <cellStyle name="20% - Ênfase1 5 3 3 3 4" xfId="42356"/>
    <cellStyle name="20% - Ênfase1 5 3 3 4" xfId="25867"/>
    <cellStyle name="20% - Ênfase1 5 3 3 5" xfId="30727"/>
    <cellStyle name="20% - Ênfase1 5 3 3 6" xfId="38123"/>
    <cellStyle name="20% - Ênfase1 5 3 3 7" xfId="19254"/>
    <cellStyle name="20% - Ênfase1 5 3 3 8" xfId="10488"/>
    <cellStyle name="20% - Ênfase1 5 3 3 9" xfId="40481"/>
    <cellStyle name="20% - Ênfase1 5 3 4" xfId="4906"/>
    <cellStyle name="20% - Ênfase1 5 3 4 2" xfId="7554"/>
    <cellStyle name="20% - Ênfase1 5 3 4 2 2" xfId="15608"/>
    <cellStyle name="20% - Ênfase1 5 3 4 2 2 2" xfId="27082"/>
    <cellStyle name="20% - Ênfase1 5 3 4 2 3" xfId="34027"/>
    <cellStyle name="20% - Ênfase1 5 3 4 2 4" xfId="22554"/>
    <cellStyle name="20% - Ênfase1 5 3 4 2 5" xfId="11444"/>
    <cellStyle name="20% - Ênfase1 5 3 4 2 6" xfId="43312"/>
    <cellStyle name="20% - Ênfase1 5 3 4 3" xfId="13367"/>
    <cellStyle name="20% - Ênfase1 5 3 4 3 2" xfId="24843"/>
    <cellStyle name="20% - Ênfase1 5 3 4 3 3" xfId="41591"/>
    <cellStyle name="20% - Ênfase1 5 3 4 4" xfId="31942"/>
    <cellStyle name="20% - Ênfase1 5 3 4 5" xfId="37099"/>
    <cellStyle name="20% - Ênfase1 5 3 4 6" xfId="20469"/>
    <cellStyle name="20% - Ênfase1 5 3 4 7" xfId="9723"/>
    <cellStyle name="20% - Ênfase1 5 3 4 8" xfId="39716"/>
    <cellStyle name="20% - Ênfase1 5 3 5" xfId="6530"/>
    <cellStyle name="20% - Ênfase1 5 3 5 2" xfId="14689"/>
    <cellStyle name="20% - Ênfase1 5 3 5 2 2" xfId="26163"/>
    <cellStyle name="20% - Ênfase1 5 3 5 3" xfId="31023"/>
    <cellStyle name="20% - Ênfase1 5 3 5 4" xfId="19550"/>
    <cellStyle name="20% - Ênfase1 5 3 5 5" xfId="10679"/>
    <cellStyle name="20% - Ênfase1 5 3 5 6" xfId="42547"/>
    <cellStyle name="20% - Ênfase1 5 3 6" xfId="12400"/>
    <cellStyle name="20% - Ênfase1 5 3 6 2" xfId="33262"/>
    <cellStyle name="20% - Ênfase1 5 3 6 3" xfId="21789"/>
    <cellStyle name="20% - Ênfase1 5 3 6 4" xfId="40672"/>
    <cellStyle name="20% - Ênfase1 5 3 7" xfId="23874"/>
    <cellStyle name="20% - Ênfase1 5 3 8" xfId="29962"/>
    <cellStyle name="20% - Ênfase1 5 3 9" xfId="36334"/>
    <cellStyle name="20% - Ênfase1 5 4" xfId="4083"/>
    <cellStyle name="20% - Ênfase1 5 4 10" xfId="39298"/>
    <cellStyle name="20% - Ênfase1 5 4 2" xfId="5555"/>
    <cellStyle name="20% - Ênfase1 5 4 2 2" xfId="8093"/>
    <cellStyle name="20% - Ênfase1 5 4 2 2 2" xfId="16147"/>
    <cellStyle name="20% - Ênfase1 5 4 2 2 2 2" xfId="27621"/>
    <cellStyle name="20% - Ênfase1 5 4 2 2 3" xfId="34566"/>
    <cellStyle name="20% - Ênfase1 5 4 2 2 4" xfId="23093"/>
    <cellStyle name="20% - Ênfase1 5 4 2 2 5" xfId="11791"/>
    <cellStyle name="20% - Ênfase1 5 4 2 2 6" xfId="43659"/>
    <cellStyle name="20% - Ênfase1 5 4 2 3" xfId="13907"/>
    <cellStyle name="20% - Ênfase1 5 4 2 3 2" xfId="25382"/>
    <cellStyle name="20% - Ênfase1 5 4 2 3 3" xfId="41938"/>
    <cellStyle name="20% - Ênfase1 5 4 2 4" xfId="32481"/>
    <cellStyle name="20% - Ênfase1 5 4 2 5" xfId="37638"/>
    <cellStyle name="20% - Ênfase1 5 4 2 6" xfId="21008"/>
    <cellStyle name="20% - Ênfase1 5 4 2 7" xfId="10070"/>
    <cellStyle name="20% - Ênfase1 5 4 2 8" xfId="40063"/>
    <cellStyle name="20% - Ênfase1 5 4 3" xfId="7069"/>
    <cellStyle name="20% - Ênfase1 5 4 3 2" xfId="15123"/>
    <cellStyle name="20% - Ênfase1 5 4 3 2 2" xfId="26597"/>
    <cellStyle name="20% - Ênfase1 5 4 3 3" xfId="31457"/>
    <cellStyle name="20% - Ênfase1 5 4 3 4" xfId="19984"/>
    <cellStyle name="20% - Ênfase1 5 4 3 5" xfId="11026"/>
    <cellStyle name="20% - Ênfase1 5 4 3 6" xfId="42894"/>
    <cellStyle name="20% - Ênfase1 5 4 4" xfId="12911"/>
    <cellStyle name="20% - Ênfase1 5 4 4 2" xfId="33609"/>
    <cellStyle name="20% - Ênfase1 5 4 4 3" xfId="22136"/>
    <cellStyle name="20% - Ênfase1 5 4 4 4" xfId="41106"/>
    <cellStyle name="20% - Ênfase1 5 4 5" xfId="24387"/>
    <cellStyle name="20% - Ênfase1 5 4 6" xfId="30309"/>
    <cellStyle name="20% - Ênfase1 5 4 7" xfId="36681"/>
    <cellStyle name="20% - Ênfase1 5 4 8" xfId="18836"/>
    <cellStyle name="20% - Ênfase1 5 4 9" xfId="9305"/>
    <cellStyle name="20% - Ênfase1 6" xfId="67"/>
    <cellStyle name="20% - Ênfase1 6 2" xfId="68"/>
    <cellStyle name="20% - Ênfase1 6 3" xfId="2261"/>
    <cellStyle name="20% - Ênfase1 6 3 10" xfId="18490"/>
    <cellStyle name="20% - Ênfase1 6 3 11" xfId="8959"/>
    <cellStyle name="20% - Ênfase1 6 3 12" xfId="38952"/>
    <cellStyle name="20% - Ênfase1 6 3 2" xfId="4084"/>
    <cellStyle name="20% - Ênfase1 6 3 3" xfId="6041"/>
    <cellStyle name="20% - Ênfase1 6 3 3 2" xfId="8579"/>
    <cellStyle name="20% - Ênfase1 6 3 3 2 2" xfId="16633"/>
    <cellStyle name="20% - Ênfase1 6 3 3 2 2 2" xfId="28107"/>
    <cellStyle name="20% - Ênfase1 6 3 3 2 3" xfId="32967"/>
    <cellStyle name="20% - Ênfase1 6 3 3 2 4" xfId="21494"/>
    <cellStyle name="20% - Ênfase1 6 3 3 2 5" xfId="12210"/>
    <cellStyle name="20% - Ênfase1 6 3 3 2 6" xfId="44078"/>
    <cellStyle name="20% - Ênfase1 6 3 3 3" xfId="14393"/>
    <cellStyle name="20% - Ênfase1 6 3 3 3 2" xfId="35052"/>
    <cellStyle name="20% - Ênfase1 6 3 3 3 3" xfId="23579"/>
    <cellStyle name="20% - Ênfase1 6 3 3 3 4" xfId="42357"/>
    <cellStyle name="20% - Ênfase1 6 3 3 4" xfId="25868"/>
    <cellStyle name="20% - Ênfase1 6 3 3 5" xfId="30728"/>
    <cellStyle name="20% - Ênfase1 6 3 3 6" xfId="38124"/>
    <cellStyle name="20% - Ênfase1 6 3 3 7" xfId="19255"/>
    <cellStyle name="20% - Ênfase1 6 3 3 8" xfId="10489"/>
    <cellStyle name="20% - Ênfase1 6 3 3 9" xfId="40482"/>
    <cellStyle name="20% - Ênfase1 6 3 4" xfId="4907"/>
    <cellStyle name="20% - Ênfase1 6 3 4 2" xfId="7555"/>
    <cellStyle name="20% - Ênfase1 6 3 4 2 2" xfId="15609"/>
    <cellStyle name="20% - Ênfase1 6 3 4 2 2 2" xfId="27083"/>
    <cellStyle name="20% - Ênfase1 6 3 4 2 3" xfId="34028"/>
    <cellStyle name="20% - Ênfase1 6 3 4 2 4" xfId="22555"/>
    <cellStyle name="20% - Ênfase1 6 3 4 2 5" xfId="11445"/>
    <cellStyle name="20% - Ênfase1 6 3 4 2 6" xfId="43313"/>
    <cellStyle name="20% - Ênfase1 6 3 4 3" xfId="13368"/>
    <cellStyle name="20% - Ênfase1 6 3 4 3 2" xfId="24844"/>
    <cellStyle name="20% - Ênfase1 6 3 4 3 3" xfId="41592"/>
    <cellStyle name="20% - Ênfase1 6 3 4 4" xfId="31943"/>
    <cellStyle name="20% - Ênfase1 6 3 4 5" xfId="37100"/>
    <cellStyle name="20% - Ênfase1 6 3 4 6" xfId="20470"/>
    <cellStyle name="20% - Ênfase1 6 3 4 7" xfId="9724"/>
    <cellStyle name="20% - Ênfase1 6 3 4 8" xfId="39717"/>
    <cellStyle name="20% - Ênfase1 6 3 5" xfId="6531"/>
    <cellStyle name="20% - Ênfase1 6 3 5 2" xfId="14690"/>
    <cellStyle name="20% - Ênfase1 6 3 5 2 2" xfId="26164"/>
    <cellStyle name="20% - Ênfase1 6 3 5 3" xfId="31024"/>
    <cellStyle name="20% - Ênfase1 6 3 5 4" xfId="19551"/>
    <cellStyle name="20% - Ênfase1 6 3 5 5" xfId="10680"/>
    <cellStyle name="20% - Ênfase1 6 3 5 6" xfId="42548"/>
    <cellStyle name="20% - Ênfase1 6 3 6" xfId="12401"/>
    <cellStyle name="20% - Ênfase1 6 3 6 2" xfId="33263"/>
    <cellStyle name="20% - Ênfase1 6 3 6 3" xfId="21790"/>
    <cellStyle name="20% - Ênfase1 6 3 6 4" xfId="40673"/>
    <cellStyle name="20% - Ênfase1 6 3 7" xfId="23875"/>
    <cellStyle name="20% - Ênfase1 6 3 8" xfId="29963"/>
    <cellStyle name="20% - Ênfase1 6 3 9" xfId="36335"/>
    <cellStyle name="20% - Ênfase1 6 4" xfId="4085"/>
    <cellStyle name="20% - Ênfase1 6 4 10" xfId="39299"/>
    <cellStyle name="20% - Ênfase1 6 4 2" xfId="5556"/>
    <cellStyle name="20% - Ênfase1 6 4 2 2" xfId="8094"/>
    <cellStyle name="20% - Ênfase1 6 4 2 2 2" xfId="16148"/>
    <cellStyle name="20% - Ênfase1 6 4 2 2 2 2" xfId="27622"/>
    <cellStyle name="20% - Ênfase1 6 4 2 2 3" xfId="34567"/>
    <cellStyle name="20% - Ênfase1 6 4 2 2 4" xfId="23094"/>
    <cellStyle name="20% - Ênfase1 6 4 2 2 5" xfId="11792"/>
    <cellStyle name="20% - Ênfase1 6 4 2 2 6" xfId="43660"/>
    <cellStyle name="20% - Ênfase1 6 4 2 3" xfId="13908"/>
    <cellStyle name="20% - Ênfase1 6 4 2 3 2" xfId="25383"/>
    <cellStyle name="20% - Ênfase1 6 4 2 3 3" xfId="41939"/>
    <cellStyle name="20% - Ênfase1 6 4 2 4" xfId="32482"/>
    <cellStyle name="20% - Ênfase1 6 4 2 5" xfId="37639"/>
    <cellStyle name="20% - Ênfase1 6 4 2 6" xfId="21009"/>
    <cellStyle name="20% - Ênfase1 6 4 2 7" xfId="10071"/>
    <cellStyle name="20% - Ênfase1 6 4 2 8" xfId="40064"/>
    <cellStyle name="20% - Ênfase1 6 4 3" xfId="7070"/>
    <cellStyle name="20% - Ênfase1 6 4 3 2" xfId="15124"/>
    <cellStyle name="20% - Ênfase1 6 4 3 2 2" xfId="26598"/>
    <cellStyle name="20% - Ênfase1 6 4 3 3" xfId="31458"/>
    <cellStyle name="20% - Ênfase1 6 4 3 4" xfId="19985"/>
    <cellStyle name="20% - Ênfase1 6 4 3 5" xfId="11027"/>
    <cellStyle name="20% - Ênfase1 6 4 3 6" xfId="42895"/>
    <cellStyle name="20% - Ênfase1 6 4 4" xfId="12912"/>
    <cellStyle name="20% - Ênfase1 6 4 4 2" xfId="33610"/>
    <cellStyle name="20% - Ênfase1 6 4 4 3" xfId="22137"/>
    <cellStyle name="20% - Ênfase1 6 4 4 4" xfId="41107"/>
    <cellStyle name="20% - Ênfase1 6 4 5" xfId="24388"/>
    <cellStyle name="20% - Ênfase1 6 4 6" xfId="30310"/>
    <cellStyle name="20% - Ênfase1 6 4 7" xfId="36682"/>
    <cellStyle name="20% - Ênfase1 6 4 8" xfId="18837"/>
    <cellStyle name="20% - Ênfase1 6 4 9" xfId="9306"/>
    <cellStyle name="20% - Ênfase1 7" xfId="69"/>
    <cellStyle name="20% - Ênfase1 7 2" xfId="70"/>
    <cellStyle name="20% - Ênfase1 7 3" xfId="2262"/>
    <cellStyle name="20% - Ênfase1 7 3 10" xfId="18491"/>
    <cellStyle name="20% - Ênfase1 7 3 11" xfId="8960"/>
    <cellStyle name="20% - Ênfase1 7 3 12" xfId="38953"/>
    <cellStyle name="20% - Ênfase1 7 3 2" xfId="4086"/>
    <cellStyle name="20% - Ênfase1 7 3 3" xfId="6042"/>
    <cellStyle name="20% - Ênfase1 7 3 3 2" xfId="8580"/>
    <cellStyle name="20% - Ênfase1 7 3 3 2 2" xfId="16634"/>
    <cellStyle name="20% - Ênfase1 7 3 3 2 2 2" xfId="28108"/>
    <cellStyle name="20% - Ênfase1 7 3 3 2 3" xfId="32968"/>
    <cellStyle name="20% - Ênfase1 7 3 3 2 4" xfId="21495"/>
    <cellStyle name="20% - Ênfase1 7 3 3 2 5" xfId="12211"/>
    <cellStyle name="20% - Ênfase1 7 3 3 2 6" xfId="44079"/>
    <cellStyle name="20% - Ênfase1 7 3 3 3" xfId="14394"/>
    <cellStyle name="20% - Ênfase1 7 3 3 3 2" xfId="35053"/>
    <cellStyle name="20% - Ênfase1 7 3 3 3 3" xfId="23580"/>
    <cellStyle name="20% - Ênfase1 7 3 3 3 4" xfId="42358"/>
    <cellStyle name="20% - Ênfase1 7 3 3 4" xfId="25869"/>
    <cellStyle name="20% - Ênfase1 7 3 3 5" xfId="30729"/>
    <cellStyle name="20% - Ênfase1 7 3 3 6" xfId="38125"/>
    <cellStyle name="20% - Ênfase1 7 3 3 7" xfId="19256"/>
    <cellStyle name="20% - Ênfase1 7 3 3 8" xfId="10490"/>
    <cellStyle name="20% - Ênfase1 7 3 3 9" xfId="40483"/>
    <cellStyle name="20% - Ênfase1 7 3 4" xfId="4908"/>
    <cellStyle name="20% - Ênfase1 7 3 4 2" xfId="7556"/>
    <cellStyle name="20% - Ênfase1 7 3 4 2 2" xfId="15610"/>
    <cellStyle name="20% - Ênfase1 7 3 4 2 2 2" xfId="27084"/>
    <cellStyle name="20% - Ênfase1 7 3 4 2 3" xfId="34029"/>
    <cellStyle name="20% - Ênfase1 7 3 4 2 4" xfId="22556"/>
    <cellStyle name="20% - Ênfase1 7 3 4 2 5" xfId="11446"/>
    <cellStyle name="20% - Ênfase1 7 3 4 2 6" xfId="43314"/>
    <cellStyle name="20% - Ênfase1 7 3 4 3" xfId="13369"/>
    <cellStyle name="20% - Ênfase1 7 3 4 3 2" xfId="24845"/>
    <cellStyle name="20% - Ênfase1 7 3 4 3 3" xfId="41593"/>
    <cellStyle name="20% - Ênfase1 7 3 4 4" xfId="31944"/>
    <cellStyle name="20% - Ênfase1 7 3 4 5" xfId="37101"/>
    <cellStyle name="20% - Ênfase1 7 3 4 6" xfId="20471"/>
    <cellStyle name="20% - Ênfase1 7 3 4 7" xfId="9725"/>
    <cellStyle name="20% - Ênfase1 7 3 4 8" xfId="39718"/>
    <cellStyle name="20% - Ênfase1 7 3 5" xfId="6532"/>
    <cellStyle name="20% - Ênfase1 7 3 5 2" xfId="14691"/>
    <cellStyle name="20% - Ênfase1 7 3 5 2 2" xfId="26165"/>
    <cellStyle name="20% - Ênfase1 7 3 5 3" xfId="31025"/>
    <cellStyle name="20% - Ênfase1 7 3 5 4" xfId="19552"/>
    <cellStyle name="20% - Ênfase1 7 3 5 5" xfId="10681"/>
    <cellStyle name="20% - Ênfase1 7 3 5 6" xfId="42549"/>
    <cellStyle name="20% - Ênfase1 7 3 6" xfId="12402"/>
    <cellStyle name="20% - Ênfase1 7 3 6 2" xfId="33264"/>
    <cellStyle name="20% - Ênfase1 7 3 6 3" xfId="21791"/>
    <cellStyle name="20% - Ênfase1 7 3 6 4" xfId="40674"/>
    <cellStyle name="20% - Ênfase1 7 3 7" xfId="23876"/>
    <cellStyle name="20% - Ênfase1 7 3 8" xfId="29964"/>
    <cellStyle name="20% - Ênfase1 7 3 9" xfId="36336"/>
    <cellStyle name="20% - Ênfase1 7 4" xfId="4087"/>
    <cellStyle name="20% - Ênfase1 7 4 10" xfId="39300"/>
    <cellStyle name="20% - Ênfase1 7 4 2" xfId="5557"/>
    <cellStyle name="20% - Ênfase1 7 4 2 2" xfId="8095"/>
    <cellStyle name="20% - Ênfase1 7 4 2 2 2" xfId="16149"/>
    <cellStyle name="20% - Ênfase1 7 4 2 2 2 2" xfId="27623"/>
    <cellStyle name="20% - Ênfase1 7 4 2 2 3" xfId="34568"/>
    <cellStyle name="20% - Ênfase1 7 4 2 2 4" xfId="23095"/>
    <cellStyle name="20% - Ênfase1 7 4 2 2 5" xfId="11793"/>
    <cellStyle name="20% - Ênfase1 7 4 2 2 6" xfId="43661"/>
    <cellStyle name="20% - Ênfase1 7 4 2 3" xfId="13909"/>
    <cellStyle name="20% - Ênfase1 7 4 2 3 2" xfId="25384"/>
    <cellStyle name="20% - Ênfase1 7 4 2 3 3" xfId="41940"/>
    <cellStyle name="20% - Ênfase1 7 4 2 4" xfId="32483"/>
    <cellStyle name="20% - Ênfase1 7 4 2 5" xfId="37640"/>
    <cellStyle name="20% - Ênfase1 7 4 2 6" xfId="21010"/>
    <cellStyle name="20% - Ênfase1 7 4 2 7" xfId="10072"/>
    <cellStyle name="20% - Ênfase1 7 4 2 8" xfId="40065"/>
    <cellStyle name="20% - Ênfase1 7 4 3" xfId="7071"/>
    <cellStyle name="20% - Ênfase1 7 4 3 2" xfId="15125"/>
    <cellStyle name="20% - Ênfase1 7 4 3 2 2" xfId="26599"/>
    <cellStyle name="20% - Ênfase1 7 4 3 3" xfId="31459"/>
    <cellStyle name="20% - Ênfase1 7 4 3 4" xfId="19986"/>
    <cellStyle name="20% - Ênfase1 7 4 3 5" xfId="11028"/>
    <cellStyle name="20% - Ênfase1 7 4 3 6" xfId="42896"/>
    <cellStyle name="20% - Ênfase1 7 4 4" xfId="12913"/>
    <cellStyle name="20% - Ênfase1 7 4 4 2" xfId="33611"/>
    <cellStyle name="20% - Ênfase1 7 4 4 3" xfId="22138"/>
    <cellStyle name="20% - Ênfase1 7 4 4 4" xfId="41108"/>
    <cellStyle name="20% - Ênfase1 7 4 5" xfId="24389"/>
    <cellStyle name="20% - Ênfase1 7 4 6" xfId="30311"/>
    <cellStyle name="20% - Ênfase1 7 4 7" xfId="36683"/>
    <cellStyle name="20% - Ênfase1 7 4 8" xfId="18838"/>
    <cellStyle name="20% - Ênfase1 7 4 9" xfId="9307"/>
    <cellStyle name="20% - Ênfase1 8" xfId="71"/>
    <cellStyle name="20% - Ênfase1 8 2" xfId="72"/>
    <cellStyle name="20% - Ênfase1 8 3" xfId="2263"/>
    <cellStyle name="20% - Ênfase1 8 3 10" xfId="18492"/>
    <cellStyle name="20% - Ênfase1 8 3 11" xfId="8961"/>
    <cellStyle name="20% - Ênfase1 8 3 12" xfId="38954"/>
    <cellStyle name="20% - Ênfase1 8 3 2" xfId="4088"/>
    <cellStyle name="20% - Ênfase1 8 3 3" xfId="6043"/>
    <cellStyle name="20% - Ênfase1 8 3 3 2" xfId="8581"/>
    <cellStyle name="20% - Ênfase1 8 3 3 2 2" xfId="16635"/>
    <cellStyle name="20% - Ênfase1 8 3 3 2 2 2" xfId="28109"/>
    <cellStyle name="20% - Ênfase1 8 3 3 2 3" xfId="32969"/>
    <cellStyle name="20% - Ênfase1 8 3 3 2 4" xfId="21496"/>
    <cellStyle name="20% - Ênfase1 8 3 3 2 5" xfId="12212"/>
    <cellStyle name="20% - Ênfase1 8 3 3 2 6" xfId="44080"/>
    <cellStyle name="20% - Ênfase1 8 3 3 3" xfId="14395"/>
    <cellStyle name="20% - Ênfase1 8 3 3 3 2" xfId="35054"/>
    <cellStyle name="20% - Ênfase1 8 3 3 3 3" xfId="23581"/>
    <cellStyle name="20% - Ênfase1 8 3 3 3 4" xfId="42359"/>
    <cellStyle name="20% - Ênfase1 8 3 3 4" xfId="25870"/>
    <cellStyle name="20% - Ênfase1 8 3 3 5" xfId="30730"/>
    <cellStyle name="20% - Ênfase1 8 3 3 6" xfId="38126"/>
    <cellStyle name="20% - Ênfase1 8 3 3 7" xfId="19257"/>
    <cellStyle name="20% - Ênfase1 8 3 3 8" xfId="10491"/>
    <cellStyle name="20% - Ênfase1 8 3 3 9" xfId="40484"/>
    <cellStyle name="20% - Ênfase1 8 3 4" xfId="4909"/>
    <cellStyle name="20% - Ênfase1 8 3 4 2" xfId="7557"/>
    <cellStyle name="20% - Ênfase1 8 3 4 2 2" xfId="15611"/>
    <cellStyle name="20% - Ênfase1 8 3 4 2 2 2" xfId="27085"/>
    <cellStyle name="20% - Ênfase1 8 3 4 2 3" xfId="34030"/>
    <cellStyle name="20% - Ênfase1 8 3 4 2 4" xfId="22557"/>
    <cellStyle name="20% - Ênfase1 8 3 4 2 5" xfId="11447"/>
    <cellStyle name="20% - Ênfase1 8 3 4 2 6" xfId="43315"/>
    <cellStyle name="20% - Ênfase1 8 3 4 3" xfId="13370"/>
    <cellStyle name="20% - Ênfase1 8 3 4 3 2" xfId="24846"/>
    <cellStyle name="20% - Ênfase1 8 3 4 3 3" xfId="41594"/>
    <cellStyle name="20% - Ênfase1 8 3 4 4" xfId="31945"/>
    <cellStyle name="20% - Ênfase1 8 3 4 5" xfId="37102"/>
    <cellStyle name="20% - Ênfase1 8 3 4 6" xfId="20472"/>
    <cellStyle name="20% - Ênfase1 8 3 4 7" xfId="9726"/>
    <cellStyle name="20% - Ênfase1 8 3 4 8" xfId="39719"/>
    <cellStyle name="20% - Ênfase1 8 3 5" xfId="6533"/>
    <cellStyle name="20% - Ênfase1 8 3 5 2" xfId="14692"/>
    <cellStyle name="20% - Ênfase1 8 3 5 2 2" xfId="26166"/>
    <cellStyle name="20% - Ênfase1 8 3 5 3" xfId="31026"/>
    <cellStyle name="20% - Ênfase1 8 3 5 4" xfId="19553"/>
    <cellStyle name="20% - Ênfase1 8 3 5 5" xfId="10682"/>
    <cellStyle name="20% - Ênfase1 8 3 5 6" xfId="42550"/>
    <cellStyle name="20% - Ênfase1 8 3 6" xfId="12403"/>
    <cellStyle name="20% - Ênfase1 8 3 6 2" xfId="33265"/>
    <cellStyle name="20% - Ênfase1 8 3 6 3" xfId="21792"/>
    <cellStyle name="20% - Ênfase1 8 3 6 4" xfId="40675"/>
    <cellStyle name="20% - Ênfase1 8 3 7" xfId="23877"/>
    <cellStyle name="20% - Ênfase1 8 3 8" xfId="29965"/>
    <cellStyle name="20% - Ênfase1 8 3 9" xfId="36337"/>
    <cellStyle name="20% - Ênfase1 8 4" xfId="4089"/>
    <cellStyle name="20% - Ênfase1 8 4 10" xfId="39301"/>
    <cellStyle name="20% - Ênfase1 8 4 2" xfId="5558"/>
    <cellStyle name="20% - Ênfase1 8 4 2 2" xfId="8096"/>
    <cellStyle name="20% - Ênfase1 8 4 2 2 2" xfId="16150"/>
    <cellStyle name="20% - Ênfase1 8 4 2 2 2 2" xfId="27624"/>
    <cellStyle name="20% - Ênfase1 8 4 2 2 3" xfId="34569"/>
    <cellStyle name="20% - Ênfase1 8 4 2 2 4" xfId="23096"/>
    <cellStyle name="20% - Ênfase1 8 4 2 2 5" xfId="11794"/>
    <cellStyle name="20% - Ênfase1 8 4 2 2 6" xfId="43662"/>
    <cellStyle name="20% - Ênfase1 8 4 2 3" xfId="13910"/>
    <cellStyle name="20% - Ênfase1 8 4 2 3 2" xfId="25385"/>
    <cellStyle name="20% - Ênfase1 8 4 2 3 3" xfId="41941"/>
    <cellStyle name="20% - Ênfase1 8 4 2 4" xfId="32484"/>
    <cellStyle name="20% - Ênfase1 8 4 2 5" xfId="37641"/>
    <cellStyle name="20% - Ênfase1 8 4 2 6" xfId="21011"/>
    <cellStyle name="20% - Ênfase1 8 4 2 7" xfId="10073"/>
    <cellStyle name="20% - Ênfase1 8 4 2 8" xfId="40066"/>
    <cellStyle name="20% - Ênfase1 8 4 3" xfId="7072"/>
    <cellStyle name="20% - Ênfase1 8 4 3 2" xfId="15126"/>
    <cellStyle name="20% - Ênfase1 8 4 3 2 2" xfId="26600"/>
    <cellStyle name="20% - Ênfase1 8 4 3 3" xfId="31460"/>
    <cellStyle name="20% - Ênfase1 8 4 3 4" xfId="19987"/>
    <cellStyle name="20% - Ênfase1 8 4 3 5" xfId="11029"/>
    <cellStyle name="20% - Ênfase1 8 4 3 6" xfId="42897"/>
    <cellStyle name="20% - Ênfase1 8 4 4" xfId="12914"/>
    <cellStyle name="20% - Ênfase1 8 4 4 2" xfId="33612"/>
    <cellStyle name="20% - Ênfase1 8 4 4 3" xfId="22139"/>
    <cellStyle name="20% - Ênfase1 8 4 4 4" xfId="41109"/>
    <cellStyle name="20% - Ênfase1 8 4 5" xfId="24390"/>
    <cellStyle name="20% - Ênfase1 8 4 6" xfId="30312"/>
    <cellStyle name="20% - Ênfase1 8 4 7" xfId="36684"/>
    <cellStyle name="20% - Ênfase1 8 4 8" xfId="18839"/>
    <cellStyle name="20% - Ênfase1 8 4 9" xfId="9308"/>
    <cellStyle name="20% - Ênfase1 9" xfId="73"/>
    <cellStyle name="20% - Ênfase1 9 2" xfId="74"/>
    <cellStyle name="20% - Ênfase1 9 3" xfId="2264"/>
    <cellStyle name="20% - Ênfase1 9 3 10" xfId="18493"/>
    <cellStyle name="20% - Ênfase1 9 3 11" xfId="8962"/>
    <cellStyle name="20% - Ênfase1 9 3 12" xfId="38955"/>
    <cellStyle name="20% - Ênfase1 9 3 2" xfId="4090"/>
    <cellStyle name="20% - Ênfase1 9 3 3" xfId="6044"/>
    <cellStyle name="20% - Ênfase1 9 3 3 2" xfId="8582"/>
    <cellStyle name="20% - Ênfase1 9 3 3 2 2" xfId="16636"/>
    <cellStyle name="20% - Ênfase1 9 3 3 2 2 2" xfId="28110"/>
    <cellStyle name="20% - Ênfase1 9 3 3 2 3" xfId="32970"/>
    <cellStyle name="20% - Ênfase1 9 3 3 2 4" xfId="21497"/>
    <cellStyle name="20% - Ênfase1 9 3 3 2 5" xfId="12213"/>
    <cellStyle name="20% - Ênfase1 9 3 3 2 6" xfId="44081"/>
    <cellStyle name="20% - Ênfase1 9 3 3 3" xfId="14396"/>
    <cellStyle name="20% - Ênfase1 9 3 3 3 2" xfId="35055"/>
    <cellStyle name="20% - Ênfase1 9 3 3 3 3" xfId="23582"/>
    <cellStyle name="20% - Ênfase1 9 3 3 3 4" xfId="42360"/>
    <cellStyle name="20% - Ênfase1 9 3 3 4" xfId="25871"/>
    <cellStyle name="20% - Ênfase1 9 3 3 5" xfId="30731"/>
    <cellStyle name="20% - Ênfase1 9 3 3 6" xfId="38127"/>
    <cellStyle name="20% - Ênfase1 9 3 3 7" xfId="19258"/>
    <cellStyle name="20% - Ênfase1 9 3 3 8" xfId="10492"/>
    <cellStyle name="20% - Ênfase1 9 3 3 9" xfId="40485"/>
    <cellStyle name="20% - Ênfase1 9 3 4" xfId="4910"/>
    <cellStyle name="20% - Ênfase1 9 3 4 2" xfId="7558"/>
    <cellStyle name="20% - Ênfase1 9 3 4 2 2" xfId="15612"/>
    <cellStyle name="20% - Ênfase1 9 3 4 2 2 2" xfId="27086"/>
    <cellStyle name="20% - Ênfase1 9 3 4 2 3" xfId="34031"/>
    <cellStyle name="20% - Ênfase1 9 3 4 2 4" xfId="22558"/>
    <cellStyle name="20% - Ênfase1 9 3 4 2 5" xfId="11448"/>
    <cellStyle name="20% - Ênfase1 9 3 4 2 6" xfId="43316"/>
    <cellStyle name="20% - Ênfase1 9 3 4 3" xfId="13371"/>
    <cellStyle name="20% - Ênfase1 9 3 4 3 2" xfId="24847"/>
    <cellStyle name="20% - Ênfase1 9 3 4 3 3" xfId="41595"/>
    <cellStyle name="20% - Ênfase1 9 3 4 4" xfId="31946"/>
    <cellStyle name="20% - Ênfase1 9 3 4 5" xfId="37103"/>
    <cellStyle name="20% - Ênfase1 9 3 4 6" xfId="20473"/>
    <cellStyle name="20% - Ênfase1 9 3 4 7" xfId="9727"/>
    <cellStyle name="20% - Ênfase1 9 3 4 8" xfId="39720"/>
    <cellStyle name="20% - Ênfase1 9 3 5" xfId="6534"/>
    <cellStyle name="20% - Ênfase1 9 3 5 2" xfId="14693"/>
    <cellStyle name="20% - Ênfase1 9 3 5 2 2" xfId="26167"/>
    <cellStyle name="20% - Ênfase1 9 3 5 3" xfId="31027"/>
    <cellStyle name="20% - Ênfase1 9 3 5 4" xfId="19554"/>
    <cellStyle name="20% - Ênfase1 9 3 5 5" xfId="10683"/>
    <cellStyle name="20% - Ênfase1 9 3 5 6" xfId="42551"/>
    <cellStyle name="20% - Ênfase1 9 3 6" xfId="12404"/>
    <cellStyle name="20% - Ênfase1 9 3 6 2" xfId="33266"/>
    <cellStyle name="20% - Ênfase1 9 3 6 3" xfId="21793"/>
    <cellStyle name="20% - Ênfase1 9 3 6 4" xfId="40676"/>
    <cellStyle name="20% - Ênfase1 9 3 7" xfId="23878"/>
    <cellStyle name="20% - Ênfase1 9 3 8" xfId="29966"/>
    <cellStyle name="20% - Ênfase1 9 3 9" xfId="36338"/>
    <cellStyle name="20% - Ênfase1 9 4" xfId="4091"/>
    <cellStyle name="20% - Ênfase1 9 4 10" xfId="39302"/>
    <cellStyle name="20% - Ênfase1 9 4 2" xfId="5559"/>
    <cellStyle name="20% - Ênfase1 9 4 2 2" xfId="8097"/>
    <cellStyle name="20% - Ênfase1 9 4 2 2 2" xfId="16151"/>
    <cellStyle name="20% - Ênfase1 9 4 2 2 2 2" xfId="27625"/>
    <cellStyle name="20% - Ênfase1 9 4 2 2 3" xfId="34570"/>
    <cellStyle name="20% - Ênfase1 9 4 2 2 4" xfId="23097"/>
    <cellStyle name="20% - Ênfase1 9 4 2 2 5" xfId="11795"/>
    <cellStyle name="20% - Ênfase1 9 4 2 2 6" xfId="43663"/>
    <cellStyle name="20% - Ênfase1 9 4 2 3" xfId="13911"/>
    <cellStyle name="20% - Ênfase1 9 4 2 3 2" xfId="25386"/>
    <cellStyle name="20% - Ênfase1 9 4 2 3 3" xfId="41942"/>
    <cellStyle name="20% - Ênfase1 9 4 2 4" xfId="32485"/>
    <cellStyle name="20% - Ênfase1 9 4 2 5" xfId="37642"/>
    <cellStyle name="20% - Ênfase1 9 4 2 6" xfId="21012"/>
    <cellStyle name="20% - Ênfase1 9 4 2 7" xfId="10074"/>
    <cellStyle name="20% - Ênfase1 9 4 2 8" xfId="40067"/>
    <cellStyle name="20% - Ênfase1 9 4 3" xfId="7073"/>
    <cellStyle name="20% - Ênfase1 9 4 3 2" xfId="15127"/>
    <cellStyle name="20% - Ênfase1 9 4 3 2 2" xfId="26601"/>
    <cellStyle name="20% - Ênfase1 9 4 3 3" xfId="31461"/>
    <cellStyle name="20% - Ênfase1 9 4 3 4" xfId="19988"/>
    <cellStyle name="20% - Ênfase1 9 4 3 5" xfId="11030"/>
    <cellStyle name="20% - Ênfase1 9 4 3 6" xfId="42898"/>
    <cellStyle name="20% - Ênfase1 9 4 4" xfId="12915"/>
    <cellStyle name="20% - Ênfase1 9 4 4 2" xfId="33613"/>
    <cellStyle name="20% - Ênfase1 9 4 4 3" xfId="22140"/>
    <cellStyle name="20% - Ênfase1 9 4 4 4" xfId="41110"/>
    <cellStyle name="20% - Ênfase1 9 4 5" xfId="24391"/>
    <cellStyle name="20% - Ênfase1 9 4 6" xfId="30313"/>
    <cellStyle name="20% - Ênfase1 9 4 7" xfId="36685"/>
    <cellStyle name="20% - Ênfase1 9 4 8" xfId="18840"/>
    <cellStyle name="20% - Ênfase1 9 4 9" xfId="9309"/>
    <cellStyle name="20% - Ênfase2" xfId="2" builtinId="34" customBuiltin="1"/>
    <cellStyle name="20% - Ênfase2 10" xfId="75"/>
    <cellStyle name="20% - Ênfase2 10 10" xfId="23880"/>
    <cellStyle name="20% - Ênfase2 10 11" xfId="29968"/>
    <cellStyle name="20% - Ênfase2 10 12" xfId="36340"/>
    <cellStyle name="20% - Ênfase2 10 13" xfId="18495"/>
    <cellStyle name="20% - Ênfase2 10 14" xfId="8964"/>
    <cellStyle name="20% - Ênfase2 10 15" xfId="38957"/>
    <cellStyle name="20% - Ênfase2 10 2" xfId="76"/>
    <cellStyle name="20% - Ênfase2 10 3" xfId="4092"/>
    <cellStyle name="20% - Ênfase2 10 3 10" xfId="39303"/>
    <cellStyle name="20% - Ênfase2 10 3 2" xfId="5560"/>
    <cellStyle name="20% - Ênfase2 10 3 2 2" xfId="8098"/>
    <cellStyle name="20% - Ênfase2 10 3 2 2 2" xfId="16152"/>
    <cellStyle name="20% - Ênfase2 10 3 2 2 2 2" xfId="27626"/>
    <cellStyle name="20% - Ênfase2 10 3 2 2 3" xfId="34571"/>
    <cellStyle name="20% - Ênfase2 10 3 2 2 4" xfId="23098"/>
    <cellStyle name="20% - Ênfase2 10 3 2 2 5" xfId="11796"/>
    <cellStyle name="20% - Ênfase2 10 3 2 2 6" xfId="43664"/>
    <cellStyle name="20% - Ênfase2 10 3 2 3" xfId="13912"/>
    <cellStyle name="20% - Ênfase2 10 3 2 3 2" xfId="25387"/>
    <cellStyle name="20% - Ênfase2 10 3 2 3 3" xfId="41943"/>
    <cellStyle name="20% - Ênfase2 10 3 2 4" xfId="32486"/>
    <cellStyle name="20% - Ênfase2 10 3 2 5" xfId="37643"/>
    <cellStyle name="20% - Ênfase2 10 3 2 6" xfId="21013"/>
    <cellStyle name="20% - Ênfase2 10 3 2 7" xfId="10075"/>
    <cellStyle name="20% - Ênfase2 10 3 2 8" xfId="40068"/>
    <cellStyle name="20% - Ênfase2 10 3 3" xfId="7074"/>
    <cellStyle name="20% - Ênfase2 10 3 3 2" xfId="15128"/>
    <cellStyle name="20% - Ênfase2 10 3 3 2 2" xfId="26602"/>
    <cellStyle name="20% - Ênfase2 10 3 3 3" xfId="31462"/>
    <cellStyle name="20% - Ênfase2 10 3 3 4" xfId="19989"/>
    <cellStyle name="20% - Ênfase2 10 3 3 5" xfId="11031"/>
    <cellStyle name="20% - Ênfase2 10 3 3 6" xfId="42899"/>
    <cellStyle name="20% - Ênfase2 10 3 4" xfId="12916"/>
    <cellStyle name="20% - Ênfase2 10 3 4 2" xfId="33614"/>
    <cellStyle name="20% - Ênfase2 10 3 4 3" xfId="22141"/>
    <cellStyle name="20% - Ênfase2 10 3 4 4" xfId="41111"/>
    <cellStyle name="20% - Ênfase2 10 3 5" xfId="24392"/>
    <cellStyle name="20% - Ênfase2 10 3 6" xfId="30314"/>
    <cellStyle name="20% - Ênfase2 10 3 7" xfId="36686"/>
    <cellStyle name="20% - Ênfase2 10 3 8" xfId="18841"/>
    <cellStyle name="20% - Ênfase2 10 3 9" xfId="9310"/>
    <cellStyle name="20% - Ênfase2 10 4" xfId="3847"/>
    <cellStyle name="20% - Ênfase2 10 4 10" xfId="39168"/>
    <cellStyle name="20% - Ênfase2 10 4 2" xfId="5338"/>
    <cellStyle name="20% - Ênfase2 10 4 2 2" xfId="7876"/>
    <cellStyle name="20% - Ênfase2 10 4 2 2 2" xfId="15930"/>
    <cellStyle name="20% - Ênfase2 10 4 2 2 2 2" xfId="27404"/>
    <cellStyle name="20% - Ênfase2 10 4 2 2 3" xfId="34349"/>
    <cellStyle name="20% - Ênfase2 10 4 2 2 4" xfId="22876"/>
    <cellStyle name="20% - Ênfase2 10 4 2 2 5" xfId="11661"/>
    <cellStyle name="20% - Ênfase2 10 4 2 2 6" xfId="43529"/>
    <cellStyle name="20% - Ênfase2 10 4 2 3" xfId="13690"/>
    <cellStyle name="20% - Ênfase2 10 4 2 3 2" xfId="25165"/>
    <cellStyle name="20% - Ênfase2 10 4 2 3 3" xfId="41808"/>
    <cellStyle name="20% - Ênfase2 10 4 2 4" xfId="32264"/>
    <cellStyle name="20% - Ênfase2 10 4 2 5" xfId="37421"/>
    <cellStyle name="20% - Ênfase2 10 4 2 6" xfId="20791"/>
    <cellStyle name="20% - Ênfase2 10 4 2 7" xfId="9940"/>
    <cellStyle name="20% - Ênfase2 10 4 2 8" xfId="39933"/>
    <cellStyle name="20% - Ênfase2 10 4 3" xfId="6852"/>
    <cellStyle name="20% - Ênfase2 10 4 3 2" xfId="14906"/>
    <cellStyle name="20% - Ênfase2 10 4 3 2 2" xfId="26380"/>
    <cellStyle name="20% - Ênfase2 10 4 3 3" xfId="31240"/>
    <cellStyle name="20% - Ênfase2 10 4 3 4" xfId="19767"/>
    <cellStyle name="20% - Ênfase2 10 4 3 5" xfId="10896"/>
    <cellStyle name="20% - Ênfase2 10 4 3 6" xfId="42764"/>
    <cellStyle name="20% - Ênfase2 10 4 4" xfId="12779"/>
    <cellStyle name="20% - Ênfase2 10 4 4 2" xfId="33479"/>
    <cellStyle name="20% - Ênfase2 10 4 4 3" xfId="22006"/>
    <cellStyle name="20% - Ênfase2 10 4 4 4" xfId="40889"/>
    <cellStyle name="20% - Ênfase2 10 4 5" xfId="24255"/>
    <cellStyle name="20% - Ênfase2 10 4 6" xfId="30179"/>
    <cellStyle name="20% - Ênfase2 10 4 7" xfId="36551"/>
    <cellStyle name="20% - Ênfase2 10 4 8" xfId="18706"/>
    <cellStyle name="20% - Ênfase2 10 4 9" xfId="9175"/>
    <cellStyle name="20% - Ênfase2 10 5" xfId="4813"/>
    <cellStyle name="20% - Ênfase2 10 5 10" xfId="39623"/>
    <cellStyle name="20% - Ênfase2 10 5 2" xfId="5947"/>
    <cellStyle name="20% - Ênfase2 10 5 2 2" xfId="8485"/>
    <cellStyle name="20% - Ênfase2 10 5 2 2 2" xfId="16539"/>
    <cellStyle name="20% - Ênfase2 10 5 2 2 2 2" xfId="28013"/>
    <cellStyle name="20% - Ênfase2 10 5 2 2 3" xfId="34958"/>
    <cellStyle name="20% - Ênfase2 10 5 2 2 4" xfId="23485"/>
    <cellStyle name="20% - Ênfase2 10 5 2 2 5" xfId="12116"/>
    <cellStyle name="20% - Ênfase2 10 5 2 2 6" xfId="43984"/>
    <cellStyle name="20% - Ênfase2 10 5 2 3" xfId="14299"/>
    <cellStyle name="20% - Ênfase2 10 5 2 3 2" xfId="25774"/>
    <cellStyle name="20% - Ênfase2 10 5 2 3 3" xfId="42263"/>
    <cellStyle name="20% - Ênfase2 10 5 2 4" xfId="32873"/>
    <cellStyle name="20% - Ênfase2 10 5 2 5" xfId="38030"/>
    <cellStyle name="20% - Ênfase2 10 5 2 6" xfId="21400"/>
    <cellStyle name="20% - Ênfase2 10 5 2 7" xfId="10395"/>
    <cellStyle name="20% - Ênfase2 10 5 2 8" xfId="40388"/>
    <cellStyle name="20% - Ênfase2 10 5 3" xfId="7461"/>
    <cellStyle name="20% - Ênfase2 10 5 3 2" xfId="15515"/>
    <cellStyle name="20% - Ênfase2 10 5 3 2 2" xfId="26989"/>
    <cellStyle name="20% - Ênfase2 10 5 3 3" xfId="31849"/>
    <cellStyle name="20% - Ênfase2 10 5 3 4" xfId="20376"/>
    <cellStyle name="20% - Ênfase2 10 5 3 5" xfId="11351"/>
    <cellStyle name="20% - Ênfase2 10 5 3 6" xfId="43219"/>
    <cellStyle name="20% - Ênfase2 10 5 4" xfId="13274"/>
    <cellStyle name="20% - Ênfase2 10 5 4 2" xfId="33934"/>
    <cellStyle name="20% - Ênfase2 10 5 4 3" xfId="22461"/>
    <cellStyle name="20% - Ênfase2 10 5 4 4" xfId="41498"/>
    <cellStyle name="20% - Ênfase2 10 5 5" xfId="24750"/>
    <cellStyle name="20% - Ênfase2 10 5 6" xfId="30634"/>
    <cellStyle name="20% - Ênfase2 10 5 7" xfId="37006"/>
    <cellStyle name="20% - Ênfase2 10 5 8" xfId="19161"/>
    <cellStyle name="20% - Ênfase2 10 5 9" xfId="9630"/>
    <cellStyle name="20% - Ênfase2 10 6" xfId="6046"/>
    <cellStyle name="20% - Ênfase2 10 6 2" xfId="8584"/>
    <cellStyle name="20% - Ênfase2 10 6 2 2" xfId="16638"/>
    <cellStyle name="20% - Ênfase2 10 6 2 2 2" xfId="28112"/>
    <cellStyle name="20% - Ênfase2 10 6 2 3" xfId="32972"/>
    <cellStyle name="20% - Ênfase2 10 6 2 4" xfId="21499"/>
    <cellStyle name="20% - Ênfase2 10 6 2 5" xfId="12215"/>
    <cellStyle name="20% - Ênfase2 10 6 2 6" xfId="44083"/>
    <cellStyle name="20% - Ênfase2 10 6 3" xfId="14398"/>
    <cellStyle name="20% - Ênfase2 10 6 3 2" xfId="35057"/>
    <cellStyle name="20% - Ênfase2 10 6 3 3" xfId="23584"/>
    <cellStyle name="20% - Ênfase2 10 6 3 4" xfId="42362"/>
    <cellStyle name="20% - Ênfase2 10 6 4" xfId="25873"/>
    <cellStyle name="20% - Ênfase2 10 6 5" xfId="30733"/>
    <cellStyle name="20% - Ênfase2 10 6 6" xfId="38129"/>
    <cellStyle name="20% - Ênfase2 10 6 7" xfId="19260"/>
    <cellStyle name="20% - Ênfase2 10 6 8" xfId="10494"/>
    <cellStyle name="20% - Ênfase2 10 6 9" xfId="40487"/>
    <cellStyle name="20% - Ênfase2 10 7" xfId="4912"/>
    <cellStyle name="20% - Ênfase2 10 7 2" xfId="7560"/>
    <cellStyle name="20% - Ênfase2 10 7 2 2" xfId="15614"/>
    <cellStyle name="20% - Ênfase2 10 7 2 2 2" xfId="27088"/>
    <cellStyle name="20% - Ênfase2 10 7 2 3" xfId="34033"/>
    <cellStyle name="20% - Ênfase2 10 7 2 4" xfId="22560"/>
    <cellStyle name="20% - Ênfase2 10 7 2 5" xfId="11450"/>
    <cellStyle name="20% - Ênfase2 10 7 2 6" xfId="43318"/>
    <cellStyle name="20% - Ênfase2 10 7 3" xfId="13373"/>
    <cellStyle name="20% - Ênfase2 10 7 3 2" xfId="24849"/>
    <cellStyle name="20% - Ênfase2 10 7 3 3" xfId="41597"/>
    <cellStyle name="20% - Ênfase2 10 7 4" xfId="31948"/>
    <cellStyle name="20% - Ênfase2 10 7 5" xfId="37105"/>
    <cellStyle name="20% - Ênfase2 10 7 6" xfId="20475"/>
    <cellStyle name="20% - Ênfase2 10 7 7" xfId="9729"/>
    <cellStyle name="20% - Ênfase2 10 7 8" xfId="39722"/>
    <cellStyle name="20% - Ênfase2 10 8" xfId="6456"/>
    <cellStyle name="20% - Ênfase2 10 8 2" xfId="8884"/>
    <cellStyle name="20% - Ênfase2 10 8 2 2" xfId="26169"/>
    <cellStyle name="20% - Ênfase2 10 8 2 3" xfId="14695"/>
    <cellStyle name="20% - Ênfase2 10 8 3" xfId="31029"/>
    <cellStyle name="20% - Ênfase2 10 8 4" xfId="38430"/>
    <cellStyle name="20% - Ênfase2 10 8 5" xfId="19556"/>
    <cellStyle name="20% - Ênfase2 10 8 6" xfId="10685"/>
    <cellStyle name="20% - Ênfase2 10 8 7" xfId="42553"/>
    <cellStyle name="20% - Ênfase2 10 9" xfId="6536"/>
    <cellStyle name="20% - Ênfase2 10 9 2" xfId="33268"/>
    <cellStyle name="20% - Ênfase2 10 9 3" xfId="38512"/>
    <cellStyle name="20% - Ênfase2 10 9 4" xfId="21795"/>
    <cellStyle name="20% - Ênfase2 10 9 5" xfId="12406"/>
    <cellStyle name="20% - Ênfase2 10 9 6" xfId="40678"/>
    <cellStyle name="20% - Ênfase2 11" xfId="77"/>
    <cellStyle name="20% - Ênfase2 11 10" xfId="23881"/>
    <cellStyle name="20% - Ênfase2 11 11" xfId="29969"/>
    <cellStyle name="20% - Ênfase2 11 12" xfId="36341"/>
    <cellStyle name="20% - Ênfase2 11 13" xfId="18496"/>
    <cellStyle name="20% - Ênfase2 11 14" xfId="8965"/>
    <cellStyle name="20% - Ênfase2 11 15" xfId="38958"/>
    <cellStyle name="20% - Ênfase2 11 2" xfId="78"/>
    <cellStyle name="20% - Ênfase2 11 3" xfId="4093"/>
    <cellStyle name="20% - Ênfase2 11 3 10" xfId="39304"/>
    <cellStyle name="20% - Ênfase2 11 3 2" xfId="5561"/>
    <cellStyle name="20% - Ênfase2 11 3 2 2" xfId="8099"/>
    <cellStyle name="20% - Ênfase2 11 3 2 2 2" xfId="16153"/>
    <cellStyle name="20% - Ênfase2 11 3 2 2 2 2" xfId="27627"/>
    <cellStyle name="20% - Ênfase2 11 3 2 2 3" xfId="34572"/>
    <cellStyle name="20% - Ênfase2 11 3 2 2 4" xfId="23099"/>
    <cellStyle name="20% - Ênfase2 11 3 2 2 5" xfId="11797"/>
    <cellStyle name="20% - Ênfase2 11 3 2 2 6" xfId="43665"/>
    <cellStyle name="20% - Ênfase2 11 3 2 3" xfId="13913"/>
    <cellStyle name="20% - Ênfase2 11 3 2 3 2" xfId="25388"/>
    <cellStyle name="20% - Ênfase2 11 3 2 3 3" xfId="41944"/>
    <cellStyle name="20% - Ênfase2 11 3 2 4" xfId="32487"/>
    <cellStyle name="20% - Ênfase2 11 3 2 5" xfId="37644"/>
    <cellStyle name="20% - Ênfase2 11 3 2 6" xfId="21014"/>
    <cellStyle name="20% - Ênfase2 11 3 2 7" xfId="10076"/>
    <cellStyle name="20% - Ênfase2 11 3 2 8" xfId="40069"/>
    <cellStyle name="20% - Ênfase2 11 3 3" xfId="7075"/>
    <cellStyle name="20% - Ênfase2 11 3 3 2" xfId="15129"/>
    <cellStyle name="20% - Ênfase2 11 3 3 2 2" xfId="26603"/>
    <cellStyle name="20% - Ênfase2 11 3 3 3" xfId="31463"/>
    <cellStyle name="20% - Ênfase2 11 3 3 4" xfId="19990"/>
    <cellStyle name="20% - Ênfase2 11 3 3 5" xfId="11032"/>
    <cellStyle name="20% - Ênfase2 11 3 3 6" xfId="42900"/>
    <cellStyle name="20% - Ênfase2 11 3 4" xfId="12917"/>
    <cellStyle name="20% - Ênfase2 11 3 4 2" xfId="33615"/>
    <cellStyle name="20% - Ênfase2 11 3 4 3" xfId="22142"/>
    <cellStyle name="20% - Ênfase2 11 3 4 4" xfId="41112"/>
    <cellStyle name="20% - Ênfase2 11 3 5" xfId="24393"/>
    <cellStyle name="20% - Ênfase2 11 3 6" xfId="30315"/>
    <cellStyle name="20% - Ênfase2 11 3 7" xfId="36687"/>
    <cellStyle name="20% - Ênfase2 11 3 8" xfId="18842"/>
    <cellStyle name="20% - Ênfase2 11 3 9" xfId="9311"/>
    <cellStyle name="20% - Ênfase2 11 4" xfId="3848"/>
    <cellStyle name="20% - Ênfase2 11 4 10" xfId="39169"/>
    <cellStyle name="20% - Ênfase2 11 4 2" xfId="5339"/>
    <cellStyle name="20% - Ênfase2 11 4 2 2" xfId="7877"/>
    <cellStyle name="20% - Ênfase2 11 4 2 2 2" xfId="15931"/>
    <cellStyle name="20% - Ênfase2 11 4 2 2 2 2" xfId="27405"/>
    <cellStyle name="20% - Ênfase2 11 4 2 2 3" xfId="34350"/>
    <cellStyle name="20% - Ênfase2 11 4 2 2 4" xfId="22877"/>
    <cellStyle name="20% - Ênfase2 11 4 2 2 5" xfId="11662"/>
    <cellStyle name="20% - Ênfase2 11 4 2 2 6" xfId="43530"/>
    <cellStyle name="20% - Ênfase2 11 4 2 3" xfId="13691"/>
    <cellStyle name="20% - Ênfase2 11 4 2 3 2" xfId="25166"/>
    <cellStyle name="20% - Ênfase2 11 4 2 3 3" xfId="41809"/>
    <cellStyle name="20% - Ênfase2 11 4 2 4" xfId="32265"/>
    <cellStyle name="20% - Ênfase2 11 4 2 5" xfId="37422"/>
    <cellStyle name="20% - Ênfase2 11 4 2 6" xfId="20792"/>
    <cellStyle name="20% - Ênfase2 11 4 2 7" xfId="9941"/>
    <cellStyle name="20% - Ênfase2 11 4 2 8" xfId="39934"/>
    <cellStyle name="20% - Ênfase2 11 4 3" xfId="6853"/>
    <cellStyle name="20% - Ênfase2 11 4 3 2" xfId="14907"/>
    <cellStyle name="20% - Ênfase2 11 4 3 2 2" xfId="26381"/>
    <cellStyle name="20% - Ênfase2 11 4 3 3" xfId="31241"/>
    <cellStyle name="20% - Ênfase2 11 4 3 4" xfId="19768"/>
    <cellStyle name="20% - Ênfase2 11 4 3 5" xfId="10897"/>
    <cellStyle name="20% - Ênfase2 11 4 3 6" xfId="42765"/>
    <cellStyle name="20% - Ênfase2 11 4 4" xfId="12780"/>
    <cellStyle name="20% - Ênfase2 11 4 4 2" xfId="33480"/>
    <cellStyle name="20% - Ênfase2 11 4 4 3" xfId="22007"/>
    <cellStyle name="20% - Ênfase2 11 4 4 4" xfId="40890"/>
    <cellStyle name="20% - Ênfase2 11 4 5" xfId="24256"/>
    <cellStyle name="20% - Ênfase2 11 4 6" xfId="30180"/>
    <cellStyle name="20% - Ênfase2 11 4 7" xfId="36552"/>
    <cellStyle name="20% - Ênfase2 11 4 8" xfId="18707"/>
    <cellStyle name="20% - Ênfase2 11 4 9" xfId="9176"/>
    <cellStyle name="20% - Ênfase2 11 5" xfId="4814"/>
    <cellStyle name="20% - Ênfase2 11 5 10" xfId="39624"/>
    <cellStyle name="20% - Ênfase2 11 5 2" xfId="5948"/>
    <cellStyle name="20% - Ênfase2 11 5 2 2" xfId="8486"/>
    <cellStyle name="20% - Ênfase2 11 5 2 2 2" xfId="16540"/>
    <cellStyle name="20% - Ênfase2 11 5 2 2 2 2" xfId="28014"/>
    <cellStyle name="20% - Ênfase2 11 5 2 2 3" xfId="34959"/>
    <cellStyle name="20% - Ênfase2 11 5 2 2 4" xfId="23486"/>
    <cellStyle name="20% - Ênfase2 11 5 2 2 5" xfId="12117"/>
    <cellStyle name="20% - Ênfase2 11 5 2 2 6" xfId="43985"/>
    <cellStyle name="20% - Ênfase2 11 5 2 3" xfId="14300"/>
    <cellStyle name="20% - Ênfase2 11 5 2 3 2" xfId="25775"/>
    <cellStyle name="20% - Ênfase2 11 5 2 3 3" xfId="42264"/>
    <cellStyle name="20% - Ênfase2 11 5 2 4" xfId="32874"/>
    <cellStyle name="20% - Ênfase2 11 5 2 5" xfId="38031"/>
    <cellStyle name="20% - Ênfase2 11 5 2 6" xfId="21401"/>
    <cellStyle name="20% - Ênfase2 11 5 2 7" xfId="10396"/>
    <cellStyle name="20% - Ênfase2 11 5 2 8" xfId="40389"/>
    <cellStyle name="20% - Ênfase2 11 5 3" xfId="7462"/>
    <cellStyle name="20% - Ênfase2 11 5 3 2" xfId="15516"/>
    <cellStyle name="20% - Ênfase2 11 5 3 2 2" xfId="26990"/>
    <cellStyle name="20% - Ênfase2 11 5 3 3" xfId="31850"/>
    <cellStyle name="20% - Ênfase2 11 5 3 4" xfId="20377"/>
    <cellStyle name="20% - Ênfase2 11 5 3 5" xfId="11352"/>
    <cellStyle name="20% - Ênfase2 11 5 3 6" xfId="43220"/>
    <cellStyle name="20% - Ênfase2 11 5 4" xfId="13275"/>
    <cellStyle name="20% - Ênfase2 11 5 4 2" xfId="33935"/>
    <cellStyle name="20% - Ênfase2 11 5 4 3" xfId="22462"/>
    <cellStyle name="20% - Ênfase2 11 5 4 4" xfId="41499"/>
    <cellStyle name="20% - Ênfase2 11 5 5" xfId="24751"/>
    <cellStyle name="20% - Ênfase2 11 5 6" xfId="30635"/>
    <cellStyle name="20% - Ênfase2 11 5 7" xfId="37007"/>
    <cellStyle name="20% - Ênfase2 11 5 8" xfId="19162"/>
    <cellStyle name="20% - Ênfase2 11 5 9" xfId="9631"/>
    <cellStyle name="20% - Ênfase2 11 6" xfId="6047"/>
    <cellStyle name="20% - Ênfase2 11 6 2" xfId="8585"/>
    <cellStyle name="20% - Ênfase2 11 6 2 2" xfId="16639"/>
    <cellStyle name="20% - Ênfase2 11 6 2 2 2" xfId="28113"/>
    <cellStyle name="20% - Ênfase2 11 6 2 3" xfId="32973"/>
    <cellStyle name="20% - Ênfase2 11 6 2 4" xfId="21500"/>
    <cellStyle name="20% - Ênfase2 11 6 2 5" xfId="12216"/>
    <cellStyle name="20% - Ênfase2 11 6 2 6" xfId="44084"/>
    <cellStyle name="20% - Ênfase2 11 6 3" xfId="14399"/>
    <cellStyle name="20% - Ênfase2 11 6 3 2" xfId="35058"/>
    <cellStyle name="20% - Ênfase2 11 6 3 3" xfId="23585"/>
    <cellStyle name="20% - Ênfase2 11 6 3 4" xfId="42363"/>
    <cellStyle name="20% - Ênfase2 11 6 4" xfId="25874"/>
    <cellStyle name="20% - Ênfase2 11 6 5" xfId="30734"/>
    <cellStyle name="20% - Ênfase2 11 6 6" xfId="38130"/>
    <cellStyle name="20% - Ênfase2 11 6 7" xfId="19261"/>
    <cellStyle name="20% - Ênfase2 11 6 8" xfId="10495"/>
    <cellStyle name="20% - Ênfase2 11 6 9" xfId="40488"/>
    <cellStyle name="20% - Ênfase2 11 7" xfId="4913"/>
    <cellStyle name="20% - Ênfase2 11 7 2" xfId="7561"/>
    <cellStyle name="20% - Ênfase2 11 7 2 2" xfId="15615"/>
    <cellStyle name="20% - Ênfase2 11 7 2 2 2" xfId="27089"/>
    <cellStyle name="20% - Ênfase2 11 7 2 3" xfId="34034"/>
    <cellStyle name="20% - Ênfase2 11 7 2 4" xfId="22561"/>
    <cellStyle name="20% - Ênfase2 11 7 2 5" xfId="11451"/>
    <cellStyle name="20% - Ênfase2 11 7 2 6" xfId="43319"/>
    <cellStyle name="20% - Ênfase2 11 7 3" xfId="13374"/>
    <cellStyle name="20% - Ênfase2 11 7 3 2" xfId="24850"/>
    <cellStyle name="20% - Ênfase2 11 7 3 3" xfId="41598"/>
    <cellStyle name="20% - Ênfase2 11 7 4" xfId="31949"/>
    <cellStyle name="20% - Ênfase2 11 7 5" xfId="37106"/>
    <cellStyle name="20% - Ênfase2 11 7 6" xfId="20476"/>
    <cellStyle name="20% - Ênfase2 11 7 7" xfId="9730"/>
    <cellStyle name="20% - Ênfase2 11 7 8" xfId="39723"/>
    <cellStyle name="20% - Ênfase2 11 8" xfId="6457"/>
    <cellStyle name="20% - Ênfase2 11 8 2" xfId="8885"/>
    <cellStyle name="20% - Ênfase2 11 8 2 2" xfId="26170"/>
    <cellStyle name="20% - Ênfase2 11 8 2 3" xfId="14696"/>
    <cellStyle name="20% - Ênfase2 11 8 3" xfId="31030"/>
    <cellStyle name="20% - Ênfase2 11 8 4" xfId="38431"/>
    <cellStyle name="20% - Ênfase2 11 8 5" xfId="19557"/>
    <cellStyle name="20% - Ênfase2 11 8 6" xfId="10686"/>
    <cellStyle name="20% - Ênfase2 11 8 7" xfId="42554"/>
    <cellStyle name="20% - Ênfase2 11 9" xfId="6537"/>
    <cellStyle name="20% - Ênfase2 11 9 2" xfId="33269"/>
    <cellStyle name="20% - Ênfase2 11 9 3" xfId="38513"/>
    <cellStyle name="20% - Ênfase2 11 9 4" xfId="21796"/>
    <cellStyle name="20% - Ênfase2 11 9 5" xfId="12407"/>
    <cellStyle name="20% - Ênfase2 11 9 6" xfId="40679"/>
    <cellStyle name="20% - Ênfase2 12" xfId="79"/>
    <cellStyle name="20% - Ênfase2 12 10" xfId="23882"/>
    <cellStyle name="20% - Ênfase2 12 11" xfId="29970"/>
    <cellStyle name="20% - Ênfase2 12 12" xfId="36342"/>
    <cellStyle name="20% - Ênfase2 12 13" xfId="18497"/>
    <cellStyle name="20% - Ênfase2 12 14" xfId="8966"/>
    <cellStyle name="20% - Ênfase2 12 15" xfId="38959"/>
    <cellStyle name="20% - Ênfase2 12 2" xfId="80"/>
    <cellStyle name="20% - Ênfase2 12 3" xfId="4094"/>
    <cellStyle name="20% - Ênfase2 12 3 10" xfId="39305"/>
    <cellStyle name="20% - Ênfase2 12 3 2" xfId="5562"/>
    <cellStyle name="20% - Ênfase2 12 3 2 2" xfId="8100"/>
    <cellStyle name="20% - Ênfase2 12 3 2 2 2" xfId="16154"/>
    <cellStyle name="20% - Ênfase2 12 3 2 2 2 2" xfId="27628"/>
    <cellStyle name="20% - Ênfase2 12 3 2 2 3" xfId="34573"/>
    <cellStyle name="20% - Ênfase2 12 3 2 2 4" xfId="23100"/>
    <cellStyle name="20% - Ênfase2 12 3 2 2 5" xfId="11798"/>
    <cellStyle name="20% - Ênfase2 12 3 2 2 6" xfId="43666"/>
    <cellStyle name="20% - Ênfase2 12 3 2 3" xfId="13914"/>
    <cellStyle name="20% - Ênfase2 12 3 2 3 2" xfId="25389"/>
    <cellStyle name="20% - Ênfase2 12 3 2 3 3" xfId="41945"/>
    <cellStyle name="20% - Ênfase2 12 3 2 4" xfId="32488"/>
    <cellStyle name="20% - Ênfase2 12 3 2 5" xfId="37645"/>
    <cellStyle name="20% - Ênfase2 12 3 2 6" xfId="21015"/>
    <cellStyle name="20% - Ênfase2 12 3 2 7" xfId="10077"/>
    <cellStyle name="20% - Ênfase2 12 3 2 8" xfId="40070"/>
    <cellStyle name="20% - Ênfase2 12 3 3" xfId="7076"/>
    <cellStyle name="20% - Ênfase2 12 3 3 2" xfId="15130"/>
    <cellStyle name="20% - Ênfase2 12 3 3 2 2" xfId="26604"/>
    <cellStyle name="20% - Ênfase2 12 3 3 3" xfId="31464"/>
    <cellStyle name="20% - Ênfase2 12 3 3 4" xfId="19991"/>
    <cellStyle name="20% - Ênfase2 12 3 3 5" xfId="11033"/>
    <cellStyle name="20% - Ênfase2 12 3 3 6" xfId="42901"/>
    <cellStyle name="20% - Ênfase2 12 3 4" xfId="12918"/>
    <cellStyle name="20% - Ênfase2 12 3 4 2" xfId="33616"/>
    <cellStyle name="20% - Ênfase2 12 3 4 3" xfId="22143"/>
    <cellStyle name="20% - Ênfase2 12 3 4 4" xfId="41113"/>
    <cellStyle name="20% - Ênfase2 12 3 5" xfId="24394"/>
    <cellStyle name="20% - Ênfase2 12 3 6" xfId="30316"/>
    <cellStyle name="20% - Ênfase2 12 3 7" xfId="36688"/>
    <cellStyle name="20% - Ênfase2 12 3 8" xfId="18843"/>
    <cellStyle name="20% - Ênfase2 12 3 9" xfId="9312"/>
    <cellStyle name="20% - Ênfase2 12 4" xfId="3849"/>
    <cellStyle name="20% - Ênfase2 12 4 10" xfId="39170"/>
    <cellStyle name="20% - Ênfase2 12 4 2" xfId="5340"/>
    <cellStyle name="20% - Ênfase2 12 4 2 2" xfId="7878"/>
    <cellStyle name="20% - Ênfase2 12 4 2 2 2" xfId="15932"/>
    <cellStyle name="20% - Ênfase2 12 4 2 2 2 2" xfId="27406"/>
    <cellStyle name="20% - Ênfase2 12 4 2 2 3" xfId="34351"/>
    <cellStyle name="20% - Ênfase2 12 4 2 2 4" xfId="22878"/>
    <cellStyle name="20% - Ênfase2 12 4 2 2 5" xfId="11663"/>
    <cellStyle name="20% - Ênfase2 12 4 2 2 6" xfId="43531"/>
    <cellStyle name="20% - Ênfase2 12 4 2 3" xfId="13692"/>
    <cellStyle name="20% - Ênfase2 12 4 2 3 2" xfId="25167"/>
    <cellStyle name="20% - Ênfase2 12 4 2 3 3" xfId="41810"/>
    <cellStyle name="20% - Ênfase2 12 4 2 4" xfId="32266"/>
    <cellStyle name="20% - Ênfase2 12 4 2 5" xfId="37423"/>
    <cellStyle name="20% - Ênfase2 12 4 2 6" xfId="20793"/>
    <cellStyle name="20% - Ênfase2 12 4 2 7" xfId="9942"/>
    <cellStyle name="20% - Ênfase2 12 4 2 8" xfId="39935"/>
    <cellStyle name="20% - Ênfase2 12 4 3" xfId="6854"/>
    <cellStyle name="20% - Ênfase2 12 4 3 2" xfId="14908"/>
    <cellStyle name="20% - Ênfase2 12 4 3 2 2" xfId="26382"/>
    <cellStyle name="20% - Ênfase2 12 4 3 3" xfId="31242"/>
    <cellStyle name="20% - Ênfase2 12 4 3 4" xfId="19769"/>
    <cellStyle name="20% - Ênfase2 12 4 3 5" xfId="10898"/>
    <cellStyle name="20% - Ênfase2 12 4 3 6" xfId="42766"/>
    <cellStyle name="20% - Ênfase2 12 4 4" xfId="12781"/>
    <cellStyle name="20% - Ênfase2 12 4 4 2" xfId="33481"/>
    <cellStyle name="20% - Ênfase2 12 4 4 3" xfId="22008"/>
    <cellStyle name="20% - Ênfase2 12 4 4 4" xfId="40891"/>
    <cellStyle name="20% - Ênfase2 12 4 5" xfId="24257"/>
    <cellStyle name="20% - Ênfase2 12 4 6" xfId="30181"/>
    <cellStyle name="20% - Ênfase2 12 4 7" xfId="36553"/>
    <cellStyle name="20% - Ênfase2 12 4 8" xfId="18708"/>
    <cellStyle name="20% - Ênfase2 12 4 9" xfId="9177"/>
    <cellStyle name="20% - Ênfase2 12 5" xfId="4815"/>
    <cellStyle name="20% - Ênfase2 12 5 10" xfId="39625"/>
    <cellStyle name="20% - Ênfase2 12 5 2" xfId="5949"/>
    <cellStyle name="20% - Ênfase2 12 5 2 2" xfId="8487"/>
    <cellStyle name="20% - Ênfase2 12 5 2 2 2" xfId="16541"/>
    <cellStyle name="20% - Ênfase2 12 5 2 2 2 2" xfId="28015"/>
    <cellStyle name="20% - Ênfase2 12 5 2 2 3" xfId="34960"/>
    <cellStyle name="20% - Ênfase2 12 5 2 2 4" xfId="23487"/>
    <cellStyle name="20% - Ênfase2 12 5 2 2 5" xfId="12118"/>
    <cellStyle name="20% - Ênfase2 12 5 2 2 6" xfId="43986"/>
    <cellStyle name="20% - Ênfase2 12 5 2 3" xfId="14301"/>
    <cellStyle name="20% - Ênfase2 12 5 2 3 2" xfId="25776"/>
    <cellStyle name="20% - Ênfase2 12 5 2 3 3" xfId="42265"/>
    <cellStyle name="20% - Ênfase2 12 5 2 4" xfId="32875"/>
    <cellStyle name="20% - Ênfase2 12 5 2 5" xfId="38032"/>
    <cellStyle name="20% - Ênfase2 12 5 2 6" xfId="21402"/>
    <cellStyle name="20% - Ênfase2 12 5 2 7" xfId="10397"/>
    <cellStyle name="20% - Ênfase2 12 5 2 8" xfId="40390"/>
    <cellStyle name="20% - Ênfase2 12 5 3" xfId="7463"/>
    <cellStyle name="20% - Ênfase2 12 5 3 2" xfId="15517"/>
    <cellStyle name="20% - Ênfase2 12 5 3 2 2" xfId="26991"/>
    <cellStyle name="20% - Ênfase2 12 5 3 3" xfId="31851"/>
    <cellStyle name="20% - Ênfase2 12 5 3 4" xfId="20378"/>
    <cellStyle name="20% - Ênfase2 12 5 3 5" xfId="11353"/>
    <cellStyle name="20% - Ênfase2 12 5 3 6" xfId="43221"/>
    <cellStyle name="20% - Ênfase2 12 5 4" xfId="13276"/>
    <cellStyle name="20% - Ênfase2 12 5 4 2" xfId="33936"/>
    <cellStyle name="20% - Ênfase2 12 5 4 3" xfId="22463"/>
    <cellStyle name="20% - Ênfase2 12 5 4 4" xfId="41500"/>
    <cellStyle name="20% - Ênfase2 12 5 5" xfId="24752"/>
    <cellStyle name="20% - Ênfase2 12 5 6" xfId="30636"/>
    <cellStyle name="20% - Ênfase2 12 5 7" xfId="37008"/>
    <cellStyle name="20% - Ênfase2 12 5 8" xfId="19163"/>
    <cellStyle name="20% - Ênfase2 12 5 9" xfId="9632"/>
    <cellStyle name="20% - Ênfase2 12 6" xfId="6048"/>
    <cellStyle name="20% - Ênfase2 12 6 2" xfId="8586"/>
    <cellStyle name="20% - Ênfase2 12 6 2 2" xfId="16640"/>
    <cellStyle name="20% - Ênfase2 12 6 2 2 2" xfId="28114"/>
    <cellStyle name="20% - Ênfase2 12 6 2 3" xfId="32974"/>
    <cellStyle name="20% - Ênfase2 12 6 2 4" xfId="21501"/>
    <cellStyle name="20% - Ênfase2 12 6 2 5" xfId="12217"/>
    <cellStyle name="20% - Ênfase2 12 6 2 6" xfId="44085"/>
    <cellStyle name="20% - Ênfase2 12 6 3" xfId="14400"/>
    <cellStyle name="20% - Ênfase2 12 6 3 2" xfId="35059"/>
    <cellStyle name="20% - Ênfase2 12 6 3 3" xfId="23586"/>
    <cellStyle name="20% - Ênfase2 12 6 3 4" xfId="42364"/>
    <cellStyle name="20% - Ênfase2 12 6 4" xfId="25875"/>
    <cellStyle name="20% - Ênfase2 12 6 5" xfId="30735"/>
    <cellStyle name="20% - Ênfase2 12 6 6" xfId="38131"/>
    <cellStyle name="20% - Ênfase2 12 6 7" xfId="19262"/>
    <cellStyle name="20% - Ênfase2 12 6 8" xfId="10496"/>
    <cellStyle name="20% - Ênfase2 12 6 9" xfId="40489"/>
    <cellStyle name="20% - Ênfase2 12 7" xfId="4914"/>
    <cellStyle name="20% - Ênfase2 12 7 2" xfId="7562"/>
    <cellStyle name="20% - Ênfase2 12 7 2 2" xfId="15616"/>
    <cellStyle name="20% - Ênfase2 12 7 2 2 2" xfId="27090"/>
    <cellStyle name="20% - Ênfase2 12 7 2 3" xfId="34035"/>
    <cellStyle name="20% - Ênfase2 12 7 2 4" xfId="22562"/>
    <cellStyle name="20% - Ênfase2 12 7 2 5" xfId="11452"/>
    <cellStyle name="20% - Ênfase2 12 7 2 6" xfId="43320"/>
    <cellStyle name="20% - Ênfase2 12 7 3" xfId="13375"/>
    <cellStyle name="20% - Ênfase2 12 7 3 2" xfId="24851"/>
    <cellStyle name="20% - Ênfase2 12 7 3 3" xfId="41599"/>
    <cellStyle name="20% - Ênfase2 12 7 4" xfId="31950"/>
    <cellStyle name="20% - Ênfase2 12 7 5" xfId="37107"/>
    <cellStyle name="20% - Ênfase2 12 7 6" xfId="20477"/>
    <cellStyle name="20% - Ênfase2 12 7 7" xfId="9731"/>
    <cellStyle name="20% - Ênfase2 12 7 8" xfId="39724"/>
    <cellStyle name="20% - Ênfase2 12 8" xfId="6458"/>
    <cellStyle name="20% - Ênfase2 12 8 2" xfId="8886"/>
    <cellStyle name="20% - Ênfase2 12 8 2 2" xfId="26171"/>
    <cellStyle name="20% - Ênfase2 12 8 2 3" xfId="14697"/>
    <cellStyle name="20% - Ênfase2 12 8 3" xfId="31031"/>
    <cellStyle name="20% - Ênfase2 12 8 4" xfId="38432"/>
    <cellStyle name="20% - Ênfase2 12 8 5" xfId="19558"/>
    <cellStyle name="20% - Ênfase2 12 8 6" xfId="10687"/>
    <cellStyle name="20% - Ênfase2 12 8 7" xfId="42555"/>
    <cellStyle name="20% - Ênfase2 12 9" xfId="6538"/>
    <cellStyle name="20% - Ênfase2 12 9 2" xfId="33270"/>
    <cellStyle name="20% - Ênfase2 12 9 3" xfId="38514"/>
    <cellStyle name="20% - Ênfase2 12 9 4" xfId="21797"/>
    <cellStyle name="20% - Ênfase2 12 9 5" xfId="12408"/>
    <cellStyle name="20% - Ênfase2 12 9 6" xfId="40680"/>
    <cellStyle name="20% - Ênfase2 13" xfId="81"/>
    <cellStyle name="20% - Ênfase2 13 10" xfId="23883"/>
    <cellStyle name="20% - Ênfase2 13 11" xfId="29971"/>
    <cellStyle name="20% - Ênfase2 13 12" xfId="36343"/>
    <cellStyle name="20% - Ênfase2 13 13" xfId="18498"/>
    <cellStyle name="20% - Ênfase2 13 14" xfId="8967"/>
    <cellStyle name="20% - Ênfase2 13 15" xfId="38960"/>
    <cellStyle name="20% - Ênfase2 13 2" xfId="82"/>
    <cellStyle name="20% - Ênfase2 13 3" xfId="4095"/>
    <cellStyle name="20% - Ênfase2 13 3 10" xfId="39306"/>
    <cellStyle name="20% - Ênfase2 13 3 2" xfId="5563"/>
    <cellStyle name="20% - Ênfase2 13 3 2 2" xfId="8101"/>
    <cellStyle name="20% - Ênfase2 13 3 2 2 2" xfId="16155"/>
    <cellStyle name="20% - Ênfase2 13 3 2 2 2 2" xfId="27629"/>
    <cellStyle name="20% - Ênfase2 13 3 2 2 3" xfId="34574"/>
    <cellStyle name="20% - Ênfase2 13 3 2 2 4" xfId="23101"/>
    <cellStyle name="20% - Ênfase2 13 3 2 2 5" xfId="11799"/>
    <cellStyle name="20% - Ênfase2 13 3 2 2 6" xfId="43667"/>
    <cellStyle name="20% - Ênfase2 13 3 2 3" xfId="13915"/>
    <cellStyle name="20% - Ênfase2 13 3 2 3 2" xfId="25390"/>
    <cellStyle name="20% - Ênfase2 13 3 2 3 3" xfId="41946"/>
    <cellStyle name="20% - Ênfase2 13 3 2 4" xfId="32489"/>
    <cellStyle name="20% - Ênfase2 13 3 2 5" xfId="37646"/>
    <cellStyle name="20% - Ênfase2 13 3 2 6" xfId="21016"/>
    <cellStyle name="20% - Ênfase2 13 3 2 7" xfId="10078"/>
    <cellStyle name="20% - Ênfase2 13 3 2 8" xfId="40071"/>
    <cellStyle name="20% - Ênfase2 13 3 3" xfId="7077"/>
    <cellStyle name="20% - Ênfase2 13 3 3 2" xfId="15131"/>
    <cellStyle name="20% - Ênfase2 13 3 3 2 2" xfId="26605"/>
    <cellStyle name="20% - Ênfase2 13 3 3 3" xfId="31465"/>
    <cellStyle name="20% - Ênfase2 13 3 3 4" xfId="19992"/>
    <cellStyle name="20% - Ênfase2 13 3 3 5" xfId="11034"/>
    <cellStyle name="20% - Ênfase2 13 3 3 6" xfId="42902"/>
    <cellStyle name="20% - Ênfase2 13 3 4" xfId="12919"/>
    <cellStyle name="20% - Ênfase2 13 3 4 2" xfId="33617"/>
    <cellStyle name="20% - Ênfase2 13 3 4 3" xfId="22144"/>
    <cellStyle name="20% - Ênfase2 13 3 4 4" xfId="41114"/>
    <cellStyle name="20% - Ênfase2 13 3 5" xfId="24395"/>
    <cellStyle name="20% - Ênfase2 13 3 6" xfId="30317"/>
    <cellStyle name="20% - Ênfase2 13 3 7" xfId="36689"/>
    <cellStyle name="20% - Ênfase2 13 3 8" xfId="18844"/>
    <cellStyle name="20% - Ênfase2 13 3 9" xfId="9313"/>
    <cellStyle name="20% - Ênfase2 13 4" xfId="3850"/>
    <cellStyle name="20% - Ênfase2 13 4 10" xfId="39171"/>
    <cellStyle name="20% - Ênfase2 13 4 2" xfId="5341"/>
    <cellStyle name="20% - Ênfase2 13 4 2 2" xfId="7879"/>
    <cellStyle name="20% - Ênfase2 13 4 2 2 2" xfId="15933"/>
    <cellStyle name="20% - Ênfase2 13 4 2 2 2 2" xfId="27407"/>
    <cellStyle name="20% - Ênfase2 13 4 2 2 3" xfId="34352"/>
    <cellStyle name="20% - Ênfase2 13 4 2 2 4" xfId="22879"/>
    <cellStyle name="20% - Ênfase2 13 4 2 2 5" xfId="11664"/>
    <cellStyle name="20% - Ênfase2 13 4 2 2 6" xfId="43532"/>
    <cellStyle name="20% - Ênfase2 13 4 2 3" xfId="13693"/>
    <cellStyle name="20% - Ênfase2 13 4 2 3 2" xfId="25168"/>
    <cellStyle name="20% - Ênfase2 13 4 2 3 3" xfId="41811"/>
    <cellStyle name="20% - Ênfase2 13 4 2 4" xfId="32267"/>
    <cellStyle name="20% - Ênfase2 13 4 2 5" xfId="37424"/>
    <cellStyle name="20% - Ênfase2 13 4 2 6" xfId="20794"/>
    <cellStyle name="20% - Ênfase2 13 4 2 7" xfId="9943"/>
    <cellStyle name="20% - Ênfase2 13 4 2 8" xfId="39936"/>
    <cellStyle name="20% - Ênfase2 13 4 3" xfId="6855"/>
    <cellStyle name="20% - Ênfase2 13 4 3 2" xfId="14909"/>
    <cellStyle name="20% - Ênfase2 13 4 3 2 2" xfId="26383"/>
    <cellStyle name="20% - Ênfase2 13 4 3 3" xfId="31243"/>
    <cellStyle name="20% - Ênfase2 13 4 3 4" xfId="19770"/>
    <cellStyle name="20% - Ênfase2 13 4 3 5" xfId="10899"/>
    <cellStyle name="20% - Ênfase2 13 4 3 6" xfId="42767"/>
    <cellStyle name="20% - Ênfase2 13 4 4" xfId="12782"/>
    <cellStyle name="20% - Ênfase2 13 4 4 2" xfId="33482"/>
    <cellStyle name="20% - Ênfase2 13 4 4 3" xfId="22009"/>
    <cellStyle name="20% - Ênfase2 13 4 4 4" xfId="40892"/>
    <cellStyle name="20% - Ênfase2 13 4 5" xfId="24258"/>
    <cellStyle name="20% - Ênfase2 13 4 6" xfId="30182"/>
    <cellStyle name="20% - Ênfase2 13 4 7" xfId="36554"/>
    <cellStyle name="20% - Ênfase2 13 4 8" xfId="18709"/>
    <cellStyle name="20% - Ênfase2 13 4 9" xfId="9178"/>
    <cellStyle name="20% - Ênfase2 13 5" xfId="4816"/>
    <cellStyle name="20% - Ênfase2 13 5 10" xfId="39626"/>
    <cellStyle name="20% - Ênfase2 13 5 2" xfId="5950"/>
    <cellStyle name="20% - Ênfase2 13 5 2 2" xfId="8488"/>
    <cellStyle name="20% - Ênfase2 13 5 2 2 2" xfId="16542"/>
    <cellStyle name="20% - Ênfase2 13 5 2 2 2 2" xfId="28016"/>
    <cellStyle name="20% - Ênfase2 13 5 2 2 3" xfId="34961"/>
    <cellStyle name="20% - Ênfase2 13 5 2 2 4" xfId="23488"/>
    <cellStyle name="20% - Ênfase2 13 5 2 2 5" xfId="12119"/>
    <cellStyle name="20% - Ênfase2 13 5 2 2 6" xfId="43987"/>
    <cellStyle name="20% - Ênfase2 13 5 2 3" xfId="14302"/>
    <cellStyle name="20% - Ênfase2 13 5 2 3 2" xfId="25777"/>
    <cellStyle name="20% - Ênfase2 13 5 2 3 3" xfId="42266"/>
    <cellStyle name="20% - Ênfase2 13 5 2 4" xfId="32876"/>
    <cellStyle name="20% - Ênfase2 13 5 2 5" xfId="38033"/>
    <cellStyle name="20% - Ênfase2 13 5 2 6" xfId="21403"/>
    <cellStyle name="20% - Ênfase2 13 5 2 7" xfId="10398"/>
    <cellStyle name="20% - Ênfase2 13 5 2 8" xfId="40391"/>
    <cellStyle name="20% - Ênfase2 13 5 3" xfId="7464"/>
    <cellStyle name="20% - Ênfase2 13 5 3 2" xfId="15518"/>
    <cellStyle name="20% - Ênfase2 13 5 3 2 2" xfId="26992"/>
    <cellStyle name="20% - Ênfase2 13 5 3 3" xfId="31852"/>
    <cellStyle name="20% - Ênfase2 13 5 3 4" xfId="20379"/>
    <cellStyle name="20% - Ênfase2 13 5 3 5" xfId="11354"/>
    <cellStyle name="20% - Ênfase2 13 5 3 6" xfId="43222"/>
    <cellStyle name="20% - Ênfase2 13 5 4" xfId="13277"/>
    <cellStyle name="20% - Ênfase2 13 5 4 2" xfId="33937"/>
    <cellStyle name="20% - Ênfase2 13 5 4 3" xfId="22464"/>
    <cellStyle name="20% - Ênfase2 13 5 4 4" xfId="41501"/>
    <cellStyle name="20% - Ênfase2 13 5 5" xfId="24753"/>
    <cellStyle name="20% - Ênfase2 13 5 6" xfId="30637"/>
    <cellStyle name="20% - Ênfase2 13 5 7" xfId="37009"/>
    <cellStyle name="20% - Ênfase2 13 5 8" xfId="19164"/>
    <cellStyle name="20% - Ênfase2 13 5 9" xfId="9633"/>
    <cellStyle name="20% - Ênfase2 13 6" xfId="6049"/>
    <cellStyle name="20% - Ênfase2 13 6 2" xfId="8587"/>
    <cellStyle name="20% - Ênfase2 13 6 2 2" xfId="16641"/>
    <cellStyle name="20% - Ênfase2 13 6 2 2 2" xfId="28115"/>
    <cellStyle name="20% - Ênfase2 13 6 2 3" xfId="32975"/>
    <cellStyle name="20% - Ênfase2 13 6 2 4" xfId="21502"/>
    <cellStyle name="20% - Ênfase2 13 6 2 5" xfId="12218"/>
    <cellStyle name="20% - Ênfase2 13 6 2 6" xfId="44086"/>
    <cellStyle name="20% - Ênfase2 13 6 3" xfId="14401"/>
    <cellStyle name="20% - Ênfase2 13 6 3 2" xfId="35060"/>
    <cellStyle name="20% - Ênfase2 13 6 3 3" xfId="23587"/>
    <cellStyle name="20% - Ênfase2 13 6 3 4" xfId="42365"/>
    <cellStyle name="20% - Ênfase2 13 6 4" xfId="25876"/>
    <cellStyle name="20% - Ênfase2 13 6 5" xfId="30736"/>
    <cellStyle name="20% - Ênfase2 13 6 6" xfId="38132"/>
    <cellStyle name="20% - Ênfase2 13 6 7" xfId="19263"/>
    <cellStyle name="20% - Ênfase2 13 6 8" xfId="10497"/>
    <cellStyle name="20% - Ênfase2 13 6 9" xfId="40490"/>
    <cellStyle name="20% - Ênfase2 13 7" xfId="4915"/>
    <cellStyle name="20% - Ênfase2 13 7 2" xfId="7563"/>
    <cellStyle name="20% - Ênfase2 13 7 2 2" xfId="15617"/>
    <cellStyle name="20% - Ênfase2 13 7 2 2 2" xfId="27091"/>
    <cellStyle name="20% - Ênfase2 13 7 2 3" xfId="34036"/>
    <cellStyle name="20% - Ênfase2 13 7 2 4" xfId="22563"/>
    <cellStyle name="20% - Ênfase2 13 7 2 5" xfId="11453"/>
    <cellStyle name="20% - Ênfase2 13 7 2 6" xfId="43321"/>
    <cellStyle name="20% - Ênfase2 13 7 3" xfId="13376"/>
    <cellStyle name="20% - Ênfase2 13 7 3 2" xfId="24852"/>
    <cellStyle name="20% - Ênfase2 13 7 3 3" xfId="41600"/>
    <cellStyle name="20% - Ênfase2 13 7 4" xfId="31951"/>
    <cellStyle name="20% - Ênfase2 13 7 5" xfId="37108"/>
    <cellStyle name="20% - Ênfase2 13 7 6" xfId="20478"/>
    <cellStyle name="20% - Ênfase2 13 7 7" xfId="9732"/>
    <cellStyle name="20% - Ênfase2 13 7 8" xfId="39725"/>
    <cellStyle name="20% - Ênfase2 13 8" xfId="6459"/>
    <cellStyle name="20% - Ênfase2 13 8 2" xfId="8887"/>
    <cellStyle name="20% - Ênfase2 13 8 2 2" xfId="26172"/>
    <cellStyle name="20% - Ênfase2 13 8 2 3" xfId="14698"/>
    <cellStyle name="20% - Ênfase2 13 8 3" xfId="31032"/>
    <cellStyle name="20% - Ênfase2 13 8 4" xfId="38433"/>
    <cellStyle name="20% - Ênfase2 13 8 5" xfId="19559"/>
    <cellStyle name="20% - Ênfase2 13 8 6" xfId="10688"/>
    <cellStyle name="20% - Ênfase2 13 8 7" xfId="42556"/>
    <cellStyle name="20% - Ênfase2 13 9" xfId="6539"/>
    <cellStyle name="20% - Ênfase2 13 9 2" xfId="33271"/>
    <cellStyle name="20% - Ênfase2 13 9 3" xfId="38515"/>
    <cellStyle name="20% - Ênfase2 13 9 4" xfId="21798"/>
    <cellStyle name="20% - Ênfase2 13 9 5" xfId="12409"/>
    <cellStyle name="20% - Ênfase2 13 9 6" xfId="40681"/>
    <cellStyle name="20% - Ênfase2 14" xfId="2265"/>
    <cellStyle name="20% - Ênfase2 14 2" xfId="83"/>
    <cellStyle name="20% - Ênfase2 15" xfId="3987"/>
    <cellStyle name="20% - Ênfase2 15 10" xfId="9228"/>
    <cellStyle name="20% - Ênfase2 15 11" xfId="39221"/>
    <cellStyle name="20% - Ênfase2 15 2" xfId="84"/>
    <cellStyle name="20% - Ênfase2 15 3" xfId="5478"/>
    <cellStyle name="20% - Ênfase2 15 3 2" xfId="8016"/>
    <cellStyle name="20% - Ênfase2 15 3 2 2" xfId="16070"/>
    <cellStyle name="20% - Ênfase2 15 3 2 2 2" xfId="27544"/>
    <cellStyle name="20% - Ênfase2 15 3 2 3" xfId="34489"/>
    <cellStyle name="20% - Ênfase2 15 3 2 4" xfId="23016"/>
    <cellStyle name="20% - Ênfase2 15 3 2 5" xfId="11714"/>
    <cellStyle name="20% - Ênfase2 15 3 2 6" xfId="43582"/>
    <cellStyle name="20% - Ênfase2 15 3 3" xfId="13830"/>
    <cellStyle name="20% - Ênfase2 15 3 3 2" xfId="25305"/>
    <cellStyle name="20% - Ênfase2 15 3 3 3" xfId="41861"/>
    <cellStyle name="20% - Ênfase2 15 3 4" xfId="32404"/>
    <cellStyle name="20% - Ênfase2 15 3 5" xfId="37561"/>
    <cellStyle name="20% - Ênfase2 15 3 6" xfId="20931"/>
    <cellStyle name="20% - Ênfase2 15 3 7" xfId="9993"/>
    <cellStyle name="20% - Ênfase2 15 3 8" xfId="39986"/>
    <cellStyle name="20% - Ênfase2 15 4" xfId="6992"/>
    <cellStyle name="20% - Ênfase2 15 4 2" xfId="15046"/>
    <cellStyle name="20% - Ênfase2 15 4 2 2" xfId="26520"/>
    <cellStyle name="20% - Ênfase2 15 4 3" xfId="31380"/>
    <cellStyle name="20% - Ênfase2 15 4 4" xfId="19907"/>
    <cellStyle name="20% - Ênfase2 15 4 5" xfId="10949"/>
    <cellStyle name="20% - Ênfase2 15 4 6" xfId="42817"/>
    <cellStyle name="20% - Ênfase2 15 5" xfId="12833"/>
    <cellStyle name="20% - Ênfase2 15 5 2" xfId="33532"/>
    <cellStyle name="20% - Ênfase2 15 5 3" xfId="22059"/>
    <cellStyle name="20% - Ênfase2 15 5 4" xfId="41029"/>
    <cellStyle name="20% - Ênfase2 15 6" xfId="24310"/>
    <cellStyle name="20% - Ênfase2 15 7" xfId="30232"/>
    <cellStyle name="20% - Ênfase2 15 8" xfId="36604"/>
    <cellStyle name="20% - Ênfase2 15 9" xfId="18759"/>
    <cellStyle name="20% - Ênfase2 16" xfId="4812"/>
    <cellStyle name="20% - Ênfase2 16 10" xfId="9629"/>
    <cellStyle name="20% - Ênfase2 16 11" xfId="39622"/>
    <cellStyle name="20% - Ênfase2 16 2" xfId="85"/>
    <cellStyle name="20% - Ênfase2 16 3" xfId="5946"/>
    <cellStyle name="20% - Ênfase2 16 3 2" xfId="8484"/>
    <cellStyle name="20% - Ênfase2 16 3 2 2" xfId="16538"/>
    <cellStyle name="20% - Ênfase2 16 3 2 2 2" xfId="28012"/>
    <cellStyle name="20% - Ênfase2 16 3 2 3" xfId="34957"/>
    <cellStyle name="20% - Ênfase2 16 3 2 4" xfId="23484"/>
    <cellStyle name="20% - Ênfase2 16 3 2 5" xfId="12115"/>
    <cellStyle name="20% - Ênfase2 16 3 2 6" xfId="43983"/>
    <cellStyle name="20% - Ênfase2 16 3 3" xfId="14298"/>
    <cellStyle name="20% - Ênfase2 16 3 3 2" xfId="25773"/>
    <cellStyle name="20% - Ênfase2 16 3 3 3" xfId="42262"/>
    <cellStyle name="20% - Ênfase2 16 3 4" xfId="32872"/>
    <cellStyle name="20% - Ênfase2 16 3 5" xfId="38029"/>
    <cellStyle name="20% - Ênfase2 16 3 6" xfId="21399"/>
    <cellStyle name="20% - Ênfase2 16 3 7" xfId="10394"/>
    <cellStyle name="20% - Ênfase2 16 3 8" xfId="40387"/>
    <cellStyle name="20% - Ênfase2 16 4" xfId="7460"/>
    <cellStyle name="20% - Ênfase2 16 4 2" xfId="15514"/>
    <cellStyle name="20% - Ênfase2 16 4 2 2" xfId="26988"/>
    <cellStyle name="20% - Ênfase2 16 4 3" xfId="31848"/>
    <cellStyle name="20% - Ênfase2 16 4 4" xfId="20375"/>
    <cellStyle name="20% - Ênfase2 16 4 5" xfId="11350"/>
    <cellStyle name="20% - Ênfase2 16 4 6" xfId="43218"/>
    <cellStyle name="20% - Ênfase2 16 5" xfId="13273"/>
    <cellStyle name="20% - Ênfase2 16 5 2" xfId="33933"/>
    <cellStyle name="20% - Ênfase2 16 5 3" xfId="22460"/>
    <cellStyle name="20% - Ênfase2 16 5 4" xfId="41497"/>
    <cellStyle name="20% - Ênfase2 16 6" xfId="24749"/>
    <cellStyle name="20% - Ênfase2 16 7" xfId="30633"/>
    <cellStyle name="20% - Ênfase2 16 8" xfId="37005"/>
    <cellStyle name="20% - Ênfase2 16 9" xfId="19160"/>
    <cellStyle name="20% - Ênfase2 17" xfId="6045"/>
    <cellStyle name="20% - Ênfase2 17 10" xfId="40486"/>
    <cellStyle name="20% - Ênfase2 17 2" xfId="86"/>
    <cellStyle name="20% - Ênfase2 17 3" xfId="8583"/>
    <cellStyle name="20% - Ênfase2 17 3 2" xfId="16637"/>
    <cellStyle name="20% - Ênfase2 17 3 2 2" xfId="28111"/>
    <cellStyle name="20% - Ênfase2 17 3 3" xfId="32971"/>
    <cellStyle name="20% - Ênfase2 17 3 4" xfId="21498"/>
    <cellStyle name="20% - Ênfase2 17 3 5" xfId="12214"/>
    <cellStyle name="20% - Ênfase2 17 3 6" xfId="44082"/>
    <cellStyle name="20% - Ênfase2 17 4" xfId="14397"/>
    <cellStyle name="20% - Ênfase2 17 4 2" xfId="35056"/>
    <cellStyle name="20% - Ênfase2 17 4 3" xfId="23583"/>
    <cellStyle name="20% - Ênfase2 17 4 4" xfId="42361"/>
    <cellStyle name="20% - Ênfase2 17 5" xfId="25872"/>
    <cellStyle name="20% - Ênfase2 17 6" xfId="30732"/>
    <cellStyle name="20% - Ênfase2 17 7" xfId="38128"/>
    <cellStyle name="20% - Ênfase2 17 8" xfId="19259"/>
    <cellStyle name="20% - Ênfase2 17 9" xfId="10493"/>
    <cellStyle name="20% - Ênfase2 18" xfId="4911"/>
    <cellStyle name="20% - Ênfase2 18 2" xfId="7559"/>
    <cellStyle name="20% - Ênfase2 18 2 2" xfId="15613"/>
    <cellStyle name="20% - Ênfase2 18 2 2 2" xfId="27087"/>
    <cellStyle name="20% - Ênfase2 18 2 3" xfId="34032"/>
    <cellStyle name="20% - Ênfase2 18 2 4" xfId="22559"/>
    <cellStyle name="20% - Ênfase2 18 2 5" xfId="11449"/>
    <cellStyle name="20% - Ênfase2 18 2 6" xfId="43317"/>
    <cellStyle name="20% - Ênfase2 18 3" xfId="13372"/>
    <cellStyle name="20% - Ênfase2 18 3 2" xfId="24848"/>
    <cellStyle name="20% - Ênfase2 18 3 3" xfId="41596"/>
    <cellStyle name="20% - Ênfase2 18 4" xfId="31947"/>
    <cellStyle name="20% - Ênfase2 18 5" xfId="37104"/>
    <cellStyle name="20% - Ênfase2 18 6" xfId="20474"/>
    <cellStyle name="20% - Ênfase2 18 7" xfId="9728"/>
    <cellStyle name="20% - Ênfase2 18 8" xfId="39721"/>
    <cellStyle name="20% - Ênfase2 19" xfId="6440"/>
    <cellStyle name="20% - Ênfase2 19 2" xfId="8868"/>
    <cellStyle name="20% - Ênfase2 19 2 2" xfId="26168"/>
    <cellStyle name="20% - Ênfase2 19 2 3" xfId="14694"/>
    <cellStyle name="20% - Ênfase2 19 3" xfId="31028"/>
    <cellStyle name="20% - Ênfase2 19 4" xfId="38414"/>
    <cellStyle name="20% - Ênfase2 19 5" xfId="19555"/>
    <cellStyle name="20% - Ênfase2 19 6" xfId="10684"/>
    <cellStyle name="20% - Ênfase2 19 7" xfId="42552"/>
    <cellStyle name="20% - Ênfase2 2" xfId="87"/>
    <cellStyle name="20% - Ênfase2 2 2" xfId="88"/>
    <cellStyle name="20% - Ênfase2 2 2 2" xfId="4045"/>
    <cellStyle name="20% - Ênfase2 2 2 2 10" xfId="39264"/>
    <cellStyle name="20% - Ênfase2 2 2 2 2" xfId="5521"/>
    <cellStyle name="20% - Ênfase2 2 2 2 2 2" xfId="8059"/>
    <cellStyle name="20% - Ênfase2 2 2 2 2 2 2" xfId="16113"/>
    <cellStyle name="20% - Ênfase2 2 2 2 2 2 2 2" xfId="27587"/>
    <cellStyle name="20% - Ênfase2 2 2 2 2 2 3" xfId="34532"/>
    <cellStyle name="20% - Ênfase2 2 2 2 2 2 4" xfId="23059"/>
    <cellStyle name="20% - Ênfase2 2 2 2 2 2 5" xfId="11757"/>
    <cellStyle name="20% - Ênfase2 2 2 2 2 2 6" xfId="43625"/>
    <cellStyle name="20% - Ênfase2 2 2 2 2 3" xfId="13873"/>
    <cellStyle name="20% - Ênfase2 2 2 2 2 3 2" xfId="25348"/>
    <cellStyle name="20% - Ênfase2 2 2 2 2 3 3" xfId="41904"/>
    <cellStyle name="20% - Ênfase2 2 2 2 2 4" xfId="32447"/>
    <cellStyle name="20% - Ênfase2 2 2 2 2 5" xfId="37604"/>
    <cellStyle name="20% - Ênfase2 2 2 2 2 6" xfId="20974"/>
    <cellStyle name="20% - Ênfase2 2 2 2 2 7" xfId="10036"/>
    <cellStyle name="20% - Ênfase2 2 2 2 2 8" xfId="40029"/>
    <cellStyle name="20% - Ênfase2 2 2 2 3" xfId="7035"/>
    <cellStyle name="20% - Ênfase2 2 2 2 3 2" xfId="15089"/>
    <cellStyle name="20% - Ênfase2 2 2 2 3 2 2" xfId="26563"/>
    <cellStyle name="20% - Ênfase2 2 2 2 3 3" xfId="31423"/>
    <cellStyle name="20% - Ênfase2 2 2 2 3 4" xfId="19950"/>
    <cellStyle name="20% - Ênfase2 2 2 2 3 5" xfId="10992"/>
    <cellStyle name="20% - Ênfase2 2 2 2 3 6" xfId="42860"/>
    <cellStyle name="20% - Ênfase2 2 2 2 4" xfId="12877"/>
    <cellStyle name="20% - Ênfase2 2 2 2 4 2" xfId="33575"/>
    <cellStyle name="20% - Ênfase2 2 2 2 4 3" xfId="22102"/>
    <cellStyle name="20% - Ênfase2 2 2 2 4 4" xfId="41072"/>
    <cellStyle name="20% - Ênfase2 2 2 2 5" xfId="24353"/>
    <cellStyle name="20% - Ênfase2 2 2 2 6" xfId="30275"/>
    <cellStyle name="20% - Ênfase2 2 2 2 7" xfId="36647"/>
    <cellStyle name="20% - Ênfase2 2 2 2 8" xfId="18802"/>
    <cellStyle name="20% - Ênfase2 2 2 2 9" xfId="9271"/>
    <cellStyle name="20% - Ênfase2 2 2 3" xfId="4695"/>
    <cellStyle name="20% - Ênfase2 2 2 4" xfId="4779"/>
    <cellStyle name="20% - Ênfase2 2 2 4 10" xfId="39589"/>
    <cellStyle name="20% - Ênfase2 2 2 4 2" xfId="5913"/>
    <cellStyle name="20% - Ênfase2 2 2 4 2 2" xfId="8451"/>
    <cellStyle name="20% - Ênfase2 2 2 4 2 2 2" xfId="16505"/>
    <cellStyle name="20% - Ênfase2 2 2 4 2 2 2 2" xfId="27979"/>
    <cellStyle name="20% - Ênfase2 2 2 4 2 2 3" xfId="34924"/>
    <cellStyle name="20% - Ênfase2 2 2 4 2 2 4" xfId="23451"/>
    <cellStyle name="20% - Ênfase2 2 2 4 2 2 5" xfId="12082"/>
    <cellStyle name="20% - Ênfase2 2 2 4 2 2 6" xfId="43950"/>
    <cellStyle name="20% - Ênfase2 2 2 4 2 3" xfId="14265"/>
    <cellStyle name="20% - Ênfase2 2 2 4 2 3 2" xfId="25740"/>
    <cellStyle name="20% - Ênfase2 2 2 4 2 3 3" xfId="42229"/>
    <cellStyle name="20% - Ênfase2 2 2 4 2 4" xfId="32839"/>
    <cellStyle name="20% - Ênfase2 2 2 4 2 5" xfId="37996"/>
    <cellStyle name="20% - Ênfase2 2 2 4 2 6" xfId="21366"/>
    <cellStyle name="20% - Ênfase2 2 2 4 2 7" xfId="10361"/>
    <cellStyle name="20% - Ênfase2 2 2 4 2 8" xfId="40354"/>
    <cellStyle name="20% - Ênfase2 2 2 4 3" xfId="7427"/>
    <cellStyle name="20% - Ênfase2 2 2 4 3 2" xfId="15481"/>
    <cellStyle name="20% - Ênfase2 2 2 4 3 2 2" xfId="26955"/>
    <cellStyle name="20% - Ênfase2 2 2 4 3 3" xfId="31815"/>
    <cellStyle name="20% - Ênfase2 2 2 4 3 4" xfId="20342"/>
    <cellStyle name="20% - Ênfase2 2 2 4 3 5" xfId="11317"/>
    <cellStyle name="20% - Ênfase2 2 2 4 3 6" xfId="43185"/>
    <cellStyle name="20% - Ênfase2 2 2 4 4" xfId="13240"/>
    <cellStyle name="20% - Ênfase2 2 2 4 4 2" xfId="33900"/>
    <cellStyle name="20% - Ênfase2 2 2 4 4 3" xfId="22427"/>
    <cellStyle name="20% - Ênfase2 2 2 4 4 4" xfId="41464"/>
    <cellStyle name="20% - Ênfase2 2 2 4 5" xfId="24716"/>
    <cellStyle name="20% - Ênfase2 2 2 4 6" xfId="30600"/>
    <cellStyle name="20% - Ênfase2 2 2 4 7" xfId="36972"/>
    <cellStyle name="20% - Ênfase2 2 2 4 8" xfId="19127"/>
    <cellStyle name="20% - Ênfase2 2 2 4 9" xfId="9596"/>
    <cellStyle name="20% - Ênfase2 2 2 5" xfId="4001"/>
    <cellStyle name="20% - Ênfase2 2 2 5 10" xfId="39235"/>
    <cellStyle name="20% - Ênfase2 2 2 5 2" xfId="5492"/>
    <cellStyle name="20% - Ênfase2 2 2 5 2 2" xfId="8030"/>
    <cellStyle name="20% - Ênfase2 2 2 5 2 2 2" xfId="16084"/>
    <cellStyle name="20% - Ênfase2 2 2 5 2 2 2 2" xfId="27558"/>
    <cellStyle name="20% - Ênfase2 2 2 5 2 2 3" xfId="34503"/>
    <cellStyle name="20% - Ênfase2 2 2 5 2 2 4" xfId="23030"/>
    <cellStyle name="20% - Ênfase2 2 2 5 2 2 5" xfId="11728"/>
    <cellStyle name="20% - Ênfase2 2 2 5 2 2 6" xfId="43596"/>
    <cellStyle name="20% - Ênfase2 2 2 5 2 3" xfId="13844"/>
    <cellStyle name="20% - Ênfase2 2 2 5 2 3 2" xfId="25319"/>
    <cellStyle name="20% - Ênfase2 2 2 5 2 3 3" xfId="41875"/>
    <cellStyle name="20% - Ênfase2 2 2 5 2 4" xfId="32418"/>
    <cellStyle name="20% - Ênfase2 2 2 5 2 5" xfId="37575"/>
    <cellStyle name="20% - Ênfase2 2 2 5 2 6" xfId="20945"/>
    <cellStyle name="20% - Ênfase2 2 2 5 2 7" xfId="10007"/>
    <cellStyle name="20% - Ênfase2 2 2 5 2 8" xfId="40000"/>
    <cellStyle name="20% - Ênfase2 2 2 5 3" xfId="7006"/>
    <cellStyle name="20% - Ênfase2 2 2 5 3 2" xfId="15060"/>
    <cellStyle name="20% - Ênfase2 2 2 5 3 2 2" xfId="26534"/>
    <cellStyle name="20% - Ênfase2 2 2 5 3 3" xfId="31394"/>
    <cellStyle name="20% - Ênfase2 2 2 5 3 4" xfId="19921"/>
    <cellStyle name="20% - Ênfase2 2 2 5 3 5" xfId="10963"/>
    <cellStyle name="20% - Ênfase2 2 2 5 3 6" xfId="42831"/>
    <cellStyle name="20% - Ênfase2 2 2 5 4" xfId="12847"/>
    <cellStyle name="20% - Ênfase2 2 2 5 4 2" xfId="33546"/>
    <cellStyle name="20% - Ênfase2 2 2 5 4 3" xfId="22073"/>
    <cellStyle name="20% - Ênfase2 2 2 5 4 4" xfId="41043"/>
    <cellStyle name="20% - Ênfase2 2 2 5 5" xfId="24324"/>
    <cellStyle name="20% - Ênfase2 2 2 5 6" xfId="30246"/>
    <cellStyle name="20% - Ênfase2 2 2 5 7" xfId="36618"/>
    <cellStyle name="20% - Ênfase2 2 2 5 8" xfId="18773"/>
    <cellStyle name="20% - Ênfase2 2 2 5 9" xfId="9242"/>
    <cellStyle name="20% - Ênfase2 2 2 6" xfId="3763"/>
    <cellStyle name="20% - Ênfase2 2 2 6 10" xfId="39137"/>
    <cellStyle name="20% - Ênfase2 2 2 6 2" xfId="5307"/>
    <cellStyle name="20% - Ênfase2 2 2 6 2 2" xfId="7845"/>
    <cellStyle name="20% - Ênfase2 2 2 6 2 2 2" xfId="15899"/>
    <cellStyle name="20% - Ênfase2 2 2 6 2 2 2 2" xfId="27373"/>
    <cellStyle name="20% - Ênfase2 2 2 6 2 2 3" xfId="34318"/>
    <cellStyle name="20% - Ênfase2 2 2 6 2 2 4" xfId="22845"/>
    <cellStyle name="20% - Ênfase2 2 2 6 2 2 5" xfId="11630"/>
    <cellStyle name="20% - Ênfase2 2 2 6 2 2 6" xfId="43498"/>
    <cellStyle name="20% - Ênfase2 2 2 6 2 3" xfId="13659"/>
    <cellStyle name="20% - Ênfase2 2 2 6 2 3 2" xfId="25134"/>
    <cellStyle name="20% - Ênfase2 2 2 6 2 3 3" xfId="41777"/>
    <cellStyle name="20% - Ênfase2 2 2 6 2 4" xfId="32233"/>
    <cellStyle name="20% - Ênfase2 2 2 6 2 5" xfId="37390"/>
    <cellStyle name="20% - Ênfase2 2 2 6 2 6" xfId="20760"/>
    <cellStyle name="20% - Ênfase2 2 2 6 2 7" xfId="9909"/>
    <cellStyle name="20% - Ênfase2 2 2 6 2 8" xfId="39902"/>
    <cellStyle name="20% - Ênfase2 2 2 6 3" xfId="6821"/>
    <cellStyle name="20% - Ênfase2 2 2 6 3 2" xfId="14875"/>
    <cellStyle name="20% - Ênfase2 2 2 6 3 2 2" xfId="26349"/>
    <cellStyle name="20% - Ênfase2 2 2 6 3 3" xfId="31209"/>
    <cellStyle name="20% - Ênfase2 2 2 6 3 4" xfId="19736"/>
    <cellStyle name="20% - Ênfase2 2 2 6 3 5" xfId="10865"/>
    <cellStyle name="20% - Ênfase2 2 2 6 3 6" xfId="42733"/>
    <cellStyle name="20% - Ênfase2 2 2 6 4" xfId="12743"/>
    <cellStyle name="20% - Ênfase2 2 2 6 4 2" xfId="33448"/>
    <cellStyle name="20% - Ênfase2 2 2 6 4 3" xfId="21975"/>
    <cellStyle name="20% - Ênfase2 2 2 6 4 4" xfId="40858"/>
    <cellStyle name="20% - Ênfase2 2 2 6 5" xfId="24219"/>
    <cellStyle name="20% - Ênfase2 2 2 6 6" xfId="30148"/>
    <cellStyle name="20% - Ênfase2 2 2 6 7" xfId="36520"/>
    <cellStyle name="20% - Ênfase2 2 2 6 8" xfId="18675"/>
    <cellStyle name="20% - Ênfase2 2 2 6 9" xfId="9144"/>
    <cellStyle name="20% - Ênfase2 2 3" xfId="2266"/>
    <cellStyle name="20% - Ênfase2 2 3 10" xfId="18499"/>
    <cellStyle name="20% - Ênfase2 2 3 11" xfId="8968"/>
    <cellStyle name="20% - Ênfase2 2 3 12" xfId="38961"/>
    <cellStyle name="20% - Ênfase2 2 3 2" xfId="4096"/>
    <cellStyle name="20% - Ênfase2 2 3 3" xfId="6050"/>
    <cellStyle name="20% - Ênfase2 2 3 3 2" xfId="8588"/>
    <cellStyle name="20% - Ênfase2 2 3 3 2 2" xfId="16642"/>
    <cellStyle name="20% - Ênfase2 2 3 3 2 2 2" xfId="28116"/>
    <cellStyle name="20% - Ênfase2 2 3 3 2 3" xfId="32976"/>
    <cellStyle name="20% - Ênfase2 2 3 3 2 4" xfId="21503"/>
    <cellStyle name="20% - Ênfase2 2 3 3 2 5" xfId="12219"/>
    <cellStyle name="20% - Ênfase2 2 3 3 2 6" xfId="44087"/>
    <cellStyle name="20% - Ênfase2 2 3 3 3" xfId="14402"/>
    <cellStyle name="20% - Ênfase2 2 3 3 3 2" xfId="35061"/>
    <cellStyle name="20% - Ênfase2 2 3 3 3 3" xfId="23588"/>
    <cellStyle name="20% - Ênfase2 2 3 3 3 4" xfId="42366"/>
    <cellStyle name="20% - Ênfase2 2 3 3 4" xfId="25877"/>
    <cellStyle name="20% - Ênfase2 2 3 3 5" xfId="30737"/>
    <cellStyle name="20% - Ênfase2 2 3 3 6" xfId="38133"/>
    <cellStyle name="20% - Ênfase2 2 3 3 7" xfId="19264"/>
    <cellStyle name="20% - Ênfase2 2 3 3 8" xfId="10498"/>
    <cellStyle name="20% - Ênfase2 2 3 3 9" xfId="40491"/>
    <cellStyle name="20% - Ênfase2 2 3 4" xfId="4916"/>
    <cellStyle name="20% - Ênfase2 2 3 4 2" xfId="7564"/>
    <cellStyle name="20% - Ênfase2 2 3 4 2 2" xfId="15618"/>
    <cellStyle name="20% - Ênfase2 2 3 4 2 2 2" xfId="27092"/>
    <cellStyle name="20% - Ênfase2 2 3 4 2 3" xfId="34037"/>
    <cellStyle name="20% - Ênfase2 2 3 4 2 4" xfId="22564"/>
    <cellStyle name="20% - Ênfase2 2 3 4 2 5" xfId="11454"/>
    <cellStyle name="20% - Ênfase2 2 3 4 2 6" xfId="43322"/>
    <cellStyle name="20% - Ênfase2 2 3 4 3" xfId="13377"/>
    <cellStyle name="20% - Ênfase2 2 3 4 3 2" xfId="24853"/>
    <cellStyle name="20% - Ênfase2 2 3 4 3 3" xfId="41601"/>
    <cellStyle name="20% - Ênfase2 2 3 4 4" xfId="31952"/>
    <cellStyle name="20% - Ênfase2 2 3 4 5" xfId="37109"/>
    <cellStyle name="20% - Ênfase2 2 3 4 6" xfId="20479"/>
    <cellStyle name="20% - Ênfase2 2 3 4 7" xfId="9733"/>
    <cellStyle name="20% - Ênfase2 2 3 4 8" xfId="39726"/>
    <cellStyle name="20% - Ênfase2 2 3 5" xfId="6540"/>
    <cellStyle name="20% - Ênfase2 2 3 5 2" xfId="14699"/>
    <cellStyle name="20% - Ênfase2 2 3 5 2 2" xfId="26173"/>
    <cellStyle name="20% - Ênfase2 2 3 5 3" xfId="31033"/>
    <cellStyle name="20% - Ênfase2 2 3 5 4" xfId="19560"/>
    <cellStyle name="20% - Ênfase2 2 3 5 5" xfId="10689"/>
    <cellStyle name="20% - Ênfase2 2 3 5 6" xfId="42557"/>
    <cellStyle name="20% - Ênfase2 2 3 6" xfId="12410"/>
    <cellStyle name="20% - Ênfase2 2 3 6 2" xfId="33272"/>
    <cellStyle name="20% - Ênfase2 2 3 6 3" xfId="21799"/>
    <cellStyle name="20% - Ênfase2 2 3 6 4" xfId="40682"/>
    <cellStyle name="20% - Ênfase2 2 3 7" xfId="23889"/>
    <cellStyle name="20% - Ênfase2 2 3 8" xfId="29972"/>
    <cellStyle name="20% - Ênfase2 2 3 9" xfId="36344"/>
    <cellStyle name="20% - Ênfase2 2 4" xfId="4097"/>
    <cellStyle name="20% - Ênfase2 2 4 10" xfId="39307"/>
    <cellStyle name="20% - Ênfase2 2 4 2" xfId="5564"/>
    <cellStyle name="20% - Ênfase2 2 4 2 2" xfId="8102"/>
    <cellStyle name="20% - Ênfase2 2 4 2 2 2" xfId="16156"/>
    <cellStyle name="20% - Ênfase2 2 4 2 2 2 2" xfId="27630"/>
    <cellStyle name="20% - Ênfase2 2 4 2 2 3" xfId="34575"/>
    <cellStyle name="20% - Ênfase2 2 4 2 2 4" xfId="23102"/>
    <cellStyle name="20% - Ênfase2 2 4 2 2 5" xfId="11800"/>
    <cellStyle name="20% - Ênfase2 2 4 2 2 6" xfId="43668"/>
    <cellStyle name="20% - Ênfase2 2 4 2 3" xfId="13916"/>
    <cellStyle name="20% - Ênfase2 2 4 2 3 2" xfId="25391"/>
    <cellStyle name="20% - Ênfase2 2 4 2 3 3" xfId="41947"/>
    <cellStyle name="20% - Ênfase2 2 4 2 4" xfId="32490"/>
    <cellStyle name="20% - Ênfase2 2 4 2 5" xfId="37647"/>
    <cellStyle name="20% - Ênfase2 2 4 2 6" xfId="21017"/>
    <cellStyle name="20% - Ênfase2 2 4 2 7" xfId="10079"/>
    <cellStyle name="20% - Ênfase2 2 4 2 8" xfId="40072"/>
    <cellStyle name="20% - Ênfase2 2 4 3" xfId="7078"/>
    <cellStyle name="20% - Ênfase2 2 4 3 2" xfId="15132"/>
    <cellStyle name="20% - Ênfase2 2 4 3 2 2" xfId="26606"/>
    <cellStyle name="20% - Ênfase2 2 4 3 3" xfId="31466"/>
    <cellStyle name="20% - Ênfase2 2 4 3 4" xfId="19993"/>
    <cellStyle name="20% - Ênfase2 2 4 3 5" xfId="11035"/>
    <cellStyle name="20% - Ênfase2 2 4 3 6" xfId="42903"/>
    <cellStyle name="20% - Ênfase2 2 4 4" xfId="12921"/>
    <cellStyle name="20% - Ênfase2 2 4 4 2" xfId="33618"/>
    <cellStyle name="20% - Ênfase2 2 4 4 3" xfId="22145"/>
    <cellStyle name="20% - Ênfase2 2 4 4 4" xfId="41115"/>
    <cellStyle name="20% - Ênfase2 2 4 5" xfId="24396"/>
    <cellStyle name="20% - Ênfase2 2 4 6" xfId="30318"/>
    <cellStyle name="20% - Ênfase2 2 4 7" xfId="36690"/>
    <cellStyle name="20% - Ênfase2 2 4 8" xfId="18845"/>
    <cellStyle name="20% - Ênfase2 2 4 9" xfId="9314"/>
    <cellStyle name="20% - Ênfase2 20" xfId="6535"/>
    <cellStyle name="20% - Ênfase2 20 2" xfId="33267"/>
    <cellStyle name="20% - Ênfase2 20 3" xfId="38496"/>
    <cellStyle name="20% - Ênfase2 20 4" xfId="21794"/>
    <cellStyle name="20% - Ênfase2 20 5" xfId="12405"/>
    <cellStyle name="20% - Ênfase2 20 6" xfId="40677"/>
    <cellStyle name="20% - Ênfase2 21" xfId="23879"/>
    <cellStyle name="20% - Ênfase2 22" xfId="29967"/>
    <cellStyle name="20% - Ênfase2 23" xfId="36339"/>
    <cellStyle name="20% - Ênfase2 24" xfId="18494"/>
    <cellStyle name="20% - Ênfase2 25" xfId="8963"/>
    <cellStyle name="20% - Ênfase2 26" xfId="38956"/>
    <cellStyle name="20% - Ênfase2 3" xfId="89"/>
    <cellStyle name="20% - Ênfase2 3 2" xfId="90"/>
    <cellStyle name="20% - Ênfase2 3 2 2" xfId="4046"/>
    <cellStyle name="20% - Ênfase2 3 2 2 10" xfId="39265"/>
    <cellStyle name="20% - Ênfase2 3 2 2 2" xfId="5522"/>
    <cellStyle name="20% - Ênfase2 3 2 2 2 2" xfId="8060"/>
    <cellStyle name="20% - Ênfase2 3 2 2 2 2 2" xfId="16114"/>
    <cellStyle name="20% - Ênfase2 3 2 2 2 2 2 2" xfId="27588"/>
    <cellStyle name="20% - Ênfase2 3 2 2 2 2 3" xfId="34533"/>
    <cellStyle name="20% - Ênfase2 3 2 2 2 2 4" xfId="23060"/>
    <cellStyle name="20% - Ênfase2 3 2 2 2 2 5" xfId="11758"/>
    <cellStyle name="20% - Ênfase2 3 2 2 2 2 6" xfId="43626"/>
    <cellStyle name="20% - Ênfase2 3 2 2 2 3" xfId="13874"/>
    <cellStyle name="20% - Ênfase2 3 2 2 2 3 2" xfId="25349"/>
    <cellStyle name="20% - Ênfase2 3 2 2 2 3 3" xfId="41905"/>
    <cellStyle name="20% - Ênfase2 3 2 2 2 4" xfId="32448"/>
    <cellStyle name="20% - Ênfase2 3 2 2 2 5" xfId="37605"/>
    <cellStyle name="20% - Ênfase2 3 2 2 2 6" xfId="20975"/>
    <cellStyle name="20% - Ênfase2 3 2 2 2 7" xfId="10037"/>
    <cellStyle name="20% - Ênfase2 3 2 2 2 8" xfId="40030"/>
    <cellStyle name="20% - Ênfase2 3 2 2 3" xfId="7036"/>
    <cellStyle name="20% - Ênfase2 3 2 2 3 2" xfId="15090"/>
    <cellStyle name="20% - Ênfase2 3 2 2 3 2 2" xfId="26564"/>
    <cellStyle name="20% - Ênfase2 3 2 2 3 3" xfId="31424"/>
    <cellStyle name="20% - Ênfase2 3 2 2 3 4" xfId="19951"/>
    <cellStyle name="20% - Ênfase2 3 2 2 3 5" xfId="10993"/>
    <cellStyle name="20% - Ênfase2 3 2 2 3 6" xfId="42861"/>
    <cellStyle name="20% - Ênfase2 3 2 2 4" xfId="12878"/>
    <cellStyle name="20% - Ênfase2 3 2 2 4 2" xfId="33576"/>
    <cellStyle name="20% - Ênfase2 3 2 2 4 3" xfId="22103"/>
    <cellStyle name="20% - Ênfase2 3 2 2 4 4" xfId="41073"/>
    <cellStyle name="20% - Ênfase2 3 2 2 5" xfId="24354"/>
    <cellStyle name="20% - Ênfase2 3 2 2 6" xfId="30276"/>
    <cellStyle name="20% - Ênfase2 3 2 2 7" xfId="36648"/>
    <cellStyle name="20% - Ênfase2 3 2 2 8" xfId="18803"/>
    <cellStyle name="20% - Ênfase2 3 2 2 9" xfId="9272"/>
    <cellStyle name="20% - Ênfase2 3 2 3" xfId="4696"/>
    <cellStyle name="20% - Ênfase2 3 2 4" xfId="4780"/>
    <cellStyle name="20% - Ênfase2 3 2 4 10" xfId="39590"/>
    <cellStyle name="20% - Ênfase2 3 2 4 2" xfId="5914"/>
    <cellStyle name="20% - Ênfase2 3 2 4 2 2" xfId="8452"/>
    <cellStyle name="20% - Ênfase2 3 2 4 2 2 2" xfId="16506"/>
    <cellStyle name="20% - Ênfase2 3 2 4 2 2 2 2" xfId="27980"/>
    <cellStyle name="20% - Ênfase2 3 2 4 2 2 3" xfId="34925"/>
    <cellStyle name="20% - Ênfase2 3 2 4 2 2 4" xfId="23452"/>
    <cellStyle name="20% - Ênfase2 3 2 4 2 2 5" xfId="12083"/>
    <cellStyle name="20% - Ênfase2 3 2 4 2 2 6" xfId="43951"/>
    <cellStyle name="20% - Ênfase2 3 2 4 2 3" xfId="14266"/>
    <cellStyle name="20% - Ênfase2 3 2 4 2 3 2" xfId="25741"/>
    <cellStyle name="20% - Ênfase2 3 2 4 2 3 3" xfId="42230"/>
    <cellStyle name="20% - Ênfase2 3 2 4 2 4" xfId="32840"/>
    <cellStyle name="20% - Ênfase2 3 2 4 2 5" xfId="37997"/>
    <cellStyle name="20% - Ênfase2 3 2 4 2 6" xfId="21367"/>
    <cellStyle name="20% - Ênfase2 3 2 4 2 7" xfId="10362"/>
    <cellStyle name="20% - Ênfase2 3 2 4 2 8" xfId="40355"/>
    <cellStyle name="20% - Ênfase2 3 2 4 3" xfId="7428"/>
    <cellStyle name="20% - Ênfase2 3 2 4 3 2" xfId="15482"/>
    <cellStyle name="20% - Ênfase2 3 2 4 3 2 2" xfId="26956"/>
    <cellStyle name="20% - Ênfase2 3 2 4 3 3" xfId="31816"/>
    <cellStyle name="20% - Ênfase2 3 2 4 3 4" xfId="20343"/>
    <cellStyle name="20% - Ênfase2 3 2 4 3 5" xfId="11318"/>
    <cellStyle name="20% - Ênfase2 3 2 4 3 6" xfId="43186"/>
    <cellStyle name="20% - Ênfase2 3 2 4 4" xfId="13241"/>
    <cellStyle name="20% - Ênfase2 3 2 4 4 2" xfId="33901"/>
    <cellStyle name="20% - Ênfase2 3 2 4 4 3" xfId="22428"/>
    <cellStyle name="20% - Ênfase2 3 2 4 4 4" xfId="41465"/>
    <cellStyle name="20% - Ênfase2 3 2 4 5" xfId="24717"/>
    <cellStyle name="20% - Ênfase2 3 2 4 6" xfId="30601"/>
    <cellStyle name="20% - Ênfase2 3 2 4 7" xfId="36973"/>
    <cellStyle name="20% - Ênfase2 3 2 4 8" xfId="19128"/>
    <cellStyle name="20% - Ênfase2 3 2 4 9" xfId="9597"/>
    <cellStyle name="20% - Ênfase2 3 2 5" xfId="4002"/>
    <cellStyle name="20% - Ênfase2 3 2 5 10" xfId="39236"/>
    <cellStyle name="20% - Ênfase2 3 2 5 2" xfId="5493"/>
    <cellStyle name="20% - Ênfase2 3 2 5 2 2" xfId="8031"/>
    <cellStyle name="20% - Ênfase2 3 2 5 2 2 2" xfId="16085"/>
    <cellStyle name="20% - Ênfase2 3 2 5 2 2 2 2" xfId="27559"/>
    <cellStyle name="20% - Ênfase2 3 2 5 2 2 3" xfId="34504"/>
    <cellStyle name="20% - Ênfase2 3 2 5 2 2 4" xfId="23031"/>
    <cellStyle name="20% - Ênfase2 3 2 5 2 2 5" xfId="11729"/>
    <cellStyle name="20% - Ênfase2 3 2 5 2 2 6" xfId="43597"/>
    <cellStyle name="20% - Ênfase2 3 2 5 2 3" xfId="13845"/>
    <cellStyle name="20% - Ênfase2 3 2 5 2 3 2" xfId="25320"/>
    <cellStyle name="20% - Ênfase2 3 2 5 2 3 3" xfId="41876"/>
    <cellStyle name="20% - Ênfase2 3 2 5 2 4" xfId="32419"/>
    <cellStyle name="20% - Ênfase2 3 2 5 2 5" xfId="37576"/>
    <cellStyle name="20% - Ênfase2 3 2 5 2 6" xfId="20946"/>
    <cellStyle name="20% - Ênfase2 3 2 5 2 7" xfId="10008"/>
    <cellStyle name="20% - Ênfase2 3 2 5 2 8" xfId="40001"/>
    <cellStyle name="20% - Ênfase2 3 2 5 3" xfId="7007"/>
    <cellStyle name="20% - Ênfase2 3 2 5 3 2" xfId="15061"/>
    <cellStyle name="20% - Ênfase2 3 2 5 3 2 2" xfId="26535"/>
    <cellStyle name="20% - Ênfase2 3 2 5 3 3" xfId="31395"/>
    <cellStyle name="20% - Ênfase2 3 2 5 3 4" xfId="19922"/>
    <cellStyle name="20% - Ênfase2 3 2 5 3 5" xfId="10964"/>
    <cellStyle name="20% - Ênfase2 3 2 5 3 6" xfId="42832"/>
    <cellStyle name="20% - Ênfase2 3 2 5 4" xfId="12848"/>
    <cellStyle name="20% - Ênfase2 3 2 5 4 2" xfId="33547"/>
    <cellStyle name="20% - Ênfase2 3 2 5 4 3" xfId="22074"/>
    <cellStyle name="20% - Ênfase2 3 2 5 4 4" xfId="41044"/>
    <cellStyle name="20% - Ênfase2 3 2 5 5" xfId="24325"/>
    <cellStyle name="20% - Ênfase2 3 2 5 6" xfId="30247"/>
    <cellStyle name="20% - Ênfase2 3 2 5 7" xfId="36619"/>
    <cellStyle name="20% - Ênfase2 3 2 5 8" xfId="18774"/>
    <cellStyle name="20% - Ênfase2 3 2 5 9" xfId="9243"/>
    <cellStyle name="20% - Ênfase2 3 2 6" xfId="3764"/>
    <cellStyle name="20% - Ênfase2 3 2 6 10" xfId="39138"/>
    <cellStyle name="20% - Ênfase2 3 2 6 2" xfId="5308"/>
    <cellStyle name="20% - Ênfase2 3 2 6 2 2" xfId="7846"/>
    <cellStyle name="20% - Ênfase2 3 2 6 2 2 2" xfId="15900"/>
    <cellStyle name="20% - Ênfase2 3 2 6 2 2 2 2" xfId="27374"/>
    <cellStyle name="20% - Ênfase2 3 2 6 2 2 3" xfId="34319"/>
    <cellStyle name="20% - Ênfase2 3 2 6 2 2 4" xfId="22846"/>
    <cellStyle name="20% - Ênfase2 3 2 6 2 2 5" xfId="11631"/>
    <cellStyle name="20% - Ênfase2 3 2 6 2 2 6" xfId="43499"/>
    <cellStyle name="20% - Ênfase2 3 2 6 2 3" xfId="13660"/>
    <cellStyle name="20% - Ênfase2 3 2 6 2 3 2" xfId="25135"/>
    <cellStyle name="20% - Ênfase2 3 2 6 2 3 3" xfId="41778"/>
    <cellStyle name="20% - Ênfase2 3 2 6 2 4" xfId="32234"/>
    <cellStyle name="20% - Ênfase2 3 2 6 2 5" xfId="37391"/>
    <cellStyle name="20% - Ênfase2 3 2 6 2 6" xfId="20761"/>
    <cellStyle name="20% - Ênfase2 3 2 6 2 7" xfId="9910"/>
    <cellStyle name="20% - Ênfase2 3 2 6 2 8" xfId="39903"/>
    <cellStyle name="20% - Ênfase2 3 2 6 3" xfId="6822"/>
    <cellStyle name="20% - Ênfase2 3 2 6 3 2" xfId="14876"/>
    <cellStyle name="20% - Ênfase2 3 2 6 3 2 2" xfId="26350"/>
    <cellStyle name="20% - Ênfase2 3 2 6 3 3" xfId="31210"/>
    <cellStyle name="20% - Ênfase2 3 2 6 3 4" xfId="19737"/>
    <cellStyle name="20% - Ênfase2 3 2 6 3 5" xfId="10866"/>
    <cellStyle name="20% - Ênfase2 3 2 6 3 6" xfId="42734"/>
    <cellStyle name="20% - Ênfase2 3 2 6 4" xfId="12744"/>
    <cellStyle name="20% - Ênfase2 3 2 6 4 2" xfId="33449"/>
    <cellStyle name="20% - Ênfase2 3 2 6 4 3" xfId="21976"/>
    <cellStyle name="20% - Ênfase2 3 2 6 4 4" xfId="40859"/>
    <cellStyle name="20% - Ênfase2 3 2 6 5" xfId="24220"/>
    <cellStyle name="20% - Ênfase2 3 2 6 6" xfId="30149"/>
    <cellStyle name="20% - Ênfase2 3 2 6 7" xfId="36521"/>
    <cellStyle name="20% - Ênfase2 3 2 6 8" xfId="18676"/>
    <cellStyle name="20% - Ênfase2 3 2 6 9" xfId="9145"/>
    <cellStyle name="20% - Ênfase2 3 3" xfId="2267"/>
    <cellStyle name="20% - Ênfase2 3 3 10" xfId="18500"/>
    <cellStyle name="20% - Ênfase2 3 3 11" xfId="8969"/>
    <cellStyle name="20% - Ênfase2 3 3 12" xfId="38962"/>
    <cellStyle name="20% - Ênfase2 3 3 2" xfId="4098"/>
    <cellStyle name="20% - Ênfase2 3 3 3" xfId="6051"/>
    <cellStyle name="20% - Ênfase2 3 3 3 2" xfId="8589"/>
    <cellStyle name="20% - Ênfase2 3 3 3 2 2" xfId="16643"/>
    <cellStyle name="20% - Ênfase2 3 3 3 2 2 2" xfId="28117"/>
    <cellStyle name="20% - Ênfase2 3 3 3 2 3" xfId="32977"/>
    <cellStyle name="20% - Ênfase2 3 3 3 2 4" xfId="21504"/>
    <cellStyle name="20% - Ênfase2 3 3 3 2 5" xfId="12220"/>
    <cellStyle name="20% - Ênfase2 3 3 3 2 6" xfId="44088"/>
    <cellStyle name="20% - Ênfase2 3 3 3 3" xfId="14403"/>
    <cellStyle name="20% - Ênfase2 3 3 3 3 2" xfId="35062"/>
    <cellStyle name="20% - Ênfase2 3 3 3 3 3" xfId="23589"/>
    <cellStyle name="20% - Ênfase2 3 3 3 3 4" xfId="42367"/>
    <cellStyle name="20% - Ênfase2 3 3 3 4" xfId="25878"/>
    <cellStyle name="20% - Ênfase2 3 3 3 5" xfId="30738"/>
    <cellStyle name="20% - Ênfase2 3 3 3 6" xfId="38134"/>
    <cellStyle name="20% - Ênfase2 3 3 3 7" xfId="19265"/>
    <cellStyle name="20% - Ênfase2 3 3 3 8" xfId="10499"/>
    <cellStyle name="20% - Ênfase2 3 3 3 9" xfId="40492"/>
    <cellStyle name="20% - Ênfase2 3 3 4" xfId="4917"/>
    <cellStyle name="20% - Ênfase2 3 3 4 2" xfId="7565"/>
    <cellStyle name="20% - Ênfase2 3 3 4 2 2" xfId="15619"/>
    <cellStyle name="20% - Ênfase2 3 3 4 2 2 2" xfId="27093"/>
    <cellStyle name="20% - Ênfase2 3 3 4 2 3" xfId="34038"/>
    <cellStyle name="20% - Ênfase2 3 3 4 2 4" xfId="22565"/>
    <cellStyle name="20% - Ênfase2 3 3 4 2 5" xfId="11455"/>
    <cellStyle name="20% - Ênfase2 3 3 4 2 6" xfId="43323"/>
    <cellStyle name="20% - Ênfase2 3 3 4 3" xfId="13378"/>
    <cellStyle name="20% - Ênfase2 3 3 4 3 2" xfId="24854"/>
    <cellStyle name="20% - Ênfase2 3 3 4 3 3" xfId="41602"/>
    <cellStyle name="20% - Ênfase2 3 3 4 4" xfId="31953"/>
    <cellStyle name="20% - Ênfase2 3 3 4 5" xfId="37110"/>
    <cellStyle name="20% - Ênfase2 3 3 4 6" xfId="20480"/>
    <cellStyle name="20% - Ênfase2 3 3 4 7" xfId="9734"/>
    <cellStyle name="20% - Ênfase2 3 3 4 8" xfId="39727"/>
    <cellStyle name="20% - Ênfase2 3 3 5" xfId="6541"/>
    <cellStyle name="20% - Ênfase2 3 3 5 2" xfId="14700"/>
    <cellStyle name="20% - Ênfase2 3 3 5 2 2" xfId="26174"/>
    <cellStyle name="20% - Ênfase2 3 3 5 3" xfId="31034"/>
    <cellStyle name="20% - Ênfase2 3 3 5 4" xfId="19561"/>
    <cellStyle name="20% - Ênfase2 3 3 5 5" xfId="10690"/>
    <cellStyle name="20% - Ênfase2 3 3 5 6" xfId="42558"/>
    <cellStyle name="20% - Ênfase2 3 3 6" xfId="12413"/>
    <cellStyle name="20% - Ênfase2 3 3 6 2" xfId="33273"/>
    <cellStyle name="20% - Ênfase2 3 3 6 3" xfId="21800"/>
    <cellStyle name="20% - Ênfase2 3 3 6 4" xfId="40683"/>
    <cellStyle name="20% - Ênfase2 3 3 7" xfId="23890"/>
    <cellStyle name="20% - Ênfase2 3 3 8" xfId="29973"/>
    <cellStyle name="20% - Ênfase2 3 3 9" xfId="36345"/>
    <cellStyle name="20% - Ênfase2 3 4" xfId="4099"/>
    <cellStyle name="20% - Ênfase2 3 4 10" xfId="39308"/>
    <cellStyle name="20% - Ênfase2 3 4 2" xfId="5565"/>
    <cellStyle name="20% - Ênfase2 3 4 2 2" xfId="8103"/>
    <cellStyle name="20% - Ênfase2 3 4 2 2 2" xfId="16157"/>
    <cellStyle name="20% - Ênfase2 3 4 2 2 2 2" xfId="27631"/>
    <cellStyle name="20% - Ênfase2 3 4 2 2 3" xfId="34576"/>
    <cellStyle name="20% - Ênfase2 3 4 2 2 4" xfId="23103"/>
    <cellStyle name="20% - Ênfase2 3 4 2 2 5" xfId="11801"/>
    <cellStyle name="20% - Ênfase2 3 4 2 2 6" xfId="43669"/>
    <cellStyle name="20% - Ênfase2 3 4 2 3" xfId="13917"/>
    <cellStyle name="20% - Ênfase2 3 4 2 3 2" xfId="25392"/>
    <cellStyle name="20% - Ênfase2 3 4 2 3 3" xfId="41948"/>
    <cellStyle name="20% - Ênfase2 3 4 2 4" xfId="32491"/>
    <cellStyle name="20% - Ênfase2 3 4 2 5" xfId="37648"/>
    <cellStyle name="20% - Ênfase2 3 4 2 6" xfId="21018"/>
    <cellStyle name="20% - Ênfase2 3 4 2 7" xfId="10080"/>
    <cellStyle name="20% - Ênfase2 3 4 2 8" xfId="40073"/>
    <cellStyle name="20% - Ênfase2 3 4 3" xfId="7079"/>
    <cellStyle name="20% - Ênfase2 3 4 3 2" xfId="15133"/>
    <cellStyle name="20% - Ênfase2 3 4 3 2 2" xfId="26607"/>
    <cellStyle name="20% - Ênfase2 3 4 3 3" xfId="31467"/>
    <cellStyle name="20% - Ênfase2 3 4 3 4" xfId="19994"/>
    <cellStyle name="20% - Ênfase2 3 4 3 5" xfId="11036"/>
    <cellStyle name="20% - Ênfase2 3 4 3 6" xfId="42904"/>
    <cellStyle name="20% - Ênfase2 3 4 4" xfId="12922"/>
    <cellStyle name="20% - Ênfase2 3 4 4 2" xfId="33619"/>
    <cellStyle name="20% - Ênfase2 3 4 4 3" xfId="22146"/>
    <cellStyle name="20% - Ênfase2 3 4 4 4" xfId="41116"/>
    <cellStyle name="20% - Ênfase2 3 4 5" xfId="24398"/>
    <cellStyle name="20% - Ênfase2 3 4 6" xfId="30319"/>
    <cellStyle name="20% - Ênfase2 3 4 7" xfId="36691"/>
    <cellStyle name="20% - Ênfase2 3 4 8" xfId="18846"/>
    <cellStyle name="20% - Ênfase2 3 4 9" xfId="9315"/>
    <cellStyle name="20% - Ênfase2 4" xfId="91"/>
    <cellStyle name="20% - Ênfase2 4 2" xfId="92"/>
    <cellStyle name="20% - Ênfase2 4 3" xfId="2268"/>
    <cellStyle name="20% - Ênfase2 4 3 10" xfId="18501"/>
    <cellStyle name="20% - Ênfase2 4 3 11" xfId="8970"/>
    <cellStyle name="20% - Ênfase2 4 3 12" xfId="38963"/>
    <cellStyle name="20% - Ênfase2 4 3 2" xfId="4100"/>
    <cellStyle name="20% - Ênfase2 4 3 3" xfId="6052"/>
    <cellStyle name="20% - Ênfase2 4 3 3 2" xfId="8590"/>
    <cellStyle name="20% - Ênfase2 4 3 3 2 2" xfId="16644"/>
    <cellStyle name="20% - Ênfase2 4 3 3 2 2 2" xfId="28118"/>
    <cellStyle name="20% - Ênfase2 4 3 3 2 3" xfId="32978"/>
    <cellStyle name="20% - Ênfase2 4 3 3 2 4" xfId="21505"/>
    <cellStyle name="20% - Ênfase2 4 3 3 2 5" xfId="12221"/>
    <cellStyle name="20% - Ênfase2 4 3 3 2 6" xfId="44089"/>
    <cellStyle name="20% - Ênfase2 4 3 3 3" xfId="14404"/>
    <cellStyle name="20% - Ênfase2 4 3 3 3 2" xfId="35063"/>
    <cellStyle name="20% - Ênfase2 4 3 3 3 3" xfId="23590"/>
    <cellStyle name="20% - Ênfase2 4 3 3 3 4" xfId="42368"/>
    <cellStyle name="20% - Ênfase2 4 3 3 4" xfId="25879"/>
    <cellStyle name="20% - Ênfase2 4 3 3 5" xfId="30739"/>
    <cellStyle name="20% - Ênfase2 4 3 3 6" xfId="38135"/>
    <cellStyle name="20% - Ênfase2 4 3 3 7" xfId="19266"/>
    <cellStyle name="20% - Ênfase2 4 3 3 8" xfId="10500"/>
    <cellStyle name="20% - Ênfase2 4 3 3 9" xfId="40493"/>
    <cellStyle name="20% - Ênfase2 4 3 4" xfId="4918"/>
    <cellStyle name="20% - Ênfase2 4 3 4 2" xfId="7566"/>
    <cellStyle name="20% - Ênfase2 4 3 4 2 2" xfId="15620"/>
    <cellStyle name="20% - Ênfase2 4 3 4 2 2 2" xfId="27094"/>
    <cellStyle name="20% - Ênfase2 4 3 4 2 3" xfId="34039"/>
    <cellStyle name="20% - Ênfase2 4 3 4 2 4" xfId="22566"/>
    <cellStyle name="20% - Ênfase2 4 3 4 2 5" xfId="11456"/>
    <cellStyle name="20% - Ênfase2 4 3 4 2 6" xfId="43324"/>
    <cellStyle name="20% - Ênfase2 4 3 4 3" xfId="13379"/>
    <cellStyle name="20% - Ênfase2 4 3 4 3 2" xfId="24855"/>
    <cellStyle name="20% - Ênfase2 4 3 4 3 3" xfId="41603"/>
    <cellStyle name="20% - Ênfase2 4 3 4 4" xfId="31954"/>
    <cellStyle name="20% - Ênfase2 4 3 4 5" xfId="37111"/>
    <cellStyle name="20% - Ênfase2 4 3 4 6" xfId="20481"/>
    <cellStyle name="20% - Ênfase2 4 3 4 7" xfId="9735"/>
    <cellStyle name="20% - Ênfase2 4 3 4 8" xfId="39728"/>
    <cellStyle name="20% - Ênfase2 4 3 5" xfId="6542"/>
    <cellStyle name="20% - Ênfase2 4 3 5 2" xfId="14701"/>
    <cellStyle name="20% - Ênfase2 4 3 5 2 2" xfId="26175"/>
    <cellStyle name="20% - Ênfase2 4 3 5 3" xfId="31035"/>
    <cellStyle name="20% - Ênfase2 4 3 5 4" xfId="19562"/>
    <cellStyle name="20% - Ênfase2 4 3 5 5" xfId="10691"/>
    <cellStyle name="20% - Ênfase2 4 3 5 6" xfId="42559"/>
    <cellStyle name="20% - Ênfase2 4 3 6" xfId="12415"/>
    <cellStyle name="20% - Ênfase2 4 3 6 2" xfId="33274"/>
    <cellStyle name="20% - Ênfase2 4 3 6 3" xfId="21801"/>
    <cellStyle name="20% - Ênfase2 4 3 6 4" xfId="40684"/>
    <cellStyle name="20% - Ênfase2 4 3 7" xfId="23892"/>
    <cellStyle name="20% - Ênfase2 4 3 8" xfId="29974"/>
    <cellStyle name="20% - Ênfase2 4 3 9" xfId="36346"/>
    <cellStyle name="20% - Ênfase2 4 4" xfId="4101"/>
    <cellStyle name="20% - Ênfase2 4 4 10" xfId="39309"/>
    <cellStyle name="20% - Ênfase2 4 4 2" xfId="5566"/>
    <cellStyle name="20% - Ênfase2 4 4 2 2" xfId="8104"/>
    <cellStyle name="20% - Ênfase2 4 4 2 2 2" xfId="16158"/>
    <cellStyle name="20% - Ênfase2 4 4 2 2 2 2" xfId="27632"/>
    <cellStyle name="20% - Ênfase2 4 4 2 2 3" xfId="34577"/>
    <cellStyle name="20% - Ênfase2 4 4 2 2 4" xfId="23104"/>
    <cellStyle name="20% - Ênfase2 4 4 2 2 5" xfId="11802"/>
    <cellStyle name="20% - Ênfase2 4 4 2 2 6" xfId="43670"/>
    <cellStyle name="20% - Ênfase2 4 4 2 3" xfId="13918"/>
    <cellStyle name="20% - Ênfase2 4 4 2 3 2" xfId="25393"/>
    <cellStyle name="20% - Ênfase2 4 4 2 3 3" xfId="41949"/>
    <cellStyle name="20% - Ênfase2 4 4 2 4" xfId="32492"/>
    <cellStyle name="20% - Ênfase2 4 4 2 5" xfId="37649"/>
    <cellStyle name="20% - Ênfase2 4 4 2 6" xfId="21019"/>
    <cellStyle name="20% - Ênfase2 4 4 2 7" xfId="10081"/>
    <cellStyle name="20% - Ênfase2 4 4 2 8" xfId="40074"/>
    <cellStyle name="20% - Ênfase2 4 4 3" xfId="7080"/>
    <cellStyle name="20% - Ênfase2 4 4 3 2" xfId="15134"/>
    <cellStyle name="20% - Ênfase2 4 4 3 2 2" xfId="26608"/>
    <cellStyle name="20% - Ênfase2 4 4 3 3" xfId="31468"/>
    <cellStyle name="20% - Ênfase2 4 4 3 4" xfId="19995"/>
    <cellStyle name="20% - Ênfase2 4 4 3 5" xfId="11037"/>
    <cellStyle name="20% - Ênfase2 4 4 3 6" xfId="42905"/>
    <cellStyle name="20% - Ênfase2 4 4 4" xfId="12923"/>
    <cellStyle name="20% - Ênfase2 4 4 4 2" xfId="33620"/>
    <cellStyle name="20% - Ênfase2 4 4 4 3" xfId="22147"/>
    <cellStyle name="20% - Ênfase2 4 4 4 4" xfId="41117"/>
    <cellStyle name="20% - Ênfase2 4 4 5" xfId="24400"/>
    <cellStyle name="20% - Ênfase2 4 4 6" xfId="30320"/>
    <cellStyle name="20% - Ênfase2 4 4 7" xfId="36692"/>
    <cellStyle name="20% - Ênfase2 4 4 8" xfId="18847"/>
    <cellStyle name="20% - Ênfase2 4 4 9" xfId="9316"/>
    <cellStyle name="20% - Ênfase2 5" xfId="93"/>
    <cellStyle name="20% - Ênfase2 5 2" xfId="94"/>
    <cellStyle name="20% - Ênfase2 5 3" xfId="2269"/>
    <cellStyle name="20% - Ênfase2 5 3 10" xfId="18502"/>
    <cellStyle name="20% - Ênfase2 5 3 11" xfId="8971"/>
    <cellStyle name="20% - Ênfase2 5 3 12" xfId="38964"/>
    <cellStyle name="20% - Ênfase2 5 3 2" xfId="4102"/>
    <cellStyle name="20% - Ênfase2 5 3 3" xfId="6053"/>
    <cellStyle name="20% - Ênfase2 5 3 3 2" xfId="8591"/>
    <cellStyle name="20% - Ênfase2 5 3 3 2 2" xfId="16645"/>
    <cellStyle name="20% - Ênfase2 5 3 3 2 2 2" xfId="28119"/>
    <cellStyle name="20% - Ênfase2 5 3 3 2 3" xfId="32979"/>
    <cellStyle name="20% - Ênfase2 5 3 3 2 4" xfId="21506"/>
    <cellStyle name="20% - Ênfase2 5 3 3 2 5" xfId="12222"/>
    <cellStyle name="20% - Ênfase2 5 3 3 2 6" xfId="44090"/>
    <cellStyle name="20% - Ênfase2 5 3 3 3" xfId="14405"/>
    <cellStyle name="20% - Ênfase2 5 3 3 3 2" xfId="35064"/>
    <cellStyle name="20% - Ênfase2 5 3 3 3 3" xfId="23591"/>
    <cellStyle name="20% - Ênfase2 5 3 3 3 4" xfId="42369"/>
    <cellStyle name="20% - Ênfase2 5 3 3 4" xfId="25880"/>
    <cellStyle name="20% - Ênfase2 5 3 3 5" xfId="30740"/>
    <cellStyle name="20% - Ênfase2 5 3 3 6" xfId="38136"/>
    <cellStyle name="20% - Ênfase2 5 3 3 7" xfId="19267"/>
    <cellStyle name="20% - Ênfase2 5 3 3 8" xfId="10501"/>
    <cellStyle name="20% - Ênfase2 5 3 3 9" xfId="40494"/>
    <cellStyle name="20% - Ênfase2 5 3 4" xfId="4919"/>
    <cellStyle name="20% - Ênfase2 5 3 4 2" xfId="7567"/>
    <cellStyle name="20% - Ênfase2 5 3 4 2 2" xfId="15621"/>
    <cellStyle name="20% - Ênfase2 5 3 4 2 2 2" xfId="27095"/>
    <cellStyle name="20% - Ênfase2 5 3 4 2 3" xfId="34040"/>
    <cellStyle name="20% - Ênfase2 5 3 4 2 4" xfId="22567"/>
    <cellStyle name="20% - Ênfase2 5 3 4 2 5" xfId="11457"/>
    <cellStyle name="20% - Ênfase2 5 3 4 2 6" xfId="43325"/>
    <cellStyle name="20% - Ênfase2 5 3 4 3" xfId="13380"/>
    <cellStyle name="20% - Ênfase2 5 3 4 3 2" xfId="24856"/>
    <cellStyle name="20% - Ênfase2 5 3 4 3 3" xfId="41604"/>
    <cellStyle name="20% - Ênfase2 5 3 4 4" xfId="31955"/>
    <cellStyle name="20% - Ênfase2 5 3 4 5" xfId="37112"/>
    <cellStyle name="20% - Ênfase2 5 3 4 6" xfId="20482"/>
    <cellStyle name="20% - Ênfase2 5 3 4 7" xfId="9736"/>
    <cellStyle name="20% - Ênfase2 5 3 4 8" xfId="39729"/>
    <cellStyle name="20% - Ênfase2 5 3 5" xfId="6543"/>
    <cellStyle name="20% - Ênfase2 5 3 5 2" xfId="14702"/>
    <cellStyle name="20% - Ênfase2 5 3 5 2 2" xfId="26176"/>
    <cellStyle name="20% - Ênfase2 5 3 5 3" xfId="31036"/>
    <cellStyle name="20% - Ênfase2 5 3 5 4" xfId="19563"/>
    <cellStyle name="20% - Ênfase2 5 3 5 5" xfId="10692"/>
    <cellStyle name="20% - Ênfase2 5 3 5 6" xfId="42560"/>
    <cellStyle name="20% - Ênfase2 5 3 6" xfId="12416"/>
    <cellStyle name="20% - Ênfase2 5 3 6 2" xfId="33275"/>
    <cellStyle name="20% - Ênfase2 5 3 6 3" xfId="21802"/>
    <cellStyle name="20% - Ênfase2 5 3 6 4" xfId="40685"/>
    <cellStyle name="20% - Ênfase2 5 3 7" xfId="23894"/>
    <cellStyle name="20% - Ênfase2 5 3 8" xfId="29975"/>
    <cellStyle name="20% - Ênfase2 5 3 9" xfId="36347"/>
    <cellStyle name="20% - Ênfase2 5 4" xfId="4103"/>
    <cellStyle name="20% - Ênfase2 5 4 10" xfId="39310"/>
    <cellStyle name="20% - Ênfase2 5 4 2" xfId="5567"/>
    <cellStyle name="20% - Ênfase2 5 4 2 2" xfId="8105"/>
    <cellStyle name="20% - Ênfase2 5 4 2 2 2" xfId="16159"/>
    <cellStyle name="20% - Ênfase2 5 4 2 2 2 2" xfId="27633"/>
    <cellStyle name="20% - Ênfase2 5 4 2 2 3" xfId="34578"/>
    <cellStyle name="20% - Ênfase2 5 4 2 2 4" xfId="23105"/>
    <cellStyle name="20% - Ênfase2 5 4 2 2 5" xfId="11803"/>
    <cellStyle name="20% - Ênfase2 5 4 2 2 6" xfId="43671"/>
    <cellStyle name="20% - Ênfase2 5 4 2 3" xfId="13919"/>
    <cellStyle name="20% - Ênfase2 5 4 2 3 2" xfId="25394"/>
    <cellStyle name="20% - Ênfase2 5 4 2 3 3" xfId="41950"/>
    <cellStyle name="20% - Ênfase2 5 4 2 4" xfId="32493"/>
    <cellStyle name="20% - Ênfase2 5 4 2 5" xfId="37650"/>
    <cellStyle name="20% - Ênfase2 5 4 2 6" xfId="21020"/>
    <cellStyle name="20% - Ênfase2 5 4 2 7" xfId="10082"/>
    <cellStyle name="20% - Ênfase2 5 4 2 8" xfId="40075"/>
    <cellStyle name="20% - Ênfase2 5 4 3" xfId="7081"/>
    <cellStyle name="20% - Ênfase2 5 4 3 2" xfId="15135"/>
    <cellStyle name="20% - Ênfase2 5 4 3 2 2" xfId="26609"/>
    <cellStyle name="20% - Ênfase2 5 4 3 3" xfId="31469"/>
    <cellStyle name="20% - Ênfase2 5 4 3 4" xfId="19996"/>
    <cellStyle name="20% - Ênfase2 5 4 3 5" xfId="11038"/>
    <cellStyle name="20% - Ênfase2 5 4 3 6" xfId="42906"/>
    <cellStyle name="20% - Ênfase2 5 4 4" xfId="12924"/>
    <cellStyle name="20% - Ênfase2 5 4 4 2" xfId="33621"/>
    <cellStyle name="20% - Ênfase2 5 4 4 3" xfId="22148"/>
    <cellStyle name="20% - Ênfase2 5 4 4 4" xfId="41118"/>
    <cellStyle name="20% - Ênfase2 5 4 5" xfId="24401"/>
    <cellStyle name="20% - Ênfase2 5 4 6" xfId="30321"/>
    <cellStyle name="20% - Ênfase2 5 4 7" xfId="36693"/>
    <cellStyle name="20% - Ênfase2 5 4 8" xfId="18848"/>
    <cellStyle name="20% - Ênfase2 5 4 9" xfId="9317"/>
    <cellStyle name="20% - Ênfase2 6" xfId="95"/>
    <cellStyle name="20% - Ênfase2 6 2" xfId="96"/>
    <cellStyle name="20% - Ênfase2 6 3" xfId="2270"/>
    <cellStyle name="20% - Ênfase2 6 3 10" xfId="18503"/>
    <cellStyle name="20% - Ênfase2 6 3 11" xfId="8972"/>
    <cellStyle name="20% - Ênfase2 6 3 12" xfId="38965"/>
    <cellStyle name="20% - Ênfase2 6 3 2" xfId="4104"/>
    <cellStyle name="20% - Ênfase2 6 3 3" xfId="6054"/>
    <cellStyle name="20% - Ênfase2 6 3 3 2" xfId="8592"/>
    <cellStyle name="20% - Ênfase2 6 3 3 2 2" xfId="16646"/>
    <cellStyle name="20% - Ênfase2 6 3 3 2 2 2" xfId="28120"/>
    <cellStyle name="20% - Ênfase2 6 3 3 2 3" xfId="32980"/>
    <cellStyle name="20% - Ênfase2 6 3 3 2 4" xfId="21507"/>
    <cellStyle name="20% - Ênfase2 6 3 3 2 5" xfId="12223"/>
    <cellStyle name="20% - Ênfase2 6 3 3 2 6" xfId="44091"/>
    <cellStyle name="20% - Ênfase2 6 3 3 3" xfId="14406"/>
    <cellStyle name="20% - Ênfase2 6 3 3 3 2" xfId="35065"/>
    <cellStyle name="20% - Ênfase2 6 3 3 3 3" xfId="23592"/>
    <cellStyle name="20% - Ênfase2 6 3 3 3 4" xfId="42370"/>
    <cellStyle name="20% - Ênfase2 6 3 3 4" xfId="25881"/>
    <cellStyle name="20% - Ênfase2 6 3 3 5" xfId="30741"/>
    <cellStyle name="20% - Ênfase2 6 3 3 6" xfId="38137"/>
    <cellStyle name="20% - Ênfase2 6 3 3 7" xfId="19268"/>
    <cellStyle name="20% - Ênfase2 6 3 3 8" xfId="10502"/>
    <cellStyle name="20% - Ênfase2 6 3 3 9" xfId="40495"/>
    <cellStyle name="20% - Ênfase2 6 3 4" xfId="4920"/>
    <cellStyle name="20% - Ênfase2 6 3 4 2" xfId="7568"/>
    <cellStyle name="20% - Ênfase2 6 3 4 2 2" xfId="15622"/>
    <cellStyle name="20% - Ênfase2 6 3 4 2 2 2" xfId="27096"/>
    <cellStyle name="20% - Ênfase2 6 3 4 2 3" xfId="34041"/>
    <cellStyle name="20% - Ênfase2 6 3 4 2 4" xfId="22568"/>
    <cellStyle name="20% - Ênfase2 6 3 4 2 5" xfId="11458"/>
    <cellStyle name="20% - Ênfase2 6 3 4 2 6" xfId="43326"/>
    <cellStyle name="20% - Ênfase2 6 3 4 3" xfId="13381"/>
    <cellStyle name="20% - Ênfase2 6 3 4 3 2" xfId="24857"/>
    <cellStyle name="20% - Ênfase2 6 3 4 3 3" xfId="41605"/>
    <cellStyle name="20% - Ênfase2 6 3 4 4" xfId="31956"/>
    <cellStyle name="20% - Ênfase2 6 3 4 5" xfId="37113"/>
    <cellStyle name="20% - Ênfase2 6 3 4 6" xfId="20483"/>
    <cellStyle name="20% - Ênfase2 6 3 4 7" xfId="9737"/>
    <cellStyle name="20% - Ênfase2 6 3 4 8" xfId="39730"/>
    <cellStyle name="20% - Ênfase2 6 3 5" xfId="6544"/>
    <cellStyle name="20% - Ênfase2 6 3 5 2" xfId="14703"/>
    <cellStyle name="20% - Ênfase2 6 3 5 2 2" xfId="26177"/>
    <cellStyle name="20% - Ênfase2 6 3 5 3" xfId="31037"/>
    <cellStyle name="20% - Ênfase2 6 3 5 4" xfId="19564"/>
    <cellStyle name="20% - Ênfase2 6 3 5 5" xfId="10693"/>
    <cellStyle name="20% - Ênfase2 6 3 5 6" xfId="42561"/>
    <cellStyle name="20% - Ênfase2 6 3 6" xfId="12418"/>
    <cellStyle name="20% - Ênfase2 6 3 6 2" xfId="33276"/>
    <cellStyle name="20% - Ênfase2 6 3 6 3" xfId="21803"/>
    <cellStyle name="20% - Ênfase2 6 3 6 4" xfId="40686"/>
    <cellStyle name="20% - Ênfase2 6 3 7" xfId="23897"/>
    <cellStyle name="20% - Ênfase2 6 3 8" xfId="29976"/>
    <cellStyle name="20% - Ênfase2 6 3 9" xfId="36348"/>
    <cellStyle name="20% - Ênfase2 6 4" xfId="4105"/>
    <cellStyle name="20% - Ênfase2 6 4 10" xfId="39311"/>
    <cellStyle name="20% - Ênfase2 6 4 2" xfId="5568"/>
    <cellStyle name="20% - Ênfase2 6 4 2 2" xfId="8106"/>
    <cellStyle name="20% - Ênfase2 6 4 2 2 2" xfId="16160"/>
    <cellStyle name="20% - Ênfase2 6 4 2 2 2 2" xfId="27634"/>
    <cellStyle name="20% - Ênfase2 6 4 2 2 3" xfId="34579"/>
    <cellStyle name="20% - Ênfase2 6 4 2 2 4" xfId="23106"/>
    <cellStyle name="20% - Ênfase2 6 4 2 2 5" xfId="11804"/>
    <cellStyle name="20% - Ênfase2 6 4 2 2 6" xfId="43672"/>
    <cellStyle name="20% - Ênfase2 6 4 2 3" xfId="13920"/>
    <cellStyle name="20% - Ênfase2 6 4 2 3 2" xfId="25395"/>
    <cellStyle name="20% - Ênfase2 6 4 2 3 3" xfId="41951"/>
    <cellStyle name="20% - Ênfase2 6 4 2 4" xfId="32494"/>
    <cellStyle name="20% - Ênfase2 6 4 2 5" xfId="37651"/>
    <cellStyle name="20% - Ênfase2 6 4 2 6" xfId="21021"/>
    <cellStyle name="20% - Ênfase2 6 4 2 7" xfId="10083"/>
    <cellStyle name="20% - Ênfase2 6 4 2 8" xfId="40076"/>
    <cellStyle name="20% - Ênfase2 6 4 3" xfId="7082"/>
    <cellStyle name="20% - Ênfase2 6 4 3 2" xfId="15136"/>
    <cellStyle name="20% - Ênfase2 6 4 3 2 2" xfId="26610"/>
    <cellStyle name="20% - Ênfase2 6 4 3 3" xfId="31470"/>
    <cellStyle name="20% - Ênfase2 6 4 3 4" xfId="19997"/>
    <cellStyle name="20% - Ênfase2 6 4 3 5" xfId="11039"/>
    <cellStyle name="20% - Ênfase2 6 4 3 6" xfId="42907"/>
    <cellStyle name="20% - Ênfase2 6 4 4" xfId="12926"/>
    <cellStyle name="20% - Ênfase2 6 4 4 2" xfId="33622"/>
    <cellStyle name="20% - Ênfase2 6 4 4 3" xfId="22149"/>
    <cellStyle name="20% - Ênfase2 6 4 4 4" xfId="41119"/>
    <cellStyle name="20% - Ênfase2 6 4 5" xfId="24402"/>
    <cellStyle name="20% - Ênfase2 6 4 6" xfId="30322"/>
    <cellStyle name="20% - Ênfase2 6 4 7" xfId="36694"/>
    <cellStyle name="20% - Ênfase2 6 4 8" xfId="18849"/>
    <cellStyle name="20% - Ênfase2 6 4 9" xfId="9318"/>
    <cellStyle name="20% - Ênfase2 7" xfId="97"/>
    <cellStyle name="20% - Ênfase2 7 2" xfId="98"/>
    <cellStyle name="20% - Ênfase2 7 3" xfId="2271"/>
    <cellStyle name="20% - Ênfase2 7 3 10" xfId="18504"/>
    <cellStyle name="20% - Ênfase2 7 3 11" xfId="8973"/>
    <cellStyle name="20% - Ênfase2 7 3 12" xfId="38966"/>
    <cellStyle name="20% - Ênfase2 7 3 2" xfId="4106"/>
    <cellStyle name="20% - Ênfase2 7 3 3" xfId="6055"/>
    <cellStyle name="20% - Ênfase2 7 3 3 2" xfId="8593"/>
    <cellStyle name="20% - Ênfase2 7 3 3 2 2" xfId="16647"/>
    <cellStyle name="20% - Ênfase2 7 3 3 2 2 2" xfId="28121"/>
    <cellStyle name="20% - Ênfase2 7 3 3 2 3" xfId="32981"/>
    <cellStyle name="20% - Ênfase2 7 3 3 2 4" xfId="21508"/>
    <cellStyle name="20% - Ênfase2 7 3 3 2 5" xfId="12224"/>
    <cellStyle name="20% - Ênfase2 7 3 3 2 6" xfId="44092"/>
    <cellStyle name="20% - Ênfase2 7 3 3 3" xfId="14407"/>
    <cellStyle name="20% - Ênfase2 7 3 3 3 2" xfId="35066"/>
    <cellStyle name="20% - Ênfase2 7 3 3 3 3" xfId="23593"/>
    <cellStyle name="20% - Ênfase2 7 3 3 3 4" xfId="42371"/>
    <cellStyle name="20% - Ênfase2 7 3 3 4" xfId="25882"/>
    <cellStyle name="20% - Ênfase2 7 3 3 5" xfId="30742"/>
    <cellStyle name="20% - Ênfase2 7 3 3 6" xfId="38138"/>
    <cellStyle name="20% - Ênfase2 7 3 3 7" xfId="19269"/>
    <cellStyle name="20% - Ênfase2 7 3 3 8" xfId="10503"/>
    <cellStyle name="20% - Ênfase2 7 3 3 9" xfId="40496"/>
    <cellStyle name="20% - Ênfase2 7 3 4" xfId="4921"/>
    <cellStyle name="20% - Ênfase2 7 3 4 2" xfId="7569"/>
    <cellStyle name="20% - Ênfase2 7 3 4 2 2" xfId="15623"/>
    <cellStyle name="20% - Ênfase2 7 3 4 2 2 2" xfId="27097"/>
    <cellStyle name="20% - Ênfase2 7 3 4 2 3" xfId="34042"/>
    <cellStyle name="20% - Ênfase2 7 3 4 2 4" xfId="22569"/>
    <cellStyle name="20% - Ênfase2 7 3 4 2 5" xfId="11459"/>
    <cellStyle name="20% - Ênfase2 7 3 4 2 6" xfId="43327"/>
    <cellStyle name="20% - Ênfase2 7 3 4 3" xfId="13382"/>
    <cellStyle name="20% - Ênfase2 7 3 4 3 2" xfId="24858"/>
    <cellStyle name="20% - Ênfase2 7 3 4 3 3" xfId="41606"/>
    <cellStyle name="20% - Ênfase2 7 3 4 4" xfId="31957"/>
    <cellStyle name="20% - Ênfase2 7 3 4 5" xfId="37114"/>
    <cellStyle name="20% - Ênfase2 7 3 4 6" xfId="20484"/>
    <cellStyle name="20% - Ênfase2 7 3 4 7" xfId="9738"/>
    <cellStyle name="20% - Ênfase2 7 3 4 8" xfId="39731"/>
    <cellStyle name="20% - Ênfase2 7 3 5" xfId="6545"/>
    <cellStyle name="20% - Ênfase2 7 3 5 2" xfId="14704"/>
    <cellStyle name="20% - Ênfase2 7 3 5 2 2" xfId="26178"/>
    <cellStyle name="20% - Ênfase2 7 3 5 3" xfId="31038"/>
    <cellStyle name="20% - Ênfase2 7 3 5 4" xfId="19565"/>
    <cellStyle name="20% - Ênfase2 7 3 5 5" xfId="10694"/>
    <cellStyle name="20% - Ênfase2 7 3 5 6" xfId="42562"/>
    <cellStyle name="20% - Ênfase2 7 3 6" xfId="12420"/>
    <cellStyle name="20% - Ênfase2 7 3 6 2" xfId="33277"/>
    <cellStyle name="20% - Ênfase2 7 3 6 3" xfId="21804"/>
    <cellStyle name="20% - Ênfase2 7 3 6 4" xfId="40687"/>
    <cellStyle name="20% - Ênfase2 7 3 7" xfId="23898"/>
    <cellStyle name="20% - Ênfase2 7 3 8" xfId="29977"/>
    <cellStyle name="20% - Ênfase2 7 3 9" xfId="36349"/>
    <cellStyle name="20% - Ênfase2 7 4" xfId="4107"/>
    <cellStyle name="20% - Ênfase2 7 4 10" xfId="39312"/>
    <cellStyle name="20% - Ênfase2 7 4 2" xfId="5569"/>
    <cellStyle name="20% - Ênfase2 7 4 2 2" xfId="8107"/>
    <cellStyle name="20% - Ênfase2 7 4 2 2 2" xfId="16161"/>
    <cellStyle name="20% - Ênfase2 7 4 2 2 2 2" xfId="27635"/>
    <cellStyle name="20% - Ênfase2 7 4 2 2 3" xfId="34580"/>
    <cellStyle name="20% - Ênfase2 7 4 2 2 4" xfId="23107"/>
    <cellStyle name="20% - Ênfase2 7 4 2 2 5" xfId="11805"/>
    <cellStyle name="20% - Ênfase2 7 4 2 2 6" xfId="43673"/>
    <cellStyle name="20% - Ênfase2 7 4 2 3" xfId="13921"/>
    <cellStyle name="20% - Ênfase2 7 4 2 3 2" xfId="25396"/>
    <cellStyle name="20% - Ênfase2 7 4 2 3 3" xfId="41952"/>
    <cellStyle name="20% - Ênfase2 7 4 2 4" xfId="32495"/>
    <cellStyle name="20% - Ênfase2 7 4 2 5" xfId="37652"/>
    <cellStyle name="20% - Ênfase2 7 4 2 6" xfId="21022"/>
    <cellStyle name="20% - Ênfase2 7 4 2 7" xfId="10084"/>
    <cellStyle name="20% - Ênfase2 7 4 2 8" xfId="40077"/>
    <cellStyle name="20% - Ênfase2 7 4 3" xfId="7083"/>
    <cellStyle name="20% - Ênfase2 7 4 3 2" xfId="15137"/>
    <cellStyle name="20% - Ênfase2 7 4 3 2 2" xfId="26611"/>
    <cellStyle name="20% - Ênfase2 7 4 3 3" xfId="31471"/>
    <cellStyle name="20% - Ênfase2 7 4 3 4" xfId="19998"/>
    <cellStyle name="20% - Ênfase2 7 4 3 5" xfId="11040"/>
    <cellStyle name="20% - Ênfase2 7 4 3 6" xfId="42908"/>
    <cellStyle name="20% - Ênfase2 7 4 4" xfId="12928"/>
    <cellStyle name="20% - Ênfase2 7 4 4 2" xfId="33623"/>
    <cellStyle name="20% - Ênfase2 7 4 4 3" xfId="22150"/>
    <cellStyle name="20% - Ênfase2 7 4 4 4" xfId="41120"/>
    <cellStyle name="20% - Ênfase2 7 4 5" xfId="24403"/>
    <cellStyle name="20% - Ênfase2 7 4 6" xfId="30323"/>
    <cellStyle name="20% - Ênfase2 7 4 7" xfId="36695"/>
    <cellStyle name="20% - Ênfase2 7 4 8" xfId="18850"/>
    <cellStyle name="20% - Ênfase2 7 4 9" xfId="9319"/>
    <cellStyle name="20% - Ênfase2 8" xfId="99"/>
    <cellStyle name="20% - Ênfase2 8 2" xfId="100"/>
    <cellStyle name="20% - Ênfase2 8 3" xfId="2272"/>
    <cellStyle name="20% - Ênfase2 8 3 10" xfId="18505"/>
    <cellStyle name="20% - Ênfase2 8 3 11" xfId="8974"/>
    <cellStyle name="20% - Ênfase2 8 3 12" xfId="38967"/>
    <cellStyle name="20% - Ênfase2 8 3 2" xfId="4108"/>
    <cellStyle name="20% - Ênfase2 8 3 3" xfId="6056"/>
    <cellStyle name="20% - Ênfase2 8 3 3 2" xfId="8594"/>
    <cellStyle name="20% - Ênfase2 8 3 3 2 2" xfId="16648"/>
    <cellStyle name="20% - Ênfase2 8 3 3 2 2 2" xfId="28122"/>
    <cellStyle name="20% - Ênfase2 8 3 3 2 3" xfId="32982"/>
    <cellStyle name="20% - Ênfase2 8 3 3 2 4" xfId="21509"/>
    <cellStyle name="20% - Ênfase2 8 3 3 2 5" xfId="12225"/>
    <cellStyle name="20% - Ênfase2 8 3 3 2 6" xfId="44093"/>
    <cellStyle name="20% - Ênfase2 8 3 3 3" xfId="14408"/>
    <cellStyle name="20% - Ênfase2 8 3 3 3 2" xfId="35067"/>
    <cellStyle name="20% - Ênfase2 8 3 3 3 3" xfId="23594"/>
    <cellStyle name="20% - Ênfase2 8 3 3 3 4" xfId="42372"/>
    <cellStyle name="20% - Ênfase2 8 3 3 4" xfId="25883"/>
    <cellStyle name="20% - Ênfase2 8 3 3 5" xfId="30743"/>
    <cellStyle name="20% - Ênfase2 8 3 3 6" xfId="38139"/>
    <cellStyle name="20% - Ênfase2 8 3 3 7" xfId="19270"/>
    <cellStyle name="20% - Ênfase2 8 3 3 8" xfId="10504"/>
    <cellStyle name="20% - Ênfase2 8 3 3 9" xfId="40497"/>
    <cellStyle name="20% - Ênfase2 8 3 4" xfId="4922"/>
    <cellStyle name="20% - Ênfase2 8 3 4 2" xfId="7570"/>
    <cellStyle name="20% - Ênfase2 8 3 4 2 2" xfId="15624"/>
    <cellStyle name="20% - Ênfase2 8 3 4 2 2 2" xfId="27098"/>
    <cellStyle name="20% - Ênfase2 8 3 4 2 3" xfId="34043"/>
    <cellStyle name="20% - Ênfase2 8 3 4 2 4" xfId="22570"/>
    <cellStyle name="20% - Ênfase2 8 3 4 2 5" xfId="11460"/>
    <cellStyle name="20% - Ênfase2 8 3 4 2 6" xfId="43328"/>
    <cellStyle name="20% - Ênfase2 8 3 4 3" xfId="13383"/>
    <cellStyle name="20% - Ênfase2 8 3 4 3 2" xfId="24859"/>
    <cellStyle name="20% - Ênfase2 8 3 4 3 3" xfId="41607"/>
    <cellStyle name="20% - Ênfase2 8 3 4 4" xfId="31958"/>
    <cellStyle name="20% - Ênfase2 8 3 4 5" xfId="37115"/>
    <cellStyle name="20% - Ênfase2 8 3 4 6" xfId="20485"/>
    <cellStyle name="20% - Ênfase2 8 3 4 7" xfId="9739"/>
    <cellStyle name="20% - Ênfase2 8 3 4 8" xfId="39732"/>
    <cellStyle name="20% - Ênfase2 8 3 5" xfId="6546"/>
    <cellStyle name="20% - Ênfase2 8 3 5 2" xfId="14705"/>
    <cellStyle name="20% - Ênfase2 8 3 5 2 2" xfId="26179"/>
    <cellStyle name="20% - Ênfase2 8 3 5 3" xfId="31039"/>
    <cellStyle name="20% - Ênfase2 8 3 5 4" xfId="19566"/>
    <cellStyle name="20% - Ênfase2 8 3 5 5" xfId="10695"/>
    <cellStyle name="20% - Ênfase2 8 3 5 6" xfId="42563"/>
    <cellStyle name="20% - Ênfase2 8 3 6" xfId="12422"/>
    <cellStyle name="20% - Ênfase2 8 3 6 2" xfId="33278"/>
    <cellStyle name="20% - Ênfase2 8 3 6 3" xfId="21805"/>
    <cellStyle name="20% - Ênfase2 8 3 6 4" xfId="40688"/>
    <cellStyle name="20% - Ênfase2 8 3 7" xfId="23900"/>
    <cellStyle name="20% - Ênfase2 8 3 8" xfId="29978"/>
    <cellStyle name="20% - Ênfase2 8 3 9" xfId="36350"/>
    <cellStyle name="20% - Ênfase2 8 4" xfId="4109"/>
    <cellStyle name="20% - Ênfase2 8 4 10" xfId="39313"/>
    <cellStyle name="20% - Ênfase2 8 4 2" xfId="5570"/>
    <cellStyle name="20% - Ênfase2 8 4 2 2" xfId="8108"/>
    <cellStyle name="20% - Ênfase2 8 4 2 2 2" xfId="16162"/>
    <cellStyle name="20% - Ênfase2 8 4 2 2 2 2" xfId="27636"/>
    <cellStyle name="20% - Ênfase2 8 4 2 2 3" xfId="34581"/>
    <cellStyle name="20% - Ênfase2 8 4 2 2 4" xfId="23108"/>
    <cellStyle name="20% - Ênfase2 8 4 2 2 5" xfId="11806"/>
    <cellStyle name="20% - Ênfase2 8 4 2 2 6" xfId="43674"/>
    <cellStyle name="20% - Ênfase2 8 4 2 3" xfId="13922"/>
    <cellStyle name="20% - Ênfase2 8 4 2 3 2" xfId="25397"/>
    <cellStyle name="20% - Ênfase2 8 4 2 3 3" xfId="41953"/>
    <cellStyle name="20% - Ênfase2 8 4 2 4" xfId="32496"/>
    <cellStyle name="20% - Ênfase2 8 4 2 5" xfId="37653"/>
    <cellStyle name="20% - Ênfase2 8 4 2 6" xfId="21023"/>
    <cellStyle name="20% - Ênfase2 8 4 2 7" xfId="10085"/>
    <cellStyle name="20% - Ênfase2 8 4 2 8" xfId="40078"/>
    <cellStyle name="20% - Ênfase2 8 4 3" xfId="7084"/>
    <cellStyle name="20% - Ênfase2 8 4 3 2" xfId="15138"/>
    <cellStyle name="20% - Ênfase2 8 4 3 2 2" xfId="26612"/>
    <cellStyle name="20% - Ênfase2 8 4 3 3" xfId="31472"/>
    <cellStyle name="20% - Ênfase2 8 4 3 4" xfId="19999"/>
    <cellStyle name="20% - Ênfase2 8 4 3 5" xfId="11041"/>
    <cellStyle name="20% - Ênfase2 8 4 3 6" xfId="42909"/>
    <cellStyle name="20% - Ênfase2 8 4 4" xfId="12929"/>
    <cellStyle name="20% - Ênfase2 8 4 4 2" xfId="33624"/>
    <cellStyle name="20% - Ênfase2 8 4 4 3" xfId="22151"/>
    <cellStyle name="20% - Ênfase2 8 4 4 4" xfId="41121"/>
    <cellStyle name="20% - Ênfase2 8 4 5" xfId="24405"/>
    <cellStyle name="20% - Ênfase2 8 4 6" xfId="30324"/>
    <cellStyle name="20% - Ênfase2 8 4 7" xfId="36696"/>
    <cellStyle name="20% - Ênfase2 8 4 8" xfId="18851"/>
    <cellStyle name="20% - Ênfase2 8 4 9" xfId="9320"/>
    <cellStyle name="20% - Ênfase2 9" xfId="101"/>
    <cellStyle name="20% - Ênfase2 9 2" xfId="102"/>
    <cellStyle name="20% - Ênfase2 9 3" xfId="2273"/>
    <cellStyle name="20% - Ênfase2 9 3 10" xfId="18506"/>
    <cellStyle name="20% - Ênfase2 9 3 11" xfId="8975"/>
    <cellStyle name="20% - Ênfase2 9 3 12" xfId="38968"/>
    <cellStyle name="20% - Ênfase2 9 3 2" xfId="4110"/>
    <cellStyle name="20% - Ênfase2 9 3 3" xfId="6057"/>
    <cellStyle name="20% - Ênfase2 9 3 3 2" xfId="8595"/>
    <cellStyle name="20% - Ênfase2 9 3 3 2 2" xfId="16649"/>
    <cellStyle name="20% - Ênfase2 9 3 3 2 2 2" xfId="28123"/>
    <cellStyle name="20% - Ênfase2 9 3 3 2 3" xfId="32983"/>
    <cellStyle name="20% - Ênfase2 9 3 3 2 4" xfId="21510"/>
    <cellStyle name="20% - Ênfase2 9 3 3 2 5" xfId="12226"/>
    <cellStyle name="20% - Ênfase2 9 3 3 2 6" xfId="44094"/>
    <cellStyle name="20% - Ênfase2 9 3 3 3" xfId="14409"/>
    <cellStyle name="20% - Ênfase2 9 3 3 3 2" xfId="35068"/>
    <cellStyle name="20% - Ênfase2 9 3 3 3 3" xfId="23595"/>
    <cellStyle name="20% - Ênfase2 9 3 3 3 4" xfId="42373"/>
    <cellStyle name="20% - Ênfase2 9 3 3 4" xfId="25884"/>
    <cellStyle name="20% - Ênfase2 9 3 3 5" xfId="30744"/>
    <cellStyle name="20% - Ênfase2 9 3 3 6" xfId="38140"/>
    <cellStyle name="20% - Ênfase2 9 3 3 7" xfId="19271"/>
    <cellStyle name="20% - Ênfase2 9 3 3 8" xfId="10505"/>
    <cellStyle name="20% - Ênfase2 9 3 3 9" xfId="40498"/>
    <cellStyle name="20% - Ênfase2 9 3 4" xfId="4923"/>
    <cellStyle name="20% - Ênfase2 9 3 4 2" xfId="7571"/>
    <cellStyle name="20% - Ênfase2 9 3 4 2 2" xfId="15625"/>
    <cellStyle name="20% - Ênfase2 9 3 4 2 2 2" xfId="27099"/>
    <cellStyle name="20% - Ênfase2 9 3 4 2 3" xfId="34044"/>
    <cellStyle name="20% - Ênfase2 9 3 4 2 4" xfId="22571"/>
    <cellStyle name="20% - Ênfase2 9 3 4 2 5" xfId="11461"/>
    <cellStyle name="20% - Ênfase2 9 3 4 2 6" xfId="43329"/>
    <cellStyle name="20% - Ênfase2 9 3 4 3" xfId="13384"/>
    <cellStyle name="20% - Ênfase2 9 3 4 3 2" xfId="24860"/>
    <cellStyle name="20% - Ênfase2 9 3 4 3 3" xfId="41608"/>
    <cellStyle name="20% - Ênfase2 9 3 4 4" xfId="31959"/>
    <cellStyle name="20% - Ênfase2 9 3 4 5" xfId="37116"/>
    <cellStyle name="20% - Ênfase2 9 3 4 6" xfId="20486"/>
    <cellStyle name="20% - Ênfase2 9 3 4 7" xfId="9740"/>
    <cellStyle name="20% - Ênfase2 9 3 4 8" xfId="39733"/>
    <cellStyle name="20% - Ênfase2 9 3 5" xfId="6547"/>
    <cellStyle name="20% - Ênfase2 9 3 5 2" xfId="14706"/>
    <cellStyle name="20% - Ênfase2 9 3 5 2 2" xfId="26180"/>
    <cellStyle name="20% - Ênfase2 9 3 5 3" xfId="31040"/>
    <cellStyle name="20% - Ênfase2 9 3 5 4" xfId="19567"/>
    <cellStyle name="20% - Ênfase2 9 3 5 5" xfId="10696"/>
    <cellStyle name="20% - Ênfase2 9 3 5 6" xfId="42564"/>
    <cellStyle name="20% - Ênfase2 9 3 6" xfId="12425"/>
    <cellStyle name="20% - Ênfase2 9 3 6 2" xfId="33279"/>
    <cellStyle name="20% - Ênfase2 9 3 6 3" xfId="21806"/>
    <cellStyle name="20% - Ênfase2 9 3 6 4" xfId="40689"/>
    <cellStyle name="20% - Ênfase2 9 3 7" xfId="23903"/>
    <cellStyle name="20% - Ênfase2 9 3 8" xfId="29979"/>
    <cellStyle name="20% - Ênfase2 9 3 9" xfId="36351"/>
    <cellStyle name="20% - Ênfase2 9 4" xfId="4111"/>
    <cellStyle name="20% - Ênfase2 9 4 10" xfId="39314"/>
    <cellStyle name="20% - Ênfase2 9 4 2" xfId="5571"/>
    <cellStyle name="20% - Ênfase2 9 4 2 2" xfId="8109"/>
    <cellStyle name="20% - Ênfase2 9 4 2 2 2" xfId="16163"/>
    <cellStyle name="20% - Ênfase2 9 4 2 2 2 2" xfId="27637"/>
    <cellStyle name="20% - Ênfase2 9 4 2 2 3" xfId="34582"/>
    <cellStyle name="20% - Ênfase2 9 4 2 2 4" xfId="23109"/>
    <cellStyle name="20% - Ênfase2 9 4 2 2 5" xfId="11807"/>
    <cellStyle name="20% - Ênfase2 9 4 2 2 6" xfId="43675"/>
    <cellStyle name="20% - Ênfase2 9 4 2 3" xfId="13923"/>
    <cellStyle name="20% - Ênfase2 9 4 2 3 2" xfId="25398"/>
    <cellStyle name="20% - Ênfase2 9 4 2 3 3" xfId="41954"/>
    <cellStyle name="20% - Ênfase2 9 4 2 4" xfId="32497"/>
    <cellStyle name="20% - Ênfase2 9 4 2 5" xfId="37654"/>
    <cellStyle name="20% - Ênfase2 9 4 2 6" xfId="21024"/>
    <cellStyle name="20% - Ênfase2 9 4 2 7" xfId="10086"/>
    <cellStyle name="20% - Ênfase2 9 4 2 8" xfId="40079"/>
    <cellStyle name="20% - Ênfase2 9 4 3" xfId="7085"/>
    <cellStyle name="20% - Ênfase2 9 4 3 2" xfId="15139"/>
    <cellStyle name="20% - Ênfase2 9 4 3 2 2" xfId="26613"/>
    <cellStyle name="20% - Ênfase2 9 4 3 3" xfId="31473"/>
    <cellStyle name="20% - Ênfase2 9 4 3 4" xfId="20000"/>
    <cellStyle name="20% - Ênfase2 9 4 3 5" xfId="11042"/>
    <cellStyle name="20% - Ênfase2 9 4 3 6" xfId="42910"/>
    <cellStyle name="20% - Ênfase2 9 4 4" xfId="12930"/>
    <cellStyle name="20% - Ênfase2 9 4 4 2" xfId="33625"/>
    <cellStyle name="20% - Ênfase2 9 4 4 3" xfId="22152"/>
    <cellStyle name="20% - Ênfase2 9 4 4 4" xfId="41122"/>
    <cellStyle name="20% - Ênfase2 9 4 5" xfId="24407"/>
    <cellStyle name="20% - Ênfase2 9 4 6" xfId="30325"/>
    <cellStyle name="20% - Ênfase2 9 4 7" xfId="36697"/>
    <cellStyle name="20% - Ênfase2 9 4 8" xfId="18852"/>
    <cellStyle name="20% - Ênfase2 9 4 9" xfId="9321"/>
    <cellStyle name="20% - Ênfase3" xfId="3" builtinId="38" customBuiltin="1"/>
    <cellStyle name="20% - Ênfase3 10" xfId="103"/>
    <cellStyle name="20% - Ênfase3 10 10" xfId="23905"/>
    <cellStyle name="20% - Ênfase3 10 11" xfId="29981"/>
    <cellStyle name="20% - Ênfase3 10 12" xfId="36353"/>
    <cellStyle name="20% - Ênfase3 10 13" xfId="18508"/>
    <cellStyle name="20% - Ênfase3 10 14" xfId="8977"/>
    <cellStyle name="20% - Ênfase3 10 15" xfId="38970"/>
    <cellStyle name="20% - Ênfase3 10 2" xfId="104"/>
    <cellStyle name="20% - Ênfase3 10 3" xfId="4112"/>
    <cellStyle name="20% - Ênfase3 10 3 10" xfId="39315"/>
    <cellStyle name="20% - Ênfase3 10 3 2" xfId="5572"/>
    <cellStyle name="20% - Ênfase3 10 3 2 2" xfId="8110"/>
    <cellStyle name="20% - Ênfase3 10 3 2 2 2" xfId="16164"/>
    <cellStyle name="20% - Ênfase3 10 3 2 2 2 2" xfId="27638"/>
    <cellStyle name="20% - Ênfase3 10 3 2 2 3" xfId="34583"/>
    <cellStyle name="20% - Ênfase3 10 3 2 2 4" xfId="23110"/>
    <cellStyle name="20% - Ênfase3 10 3 2 2 5" xfId="11808"/>
    <cellStyle name="20% - Ênfase3 10 3 2 2 6" xfId="43676"/>
    <cellStyle name="20% - Ênfase3 10 3 2 3" xfId="13924"/>
    <cellStyle name="20% - Ênfase3 10 3 2 3 2" xfId="25399"/>
    <cellStyle name="20% - Ênfase3 10 3 2 3 3" xfId="41955"/>
    <cellStyle name="20% - Ênfase3 10 3 2 4" xfId="32498"/>
    <cellStyle name="20% - Ênfase3 10 3 2 5" xfId="37655"/>
    <cellStyle name="20% - Ênfase3 10 3 2 6" xfId="21025"/>
    <cellStyle name="20% - Ênfase3 10 3 2 7" xfId="10087"/>
    <cellStyle name="20% - Ênfase3 10 3 2 8" xfId="40080"/>
    <cellStyle name="20% - Ênfase3 10 3 3" xfId="7086"/>
    <cellStyle name="20% - Ênfase3 10 3 3 2" xfId="15140"/>
    <cellStyle name="20% - Ênfase3 10 3 3 2 2" xfId="26614"/>
    <cellStyle name="20% - Ênfase3 10 3 3 3" xfId="31474"/>
    <cellStyle name="20% - Ênfase3 10 3 3 4" xfId="20001"/>
    <cellStyle name="20% - Ênfase3 10 3 3 5" xfId="11043"/>
    <cellStyle name="20% - Ênfase3 10 3 3 6" xfId="42911"/>
    <cellStyle name="20% - Ênfase3 10 3 4" xfId="12931"/>
    <cellStyle name="20% - Ênfase3 10 3 4 2" xfId="33626"/>
    <cellStyle name="20% - Ênfase3 10 3 4 3" xfId="22153"/>
    <cellStyle name="20% - Ênfase3 10 3 4 4" xfId="41123"/>
    <cellStyle name="20% - Ênfase3 10 3 5" xfId="24408"/>
    <cellStyle name="20% - Ênfase3 10 3 6" xfId="30326"/>
    <cellStyle name="20% - Ênfase3 10 3 7" xfId="36698"/>
    <cellStyle name="20% - Ênfase3 10 3 8" xfId="18853"/>
    <cellStyle name="20% - Ênfase3 10 3 9" xfId="9322"/>
    <cellStyle name="20% - Ênfase3 10 4" xfId="3851"/>
    <cellStyle name="20% - Ênfase3 10 4 10" xfId="39172"/>
    <cellStyle name="20% - Ênfase3 10 4 2" xfId="5342"/>
    <cellStyle name="20% - Ênfase3 10 4 2 2" xfId="7880"/>
    <cellStyle name="20% - Ênfase3 10 4 2 2 2" xfId="15934"/>
    <cellStyle name="20% - Ênfase3 10 4 2 2 2 2" xfId="27408"/>
    <cellStyle name="20% - Ênfase3 10 4 2 2 3" xfId="34353"/>
    <cellStyle name="20% - Ênfase3 10 4 2 2 4" xfId="22880"/>
    <cellStyle name="20% - Ênfase3 10 4 2 2 5" xfId="11665"/>
    <cellStyle name="20% - Ênfase3 10 4 2 2 6" xfId="43533"/>
    <cellStyle name="20% - Ênfase3 10 4 2 3" xfId="13694"/>
    <cellStyle name="20% - Ênfase3 10 4 2 3 2" xfId="25169"/>
    <cellStyle name="20% - Ênfase3 10 4 2 3 3" xfId="41812"/>
    <cellStyle name="20% - Ênfase3 10 4 2 4" xfId="32268"/>
    <cellStyle name="20% - Ênfase3 10 4 2 5" xfId="37425"/>
    <cellStyle name="20% - Ênfase3 10 4 2 6" xfId="20795"/>
    <cellStyle name="20% - Ênfase3 10 4 2 7" xfId="9944"/>
    <cellStyle name="20% - Ênfase3 10 4 2 8" xfId="39937"/>
    <cellStyle name="20% - Ênfase3 10 4 3" xfId="6856"/>
    <cellStyle name="20% - Ênfase3 10 4 3 2" xfId="14910"/>
    <cellStyle name="20% - Ênfase3 10 4 3 2 2" xfId="26384"/>
    <cellStyle name="20% - Ênfase3 10 4 3 3" xfId="31244"/>
    <cellStyle name="20% - Ênfase3 10 4 3 4" xfId="19771"/>
    <cellStyle name="20% - Ênfase3 10 4 3 5" xfId="10900"/>
    <cellStyle name="20% - Ênfase3 10 4 3 6" xfId="42768"/>
    <cellStyle name="20% - Ênfase3 10 4 4" xfId="12783"/>
    <cellStyle name="20% - Ênfase3 10 4 4 2" xfId="33483"/>
    <cellStyle name="20% - Ênfase3 10 4 4 3" xfId="22010"/>
    <cellStyle name="20% - Ênfase3 10 4 4 4" xfId="40893"/>
    <cellStyle name="20% - Ênfase3 10 4 5" xfId="24259"/>
    <cellStyle name="20% - Ênfase3 10 4 6" xfId="30183"/>
    <cellStyle name="20% - Ênfase3 10 4 7" xfId="36555"/>
    <cellStyle name="20% - Ênfase3 10 4 8" xfId="18710"/>
    <cellStyle name="20% - Ênfase3 10 4 9" xfId="9179"/>
    <cellStyle name="20% - Ênfase3 10 5" xfId="4818"/>
    <cellStyle name="20% - Ênfase3 10 5 10" xfId="39628"/>
    <cellStyle name="20% - Ênfase3 10 5 2" xfId="5952"/>
    <cellStyle name="20% - Ênfase3 10 5 2 2" xfId="8490"/>
    <cellStyle name="20% - Ênfase3 10 5 2 2 2" xfId="16544"/>
    <cellStyle name="20% - Ênfase3 10 5 2 2 2 2" xfId="28018"/>
    <cellStyle name="20% - Ênfase3 10 5 2 2 3" xfId="34963"/>
    <cellStyle name="20% - Ênfase3 10 5 2 2 4" xfId="23490"/>
    <cellStyle name="20% - Ênfase3 10 5 2 2 5" xfId="12121"/>
    <cellStyle name="20% - Ênfase3 10 5 2 2 6" xfId="43989"/>
    <cellStyle name="20% - Ênfase3 10 5 2 3" xfId="14304"/>
    <cellStyle name="20% - Ênfase3 10 5 2 3 2" xfId="25779"/>
    <cellStyle name="20% - Ênfase3 10 5 2 3 3" xfId="42268"/>
    <cellStyle name="20% - Ênfase3 10 5 2 4" xfId="32878"/>
    <cellStyle name="20% - Ênfase3 10 5 2 5" xfId="38035"/>
    <cellStyle name="20% - Ênfase3 10 5 2 6" xfId="21405"/>
    <cellStyle name="20% - Ênfase3 10 5 2 7" xfId="10400"/>
    <cellStyle name="20% - Ênfase3 10 5 2 8" xfId="40393"/>
    <cellStyle name="20% - Ênfase3 10 5 3" xfId="7466"/>
    <cellStyle name="20% - Ênfase3 10 5 3 2" xfId="15520"/>
    <cellStyle name="20% - Ênfase3 10 5 3 2 2" xfId="26994"/>
    <cellStyle name="20% - Ênfase3 10 5 3 3" xfId="31854"/>
    <cellStyle name="20% - Ênfase3 10 5 3 4" xfId="20381"/>
    <cellStyle name="20% - Ênfase3 10 5 3 5" xfId="11356"/>
    <cellStyle name="20% - Ênfase3 10 5 3 6" xfId="43224"/>
    <cellStyle name="20% - Ênfase3 10 5 4" xfId="13279"/>
    <cellStyle name="20% - Ênfase3 10 5 4 2" xfId="33939"/>
    <cellStyle name="20% - Ênfase3 10 5 4 3" xfId="22466"/>
    <cellStyle name="20% - Ênfase3 10 5 4 4" xfId="41503"/>
    <cellStyle name="20% - Ênfase3 10 5 5" xfId="24755"/>
    <cellStyle name="20% - Ênfase3 10 5 6" xfId="30639"/>
    <cellStyle name="20% - Ênfase3 10 5 7" xfId="37011"/>
    <cellStyle name="20% - Ênfase3 10 5 8" xfId="19166"/>
    <cellStyle name="20% - Ênfase3 10 5 9" xfId="9635"/>
    <cellStyle name="20% - Ênfase3 10 6" xfId="6059"/>
    <cellStyle name="20% - Ênfase3 10 6 2" xfId="8597"/>
    <cellStyle name="20% - Ênfase3 10 6 2 2" xfId="16651"/>
    <cellStyle name="20% - Ênfase3 10 6 2 2 2" xfId="28125"/>
    <cellStyle name="20% - Ênfase3 10 6 2 3" xfId="32985"/>
    <cellStyle name="20% - Ênfase3 10 6 2 4" xfId="21512"/>
    <cellStyle name="20% - Ênfase3 10 6 2 5" xfId="12228"/>
    <cellStyle name="20% - Ênfase3 10 6 2 6" xfId="44096"/>
    <cellStyle name="20% - Ênfase3 10 6 3" xfId="14411"/>
    <cellStyle name="20% - Ênfase3 10 6 3 2" xfId="35070"/>
    <cellStyle name="20% - Ênfase3 10 6 3 3" xfId="23597"/>
    <cellStyle name="20% - Ênfase3 10 6 3 4" xfId="42375"/>
    <cellStyle name="20% - Ênfase3 10 6 4" xfId="25886"/>
    <cellStyle name="20% - Ênfase3 10 6 5" xfId="30746"/>
    <cellStyle name="20% - Ênfase3 10 6 6" xfId="38142"/>
    <cellStyle name="20% - Ênfase3 10 6 7" xfId="19273"/>
    <cellStyle name="20% - Ênfase3 10 6 8" xfId="10507"/>
    <cellStyle name="20% - Ênfase3 10 6 9" xfId="40500"/>
    <cellStyle name="20% - Ênfase3 10 7" xfId="4925"/>
    <cellStyle name="20% - Ênfase3 10 7 2" xfId="7573"/>
    <cellStyle name="20% - Ênfase3 10 7 2 2" xfId="15627"/>
    <cellStyle name="20% - Ênfase3 10 7 2 2 2" xfId="27101"/>
    <cellStyle name="20% - Ênfase3 10 7 2 3" xfId="34046"/>
    <cellStyle name="20% - Ênfase3 10 7 2 4" xfId="22573"/>
    <cellStyle name="20% - Ênfase3 10 7 2 5" xfId="11463"/>
    <cellStyle name="20% - Ênfase3 10 7 2 6" xfId="43331"/>
    <cellStyle name="20% - Ênfase3 10 7 3" xfId="13386"/>
    <cellStyle name="20% - Ênfase3 10 7 3 2" xfId="24862"/>
    <cellStyle name="20% - Ênfase3 10 7 3 3" xfId="41610"/>
    <cellStyle name="20% - Ênfase3 10 7 4" xfId="31961"/>
    <cellStyle name="20% - Ênfase3 10 7 5" xfId="37118"/>
    <cellStyle name="20% - Ênfase3 10 7 6" xfId="20488"/>
    <cellStyle name="20% - Ênfase3 10 7 7" xfId="9742"/>
    <cellStyle name="20% - Ênfase3 10 7 8" xfId="39735"/>
    <cellStyle name="20% - Ênfase3 10 8" xfId="6460"/>
    <cellStyle name="20% - Ênfase3 10 8 2" xfId="8888"/>
    <cellStyle name="20% - Ênfase3 10 8 2 2" xfId="26182"/>
    <cellStyle name="20% - Ênfase3 10 8 2 3" xfId="14708"/>
    <cellStyle name="20% - Ênfase3 10 8 3" xfId="31042"/>
    <cellStyle name="20% - Ênfase3 10 8 4" xfId="38434"/>
    <cellStyle name="20% - Ênfase3 10 8 5" xfId="19569"/>
    <cellStyle name="20% - Ênfase3 10 8 6" xfId="10698"/>
    <cellStyle name="20% - Ênfase3 10 8 7" xfId="42566"/>
    <cellStyle name="20% - Ênfase3 10 9" xfId="6549"/>
    <cellStyle name="20% - Ênfase3 10 9 2" xfId="33281"/>
    <cellStyle name="20% - Ênfase3 10 9 3" xfId="38516"/>
    <cellStyle name="20% - Ênfase3 10 9 4" xfId="21808"/>
    <cellStyle name="20% - Ênfase3 10 9 5" xfId="12427"/>
    <cellStyle name="20% - Ênfase3 10 9 6" xfId="40691"/>
    <cellStyle name="20% - Ênfase3 11" xfId="105"/>
    <cellStyle name="20% - Ênfase3 11 10" xfId="23907"/>
    <cellStyle name="20% - Ênfase3 11 11" xfId="29982"/>
    <cellStyle name="20% - Ênfase3 11 12" xfId="36354"/>
    <cellStyle name="20% - Ênfase3 11 13" xfId="18509"/>
    <cellStyle name="20% - Ênfase3 11 14" xfId="8978"/>
    <cellStyle name="20% - Ênfase3 11 15" xfId="38971"/>
    <cellStyle name="20% - Ênfase3 11 2" xfId="106"/>
    <cellStyle name="20% - Ênfase3 11 3" xfId="4113"/>
    <cellStyle name="20% - Ênfase3 11 3 10" xfId="39316"/>
    <cellStyle name="20% - Ênfase3 11 3 2" xfId="5573"/>
    <cellStyle name="20% - Ênfase3 11 3 2 2" xfId="8111"/>
    <cellStyle name="20% - Ênfase3 11 3 2 2 2" xfId="16165"/>
    <cellStyle name="20% - Ênfase3 11 3 2 2 2 2" xfId="27639"/>
    <cellStyle name="20% - Ênfase3 11 3 2 2 3" xfId="34584"/>
    <cellStyle name="20% - Ênfase3 11 3 2 2 4" xfId="23111"/>
    <cellStyle name="20% - Ênfase3 11 3 2 2 5" xfId="11809"/>
    <cellStyle name="20% - Ênfase3 11 3 2 2 6" xfId="43677"/>
    <cellStyle name="20% - Ênfase3 11 3 2 3" xfId="13925"/>
    <cellStyle name="20% - Ênfase3 11 3 2 3 2" xfId="25400"/>
    <cellStyle name="20% - Ênfase3 11 3 2 3 3" xfId="41956"/>
    <cellStyle name="20% - Ênfase3 11 3 2 4" xfId="32499"/>
    <cellStyle name="20% - Ênfase3 11 3 2 5" xfId="37656"/>
    <cellStyle name="20% - Ênfase3 11 3 2 6" xfId="21026"/>
    <cellStyle name="20% - Ênfase3 11 3 2 7" xfId="10088"/>
    <cellStyle name="20% - Ênfase3 11 3 2 8" xfId="40081"/>
    <cellStyle name="20% - Ênfase3 11 3 3" xfId="7087"/>
    <cellStyle name="20% - Ênfase3 11 3 3 2" xfId="15141"/>
    <cellStyle name="20% - Ênfase3 11 3 3 2 2" xfId="26615"/>
    <cellStyle name="20% - Ênfase3 11 3 3 3" xfId="31475"/>
    <cellStyle name="20% - Ênfase3 11 3 3 4" xfId="20002"/>
    <cellStyle name="20% - Ênfase3 11 3 3 5" xfId="11044"/>
    <cellStyle name="20% - Ênfase3 11 3 3 6" xfId="42912"/>
    <cellStyle name="20% - Ênfase3 11 3 4" xfId="12932"/>
    <cellStyle name="20% - Ênfase3 11 3 4 2" xfId="33627"/>
    <cellStyle name="20% - Ênfase3 11 3 4 3" xfId="22154"/>
    <cellStyle name="20% - Ênfase3 11 3 4 4" xfId="41124"/>
    <cellStyle name="20% - Ênfase3 11 3 5" xfId="24409"/>
    <cellStyle name="20% - Ênfase3 11 3 6" xfId="30327"/>
    <cellStyle name="20% - Ênfase3 11 3 7" xfId="36699"/>
    <cellStyle name="20% - Ênfase3 11 3 8" xfId="18854"/>
    <cellStyle name="20% - Ênfase3 11 3 9" xfId="9323"/>
    <cellStyle name="20% - Ênfase3 11 4" xfId="3852"/>
    <cellStyle name="20% - Ênfase3 11 4 10" xfId="39173"/>
    <cellStyle name="20% - Ênfase3 11 4 2" xfId="5343"/>
    <cellStyle name="20% - Ênfase3 11 4 2 2" xfId="7881"/>
    <cellStyle name="20% - Ênfase3 11 4 2 2 2" xfId="15935"/>
    <cellStyle name="20% - Ênfase3 11 4 2 2 2 2" xfId="27409"/>
    <cellStyle name="20% - Ênfase3 11 4 2 2 3" xfId="34354"/>
    <cellStyle name="20% - Ênfase3 11 4 2 2 4" xfId="22881"/>
    <cellStyle name="20% - Ênfase3 11 4 2 2 5" xfId="11666"/>
    <cellStyle name="20% - Ênfase3 11 4 2 2 6" xfId="43534"/>
    <cellStyle name="20% - Ênfase3 11 4 2 3" xfId="13695"/>
    <cellStyle name="20% - Ênfase3 11 4 2 3 2" xfId="25170"/>
    <cellStyle name="20% - Ênfase3 11 4 2 3 3" xfId="41813"/>
    <cellStyle name="20% - Ênfase3 11 4 2 4" xfId="32269"/>
    <cellStyle name="20% - Ênfase3 11 4 2 5" xfId="37426"/>
    <cellStyle name="20% - Ênfase3 11 4 2 6" xfId="20796"/>
    <cellStyle name="20% - Ênfase3 11 4 2 7" xfId="9945"/>
    <cellStyle name="20% - Ênfase3 11 4 2 8" xfId="39938"/>
    <cellStyle name="20% - Ênfase3 11 4 3" xfId="6857"/>
    <cellStyle name="20% - Ênfase3 11 4 3 2" xfId="14911"/>
    <cellStyle name="20% - Ênfase3 11 4 3 2 2" xfId="26385"/>
    <cellStyle name="20% - Ênfase3 11 4 3 3" xfId="31245"/>
    <cellStyle name="20% - Ênfase3 11 4 3 4" xfId="19772"/>
    <cellStyle name="20% - Ênfase3 11 4 3 5" xfId="10901"/>
    <cellStyle name="20% - Ênfase3 11 4 3 6" xfId="42769"/>
    <cellStyle name="20% - Ênfase3 11 4 4" xfId="12784"/>
    <cellStyle name="20% - Ênfase3 11 4 4 2" xfId="33484"/>
    <cellStyle name="20% - Ênfase3 11 4 4 3" xfId="22011"/>
    <cellStyle name="20% - Ênfase3 11 4 4 4" xfId="40894"/>
    <cellStyle name="20% - Ênfase3 11 4 5" xfId="24260"/>
    <cellStyle name="20% - Ênfase3 11 4 6" xfId="30184"/>
    <cellStyle name="20% - Ênfase3 11 4 7" xfId="36556"/>
    <cellStyle name="20% - Ênfase3 11 4 8" xfId="18711"/>
    <cellStyle name="20% - Ênfase3 11 4 9" xfId="9180"/>
    <cellStyle name="20% - Ênfase3 11 5" xfId="4819"/>
    <cellStyle name="20% - Ênfase3 11 5 10" xfId="39629"/>
    <cellStyle name="20% - Ênfase3 11 5 2" xfId="5953"/>
    <cellStyle name="20% - Ênfase3 11 5 2 2" xfId="8491"/>
    <cellStyle name="20% - Ênfase3 11 5 2 2 2" xfId="16545"/>
    <cellStyle name="20% - Ênfase3 11 5 2 2 2 2" xfId="28019"/>
    <cellStyle name="20% - Ênfase3 11 5 2 2 3" xfId="34964"/>
    <cellStyle name="20% - Ênfase3 11 5 2 2 4" xfId="23491"/>
    <cellStyle name="20% - Ênfase3 11 5 2 2 5" xfId="12122"/>
    <cellStyle name="20% - Ênfase3 11 5 2 2 6" xfId="43990"/>
    <cellStyle name="20% - Ênfase3 11 5 2 3" xfId="14305"/>
    <cellStyle name="20% - Ênfase3 11 5 2 3 2" xfId="25780"/>
    <cellStyle name="20% - Ênfase3 11 5 2 3 3" xfId="42269"/>
    <cellStyle name="20% - Ênfase3 11 5 2 4" xfId="32879"/>
    <cellStyle name="20% - Ênfase3 11 5 2 5" xfId="38036"/>
    <cellStyle name="20% - Ênfase3 11 5 2 6" xfId="21406"/>
    <cellStyle name="20% - Ênfase3 11 5 2 7" xfId="10401"/>
    <cellStyle name="20% - Ênfase3 11 5 2 8" xfId="40394"/>
    <cellStyle name="20% - Ênfase3 11 5 3" xfId="7467"/>
    <cellStyle name="20% - Ênfase3 11 5 3 2" xfId="15521"/>
    <cellStyle name="20% - Ênfase3 11 5 3 2 2" xfId="26995"/>
    <cellStyle name="20% - Ênfase3 11 5 3 3" xfId="31855"/>
    <cellStyle name="20% - Ênfase3 11 5 3 4" xfId="20382"/>
    <cellStyle name="20% - Ênfase3 11 5 3 5" xfId="11357"/>
    <cellStyle name="20% - Ênfase3 11 5 3 6" xfId="43225"/>
    <cellStyle name="20% - Ênfase3 11 5 4" xfId="13280"/>
    <cellStyle name="20% - Ênfase3 11 5 4 2" xfId="33940"/>
    <cellStyle name="20% - Ênfase3 11 5 4 3" xfId="22467"/>
    <cellStyle name="20% - Ênfase3 11 5 4 4" xfId="41504"/>
    <cellStyle name="20% - Ênfase3 11 5 5" xfId="24756"/>
    <cellStyle name="20% - Ênfase3 11 5 6" xfId="30640"/>
    <cellStyle name="20% - Ênfase3 11 5 7" xfId="37012"/>
    <cellStyle name="20% - Ênfase3 11 5 8" xfId="19167"/>
    <cellStyle name="20% - Ênfase3 11 5 9" xfId="9636"/>
    <cellStyle name="20% - Ênfase3 11 6" xfId="6060"/>
    <cellStyle name="20% - Ênfase3 11 6 2" xfId="8598"/>
    <cellStyle name="20% - Ênfase3 11 6 2 2" xfId="16652"/>
    <cellStyle name="20% - Ênfase3 11 6 2 2 2" xfId="28126"/>
    <cellStyle name="20% - Ênfase3 11 6 2 3" xfId="32986"/>
    <cellStyle name="20% - Ênfase3 11 6 2 4" xfId="21513"/>
    <cellStyle name="20% - Ênfase3 11 6 2 5" xfId="12229"/>
    <cellStyle name="20% - Ênfase3 11 6 2 6" xfId="44097"/>
    <cellStyle name="20% - Ênfase3 11 6 3" xfId="14412"/>
    <cellStyle name="20% - Ênfase3 11 6 3 2" xfId="35071"/>
    <cellStyle name="20% - Ênfase3 11 6 3 3" xfId="23598"/>
    <cellStyle name="20% - Ênfase3 11 6 3 4" xfId="42376"/>
    <cellStyle name="20% - Ênfase3 11 6 4" xfId="25887"/>
    <cellStyle name="20% - Ênfase3 11 6 5" xfId="30747"/>
    <cellStyle name="20% - Ênfase3 11 6 6" xfId="38143"/>
    <cellStyle name="20% - Ênfase3 11 6 7" xfId="19274"/>
    <cellStyle name="20% - Ênfase3 11 6 8" xfId="10508"/>
    <cellStyle name="20% - Ênfase3 11 6 9" xfId="40501"/>
    <cellStyle name="20% - Ênfase3 11 7" xfId="4926"/>
    <cellStyle name="20% - Ênfase3 11 7 2" xfId="7574"/>
    <cellStyle name="20% - Ênfase3 11 7 2 2" xfId="15628"/>
    <cellStyle name="20% - Ênfase3 11 7 2 2 2" xfId="27102"/>
    <cellStyle name="20% - Ênfase3 11 7 2 3" xfId="34047"/>
    <cellStyle name="20% - Ênfase3 11 7 2 4" xfId="22574"/>
    <cellStyle name="20% - Ênfase3 11 7 2 5" xfId="11464"/>
    <cellStyle name="20% - Ênfase3 11 7 2 6" xfId="43332"/>
    <cellStyle name="20% - Ênfase3 11 7 3" xfId="13387"/>
    <cellStyle name="20% - Ênfase3 11 7 3 2" xfId="24863"/>
    <cellStyle name="20% - Ênfase3 11 7 3 3" xfId="41611"/>
    <cellStyle name="20% - Ênfase3 11 7 4" xfId="31962"/>
    <cellStyle name="20% - Ênfase3 11 7 5" xfId="37119"/>
    <cellStyle name="20% - Ênfase3 11 7 6" xfId="20489"/>
    <cellStyle name="20% - Ênfase3 11 7 7" xfId="9743"/>
    <cellStyle name="20% - Ênfase3 11 7 8" xfId="39736"/>
    <cellStyle name="20% - Ênfase3 11 8" xfId="6461"/>
    <cellStyle name="20% - Ênfase3 11 8 2" xfId="8889"/>
    <cellStyle name="20% - Ênfase3 11 8 2 2" xfId="26183"/>
    <cellStyle name="20% - Ênfase3 11 8 2 3" xfId="14709"/>
    <cellStyle name="20% - Ênfase3 11 8 3" xfId="31043"/>
    <cellStyle name="20% - Ênfase3 11 8 4" xfId="38435"/>
    <cellStyle name="20% - Ênfase3 11 8 5" xfId="19570"/>
    <cellStyle name="20% - Ênfase3 11 8 6" xfId="10699"/>
    <cellStyle name="20% - Ênfase3 11 8 7" xfId="42567"/>
    <cellStyle name="20% - Ênfase3 11 9" xfId="6550"/>
    <cellStyle name="20% - Ênfase3 11 9 2" xfId="33282"/>
    <cellStyle name="20% - Ênfase3 11 9 3" xfId="38517"/>
    <cellStyle name="20% - Ênfase3 11 9 4" xfId="21809"/>
    <cellStyle name="20% - Ênfase3 11 9 5" xfId="12428"/>
    <cellStyle name="20% - Ênfase3 11 9 6" xfId="40692"/>
    <cellStyle name="20% - Ênfase3 12" xfId="107"/>
    <cellStyle name="20% - Ênfase3 12 10" xfId="23908"/>
    <cellStyle name="20% - Ênfase3 12 11" xfId="29983"/>
    <cellStyle name="20% - Ênfase3 12 12" xfId="36355"/>
    <cellStyle name="20% - Ênfase3 12 13" xfId="18510"/>
    <cellStyle name="20% - Ênfase3 12 14" xfId="8979"/>
    <cellStyle name="20% - Ênfase3 12 15" xfId="38972"/>
    <cellStyle name="20% - Ênfase3 12 2" xfId="108"/>
    <cellStyle name="20% - Ênfase3 12 3" xfId="4114"/>
    <cellStyle name="20% - Ênfase3 12 3 10" xfId="39317"/>
    <cellStyle name="20% - Ênfase3 12 3 2" xfId="5574"/>
    <cellStyle name="20% - Ênfase3 12 3 2 2" xfId="8112"/>
    <cellStyle name="20% - Ênfase3 12 3 2 2 2" xfId="16166"/>
    <cellStyle name="20% - Ênfase3 12 3 2 2 2 2" xfId="27640"/>
    <cellStyle name="20% - Ênfase3 12 3 2 2 3" xfId="34585"/>
    <cellStyle name="20% - Ênfase3 12 3 2 2 4" xfId="23112"/>
    <cellStyle name="20% - Ênfase3 12 3 2 2 5" xfId="11810"/>
    <cellStyle name="20% - Ênfase3 12 3 2 2 6" xfId="43678"/>
    <cellStyle name="20% - Ênfase3 12 3 2 3" xfId="13926"/>
    <cellStyle name="20% - Ênfase3 12 3 2 3 2" xfId="25401"/>
    <cellStyle name="20% - Ênfase3 12 3 2 3 3" xfId="41957"/>
    <cellStyle name="20% - Ênfase3 12 3 2 4" xfId="32500"/>
    <cellStyle name="20% - Ênfase3 12 3 2 5" xfId="37657"/>
    <cellStyle name="20% - Ênfase3 12 3 2 6" xfId="21027"/>
    <cellStyle name="20% - Ênfase3 12 3 2 7" xfId="10089"/>
    <cellStyle name="20% - Ênfase3 12 3 2 8" xfId="40082"/>
    <cellStyle name="20% - Ênfase3 12 3 3" xfId="7088"/>
    <cellStyle name="20% - Ênfase3 12 3 3 2" xfId="15142"/>
    <cellStyle name="20% - Ênfase3 12 3 3 2 2" xfId="26616"/>
    <cellStyle name="20% - Ênfase3 12 3 3 3" xfId="31476"/>
    <cellStyle name="20% - Ênfase3 12 3 3 4" xfId="20003"/>
    <cellStyle name="20% - Ênfase3 12 3 3 5" xfId="11045"/>
    <cellStyle name="20% - Ênfase3 12 3 3 6" xfId="42913"/>
    <cellStyle name="20% - Ênfase3 12 3 4" xfId="12933"/>
    <cellStyle name="20% - Ênfase3 12 3 4 2" xfId="33628"/>
    <cellStyle name="20% - Ênfase3 12 3 4 3" xfId="22155"/>
    <cellStyle name="20% - Ênfase3 12 3 4 4" xfId="41125"/>
    <cellStyle name="20% - Ênfase3 12 3 5" xfId="24410"/>
    <cellStyle name="20% - Ênfase3 12 3 6" xfId="30328"/>
    <cellStyle name="20% - Ênfase3 12 3 7" xfId="36700"/>
    <cellStyle name="20% - Ênfase3 12 3 8" xfId="18855"/>
    <cellStyle name="20% - Ênfase3 12 3 9" xfId="9324"/>
    <cellStyle name="20% - Ênfase3 12 4" xfId="3853"/>
    <cellStyle name="20% - Ênfase3 12 4 10" xfId="39174"/>
    <cellStyle name="20% - Ênfase3 12 4 2" xfId="5344"/>
    <cellStyle name="20% - Ênfase3 12 4 2 2" xfId="7882"/>
    <cellStyle name="20% - Ênfase3 12 4 2 2 2" xfId="15936"/>
    <cellStyle name="20% - Ênfase3 12 4 2 2 2 2" xfId="27410"/>
    <cellStyle name="20% - Ênfase3 12 4 2 2 3" xfId="34355"/>
    <cellStyle name="20% - Ênfase3 12 4 2 2 4" xfId="22882"/>
    <cellStyle name="20% - Ênfase3 12 4 2 2 5" xfId="11667"/>
    <cellStyle name="20% - Ênfase3 12 4 2 2 6" xfId="43535"/>
    <cellStyle name="20% - Ênfase3 12 4 2 3" xfId="13696"/>
    <cellStyle name="20% - Ênfase3 12 4 2 3 2" xfId="25171"/>
    <cellStyle name="20% - Ênfase3 12 4 2 3 3" xfId="41814"/>
    <cellStyle name="20% - Ênfase3 12 4 2 4" xfId="32270"/>
    <cellStyle name="20% - Ênfase3 12 4 2 5" xfId="37427"/>
    <cellStyle name="20% - Ênfase3 12 4 2 6" xfId="20797"/>
    <cellStyle name="20% - Ênfase3 12 4 2 7" xfId="9946"/>
    <cellStyle name="20% - Ênfase3 12 4 2 8" xfId="39939"/>
    <cellStyle name="20% - Ênfase3 12 4 3" xfId="6858"/>
    <cellStyle name="20% - Ênfase3 12 4 3 2" xfId="14912"/>
    <cellStyle name="20% - Ênfase3 12 4 3 2 2" xfId="26386"/>
    <cellStyle name="20% - Ênfase3 12 4 3 3" xfId="31246"/>
    <cellStyle name="20% - Ênfase3 12 4 3 4" xfId="19773"/>
    <cellStyle name="20% - Ênfase3 12 4 3 5" xfId="10902"/>
    <cellStyle name="20% - Ênfase3 12 4 3 6" xfId="42770"/>
    <cellStyle name="20% - Ênfase3 12 4 4" xfId="12785"/>
    <cellStyle name="20% - Ênfase3 12 4 4 2" xfId="33485"/>
    <cellStyle name="20% - Ênfase3 12 4 4 3" xfId="22012"/>
    <cellStyle name="20% - Ênfase3 12 4 4 4" xfId="40895"/>
    <cellStyle name="20% - Ênfase3 12 4 5" xfId="24261"/>
    <cellStyle name="20% - Ênfase3 12 4 6" xfId="30185"/>
    <cellStyle name="20% - Ênfase3 12 4 7" xfId="36557"/>
    <cellStyle name="20% - Ênfase3 12 4 8" xfId="18712"/>
    <cellStyle name="20% - Ênfase3 12 4 9" xfId="9181"/>
    <cellStyle name="20% - Ênfase3 12 5" xfId="4820"/>
    <cellStyle name="20% - Ênfase3 12 5 10" xfId="39630"/>
    <cellStyle name="20% - Ênfase3 12 5 2" xfId="5954"/>
    <cellStyle name="20% - Ênfase3 12 5 2 2" xfId="8492"/>
    <cellStyle name="20% - Ênfase3 12 5 2 2 2" xfId="16546"/>
    <cellStyle name="20% - Ênfase3 12 5 2 2 2 2" xfId="28020"/>
    <cellStyle name="20% - Ênfase3 12 5 2 2 3" xfId="34965"/>
    <cellStyle name="20% - Ênfase3 12 5 2 2 4" xfId="23492"/>
    <cellStyle name="20% - Ênfase3 12 5 2 2 5" xfId="12123"/>
    <cellStyle name="20% - Ênfase3 12 5 2 2 6" xfId="43991"/>
    <cellStyle name="20% - Ênfase3 12 5 2 3" xfId="14306"/>
    <cellStyle name="20% - Ênfase3 12 5 2 3 2" xfId="25781"/>
    <cellStyle name="20% - Ênfase3 12 5 2 3 3" xfId="42270"/>
    <cellStyle name="20% - Ênfase3 12 5 2 4" xfId="32880"/>
    <cellStyle name="20% - Ênfase3 12 5 2 5" xfId="38037"/>
    <cellStyle name="20% - Ênfase3 12 5 2 6" xfId="21407"/>
    <cellStyle name="20% - Ênfase3 12 5 2 7" xfId="10402"/>
    <cellStyle name="20% - Ênfase3 12 5 2 8" xfId="40395"/>
    <cellStyle name="20% - Ênfase3 12 5 3" xfId="7468"/>
    <cellStyle name="20% - Ênfase3 12 5 3 2" xfId="15522"/>
    <cellStyle name="20% - Ênfase3 12 5 3 2 2" xfId="26996"/>
    <cellStyle name="20% - Ênfase3 12 5 3 3" xfId="31856"/>
    <cellStyle name="20% - Ênfase3 12 5 3 4" xfId="20383"/>
    <cellStyle name="20% - Ênfase3 12 5 3 5" xfId="11358"/>
    <cellStyle name="20% - Ênfase3 12 5 3 6" xfId="43226"/>
    <cellStyle name="20% - Ênfase3 12 5 4" xfId="13281"/>
    <cellStyle name="20% - Ênfase3 12 5 4 2" xfId="33941"/>
    <cellStyle name="20% - Ênfase3 12 5 4 3" xfId="22468"/>
    <cellStyle name="20% - Ênfase3 12 5 4 4" xfId="41505"/>
    <cellStyle name="20% - Ênfase3 12 5 5" xfId="24757"/>
    <cellStyle name="20% - Ênfase3 12 5 6" xfId="30641"/>
    <cellStyle name="20% - Ênfase3 12 5 7" xfId="37013"/>
    <cellStyle name="20% - Ênfase3 12 5 8" xfId="19168"/>
    <cellStyle name="20% - Ênfase3 12 5 9" xfId="9637"/>
    <cellStyle name="20% - Ênfase3 12 6" xfId="6061"/>
    <cellStyle name="20% - Ênfase3 12 6 2" xfId="8599"/>
    <cellStyle name="20% - Ênfase3 12 6 2 2" xfId="16653"/>
    <cellStyle name="20% - Ênfase3 12 6 2 2 2" xfId="28127"/>
    <cellStyle name="20% - Ênfase3 12 6 2 3" xfId="32987"/>
    <cellStyle name="20% - Ênfase3 12 6 2 4" xfId="21514"/>
    <cellStyle name="20% - Ênfase3 12 6 2 5" xfId="12230"/>
    <cellStyle name="20% - Ênfase3 12 6 2 6" xfId="44098"/>
    <cellStyle name="20% - Ênfase3 12 6 3" xfId="14413"/>
    <cellStyle name="20% - Ênfase3 12 6 3 2" xfId="35072"/>
    <cellStyle name="20% - Ênfase3 12 6 3 3" xfId="23599"/>
    <cellStyle name="20% - Ênfase3 12 6 3 4" xfId="42377"/>
    <cellStyle name="20% - Ênfase3 12 6 4" xfId="25888"/>
    <cellStyle name="20% - Ênfase3 12 6 5" xfId="30748"/>
    <cellStyle name="20% - Ênfase3 12 6 6" xfId="38144"/>
    <cellStyle name="20% - Ênfase3 12 6 7" xfId="19275"/>
    <cellStyle name="20% - Ênfase3 12 6 8" xfId="10509"/>
    <cellStyle name="20% - Ênfase3 12 6 9" xfId="40502"/>
    <cellStyle name="20% - Ênfase3 12 7" xfId="4927"/>
    <cellStyle name="20% - Ênfase3 12 7 2" xfId="7575"/>
    <cellStyle name="20% - Ênfase3 12 7 2 2" xfId="15629"/>
    <cellStyle name="20% - Ênfase3 12 7 2 2 2" xfId="27103"/>
    <cellStyle name="20% - Ênfase3 12 7 2 3" xfId="34048"/>
    <cellStyle name="20% - Ênfase3 12 7 2 4" xfId="22575"/>
    <cellStyle name="20% - Ênfase3 12 7 2 5" xfId="11465"/>
    <cellStyle name="20% - Ênfase3 12 7 2 6" xfId="43333"/>
    <cellStyle name="20% - Ênfase3 12 7 3" xfId="13388"/>
    <cellStyle name="20% - Ênfase3 12 7 3 2" xfId="24864"/>
    <cellStyle name="20% - Ênfase3 12 7 3 3" xfId="41612"/>
    <cellStyle name="20% - Ênfase3 12 7 4" xfId="31963"/>
    <cellStyle name="20% - Ênfase3 12 7 5" xfId="37120"/>
    <cellStyle name="20% - Ênfase3 12 7 6" xfId="20490"/>
    <cellStyle name="20% - Ênfase3 12 7 7" xfId="9744"/>
    <cellStyle name="20% - Ênfase3 12 7 8" xfId="39737"/>
    <cellStyle name="20% - Ênfase3 12 8" xfId="6462"/>
    <cellStyle name="20% - Ênfase3 12 8 2" xfId="8890"/>
    <cellStyle name="20% - Ênfase3 12 8 2 2" xfId="26184"/>
    <cellStyle name="20% - Ênfase3 12 8 2 3" xfId="14710"/>
    <cellStyle name="20% - Ênfase3 12 8 3" xfId="31044"/>
    <cellStyle name="20% - Ênfase3 12 8 4" xfId="38436"/>
    <cellStyle name="20% - Ênfase3 12 8 5" xfId="19571"/>
    <cellStyle name="20% - Ênfase3 12 8 6" xfId="10700"/>
    <cellStyle name="20% - Ênfase3 12 8 7" xfId="42568"/>
    <cellStyle name="20% - Ênfase3 12 9" xfId="6551"/>
    <cellStyle name="20% - Ênfase3 12 9 2" xfId="33283"/>
    <cellStyle name="20% - Ênfase3 12 9 3" xfId="38518"/>
    <cellStyle name="20% - Ênfase3 12 9 4" xfId="21810"/>
    <cellStyle name="20% - Ênfase3 12 9 5" xfId="12429"/>
    <cellStyle name="20% - Ênfase3 12 9 6" xfId="40693"/>
    <cellStyle name="20% - Ênfase3 13" xfId="109"/>
    <cellStyle name="20% - Ênfase3 13 10" xfId="23909"/>
    <cellStyle name="20% - Ênfase3 13 11" xfId="29984"/>
    <cellStyle name="20% - Ênfase3 13 12" xfId="36356"/>
    <cellStyle name="20% - Ênfase3 13 13" xfId="18511"/>
    <cellStyle name="20% - Ênfase3 13 14" xfId="8980"/>
    <cellStyle name="20% - Ênfase3 13 15" xfId="38973"/>
    <cellStyle name="20% - Ênfase3 13 2" xfId="110"/>
    <cellStyle name="20% - Ênfase3 13 3" xfId="4115"/>
    <cellStyle name="20% - Ênfase3 13 3 10" xfId="39318"/>
    <cellStyle name="20% - Ênfase3 13 3 2" xfId="5575"/>
    <cellStyle name="20% - Ênfase3 13 3 2 2" xfId="8113"/>
    <cellStyle name="20% - Ênfase3 13 3 2 2 2" xfId="16167"/>
    <cellStyle name="20% - Ênfase3 13 3 2 2 2 2" xfId="27641"/>
    <cellStyle name="20% - Ênfase3 13 3 2 2 3" xfId="34586"/>
    <cellStyle name="20% - Ênfase3 13 3 2 2 4" xfId="23113"/>
    <cellStyle name="20% - Ênfase3 13 3 2 2 5" xfId="11811"/>
    <cellStyle name="20% - Ênfase3 13 3 2 2 6" xfId="43679"/>
    <cellStyle name="20% - Ênfase3 13 3 2 3" xfId="13927"/>
    <cellStyle name="20% - Ênfase3 13 3 2 3 2" xfId="25402"/>
    <cellStyle name="20% - Ênfase3 13 3 2 3 3" xfId="41958"/>
    <cellStyle name="20% - Ênfase3 13 3 2 4" xfId="32501"/>
    <cellStyle name="20% - Ênfase3 13 3 2 5" xfId="37658"/>
    <cellStyle name="20% - Ênfase3 13 3 2 6" xfId="21028"/>
    <cellStyle name="20% - Ênfase3 13 3 2 7" xfId="10090"/>
    <cellStyle name="20% - Ênfase3 13 3 2 8" xfId="40083"/>
    <cellStyle name="20% - Ênfase3 13 3 3" xfId="7089"/>
    <cellStyle name="20% - Ênfase3 13 3 3 2" xfId="15143"/>
    <cellStyle name="20% - Ênfase3 13 3 3 2 2" xfId="26617"/>
    <cellStyle name="20% - Ênfase3 13 3 3 3" xfId="31477"/>
    <cellStyle name="20% - Ênfase3 13 3 3 4" xfId="20004"/>
    <cellStyle name="20% - Ênfase3 13 3 3 5" xfId="11046"/>
    <cellStyle name="20% - Ênfase3 13 3 3 6" xfId="42914"/>
    <cellStyle name="20% - Ênfase3 13 3 4" xfId="12934"/>
    <cellStyle name="20% - Ênfase3 13 3 4 2" xfId="33629"/>
    <cellStyle name="20% - Ênfase3 13 3 4 3" xfId="22156"/>
    <cellStyle name="20% - Ênfase3 13 3 4 4" xfId="41126"/>
    <cellStyle name="20% - Ênfase3 13 3 5" xfId="24411"/>
    <cellStyle name="20% - Ênfase3 13 3 6" xfId="30329"/>
    <cellStyle name="20% - Ênfase3 13 3 7" xfId="36701"/>
    <cellStyle name="20% - Ênfase3 13 3 8" xfId="18856"/>
    <cellStyle name="20% - Ênfase3 13 3 9" xfId="9325"/>
    <cellStyle name="20% - Ênfase3 13 4" xfId="3854"/>
    <cellStyle name="20% - Ênfase3 13 4 10" xfId="39175"/>
    <cellStyle name="20% - Ênfase3 13 4 2" xfId="5345"/>
    <cellStyle name="20% - Ênfase3 13 4 2 2" xfId="7883"/>
    <cellStyle name="20% - Ênfase3 13 4 2 2 2" xfId="15937"/>
    <cellStyle name="20% - Ênfase3 13 4 2 2 2 2" xfId="27411"/>
    <cellStyle name="20% - Ênfase3 13 4 2 2 3" xfId="34356"/>
    <cellStyle name="20% - Ênfase3 13 4 2 2 4" xfId="22883"/>
    <cellStyle name="20% - Ênfase3 13 4 2 2 5" xfId="11668"/>
    <cellStyle name="20% - Ênfase3 13 4 2 2 6" xfId="43536"/>
    <cellStyle name="20% - Ênfase3 13 4 2 3" xfId="13697"/>
    <cellStyle name="20% - Ênfase3 13 4 2 3 2" xfId="25172"/>
    <cellStyle name="20% - Ênfase3 13 4 2 3 3" xfId="41815"/>
    <cellStyle name="20% - Ênfase3 13 4 2 4" xfId="32271"/>
    <cellStyle name="20% - Ênfase3 13 4 2 5" xfId="37428"/>
    <cellStyle name="20% - Ênfase3 13 4 2 6" xfId="20798"/>
    <cellStyle name="20% - Ênfase3 13 4 2 7" xfId="9947"/>
    <cellStyle name="20% - Ênfase3 13 4 2 8" xfId="39940"/>
    <cellStyle name="20% - Ênfase3 13 4 3" xfId="6859"/>
    <cellStyle name="20% - Ênfase3 13 4 3 2" xfId="14913"/>
    <cellStyle name="20% - Ênfase3 13 4 3 2 2" xfId="26387"/>
    <cellStyle name="20% - Ênfase3 13 4 3 3" xfId="31247"/>
    <cellStyle name="20% - Ênfase3 13 4 3 4" xfId="19774"/>
    <cellStyle name="20% - Ênfase3 13 4 3 5" xfId="10903"/>
    <cellStyle name="20% - Ênfase3 13 4 3 6" xfId="42771"/>
    <cellStyle name="20% - Ênfase3 13 4 4" xfId="12786"/>
    <cellStyle name="20% - Ênfase3 13 4 4 2" xfId="33486"/>
    <cellStyle name="20% - Ênfase3 13 4 4 3" xfId="22013"/>
    <cellStyle name="20% - Ênfase3 13 4 4 4" xfId="40896"/>
    <cellStyle name="20% - Ênfase3 13 4 5" xfId="24262"/>
    <cellStyle name="20% - Ênfase3 13 4 6" xfId="30186"/>
    <cellStyle name="20% - Ênfase3 13 4 7" xfId="36558"/>
    <cellStyle name="20% - Ênfase3 13 4 8" xfId="18713"/>
    <cellStyle name="20% - Ênfase3 13 4 9" xfId="9182"/>
    <cellStyle name="20% - Ênfase3 13 5" xfId="4821"/>
    <cellStyle name="20% - Ênfase3 13 5 10" xfId="39631"/>
    <cellStyle name="20% - Ênfase3 13 5 2" xfId="5955"/>
    <cellStyle name="20% - Ênfase3 13 5 2 2" xfId="8493"/>
    <cellStyle name="20% - Ênfase3 13 5 2 2 2" xfId="16547"/>
    <cellStyle name="20% - Ênfase3 13 5 2 2 2 2" xfId="28021"/>
    <cellStyle name="20% - Ênfase3 13 5 2 2 3" xfId="34966"/>
    <cellStyle name="20% - Ênfase3 13 5 2 2 4" xfId="23493"/>
    <cellStyle name="20% - Ênfase3 13 5 2 2 5" xfId="12124"/>
    <cellStyle name="20% - Ênfase3 13 5 2 2 6" xfId="43992"/>
    <cellStyle name="20% - Ênfase3 13 5 2 3" xfId="14307"/>
    <cellStyle name="20% - Ênfase3 13 5 2 3 2" xfId="25782"/>
    <cellStyle name="20% - Ênfase3 13 5 2 3 3" xfId="42271"/>
    <cellStyle name="20% - Ênfase3 13 5 2 4" xfId="32881"/>
    <cellStyle name="20% - Ênfase3 13 5 2 5" xfId="38038"/>
    <cellStyle name="20% - Ênfase3 13 5 2 6" xfId="21408"/>
    <cellStyle name="20% - Ênfase3 13 5 2 7" xfId="10403"/>
    <cellStyle name="20% - Ênfase3 13 5 2 8" xfId="40396"/>
    <cellStyle name="20% - Ênfase3 13 5 3" xfId="7469"/>
    <cellStyle name="20% - Ênfase3 13 5 3 2" xfId="15523"/>
    <cellStyle name="20% - Ênfase3 13 5 3 2 2" xfId="26997"/>
    <cellStyle name="20% - Ênfase3 13 5 3 3" xfId="31857"/>
    <cellStyle name="20% - Ênfase3 13 5 3 4" xfId="20384"/>
    <cellStyle name="20% - Ênfase3 13 5 3 5" xfId="11359"/>
    <cellStyle name="20% - Ênfase3 13 5 3 6" xfId="43227"/>
    <cellStyle name="20% - Ênfase3 13 5 4" xfId="13282"/>
    <cellStyle name="20% - Ênfase3 13 5 4 2" xfId="33942"/>
    <cellStyle name="20% - Ênfase3 13 5 4 3" xfId="22469"/>
    <cellStyle name="20% - Ênfase3 13 5 4 4" xfId="41506"/>
    <cellStyle name="20% - Ênfase3 13 5 5" xfId="24758"/>
    <cellStyle name="20% - Ênfase3 13 5 6" xfId="30642"/>
    <cellStyle name="20% - Ênfase3 13 5 7" xfId="37014"/>
    <cellStyle name="20% - Ênfase3 13 5 8" xfId="19169"/>
    <cellStyle name="20% - Ênfase3 13 5 9" xfId="9638"/>
    <cellStyle name="20% - Ênfase3 13 6" xfId="6062"/>
    <cellStyle name="20% - Ênfase3 13 6 2" xfId="8600"/>
    <cellStyle name="20% - Ênfase3 13 6 2 2" xfId="16654"/>
    <cellStyle name="20% - Ênfase3 13 6 2 2 2" xfId="28128"/>
    <cellStyle name="20% - Ênfase3 13 6 2 3" xfId="32988"/>
    <cellStyle name="20% - Ênfase3 13 6 2 4" xfId="21515"/>
    <cellStyle name="20% - Ênfase3 13 6 2 5" xfId="12231"/>
    <cellStyle name="20% - Ênfase3 13 6 2 6" xfId="44099"/>
    <cellStyle name="20% - Ênfase3 13 6 3" xfId="14414"/>
    <cellStyle name="20% - Ênfase3 13 6 3 2" xfId="35073"/>
    <cellStyle name="20% - Ênfase3 13 6 3 3" xfId="23600"/>
    <cellStyle name="20% - Ênfase3 13 6 3 4" xfId="42378"/>
    <cellStyle name="20% - Ênfase3 13 6 4" xfId="25889"/>
    <cellStyle name="20% - Ênfase3 13 6 5" xfId="30749"/>
    <cellStyle name="20% - Ênfase3 13 6 6" xfId="38145"/>
    <cellStyle name="20% - Ênfase3 13 6 7" xfId="19276"/>
    <cellStyle name="20% - Ênfase3 13 6 8" xfId="10510"/>
    <cellStyle name="20% - Ênfase3 13 6 9" xfId="40503"/>
    <cellStyle name="20% - Ênfase3 13 7" xfId="4928"/>
    <cellStyle name="20% - Ênfase3 13 7 2" xfId="7576"/>
    <cellStyle name="20% - Ênfase3 13 7 2 2" xfId="15630"/>
    <cellStyle name="20% - Ênfase3 13 7 2 2 2" xfId="27104"/>
    <cellStyle name="20% - Ênfase3 13 7 2 3" xfId="34049"/>
    <cellStyle name="20% - Ênfase3 13 7 2 4" xfId="22576"/>
    <cellStyle name="20% - Ênfase3 13 7 2 5" xfId="11466"/>
    <cellStyle name="20% - Ênfase3 13 7 2 6" xfId="43334"/>
    <cellStyle name="20% - Ênfase3 13 7 3" xfId="13389"/>
    <cellStyle name="20% - Ênfase3 13 7 3 2" xfId="24865"/>
    <cellStyle name="20% - Ênfase3 13 7 3 3" xfId="41613"/>
    <cellStyle name="20% - Ênfase3 13 7 4" xfId="31964"/>
    <cellStyle name="20% - Ênfase3 13 7 5" xfId="37121"/>
    <cellStyle name="20% - Ênfase3 13 7 6" xfId="20491"/>
    <cellStyle name="20% - Ênfase3 13 7 7" xfId="9745"/>
    <cellStyle name="20% - Ênfase3 13 7 8" xfId="39738"/>
    <cellStyle name="20% - Ênfase3 13 8" xfId="6463"/>
    <cellStyle name="20% - Ênfase3 13 8 2" xfId="8891"/>
    <cellStyle name="20% - Ênfase3 13 8 2 2" xfId="26185"/>
    <cellStyle name="20% - Ênfase3 13 8 2 3" xfId="14711"/>
    <cellStyle name="20% - Ênfase3 13 8 3" xfId="31045"/>
    <cellStyle name="20% - Ênfase3 13 8 4" xfId="38437"/>
    <cellStyle name="20% - Ênfase3 13 8 5" xfId="19572"/>
    <cellStyle name="20% - Ênfase3 13 8 6" xfId="10701"/>
    <cellStyle name="20% - Ênfase3 13 8 7" xfId="42569"/>
    <cellStyle name="20% - Ênfase3 13 9" xfId="6552"/>
    <cellStyle name="20% - Ênfase3 13 9 2" xfId="33284"/>
    <cellStyle name="20% - Ênfase3 13 9 3" xfId="38519"/>
    <cellStyle name="20% - Ênfase3 13 9 4" xfId="21811"/>
    <cellStyle name="20% - Ênfase3 13 9 5" xfId="12430"/>
    <cellStyle name="20% - Ênfase3 13 9 6" xfId="40694"/>
    <cellStyle name="20% - Ênfase3 14" xfId="2274"/>
    <cellStyle name="20% - Ênfase3 14 2" xfId="111"/>
    <cellStyle name="20% - Ênfase3 15" xfId="3989"/>
    <cellStyle name="20% - Ênfase3 15 10" xfId="9230"/>
    <cellStyle name="20% - Ênfase3 15 11" xfId="39223"/>
    <cellStyle name="20% - Ênfase3 15 2" xfId="112"/>
    <cellStyle name="20% - Ênfase3 15 3" xfId="5480"/>
    <cellStyle name="20% - Ênfase3 15 3 2" xfId="8018"/>
    <cellStyle name="20% - Ênfase3 15 3 2 2" xfId="16072"/>
    <cellStyle name="20% - Ênfase3 15 3 2 2 2" xfId="27546"/>
    <cellStyle name="20% - Ênfase3 15 3 2 3" xfId="34491"/>
    <cellStyle name="20% - Ênfase3 15 3 2 4" xfId="23018"/>
    <cellStyle name="20% - Ênfase3 15 3 2 5" xfId="11716"/>
    <cellStyle name="20% - Ênfase3 15 3 2 6" xfId="43584"/>
    <cellStyle name="20% - Ênfase3 15 3 3" xfId="13832"/>
    <cellStyle name="20% - Ênfase3 15 3 3 2" xfId="25307"/>
    <cellStyle name="20% - Ênfase3 15 3 3 3" xfId="41863"/>
    <cellStyle name="20% - Ênfase3 15 3 4" xfId="32406"/>
    <cellStyle name="20% - Ênfase3 15 3 5" xfId="37563"/>
    <cellStyle name="20% - Ênfase3 15 3 6" xfId="20933"/>
    <cellStyle name="20% - Ênfase3 15 3 7" xfId="9995"/>
    <cellStyle name="20% - Ênfase3 15 3 8" xfId="39988"/>
    <cellStyle name="20% - Ênfase3 15 4" xfId="6994"/>
    <cellStyle name="20% - Ênfase3 15 4 2" xfId="15048"/>
    <cellStyle name="20% - Ênfase3 15 4 2 2" xfId="26522"/>
    <cellStyle name="20% - Ênfase3 15 4 3" xfId="31382"/>
    <cellStyle name="20% - Ênfase3 15 4 4" xfId="19909"/>
    <cellStyle name="20% - Ênfase3 15 4 5" xfId="10951"/>
    <cellStyle name="20% - Ênfase3 15 4 6" xfId="42819"/>
    <cellStyle name="20% - Ênfase3 15 5" xfId="12835"/>
    <cellStyle name="20% - Ênfase3 15 5 2" xfId="33534"/>
    <cellStyle name="20% - Ênfase3 15 5 3" xfId="22061"/>
    <cellStyle name="20% - Ênfase3 15 5 4" xfId="41031"/>
    <cellStyle name="20% - Ênfase3 15 6" xfId="24312"/>
    <cellStyle name="20% - Ênfase3 15 7" xfId="30234"/>
    <cellStyle name="20% - Ênfase3 15 8" xfId="36606"/>
    <cellStyle name="20% - Ênfase3 15 9" xfId="18761"/>
    <cellStyle name="20% - Ênfase3 16" xfId="4817"/>
    <cellStyle name="20% - Ênfase3 16 10" xfId="9634"/>
    <cellStyle name="20% - Ênfase3 16 11" xfId="39627"/>
    <cellStyle name="20% - Ênfase3 16 2" xfId="113"/>
    <cellStyle name="20% - Ênfase3 16 3" xfId="5951"/>
    <cellStyle name="20% - Ênfase3 16 3 2" xfId="8489"/>
    <cellStyle name="20% - Ênfase3 16 3 2 2" xfId="16543"/>
    <cellStyle name="20% - Ênfase3 16 3 2 2 2" xfId="28017"/>
    <cellStyle name="20% - Ênfase3 16 3 2 3" xfId="34962"/>
    <cellStyle name="20% - Ênfase3 16 3 2 4" xfId="23489"/>
    <cellStyle name="20% - Ênfase3 16 3 2 5" xfId="12120"/>
    <cellStyle name="20% - Ênfase3 16 3 2 6" xfId="43988"/>
    <cellStyle name="20% - Ênfase3 16 3 3" xfId="14303"/>
    <cellStyle name="20% - Ênfase3 16 3 3 2" xfId="25778"/>
    <cellStyle name="20% - Ênfase3 16 3 3 3" xfId="42267"/>
    <cellStyle name="20% - Ênfase3 16 3 4" xfId="32877"/>
    <cellStyle name="20% - Ênfase3 16 3 5" xfId="38034"/>
    <cellStyle name="20% - Ênfase3 16 3 6" xfId="21404"/>
    <cellStyle name="20% - Ênfase3 16 3 7" xfId="10399"/>
    <cellStyle name="20% - Ênfase3 16 3 8" xfId="40392"/>
    <cellStyle name="20% - Ênfase3 16 4" xfId="7465"/>
    <cellStyle name="20% - Ênfase3 16 4 2" xfId="15519"/>
    <cellStyle name="20% - Ênfase3 16 4 2 2" xfId="26993"/>
    <cellStyle name="20% - Ênfase3 16 4 3" xfId="31853"/>
    <cellStyle name="20% - Ênfase3 16 4 4" xfId="20380"/>
    <cellStyle name="20% - Ênfase3 16 4 5" xfId="11355"/>
    <cellStyle name="20% - Ênfase3 16 4 6" xfId="43223"/>
    <cellStyle name="20% - Ênfase3 16 5" xfId="13278"/>
    <cellStyle name="20% - Ênfase3 16 5 2" xfId="33938"/>
    <cellStyle name="20% - Ênfase3 16 5 3" xfId="22465"/>
    <cellStyle name="20% - Ênfase3 16 5 4" xfId="41502"/>
    <cellStyle name="20% - Ênfase3 16 6" xfId="24754"/>
    <cellStyle name="20% - Ênfase3 16 7" xfId="30638"/>
    <cellStyle name="20% - Ênfase3 16 8" xfId="37010"/>
    <cellStyle name="20% - Ênfase3 16 9" xfId="19165"/>
    <cellStyle name="20% - Ênfase3 17" xfId="6058"/>
    <cellStyle name="20% - Ênfase3 17 10" xfId="40499"/>
    <cellStyle name="20% - Ênfase3 17 2" xfId="114"/>
    <cellStyle name="20% - Ênfase3 17 3" xfId="8596"/>
    <cellStyle name="20% - Ênfase3 17 3 2" xfId="16650"/>
    <cellStyle name="20% - Ênfase3 17 3 2 2" xfId="28124"/>
    <cellStyle name="20% - Ênfase3 17 3 3" xfId="32984"/>
    <cellStyle name="20% - Ênfase3 17 3 4" xfId="21511"/>
    <cellStyle name="20% - Ênfase3 17 3 5" xfId="12227"/>
    <cellStyle name="20% - Ênfase3 17 3 6" xfId="44095"/>
    <cellStyle name="20% - Ênfase3 17 4" xfId="14410"/>
    <cellStyle name="20% - Ênfase3 17 4 2" xfId="35069"/>
    <cellStyle name="20% - Ênfase3 17 4 3" xfId="23596"/>
    <cellStyle name="20% - Ênfase3 17 4 4" xfId="42374"/>
    <cellStyle name="20% - Ênfase3 17 5" xfId="25885"/>
    <cellStyle name="20% - Ênfase3 17 6" xfId="30745"/>
    <cellStyle name="20% - Ênfase3 17 7" xfId="38141"/>
    <cellStyle name="20% - Ênfase3 17 8" xfId="19272"/>
    <cellStyle name="20% - Ênfase3 17 9" xfId="10506"/>
    <cellStyle name="20% - Ênfase3 18" xfId="4924"/>
    <cellStyle name="20% - Ênfase3 18 2" xfId="7572"/>
    <cellStyle name="20% - Ênfase3 18 2 2" xfId="15626"/>
    <cellStyle name="20% - Ênfase3 18 2 2 2" xfId="27100"/>
    <cellStyle name="20% - Ênfase3 18 2 3" xfId="34045"/>
    <cellStyle name="20% - Ênfase3 18 2 4" xfId="22572"/>
    <cellStyle name="20% - Ênfase3 18 2 5" xfId="11462"/>
    <cellStyle name="20% - Ênfase3 18 2 6" xfId="43330"/>
    <cellStyle name="20% - Ênfase3 18 3" xfId="13385"/>
    <cellStyle name="20% - Ênfase3 18 3 2" xfId="24861"/>
    <cellStyle name="20% - Ênfase3 18 3 3" xfId="41609"/>
    <cellStyle name="20% - Ênfase3 18 4" xfId="31960"/>
    <cellStyle name="20% - Ênfase3 18 5" xfId="37117"/>
    <cellStyle name="20% - Ênfase3 18 6" xfId="20487"/>
    <cellStyle name="20% - Ênfase3 18 7" xfId="9741"/>
    <cellStyle name="20% - Ênfase3 18 8" xfId="39734"/>
    <cellStyle name="20% - Ênfase3 19" xfId="6441"/>
    <cellStyle name="20% - Ênfase3 19 2" xfId="8869"/>
    <cellStyle name="20% - Ênfase3 19 2 2" xfId="26181"/>
    <cellStyle name="20% - Ênfase3 19 2 3" xfId="14707"/>
    <cellStyle name="20% - Ênfase3 19 3" xfId="31041"/>
    <cellStyle name="20% - Ênfase3 19 4" xfId="38415"/>
    <cellStyle name="20% - Ênfase3 19 5" xfId="19568"/>
    <cellStyle name="20% - Ênfase3 19 6" xfId="10697"/>
    <cellStyle name="20% - Ênfase3 19 7" xfId="42565"/>
    <cellStyle name="20% - Ênfase3 2" xfId="115"/>
    <cellStyle name="20% - Ênfase3 2 2" xfId="116"/>
    <cellStyle name="20% - Ênfase3 2 2 2" xfId="4047"/>
    <cellStyle name="20% - Ênfase3 2 2 2 10" xfId="39266"/>
    <cellStyle name="20% - Ênfase3 2 2 2 2" xfId="5523"/>
    <cellStyle name="20% - Ênfase3 2 2 2 2 2" xfId="8061"/>
    <cellStyle name="20% - Ênfase3 2 2 2 2 2 2" xfId="16115"/>
    <cellStyle name="20% - Ênfase3 2 2 2 2 2 2 2" xfId="27589"/>
    <cellStyle name="20% - Ênfase3 2 2 2 2 2 3" xfId="34534"/>
    <cellStyle name="20% - Ênfase3 2 2 2 2 2 4" xfId="23061"/>
    <cellStyle name="20% - Ênfase3 2 2 2 2 2 5" xfId="11759"/>
    <cellStyle name="20% - Ênfase3 2 2 2 2 2 6" xfId="43627"/>
    <cellStyle name="20% - Ênfase3 2 2 2 2 3" xfId="13875"/>
    <cellStyle name="20% - Ênfase3 2 2 2 2 3 2" xfId="25350"/>
    <cellStyle name="20% - Ênfase3 2 2 2 2 3 3" xfId="41906"/>
    <cellStyle name="20% - Ênfase3 2 2 2 2 4" xfId="32449"/>
    <cellStyle name="20% - Ênfase3 2 2 2 2 5" xfId="37606"/>
    <cellStyle name="20% - Ênfase3 2 2 2 2 6" xfId="20976"/>
    <cellStyle name="20% - Ênfase3 2 2 2 2 7" xfId="10038"/>
    <cellStyle name="20% - Ênfase3 2 2 2 2 8" xfId="40031"/>
    <cellStyle name="20% - Ênfase3 2 2 2 3" xfId="7037"/>
    <cellStyle name="20% - Ênfase3 2 2 2 3 2" xfId="15091"/>
    <cellStyle name="20% - Ênfase3 2 2 2 3 2 2" xfId="26565"/>
    <cellStyle name="20% - Ênfase3 2 2 2 3 3" xfId="31425"/>
    <cellStyle name="20% - Ênfase3 2 2 2 3 4" xfId="19952"/>
    <cellStyle name="20% - Ênfase3 2 2 2 3 5" xfId="10994"/>
    <cellStyle name="20% - Ênfase3 2 2 2 3 6" xfId="42862"/>
    <cellStyle name="20% - Ênfase3 2 2 2 4" xfId="12879"/>
    <cellStyle name="20% - Ênfase3 2 2 2 4 2" xfId="33577"/>
    <cellStyle name="20% - Ênfase3 2 2 2 4 3" xfId="22104"/>
    <cellStyle name="20% - Ênfase3 2 2 2 4 4" xfId="41074"/>
    <cellStyle name="20% - Ênfase3 2 2 2 5" xfId="24355"/>
    <cellStyle name="20% - Ênfase3 2 2 2 6" xfId="30277"/>
    <cellStyle name="20% - Ênfase3 2 2 2 7" xfId="36649"/>
    <cellStyle name="20% - Ênfase3 2 2 2 8" xfId="18804"/>
    <cellStyle name="20% - Ênfase3 2 2 2 9" xfId="9273"/>
    <cellStyle name="20% - Ênfase3 2 2 3" xfId="4697"/>
    <cellStyle name="20% - Ênfase3 2 2 4" xfId="4781"/>
    <cellStyle name="20% - Ênfase3 2 2 4 10" xfId="39591"/>
    <cellStyle name="20% - Ênfase3 2 2 4 2" xfId="5915"/>
    <cellStyle name="20% - Ênfase3 2 2 4 2 2" xfId="8453"/>
    <cellStyle name="20% - Ênfase3 2 2 4 2 2 2" xfId="16507"/>
    <cellStyle name="20% - Ênfase3 2 2 4 2 2 2 2" xfId="27981"/>
    <cellStyle name="20% - Ênfase3 2 2 4 2 2 3" xfId="34926"/>
    <cellStyle name="20% - Ênfase3 2 2 4 2 2 4" xfId="23453"/>
    <cellStyle name="20% - Ênfase3 2 2 4 2 2 5" xfId="12084"/>
    <cellStyle name="20% - Ênfase3 2 2 4 2 2 6" xfId="43952"/>
    <cellStyle name="20% - Ênfase3 2 2 4 2 3" xfId="14267"/>
    <cellStyle name="20% - Ênfase3 2 2 4 2 3 2" xfId="25742"/>
    <cellStyle name="20% - Ênfase3 2 2 4 2 3 3" xfId="42231"/>
    <cellStyle name="20% - Ênfase3 2 2 4 2 4" xfId="32841"/>
    <cellStyle name="20% - Ênfase3 2 2 4 2 5" xfId="37998"/>
    <cellStyle name="20% - Ênfase3 2 2 4 2 6" xfId="21368"/>
    <cellStyle name="20% - Ênfase3 2 2 4 2 7" xfId="10363"/>
    <cellStyle name="20% - Ênfase3 2 2 4 2 8" xfId="40356"/>
    <cellStyle name="20% - Ênfase3 2 2 4 3" xfId="7429"/>
    <cellStyle name="20% - Ênfase3 2 2 4 3 2" xfId="15483"/>
    <cellStyle name="20% - Ênfase3 2 2 4 3 2 2" xfId="26957"/>
    <cellStyle name="20% - Ênfase3 2 2 4 3 3" xfId="31817"/>
    <cellStyle name="20% - Ênfase3 2 2 4 3 4" xfId="20344"/>
    <cellStyle name="20% - Ênfase3 2 2 4 3 5" xfId="11319"/>
    <cellStyle name="20% - Ênfase3 2 2 4 3 6" xfId="43187"/>
    <cellStyle name="20% - Ênfase3 2 2 4 4" xfId="13242"/>
    <cellStyle name="20% - Ênfase3 2 2 4 4 2" xfId="33902"/>
    <cellStyle name="20% - Ênfase3 2 2 4 4 3" xfId="22429"/>
    <cellStyle name="20% - Ênfase3 2 2 4 4 4" xfId="41466"/>
    <cellStyle name="20% - Ênfase3 2 2 4 5" xfId="24718"/>
    <cellStyle name="20% - Ênfase3 2 2 4 6" xfId="30602"/>
    <cellStyle name="20% - Ênfase3 2 2 4 7" xfId="36974"/>
    <cellStyle name="20% - Ênfase3 2 2 4 8" xfId="19129"/>
    <cellStyle name="20% - Ênfase3 2 2 4 9" xfId="9598"/>
    <cellStyle name="20% - Ênfase3 2 2 5" xfId="4003"/>
    <cellStyle name="20% - Ênfase3 2 2 5 10" xfId="39237"/>
    <cellStyle name="20% - Ênfase3 2 2 5 2" xfId="5494"/>
    <cellStyle name="20% - Ênfase3 2 2 5 2 2" xfId="8032"/>
    <cellStyle name="20% - Ênfase3 2 2 5 2 2 2" xfId="16086"/>
    <cellStyle name="20% - Ênfase3 2 2 5 2 2 2 2" xfId="27560"/>
    <cellStyle name="20% - Ênfase3 2 2 5 2 2 3" xfId="34505"/>
    <cellStyle name="20% - Ênfase3 2 2 5 2 2 4" xfId="23032"/>
    <cellStyle name="20% - Ênfase3 2 2 5 2 2 5" xfId="11730"/>
    <cellStyle name="20% - Ênfase3 2 2 5 2 2 6" xfId="43598"/>
    <cellStyle name="20% - Ênfase3 2 2 5 2 3" xfId="13846"/>
    <cellStyle name="20% - Ênfase3 2 2 5 2 3 2" xfId="25321"/>
    <cellStyle name="20% - Ênfase3 2 2 5 2 3 3" xfId="41877"/>
    <cellStyle name="20% - Ênfase3 2 2 5 2 4" xfId="32420"/>
    <cellStyle name="20% - Ênfase3 2 2 5 2 5" xfId="37577"/>
    <cellStyle name="20% - Ênfase3 2 2 5 2 6" xfId="20947"/>
    <cellStyle name="20% - Ênfase3 2 2 5 2 7" xfId="10009"/>
    <cellStyle name="20% - Ênfase3 2 2 5 2 8" xfId="40002"/>
    <cellStyle name="20% - Ênfase3 2 2 5 3" xfId="7008"/>
    <cellStyle name="20% - Ênfase3 2 2 5 3 2" xfId="15062"/>
    <cellStyle name="20% - Ênfase3 2 2 5 3 2 2" xfId="26536"/>
    <cellStyle name="20% - Ênfase3 2 2 5 3 3" xfId="31396"/>
    <cellStyle name="20% - Ênfase3 2 2 5 3 4" xfId="19923"/>
    <cellStyle name="20% - Ênfase3 2 2 5 3 5" xfId="10965"/>
    <cellStyle name="20% - Ênfase3 2 2 5 3 6" xfId="42833"/>
    <cellStyle name="20% - Ênfase3 2 2 5 4" xfId="12849"/>
    <cellStyle name="20% - Ênfase3 2 2 5 4 2" xfId="33548"/>
    <cellStyle name="20% - Ênfase3 2 2 5 4 3" xfId="22075"/>
    <cellStyle name="20% - Ênfase3 2 2 5 4 4" xfId="41045"/>
    <cellStyle name="20% - Ênfase3 2 2 5 5" xfId="24326"/>
    <cellStyle name="20% - Ênfase3 2 2 5 6" xfId="30248"/>
    <cellStyle name="20% - Ênfase3 2 2 5 7" xfId="36620"/>
    <cellStyle name="20% - Ênfase3 2 2 5 8" xfId="18775"/>
    <cellStyle name="20% - Ênfase3 2 2 5 9" xfId="9244"/>
    <cellStyle name="20% - Ênfase3 2 2 6" xfId="3765"/>
    <cellStyle name="20% - Ênfase3 2 2 6 10" xfId="39139"/>
    <cellStyle name="20% - Ênfase3 2 2 6 2" xfId="5309"/>
    <cellStyle name="20% - Ênfase3 2 2 6 2 2" xfId="7847"/>
    <cellStyle name="20% - Ênfase3 2 2 6 2 2 2" xfId="15901"/>
    <cellStyle name="20% - Ênfase3 2 2 6 2 2 2 2" xfId="27375"/>
    <cellStyle name="20% - Ênfase3 2 2 6 2 2 3" xfId="34320"/>
    <cellStyle name="20% - Ênfase3 2 2 6 2 2 4" xfId="22847"/>
    <cellStyle name="20% - Ênfase3 2 2 6 2 2 5" xfId="11632"/>
    <cellStyle name="20% - Ênfase3 2 2 6 2 2 6" xfId="43500"/>
    <cellStyle name="20% - Ênfase3 2 2 6 2 3" xfId="13661"/>
    <cellStyle name="20% - Ênfase3 2 2 6 2 3 2" xfId="25136"/>
    <cellStyle name="20% - Ênfase3 2 2 6 2 3 3" xfId="41779"/>
    <cellStyle name="20% - Ênfase3 2 2 6 2 4" xfId="32235"/>
    <cellStyle name="20% - Ênfase3 2 2 6 2 5" xfId="37392"/>
    <cellStyle name="20% - Ênfase3 2 2 6 2 6" xfId="20762"/>
    <cellStyle name="20% - Ênfase3 2 2 6 2 7" xfId="9911"/>
    <cellStyle name="20% - Ênfase3 2 2 6 2 8" xfId="39904"/>
    <cellStyle name="20% - Ênfase3 2 2 6 3" xfId="6823"/>
    <cellStyle name="20% - Ênfase3 2 2 6 3 2" xfId="14877"/>
    <cellStyle name="20% - Ênfase3 2 2 6 3 2 2" xfId="26351"/>
    <cellStyle name="20% - Ênfase3 2 2 6 3 3" xfId="31211"/>
    <cellStyle name="20% - Ênfase3 2 2 6 3 4" xfId="19738"/>
    <cellStyle name="20% - Ênfase3 2 2 6 3 5" xfId="10867"/>
    <cellStyle name="20% - Ênfase3 2 2 6 3 6" xfId="42735"/>
    <cellStyle name="20% - Ênfase3 2 2 6 4" xfId="12745"/>
    <cellStyle name="20% - Ênfase3 2 2 6 4 2" xfId="33450"/>
    <cellStyle name="20% - Ênfase3 2 2 6 4 3" xfId="21977"/>
    <cellStyle name="20% - Ênfase3 2 2 6 4 4" xfId="40860"/>
    <cellStyle name="20% - Ênfase3 2 2 6 5" xfId="24221"/>
    <cellStyle name="20% - Ênfase3 2 2 6 6" xfId="30150"/>
    <cellStyle name="20% - Ênfase3 2 2 6 7" xfId="36522"/>
    <cellStyle name="20% - Ênfase3 2 2 6 8" xfId="18677"/>
    <cellStyle name="20% - Ênfase3 2 2 6 9" xfId="9146"/>
    <cellStyle name="20% - Ênfase3 2 3" xfId="2275"/>
    <cellStyle name="20% - Ênfase3 2 3 10" xfId="18512"/>
    <cellStyle name="20% - Ênfase3 2 3 11" xfId="8981"/>
    <cellStyle name="20% - Ênfase3 2 3 12" xfId="38974"/>
    <cellStyle name="20% - Ênfase3 2 3 2" xfId="4116"/>
    <cellStyle name="20% - Ênfase3 2 3 3" xfId="6063"/>
    <cellStyle name="20% - Ênfase3 2 3 3 2" xfId="8601"/>
    <cellStyle name="20% - Ênfase3 2 3 3 2 2" xfId="16655"/>
    <cellStyle name="20% - Ênfase3 2 3 3 2 2 2" xfId="28129"/>
    <cellStyle name="20% - Ênfase3 2 3 3 2 3" xfId="32989"/>
    <cellStyle name="20% - Ênfase3 2 3 3 2 4" xfId="21516"/>
    <cellStyle name="20% - Ênfase3 2 3 3 2 5" xfId="12232"/>
    <cellStyle name="20% - Ênfase3 2 3 3 2 6" xfId="44100"/>
    <cellStyle name="20% - Ênfase3 2 3 3 3" xfId="14415"/>
    <cellStyle name="20% - Ênfase3 2 3 3 3 2" xfId="35074"/>
    <cellStyle name="20% - Ênfase3 2 3 3 3 3" xfId="23601"/>
    <cellStyle name="20% - Ênfase3 2 3 3 3 4" xfId="42379"/>
    <cellStyle name="20% - Ênfase3 2 3 3 4" xfId="25890"/>
    <cellStyle name="20% - Ênfase3 2 3 3 5" xfId="30750"/>
    <cellStyle name="20% - Ênfase3 2 3 3 6" xfId="38146"/>
    <cellStyle name="20% - Ênfase3 2 3 3 7" xfId="19277"/>
    <cellStyle name="20% - Ênfase3 2 3 3 8" xfId="10511"/>
    <cellStyle name="20% - Ênfase3 2 3 3 9" xfId="40504"/>
    <cellStyle name="20% - Ênfase3 2 3 4" xfId="4929"/>
    <cellStyle name="20% - Ênfase3 2 3 4 2" xfId="7577"/>
    <cellStyle name="20% - Ênfase3 2 3 4 2 2" xfId="15631"/>
    <cellStyle name="20% - Ênfase3 2 3 4 2 2 2" xfId="27105"/>
    <cellStyle name="20% - Ênfase3 2 3 4 2 3" xfId="34050"/>
    <cellStyle name="20% - Ênfase3 2 3 4 2 4" xfId="22577"/>
    <cellStyle name="20% - Ênfase3 2 3 4 2 5" xfId="11467"/>
    <cellStyle name="20% - Ênfase3 2 3 4 2 6" xfId="43335"/>
    <cellStyle name="20% - Ênfase3 2 3 4 3" xfId="13390"/>
    <cellStyle name="20% - Ênfase3 2 3 4 3 2" xfId="24866"/>
    <cellStyle name="20% - Ênfase3 2 3 4 3 3" xfId="41614"/>
    <cellStyle name="20% - Ênfase3 2 3 4 4" xfId="31965"/>
    <cellStyle name="20% - Ênfase3 2 3 4 5" xfId="37122"/>
    <cellStyle name="20% - Ênfase3 2 3 4 6" xfId="20492"/>
    <cellStyle name="20% - Ênfase3 2 3 4 7" xfId="9746"/>
    <cellStyle name="20% - Ênfase3 2 3 4 8" xfId="39739"/>
    <cellStyle name="20% - Ênfase3 2 3 5" xfId="6553"/>
    <cellStyle name="20% - Ênfase3 2 3 5 2" xfId="14712"/>
    <cellStyle name="20% - Ênfase3 2 3 5 2 2" xfId="26186"/>
    <cellStyle name="20% - Ênfase3 2 3 5 3" xfId="31046"/>
    <cellStyle name="20% - Ênfase3 2 3 5 4" xfId="19573"/>
    <cellStyle name="20% - Ênfase3 2 3 5 5" xfId="10702"/>
    <cellStyle name="20% - Ênfase3 2 3 5 6" xfId="42570"/>
    <cellStyle name="20% - Ênfase3 2 3 6" xfId="12437"/>
    <cellStyle name="20% - Ênfase3 2 3 6 2" xfId="33285"/>
    <cellStyle name="20% - Ênfase3 2 3 6 3" xfId="21812"/>
    <cellStyle name="20% - Ênfase3 2 3 6 4" xfId="40695"/>
    <cellStyle name="20% - Ênfase3 2 3 7" xfId="23910"/>
    <cellStyle name="20% - Ênfase3 2 3 8" xfId="29985"/>
    <cellStyle name="20% - Ênfase3 2 3 9" xfId="36357"/>
    <cellStyle name="20% - Ênfase3 2 4" xfId="4117"/>
    <cellStyle name="20% - Ênfase3 2 4 10" xfId="39319"/>
    <cellStyle name="20% - Ênfase3 2 4 2" xfId="5576"/>
    <cellStyle name="20% - Ênfase3 2 4 2 2" xfId="8114"/>
    <cellStyle name="20% - Ênfase3 2 4 2 2 2" xfId="16168"/>
    <cellStyle name="20% - Ênfase3 2 4 2 2 2 2" xfId="27642"/>
    <cellStyle name="20% - Ênfase3 2 4 2 2 3" xfId="34587"/>
    <cellStyle name="20% - Ênfase3 2 4 2 2 4" xfId="23114"/>
    <cellStyle name="20% - Ênfase3 2 4 2 2 5" xfId="11812"/>
    <cellStyle name="20% - Ênfase3 2 4 2 2 6" xfId="43680"/>
    <cellStyle name="20% - Ênfase3 2 4 2 3" xfId="13928"/>
    <cellStyle name="20% - Ênfase3 2 4 2 3 2" xfId="25403"/>
    <cellStyle name="20% - Ênfase3 2 4 2 3 3" xfId="41959"/>
    <cellStyle name="20% - Ênfase3 2 4 2 4" xfId="32502"/>
    <cellStyle name="20% - Ênfase3 2 4 2 5" xfId="37659"/>
    <cellStyle name="20% - Ênfase3 2 4 2 6" xfId="21029"/>
    <cellStyle name="20% - Ênfase3 2 4 2 7" xfId="10091"/>
    <cellStyle name="20% - Ênfase3 2 4 2 8" xfId="40084"/>
    <cellStyle name="20% - Ênfase3 2 4 3" xfId="7090"/>
    <cellStyle name="20% - Ênfase3 2 4 3 2" xfId="15144"/>
    <cellStyle name="20% - Ênfase3 2 4 3 2 2" xfId="26618"/>
    <cellStyle name="20% - Ênfase3 2 4 3 3" xfId="31478"/>
    <cellStyle name="20% - Ênfase3 2 4 3 4" xfId="20005"/>
    <cellStyle name="20% - Ênfase3 2 4 3 5" xfId="11047"/>
    <cellStyle name="20% - Ênfase3 2 4 3 6" xfId="42915"/>
    <cellStyle name="20% - Ênfase3 2 4 4" xfId="12935"/>
    <cellStyle name="20% - Ênfase3 2 4 4 2" xfId="33630"/>
    <cellStyle name="20% - Ênfase3 2 4 4 3" xfId="22157"/>
    <cellStyle name="20% - Ênfase3 2 4 4 4" xfId="41127"/>
    <cellStyle name="20% - Ênfase3 2 4 5" xfId="24412"/>
    <cellStyle name="20% - Ênfase3 2 4 6" xfId="30330"/>
    <cellStyle name="20% - Ênfase3 2 4 7" xfId="36702"/>
    <cellStyle name="20% - Ênfase3 2 4 8" xfId="18857"/>
    <cellStyle name="20% - Ênfase3 2 4 9" xfId="9326"/>
    <cellStyle name="20% - Ênfase3 20" xfId="6548"/>
    <cellStyle name="20% - Ênfase3 20 2" xfId="33280"/>
    <cellStyle name="20% - Ênfase3 20 3" xfId="38497"/>
    <cellStyle name="20% - Ênfase3 20 4" xfId="21807"/>
    <cellStyle name="20% - Ênfase3 20 5" xfId="12426"/>
    <cellStyle name="20% - Ênfase3 20 6" xfId="40690"/>
    <cellStyle name="20% - Ênfase3 21" xfId="23904"/>
    <cellStyle name="20% - Ênfase3 22" xfId="29980"/>
    <cellStyle name="20% - Ênfase3 23" xfId="36352"/>
    <cellStyle name="20% - Ênfase3 24" xfId="18507"/>
    <cellStyle name="20% - Ênfase3 25" xfId="8976"/>
    <cellStyle name="20% - Ênfase3 26" xfId="38969"/>
    <cellStyle name="20% - Ênfase3 3" xfId="117"/>
    <cellStyle name="20% - Ênfase3 3 2" xfId="118"/>
    <cellStyle name="20% - Ênfase3 3 2 2" xfId="4048"/>
    <cellStyle name="20% - Ênfase3 3 2 2 10" xfId="39267"/>
    <cellStyle name="20% - Ênfase3 3 2 2 2" xfId="5524"/>
    <cellStyle name="20% - Ênfase3 3 2 2 2 2" xfId="8062"/>
    <cellStyle name="20% - Ênfase3 3 2 2 2 2 2" xfId="16116"/>
    <cellStyle name="20% - Ênfase3 3 2 2 2 2 2 2" xfId="27590"/>
    <cellStyle name="20% - Ênfase3 3 2 2 2 2 3" xfId="34535"/>
    <cellStyle name="20% - Ênfase3 3 2 2 2 2 4" xfId="23062"/>
    <cellStyle name="20% - Ênfase3 3 2 2 2 2 5" xfId="11760"/>
    <cellStyle name="20% - Ênfase3 3 2 2 2 2 6" xfId="43628"/>
    <cellStyle name="20% - Ênfase3 3 2 2 2 3" xfId="13876"/>
    <cellStyle name="20% - Ênfase3 3 2 2 2 3 2" xfId="25351"/>
    <cellStyle name="20% - Ênfase3 3 2 2 2 3 3" xfId="41907"/>
    <cellStyle name="20% - Ênfase3 3 2 2 2 4" xfId="32450"/>
    <cellStyle name="20% - Ênfase3 3 2 2 2 5" xfId="37607"/>
    <cellStyle name="20% - Ênfase3 3 2 2 2 6" xfId="20977"/>
    <cellStyle name="20% - Ênfase3 3 2 2 2 7" xfId="10039"/>
    <cellStyle name="20% - Ênfase3 3 2 2 2 8" xfId="40032"/>
    <cellStyle name="20% - Ênfase3 3 2 2 3" xfId="7038"/>
    <cellStyle name="20% - Ênfase3 3 2 2 3 2" xfId="15092"/>
    <cellStyle name="20% - Ênfase3 3 2 2 3 2 2" xfId="26566"/>
    <cellStyle name="20% - Ênfase3 3 2 2 3 3" xfId="31426"/>
    <cellStyle name="20% - Ênfase3 3 2 2 3 4" xfId="19953"/>
    <cellStyle name="20% - Ênfase3 3 2 2 3 5" xfId="10995"/>
    <cellStyle name="20% - Ênfase3 3 2 2 3 6" xfId="42863"/>
    <cellStyle name="20% - Ênfase3 3 2 2 4" xfId="12880"/>
    <cellStyle name="20% - Ênfase3 3 2 2 4 2" xfId="33578"/>
    <cellStyle name="20% - Ênfase3 3 2 2 4 3" xfId="22105"/>
    <cellStyle name="20% - Ênfase3 3 2 2 4 4" xfId="41075"/>
    <cellStyle name="20% - Ênfase3 3 2 2 5" xfId="24356"/>
    <cellStyle name="20% - Ênfase3 3 2 2 6" xfId="30278"/>
    <cellStyle name="20% - Ênfase3 3 2 2 7" xfId="36650"/>
    <cellStyle name="20% - Ênfase3 3 2 2 8" xfId="18805"/>
    <cellStyle name="20% - Ênfase3 3 2 2 9" xfId="9274"/>
    <cellStyle name="20% - Ênfase3 3 2 3" xfId="4698"/>
    <cellStyle name="20% - Ênfase3 3 2 4" xfId="4782"/>
    <cellStyle name="20% - Ênfase3 3 2 4 10" xfId="39592"/>
    <cellStyle name="20% - Ênfase3 3 2 4 2" xfId="5916"/>
    <cellStyle name="20% - Ênfase3 3 2 4 2 2" xfId="8454"/>
    <cellStyle name="20% - Ênfase3 3 2 4 2 2 2" xfId="16508"/>
    <cellStyle name="20% - Ênfase3 3 2 4 2 2 2 2" xfId="27982"/>
    <cellStyle name="20% - Ênfase3 3 2 4 2 2 3" xfId="34927"/>
    <cellStyle name="20% - Ênfase3 3 2 4 2 2 4" xfId="23454"/>
    <cellStyle name="20% - Ênfase3 3 2 4 2 2 5" xfId="12085"/>
    <cellStyle name="20% - Ênfase3 3 2 4 2 2 6" xfId="43953"/>
    <cellStyle name="20% - Ênfase3 3 2 4 2 3" xfId="14268"/>
    <cellStyle name="20% - Ênfase3 3 2 4 2 3 2" xfId="25743"/>
    <cellStyle name="20% - Ênfase3 3 2 4 2 3 3" xfId="42232"/>
    <cellStyle name="20% - Ênfase3 3 2 4 2 4" xfId="32842"/>
    <cellStyle name="20% - Ênfase3 3 2 4 2 5" xfId="37999"/>
    <cellStyle name="20% - Ênfase3 3 2 4 2 6" xfId="21369"/>
    <cellStyle name="20% - Ênfase3 3 2 4 2 7" xfId="10364"/>
    <cellStyle name="20% - Ênfase3 3 2 4 2 8" xfId="40357"/>
    <cellStyle name="20% - Ênfase3 3 2 4 3" xfId="7430"/>
    <cellStyle name="20% - Ênfase3 3 2 4 3 2" xfId="15484"/>
    <cellStyle name="20% - Ênfase3 3 2 4 3 2 2" xfId="26958"/>
    <cellStyle name="20% - Ênfase3 3 2 4 3 3" xfId="31818"/>
    <cellStyle name="20% - Ênfase3 3 2 4 3 4" xfId="20345"/>
    <cellStyle name="20% - Ênfase3 3 2 4 3 5" xfId="11320"/>
    <cellStyle name="20% - Ênfase3 3 2 4 3 6" xfId="43188"/>
    <cellStyle name="20% - Ênfase3 3 2 4 4" xfId="13243"/>
    <cellStyle name="20% - Ênfase3 3 2 4 4 2" xfId="33903"/>
    <cellStyle name="20% - Ênfase3 3 2 4 4 3" xfId="22430"/>
    <cellStyle name="20% - Ênfase3 3 2 4 4 4" xfId="41467"/>
    <cellStyle name="20% - Ênfase3 3 2 4 5" xfId="24719"/>
    <cellStyle name="20% - Ênfase3 3 2 4 6" xfId="30603"/>
    <cellStyle name="20% - Ênfase3 3 2 4 7" xfId="36975"/>
    <cellStyle name="20% - Ênfase3 3 2 4 8" xfId="19130"/>
    <cellStyle name="20% - Ênfase3 3 2 4 9" xfId="9599"/>
    <cellStyle name="20% - Ênfase3 3 2 5" xfId="4004"/>
    <cellStyle name="20% - Ênfase3 3 2 5 10" xfId="39238"/>
    <cellStyle name="20% - Ênfase3 3 2 5 2" xfId="5495"/>
    <cellStyle name="20% - Ênfase3 3 2 5 2 2" xfId="8033"/>
    <cellStyle name="20% - Ênfase3 3 2 5 2 2 2" xfId="16087"/>
    <cellStyle name="20% - Ênfase3 3 2 5 2 2 2 2" xfId="27561"/>
    <cellStyle name="20% - Ênfase3 3 2 5 2 2 3" xfId="34506"/>
    <cellStyle name="20% - Ênfase3 3 2 5 2 2 4" xfId="23033"/>
    <cellStyle name="20% - Ênfase3 3 2 5 2 2 5" xfId="11731"/>
    <cellStyle name="20% - Ênfase3 3 2 5 2 2 6" xfId="43599"/>
    <cellStyle name="20% - Ênfase3 3 2 5 2 3" xfId="13847"/>
    <cellStyle name="20% - Ênfase3 3 2 5 2 3 2" xfId="25322"/>
    <cellStyle name="20% - Ênfase3 3 2 5 2 3 3" xfId="41878"/>
    <cellStyle name="20% - Ênfase3 3 2 5 2 4" xfId="32421"/>
    <cellStyle name="20% - Ênfase3 3 2 5 2 5" xfId="37578"/>
    <cellStyle name="20% - Ênfase3 3 2 5 2 6" xfId="20948"/>
    <cellStyle name="20% - Ênfase3 3 2 5 2 7" xfId="10010"/>
    <cellStyle name="20% - Ênfase3 3 2 5 2 8" xfId="40003"/>
    <cellStyle name="20% - Ênfase3 3 2 5 3" xfId="7009"/>
    <cellStyle name="20% - Ênfase3 3 2 5 3 2" xfId="15063"/>
    <cellStyle name="20% - Ênfase3 3 2 5 3 2 2" xfId="26537"/>
    <cellStyle name="20% - Ênfase3 3 2 5 3 3" xfId="31397"/>
    <cellStyle name="20% - Ênfase3 3 2 5 3 4" xfId="19924"/>
    <cellStyle name="20% - Ênfase3 3 2 5 3 5" xfId="10966"/>
    <cellStyle name="20% - Ênfase3 3 2 5 3 6" xfId="42834"/>
    <cellStyle name="20% - Ênfase3 3 2 5 4" xfId="12850"/>
    <cellStyle name="20% - Ênfase3 3 2 5 4 2" xfId="33549"/>
    <cellStyle name="20% - Ênfase3 3 2 5 4 3" xfId="22076"/>
    <cellStyle name="20% - Ênfase3 3 2 5 4 4" xfId="41046"/>
    <cellStyle name="20% - Ênfase3 3 2 5 5" xfId="24327"/>
    <cellStyle name="20% - Ênfase3 3 2 5 6" xfId="30249"/>
    <cellStyle name="20% - Ênfase3 3 2 5 7" xfId="36621"/>
    <cellStyle name="20% - Ênfase3 3 2 5 8" xfId="18776"/>
    <cellStyle name="20% - Ênfase3 3 2 5 9" xfId="9245"/>
    <cellStyle name="20% - Ênfase3 3 2 6" xfId="3766"/>
    <cellStyle name="20% - Ênfase3 3 2 6 10" xfId="39140"/>
    <cellStyle name="20% - Ênfase3 3 2 6 2" xfId="5310"/>
    <cellStyle name="20% - Ênfase3 3 2 6 2 2" xfId="7848"/>
    <cellStyle name="20% - Ênfase3 3 2 6 2 2 2" xfId="15902"/>
    <cellStyle name="20% - Ênfase3 3 2 6 2 2 2 2" xfId="27376"/>
    <cellStyle name="20% - Ênfase3 3 2 6 2 2 3" xfId="34321"/>
    <cellStyle name="20% - Ênfase3 3 2 6 2 2 4" xfId="22848"/>
    <cellStyle name="20% - Ênfase3 3 2 6 2 2 5" xfId="11633"/>
    <cellStyle name="20% - Ênfase3 3 2 6 2 2 6" xfId="43501"/>
    <cellStyle name="20% - Ênfase3 3 2 6 2 3" xfId="13662"/>
    <cellStyle name="20% - Ênfase3 3 2 6 2 3 2" xfId="25137"/>
    <cellStyle name="20% - Ênfase3 3 2 6 2 3 3" xfId="41780"/>
    <cellStyle name="20% - Ênfase3 3 2 6 2 4" xfId="32236"/>
    <cellStyle name="20% - Ênfase3 3 2 6 2 5" xfId="37393"/>
    <cellStyle name="20% - Ênfase3 3 2 6 2 6" xfId="20763"/>
    <cellStyle name="20% - Ênfase3 3 2 6 2 7" xfId="9912"/>
    <cellStyle name="20% - Ênfase3 3 2 6 2 8" xfId="39905"/>
    <cellStyle name="20% - Ênfase3 3 2 6 3" xfId="6824"/>
    <cellStyle name="20% - Ênfase3 3 2 6 3 2" xfId="14878"/>
    <cellStyle name="20% - Ênfase3 3 2 6 3 2 2" xfId="26352"/>
    <cellStyle name="20% - Ênfase3 3 2 6 3 3" xfId="31212"/>
    <cellStyle name="20% - Ênfase3 3 2 6 3 4" xfId="19739"/>
    <cellStyle name="20% - Ênfase3 3 2 6 3 5" xfId="10868"/>
    <cellStyle name="20% - Ênfase3 3 2 6 3 6" xfId="42736"/>
    <cellStyle name="20% - Ênfase3 3 2 6 4" xfId="12746"/>
    <cellStyle name="20% - Ênfase3 3 2 6 4 2" xfId="33451"/>
    <cellStyle name="20% - Ênfase3 3 2 6 4 3" xfId="21978"/>
    <cellStyle name="20% - Ênfase3 3 2 6 4 4" xfId="40861"/>
    <cellStyle name="20% - Ênfase3 3 2 6 5" xfId="24222"/>
    <cellStyle name="20% - Ênfase3 3 2 6 6" xfId="30151"/>
    <cellStyle name="20% - Ênfase3 3 2 6 7" xfId="36523"/>
    <cellStyle name="20% - Ênfase3 3 2 6 8" xfId="18678"/>
    <cellStyle name="20% - Ênfase3 3 2 6 9" xfId="9147"/>
    <cellStyle name="20% - Ênfase3 3 3" xfId="2276"/>
    <cellStyle name="20% - Ênfase3 3 3 10" xfId="18513"/>
    <cellStyle name="20% - Ênfase3 3 3 11" xfId="8982"/>
    <cellStyle name="20% - Ênfase3 3 3 12" xfId="38975"/>
    <cellStyle name="20% - Ênfase3 3 3 2" xfId="4118"/>
    <cellStyle name="20% - Ênfase3 3 3 3" xfId="6064"/>
    <cellStyle name="20% - Ênfase3 3 3 3 2" xfId="8602"/>
    <cellStyle name="20% - Ênfase3 3 3 3 2 2" xfId="16656"/>
    <cellStyle name="20% - Ênfase3 3 3 3 2 2 2" xfId="28130"/>
    <cellStyle name="20% - Ênfase3 3 3 3 2 3" xfId="32990"/>
    <cellStyle name="20% - Ênfase3 3 3 3 2 4" xfId="21517"/>
    <cellStyle name="20% - Ênfase3 3 3 3 2 5" xfId="12233"/>
    <cellStyle name="20% - Ênfase3 3 3 3 2 6" xfId="44101"/>
    <cellStyle name="20% - Ênfase3 3 3 3 3" xfId="14416"/>
    <cellStyle name="20% - Ênfase3 3 3 3 3 2" xfId="35075"/>
    <cellStyle name="20% - Ênfase3 3 3 3 3 3" xfId="23602"/>
    <cellStyle name="20% - Ênfase3 3 3 3 3 4" xfId="42380"/>
    <cellStyle name="20% - Ênfase3 3 3 3 4" xfId="25891"/>
    <cellStyle name="20% - Ênfase3 3 3 3 5" xfId="30751"/>
    <cellStyle name="20% - Ênfase3 3 3 3 6" xfId="38147"/>
    <cellStyle name="20% - Ênfase3 3 3 3 7" xfId="19278"/>
    <cellStyle name="20% - Ênfase3 3 3 3 8" xfId="10512"/>
    <cellStyle name="20% - Ênfase3 3 3 3 9" xfId="40505"/>
    <cellStyle name="20% - Ênfase3 3 3 4" xfId="4930"/>
    <cellStyle name="20% - Ênfase3 3 3 4 2" xfId="7578"/>
    <cellStyle name="20% - Ênfase3 3 3 4 2 2" xfId="15632"/>
    <cellStyle name="20% - Ênfase3 3 3 4 2 2 2" xfId="27106"/>
    <cellStyle name="20% - Ênfase3 3 3 4 2 3" xfId="34051"/>
    <cellStyle name="20% - Ênfase3 3 3 4 2 4" xfId="22578"/>
    <cellStyle name="20% - Ênfase3 3 3 4 2 5" xfId="11468"/>
    <cellStyle name="20% - Ênfase3 3 3 4 2 6" xfId="43336"/>
    <cellStyle name="20% - Ênfase3 3 3 4 3" xfId="13391"/>
    <cellStyle name="20% - Ênfase3 3 3 4 3 2" xfId="24867"/>
    <cellStyle name="20% - Ênfase3 3 3 4 3 3" xfId="41615"/>
    <cellStyle name="20% - Ênfase3 3 3 4 4" xfId="31966"/>
    <cellStyle name="20% - Ênfase3 3 3 4 5" xfId="37123"/>
    <cellStyle name="20% - Ênfase3 3 3 4 6" xfId="20493"/>
    <cellStyle name="20% - Ênfase3 3 3 4 7" xfId="9747"/>
    <cellStyle name="20% - Ênfase3 3 3 4 8" xfId="39740"/>
    <cellStyle name="20% - Ênfase3 3 3 5" xfId="6554"/>
    <cellStyle name="20% - Ênfase3 3 3 5 2" xfId="14713"/>
    <cellStyle name="20% - Ênfase3 3 3 5 2 2" xfId="26187"/>
    <cellStyle name="20% - Ênfase3 3 3 5 3" xfId="31047"/>
    <cellStyle name="20% - Ênfase3 3 3 5 4" xfId="19574"/>
    <cellStyle name="20% - Ênfase3 3 3 5 5" xfId="10703"/>
    <cellStyle name="20% - Ênfase3 3 3 5 6" xfId="42571"/>
    <cellStyle name="20% - Ênfase3 3 3 6" xfId="12438"/>
    <cellStyle name="20% - Ênfase3 3 3 6 2" xfId="33286"/>
    <cellStyle name="20% - Ênfase3 3 3 6 3" xfId="21813"/>
    <cellStyle name="20% - Ênfase3 3 3 6 4" xfId="40696"/>
    <cellStyle name="20% - Ênfase3 3 3 7" xfId="23911"/>
    <cellStyle name="20% - Ênfase3 3 3 8" xfId="29986"/>
    <cellStyle name="20% - Ênfase3 3 3 9" xfId="36358"/>
    <cellStyle name="20% - Ênfase3 3 4" xfId="4119"/>
    <cellStyle name="20% - Ênfase3 3 4 10" xfId="39320"/>
    <cellStyle name="20% - Ênfase3 3 4 2" xfId="5577"/>
    <cellStyle name="20% - Ênfase3 3 4 2 2" xfId="8115"/>
    <cellStyle name="20% - Ênfase3 3 4 2 2 2" xfId="16169"/>
    <cellStyle name="20% - Ênfase3 3 4 2 2 2 2" xfId="27643"/>
    <cellStyle name="20% - Ênfase3 3 4 2 2 3" xfId="34588"/>
    <cellStyle name="20% - Ênfase3 3 4 2 2 4" xfId="23115"/>
    <cellStyle name="20% - Ênfase3 3 4 2 2 5" xfId="11813"/>
    <cellStyle name="20% - Ênfase3 3 4 2 2 6" xfId="43681"/>
    <cellStyle name="20% - Ênfase3 3 4 2 3" xfId="13929"/>
    <cellStyle name="20% - Ênfase3 3 4 2 3 2" xfId="25404"/>
    <cellStyle name="20% - Ênfase3 3 4 2 3 3" xfId="41960"/>
    <cellStyle name="20% - Ênfase3 3 4 2 4" xfId="32503"/>
    <cellStyle name="20% - Ênfase3 3 4 2 5" xfId="37660"/>
    <cellStyle name="20% - Ênfase3 3 4 2 6" xfId="21030"/>
    <cellStyle name="20% - Ênfase3 3 4 2 7" xfId="10092"/>
    <cellStyle name="20% - Ênfase3 3 4 2 8" xfId="40085"/>
    <cellStyle name="20% - Ênfase3 3 4 3" xfId="7091"/>
    <cellStyle name="20% - Ênfase3 3 4 3 2" xfId="15145"/>
    <cellStyle name="20% - Ênfase3 3 4 3 2 2" xfId="26619"/>
    <cellStyle name="20% - Ênfase3 3 4 3 3" xfId="31479"/>
    <cellStyle name="20% - Ênfase3 3 4 3 4" xfId="20006"/>
    <cellStyle name="20% - Ênfase3 3 4 3 5" xfId="11048"/>
    <cellStyle name="20% - Ênfase3 3 4 3 6" xfId="42916"/>
    <cellStyle name="20% - Ênfase3 3 4 4" xfId="12936"/>
    <cellStyle name="20% - Ênfase3 3 4 4 2" xfId="33631"/>
    <cellStyle name="20% - Ênfase3 3 4 4 3" xfId="22158"/>
    <cellStyle name="20% - Ênfase3 3 4 4 4" xfId="41128"/>
    <cellStyle name="20% - Ênfase3 3 4 5" xfId="24413"/>
    <cellStyle name="20% - Ênfase3 3 4 6" xfId="30331"/>
    <cellStyle name="20% - Ênfase3 3 4 7" xfId="36703"/>
    <cellStyle name="20% - Ênfase3 3 4 8" xfId="18858"/>
    <cellStyle name="20% - Ênfase3 3 4 9" xfId="9327"/>
    <cellStyle name="20% - Ênfase3 4" xfId="119"/>
    <cellStyle name="20% - Ênfase3 4 2" xfId="120"/>
    <cellStyle name="20% - Ênfase3 4 3" xfId="2277"/>
    <cellStyle name="20% - Ênfase3 4 3 10" xfId="18514"/>
    <cellStyle name="20% - Ênfase3 4 3 11" xfId="8983"/>
    <cellStyle name="20% - Ênfase3 4 3 12" xfId="38976"/>
    <cellStyle name="20% - Ênfase3 4 3 2" xfId="4120"/>
    <cellStyle name="20% - Ênfase3 4 3 3" xfId="6065"/>
    <cellStyle name="20% - Ênfase3 4 3 3 2" xfId="8603"/>
    <cellStyle name="20% - Ênfase3 4 3 3 2 2" xfId="16657"/>
    <cellStyle name="20% - Ênfase3 4 3 3 2 2 2" xfId="28131"/>
    <cellStyle name="20% - Ênfase3 4 3 3 2 3" xfId="32991"/>
    <cellStyle name="20% - Ênfase3 4 3 3 2 4" xfId="21518"/>
    <cellStyle name="20% - Ênfase3 4 3 3 2 5" xfId="12234"/>
    <cellStyle name="20% - Ênfase3 4 3 3 2 6" xfId="44102"/>
    <cellStyle name="20% - Ênfase3 4 3 3 3" xfId="14417"/>
    <cellStyle name="20% - Ênfase3 4 3 3 3 2" xfId="35076"/>
    <cellStyle name="20% - Ênfase3 4 3 3 3 3" xfId="23603"/>
    <cellStyle name="20% - Ênfase3 4 3 3 3 4" xfId="42381"/>
    <cellStyle name="20% - Ênfase3 4 3 3 4" xfId="25892"/>
    <cellStyle name="20% - Ênfase3 4 3 3 5" xfId="30752"/>
    <cellStyle name="20% - Ênfase3 4 3 3 6" xfId="38148"/>
    <cellStyle name="20% - Ênfase3 4 3 3 7" xfId="19279"/>
    <cellStyle name="20% - Ênfase3 4 3 3 8" xfId="10513"/>
    <cellStyle name="20% - Ênfase3 4 3 3 9" xfId="40506"/>
    <cellStyle name="20% - Ênfase3 4 3 4" xfId="4931"/>
    <cellStyle name="20% - Ênfase3 4 3 4 2" xfId="7579"/>
    <cellStyle name="20% - Ênfase3 4 3 4 2 2" xfId="15633"/>
    <cellStyle name="20% - Ênfase3 4 3 4 2 2 2" xfId="27107"/>
    <cellStyle name="20% - Ênfase3 4 3 4 2 3" xfId="34052"/>
    <cellStyle name="20% - Ênfase3 4 3 4 2 4" xfId="22579"/>
    <cellStyle name="20% - Ênfase3 4 3 4 2 5" xfId="11469"/>
    <cellStyle name="20% - Ênfase3 4 3 4 2 6" xfId="43337"/>
    <cellStyle name="20% - Ênfase3 4 3 4 3" xfId="13392"/>
    <cellStyle name="20% - Ênfase3 4 3 4 3 2" xfId="24868"/>
    <cellStyle name="20% - Ênfase3 4 3 4 3 3" xfId="41616"/>
    <cellStyle name="20% - Ênfase3 4 3 4 4" xfId="31967"/>
    <cellStyle name="20% - Ênfase3 4 3 4 5" xfId="37124"/>
    <cellStyle name="20% - Ênfase3 4 3 4 6" xfId="20494"/>
    <cellStyle name="20% - Ênfase3 4 3 4 7" xfId="9748"/>
    <cellStyle name="20% - Ênfase3 4 3 4 8" xfId="39741"/>
    <cellStyle name="20% - Ênfase3 4 3 5" xfId="6555"/>
    <cellStyle name="20% - Ênfase3 4 3 5 2" xfId="14714"/>
    <cellStyle name="20% - Ênfase3 4 3 5 2 2" xfId="26188"/>
    <cellStyle name="20% - Ênfase3 4 3 5 3" xfId="31048"/>
    <cellStyle name="20% - Ênfase3 4 3 5 4" xfId="19575"/>
    <cellStyle name="20% - Ênfase3 4 3 5 5" xfId="10704"/>
    <cellStyle name="20% - Ênfase3 4 3 5 6" xfId="42572"/>
    <cellStyle name="20% - Ênfase3 4 3 6" xfId="12439"/>
    <cellStyle name="20% - Ênfase3 4 3 6 2" xfId="33287"/>
    <cellStyle name="20% - Ênfase3 4 3 6 3" xfId="21814"/>
    <cellStyle name="20% - Ênfase3 4 3 6 4" xfId="40697"/>
    <cellStyle name="20% - Ênfase3 4 3 7" xfId="23912"/>
    <cellStyle name="20% - Ênfase3 4 3 8" xfId="29987"/>
    <cellStyle name="20% - Ênfase3 4 3 9" xfId="36359"/>
    <cellStyle name="20% - Ênfase3 4 4" xfId="4121"/>
    <cellStyle name="20% - Ênfase3 4 4 10" xfId="39321"/>
    <cellStyle name="20% - Ênfase3 4 4 2" xfId="5578"/>
    <cellStyle name="20% - Ênfase3 4 4 2 2" xfId="8116"/>
    <cellStyle name="20% - Ênfase3 4 4 2 2 2" xfId="16170"/>
    <cellStyle name="20% - Ênfase3 4 4 2 2 2 2" xfId="27644"/>
    <cellStyle name="20% - Ênfase3 4 4 2 2 3" xfId="34589"/>
    <cellStyle name="20% - Ênfase3 4 4 2 2 4" xfId="23116"/>
    <cellStyle name="20% - Ênfase3 4 4 2 2 5" xfId="11814"/>
    <cellStyle name="20% - Ênfase3 4 4 2 2 6" xfId="43682"/>
    <cellStyle name="20% - Ênfase3 4 4 2 3" xfId="13930"/>
    <cellStyle name="20% - Ênfase3 4 4 2 3 2" xfId="25405"/>
    <cellStyle name="20% - Ênfase3 4 4 2 3 3" xfId="41961"/>
    <cellStyle name="20% - Ênfase3 4 4 2 4" xfId="32504"/>
    <cellStyle name="20% - Ênfase3 4 4 2 5" xfId="37661"/>
    <cellStyle name="20% - Ênfase3 4 4 2 6" xfId="21031"/>
    <cellStyle name="20% - Ênfase3 4 4 2 7" xfId="10093"/>
    <cellStyle name="20% - Ênfase3 4 4 2 8" xfId="40086"/>
    <cellStyle name="20% - Ênfase3 4 4 3" xfId="7092"/>
    <cellStyle name="20% - Ênfase3 4 4 3 2" xfId="15146"/>
    <cellStyle name="20% - Ênfase3 4 4 3 2 2" xfId="26620"/>
    <cellStyle name="20% - Ênfase3 4 4 3 3" xfId="31480"/>
    <cellStyle name="20% - Ênfase3 4 4 3 4" xfId="20007"/>
    <cellStyle name="20% - Ênfase3 4 4 3 5" xfId="11049"/>
    <cellStyle name="20% - Ênfase3 4 4 3 6" xfId="42917"/>
    <cellStyle name="20% - Ênfase3 4 4 4" xfId="12937"/>
    <cellStyle name="20% - Ênfase3 4 4 4 2" xfId="33632"/>
    <cellStyle name="20% - Ênfase3 4 4 4 3" xfId="22159"/>
    <cellStyle name="20% - Ênfase3 4 4 4 4" xfId="41129"/>
    <cellStyle name="20% - Ênfase3 4 4 5" xfId="24415"/>
    <cellStyle name="20% - Ênfase3 4 4 6" xfId="30332"/>
    <cellStyle name="20% - Ênfase3 4 4 7" xfId="36704"/>
    <cellStyle name="20% - Ênfase3 4 4 8" xfId="18859"/>
    <cellStyle name="20% - Ênfase3 4 4 9" xfId="9328"/>
    <cellStyle name="20% - Ênfase3 5" xfId="121"/>
    <cellStyle name="20% - Ênfase3 5 2" xfId="122"/>
    <cellStyle name="20% - Ênfase3 5 3" xfId="2278"/>
    <cellStyle name="20% - Ênfase3 5 3 10" xfId="18515"/>
    <cellStyle name="20% - Ênfase3 5 3 11" xfId="8984"/>
    <cellStyle name="20% - Ênfase3 5 3 12" xfId="38977"/>
    <cellStyle name="20% - Ênfase3 5 3 2" xfId="4122"/>
    <cellStyle name="20% - Ênfase3 5 3 3" xfId="6066"/>
    <cellStyle name="20% - Ênfase3 5 3 3 2" xfId="8604"/>
    <cellStyle name="20% - Ênfase3 5 3 3 2 2" xfId="16658"/>
    <cellStyle name="20% - Ênfase3 5 3 3 2 2 2" xfId="28132"/>
    <cellStyle name="20% - Ênfase3 5 3 3 2 3" xfId="32992"/>
    <cellStyle name="20% - Ênfase3 5 3 3 2 4" xfId="21519"/>
    <cellStyle name="20% - Ênfase3 5 3 3 2 5" xfId="12235"/>
    <cellStyle name="20% - Ênfase3 5 3 3 2 6" xfId="44103"/>
    <cellStyle name="20% - Ênfase3 5 3 3 3" xfId="14418"/>
    <cellStyle name="20% - Ênfase3 5 3 3 3 2" xfId="35077"/>
    <cellStyle name="20% - Ênfase3 5 3 3 3 3" xfId="23604"/>
    <cellStyle name="20% - Ênfase3 5 3 3 3 4" xfId="42382"/>
    <cellStyle name="20% - Ênfase3 5 3 3 4" xfId="25893"/>
    <cellStyle name="20% - Ênfase3 5 3 3 5" xfId="30753"/>
    <cellStyle name="20% - Ênfase3 5 3 3 6" xfId="38149"/>
    <cellStyle name="20% - Ênfase3 5 3 3 7" xfId="19280"/>
    <cellStyle name="20% - Ênfase3 5 3 3 8" xfId="10514"/>
    <cellStyle name="20% - Ênfase3 5 3 3 9" xfId="40507"/>
    <cellStyle name="20% - Ênfase3 5 3 4" xfId="4932"/>
    <cellStyle name="20% - Ênfase3 5 3 4 2" xfId="7580"/>
    <cellStyle name="20% - Ênfase3 5 3 4 2 2" xfId="15634"/>
    <cellStyle name="20% - Ênfase3 5 3 4 2 2 2" xfId="27108"/>
    <cellStyle name="20% - Ênfase3 5 3 4 2 3" xfId="34053"/>
    <cellStyle name="20% - Ênfase3 5 3 4 2 4" xfId="22580"/>
    <cellStyle name="20% - Ênfase3 5 3 4 2 5" xfId="11470"/>
    <cellStyle name="20% - Ênfase3 5 3 4 2 6" xfId="43338"/>
    <cellStyle name="20% - Ênfase3 5 3 4 3" xfId="13393"/>
    <cellStyle name="20% - Ênfase3 5 3 4 3 2" xfId="24869"/>
    <cellStyle name="20% - Ênfase3 5 3 4 3 3" xfId="41617"/>
    <cellStyle name="20% - Ênfase3 5 3 4 4" xfId="31968"/>
    <cellStyle name="20% - Ênfase3 5 3 4 5" xfId="37125"/>
    <cellStyle name="20% - Ênfase3 5 3 4 6" xfId="20495"/>
    <cellStyle name="20% - Ênfase3 5 3 4 7" xfId="9749"/>
    <cellStyle name="20% - Ênfase3 5 3 4 8" xfId="39742"/>
    <cellStyle name="20% - Ênfase3 5 3 5" xfId="6556"/>
    <cellStyle name="20% - Ênfase3 5 3 5 2" xfId="14715"/>
    <cellStyle name="20% - Ênfase3 5 3 5 2 2" xfId="26189"/>
    <cellStyle name="20% - Ênfase3 5 3 5 3" xfId="31049"/>
    <cellStyle name="20% - Ênfase3 5 3 5 4" xfId="19576"/>
    <cellStyle name="20% - Ênfase3 5 3 5 5" xfId="10705"/>
    <cellStyle name="20% - Ênfase3 5 3 5 6" xfId="42573"/>
    <cellStyle name="20% - Ênfase3 5 3 6" xfId="12440"/>
    <cellStyle name="20% - Ênfase3 5 3 6 2" xfId="33288"/>
    <cellStyle name="20% - Ênfase3 5 3 6 3" xfId="21815"/>
    <cellStyle name="20% - Ênfase3 5 3 6 4" xfId="40698"/>
    <cellStyle name="20% - Ênfase3 5 3 7" xfId="23915"/>
    <cellStyle name="20% - Ênfase3 5 3 8" xfId="29988"/>
    <cellStyle name="20% - Ênfase3 5 3 9" xfId="36360"/>
    <cellStyle name="20% - Ênfase3 5 4" xfId="4123"/>
    <cellStyle name="20% - Ênfase3 5 4 10" xfId="39322"/>
    <cellStyle name="20% - Ênfase3 5 4 2" xfId="5579"/>
    <cellStyle name="20% - Ênfase3 5 4 2 2" xfId="8117"/>
    <cellStyle name="20% - Ênfase3 5 4 2 2 2" xfId="16171"/>
    <cellStyle name="20% - Ênfase3 5 4 2 2 2 2" xfId="27645"/>
    <cellStyle name="20% - Ênfase3 5 4 2 2 3" xfId="34590"/>
    <cellStyle name="20% - Ênfase3 5 4 2 2 4" xfId="23117"/>
    <cellStyle name="20% - Ênfase3 5 4 2 2 5" xfId="11815"/>
    <cellStyle name="20% - Ênfase3 5 4 2 2 6" xfId="43683"/>
    <cellStyle name="20% - Ênfase3 5 4 2 3" xfId="13931"/>
    <cellStyle name="20% - Ênfase3 5 4 2 3 2" xfId="25406"/>
    <cellStyle name="20% - Ênfase3 5 4 2 3 3" xfId="41962"/>
    <cellStyle name="20% - Ênfase3 5 4 2 4" xfId="32505"/>
    <cellStyle name="20% - Ênfase3 5 4 2 5" xfId="37662"/>
    <cellStyle name="20% - Ênfase3 5 4 2 6" xfId="21032"/>
    <cellStyle name="20% - Ênfase3 5 4 2 7" xfId="10094"/>
    <cellStyle name="20% - Ênfase3 5 4 2 8" xfId="40087"/>
    <cellStyle name="20% - Ênfase3 5 4 3" xfId="7093"/>
    <cellStyle name="20% - Ênfase3 5 4 3 2" xfId="15147"/>
    <cellStyle name="20% - Ênfase3 5 4 3 2 2" xfId="26621"/>
    <cellStyle name="20% - Ênfase3 5 4 3 3" xfId="31481"/>
    <cellStyle name="20% - Ênfase3 5 4 3 4" xfId="20008"/>
    <cellStyle name="20% - Ênfase3 5 4 3 5" xfId="11050"/>
    <cellStyle name="20% - Ênfase3 5 4 3 6" xfId="42918"/>
    <cellStyle name="20% - Ênfase3 5 4 4" xfId="12938"/>
    <cellStyle name="20% - Ênfase3 5 4 4 2" xfId="33633"/>
    <cellStyle name="20% - Ênfase3 5 4 4 3" xfId="22160"/>
    <cellStyle name="20% - Ênfase3 5 4 4 4" xfId="41130"/>
    <cellStyle name="20% - Ênfase3 5 4 5" xfId="24417"/>
    <cellStyle name="20% - Ênfase3 5 4 6" xfId="30333"/>
    <cellStyle name="20% - Ênfase3 5 4 7" xfId="36705"/>
    <cellStyle name="20% - Ênfase3 5 4 8" xfId="18860"/>
    <cellStyle name="20% - Ênfase3 5 4 9" xfId="9329"/>
    <cellStyle name="20% - Ênfase3 6" xfId="123"/>
    <cellStyle name="20% - Ênfase3 6 2" xfId="124"/>
    <cellStyle name="20% - Ênfase3 6 3" xfId="2279"/>
    <cellStyle name="20% - Ênfase3 6 3 10" xfId="18516"/>
    <cellStyle name="20% - Ênfase3 6 3 11" xfId="8985"/>
    <cellStyle name="20% - Ênfase3 6 3 12" xfId="38978"/>
    <cellStyle name="20% - Ênfase3 6 3 2" xfId="4124"/>
    <cellStyle name="20% - Ênfase3 6 3 3" xfId="6067"/>
    <cellStyle name="20% - Ênfase3 6 3 3 2" xfId="8605"/>
    <cellStyle name="20% - Ênfase3 6 3 3 2 2" xfId="16659"/>
    <cellStyle name="20% - Ênfase3 6 3 3 2 2 2" xfId="28133"/>
    <cellStyle name="20% - Ênfase3 6 3 3 2 3" xfId="32993"/>
    <cellStyle name="20% - Ênfase3 6 3 3 2 4" xfId="21520"/>
    <cellStyle name="20% - Ênfase3 6 3 3 2 5" xfId="12236"/>
    <cellStyle name="20% - Ênfase3 6 3 3 2 6" xfId="44104"/>
    <cellStyle name="20% - Ênfase3 6 3 3 3" xfId="14419"/>
    <cellStyle name="20% - Ênfase3 6 3 3 3 2" xfId="35078"/>
    <cellStyle name="20% - Ênfase3 6 3 3 3 3" xfId="23605"/>
    <cellStyle name="20% - Ênfase3 6 3 3 3 4" xfId="42383"/>
    <cellStyle name="20% - Ênfase3 6 3 3 4" xfId="25894"/>
    <cellStyle name="20% - Ênfase3 6 3 3 5" xfId="30754"/>
    <cellStyle name="20% - Ênfase3 6 3 3 6" xfId="38150"/>
    <cellStyle name="20% - Ênfase3 6 3 3 7" xfId="19281"/>
    <cellStyle name="20% - Ênfase3 6 3 3 8" xfId="10515"/>
    <cellStyle name="20% - Ênfase3 6 3 3 9" xfId="40508"/>
    <cellStyle name="20% - Ênfase3 6 3 4" xfId="4933"/>
    <cellStyle name="20% - Ênfase3 6 3 4 2" xfId="7581"/>
    <cellStyle name="20% - Ênfase3 6 3 4 2 2" xfId="15635"/>
    <cellStyle name="20% - Ênfase3 6 3 4 2 2 2" xfId="27109"/>
    <cellStyle name="20% - Ênfase3 6 3 4 2 3" xfId="34054"/>
    <cellStyle name="20% - Ênfase3 6 3 4 2 4" xfId="22581"/>
    <cellStyle name="20% - Ênfase3 6 3 4 2 5" xfId="11471"/>
    <cellStyle name="20% - Ênfase3 6 3 4 2 6" xfId="43339"/>
    <cellStyle name="20% - Ênfase3 6 3 4 3" xfId="13394"/>
    <cellStyle name="20% - Ênfase3 6 3 4 3 2" xfId="24870"/>
    <cellStyle name="20% - Ênfase3 6 3 4 3 3" xfId="41618"/>
    <cellStyle name="20% - Ênfase3 6 3 4 4" xfId="31969"/>
    <cellStyle name="20% - Ênfase3 6 3 4 5" xfId="37126"/>
    <cellStyle name="20% - Ênfase3 6 3 4 6" xfId="20496"/>
    <cellStyle name="20% - Ênfase3 6 3 4 7" xfId="9750"/>
    <cellStyle name="20% - Ênfase3 6 3 4 8" xfId="39743"/>
    <cellStyle name="20% - Ênfase3 6 3 5" xfId="6557"/>
    <cellStyle name="20% - Ênfase3 6 3 5 2" xfId="14716"/>
    <cellStyle name="20% - Ênfase3 6 3 5 2 2" xfId="26190"/>
    <cellStyle name="20% - Ênfase3 6 3 5 3" xfId="31050"/>
    <cellStyle name="20% - Ênfase3 6 3 5 4" xfId="19577"/>
    <cellStyle name="20% - Ênfase3 6 3 5 5" xfId="10706"/>
    <cellStyle name="20% - Ênfase3 6 3 5 6" xfId="42574"/>
    <cellStyle name="20% - Ênfase3 6 3 6" xfId="12441"/>
    <cellStyle name="20% - Ênfase3 6 3 6 2" xfId="33289"/>
    <cellStyle name="20% - Ênfase3 6 3 6 3" xfId="21816"/>
    <cellStyle name="20% - Ênfase3 6 3 6 4" xfId="40699"/>
    <cellStyle name="20% - Ênfase3 6 3 7" xfId="23916"/>
    <cellStyle name="20% - Ênfase3 6 3 8" xfId="29989"/>
    <cellStyle name="20% - Ênfase3 6 3 9" xfId="36361"/>
    <cellStyle name="20% - Ênfase3 6 4" xfId="4125"/>
    <cellStyle name="20% - Ênfase3 6 4 10" xfId="39323"/>
    <cellStyle name="20% - Ênfase3 6 4 2" xfId="5580"/>
    <cellStyle name="20% - Ênfase3 6 4 2 2" xfId="8118"/>
    <cellStyle name="20% - Ênfase3 6 4 2 2 2" xfId="16172"/>
    <cellStyle name="20% - Ênfase3 6 4 2 2 2 2" xfId="27646"/>
    <cellStyle name="20% - Ênfase3 6 4 2 2 3" xfId="34591"/>
    <cellStyle name="20% - Ênfase3 6 4 2 2 4" xfId="23118"/>
    <cellStyle name="20% - Ênfase3 6 4 2 2 5" xfId="11816"/>
    <cellStyle name="20% - Ênfase3 6 4 2 2 6" xfId="43684"/>
    <cellStyle name="20% - Ênfase3 6 4 2 3" xfId="13932"/>
    <cellStyle name="20% - Ênfase3 6 4 2 3 2" xfId="25407"/>
    <cellStyle name="20% - Ênfase3 6 4 2 3 3" xfId="41963"/>
    <cellStyle name="20% - Ênfase3 6 4 2 4" xfId="32506"/>
    <cellStyle name="20% - Ênfase3 6 4 2 5" xfId="37663"/>
    <cellStyle name="20% - Ênfase3 6 4 2 6" xfId="21033"/>
    <cellStyle name="20% - Ênfase3 6 4 2 7" xfId="10095"/>
    <cellStyle name="20% - Ênfase3 6 4 2 8" xfId="40088"/>
    <cellStyle name="20% - Ênfase3 6 4 3" xfId="7094"/>
    <cellStyle name="20% - Ênfase3 6 4 3 2" xfId="15148"/>
    <cellStyle name="20% - Ênfase3 6 4 3 2 2" xfId="26622"/>
    <cellStyle name="20% - Ênfase3 6 4 3 3" xfId="31482"/>
    <cellStyle name="20% - Ênfase3 6 4 3 4" xfId="20009"/>
    <cellStyle name="20% - Ênfase3 6 4 3 5" xfId="11051"/>
    <cellStyle name="20% - Ênfase3 6 4 3 6" xfId="42919"/>
    <cellStyle name="20% - Ênfase3 6 4 4" xfId="12939"/>
    <cellStyle name="20% - Ênfase3 6 4 4 2" xfId="33634"/>
    <cellStyle name="20% - Ênfase3 6 4 4 3" xfId="22161"/>
    <cellStyle name="20% - Ênfase3 6 4 4 4" xfId="41131"/>
    <cellStyle name="20% - Ênfase3 6 4 5" xfId="24418"/>
    <cellStyle name="20% - Ênfase3 6 4 6" xfId="30334"/>
    <cellStyle name="20% - Ênfase3 6 4 7" xfId="36706"/>
    <cellStyle name="20% - Ênfase3 6 4 8" xfId="18861"/>
    <cellStyle name="20% - Ênfase3 6 4 9" xfId="9330"/>
    <cellStyle name="20% - Ênfase3 7" xfId="125"/>
    <cellStyle name="20% - Ênfase3 7 2" xfId="126"/>
    <cellStyle name="20% - Ênfase3 7 3" xfId="2280"/>
    <cellStyle name="20% - Ênfase3 7 3 10" xfId="18517"/>
    <cellStyle name="20% - Ênfase3 7 3 11" xfId="8986"/>
    <cellStyle name="20% - Ênfase3 7 3 12" xfId="38979"/>
    <cellStyle name="20% - Ênfase3 7 3 2" xfId="4126"/>
    <cellStyle name="20% - Ênfase3 7 3 3" xfId="6068"/>
    <cellStyle name="20% - Ênfase3 7 3 3 2" xfId="8606"/>
    <cellStyle name="20% - Ênfase3 7 3 3 2 2" xfId="16660"/>
    <cellStyle name="20% - Ênfase3 7 3 3 2 2 2" xfId="28134"/>
    <cellStyle name="20% - Ênfase3 7 3 3 2 3" xfId="32994"/>
    <cellStyle name="20% - Ênfase3 7 3 3 2 4" xfId="21521"/>
    <cellStyle name="20% - Ênfase3 7 3 3 2 5" xfId="12237"/>
    <cellStyle name="20% - Ênfase3 7 3 3 2 6" xfId="44105"/>
    <cellStyle name="20% - Ênfase3 7 3 3 3" xfId="14420"/>
    <cellStyle name="20% - Ênfase3 7 3 3 3 2" xfId="35079"/>
    <cellStyle name="20% - Ênfase3 7 3 3 3 3" xfId="23606"/>
    <cellStyle name="20% - Ênfase3 7 3 3 3 4" xfId="42384"/>
    <cellStyle name="20% - Ênfase3 7 3 3 4" xfId="25895"/>
    <cellStyle name="20% - Ênfase3 7 3 3 5" xfId="30755"/>
    <cellStyle name="20% - Ênfase3 7 3 3 6" xfId="38151"/>
    <cellStyle name="20% - Ênfase3 7 3 3 7" xfId="19282"/>
    <cellStyle name="20% - Ênfase3 7 3 3 8" xfId="10516"/>
    <cellStyle name="20% - Ênfase3 7 3 3 9" xfId="40509"/>
    <cellStyle name="20% - Ênfase3 7 3 4" xfId="4934"/>
    <cellStyle name="20% - Ênfase3 7 3 4 2" xfId="7582"/>
    <cellStyle name="20% - Ênfase3 7 3 4 2 2" xfId="15636"/>
    <cellStyle name="20% - Ênfase3 7 3 4 2 2 2" xfId="27110"/>
    <cellStyle name="20% - Ênfase3 7 3 4 2 3" xfId="34055"/>
    <cellStyle name="20% - Ênfase3 7 3 4 2 4" xfId="22582"/>
    <cellStyle name="20% - Ênfase3 7 3 4 2 5" xfId="11472"/>
    <cellStyle name="20% - Ênfase3 7 3 4 2 6" xfId="43340"/>
    <cellStyle name="20% - Ênfase3 7 3 4 3" xfId="13395"/>
    <cellStyle name="20% - Ênfase3 7 3 4 3 2" xfId="24871"/>
    <cellStyle name="20% - Ênfase3 7 3 4 3 3" xfId="41619"/>
    <cellStyle name="20% - Ênfase3 7 3 4 4" xfId="31970"/>
    <cellStyle name="20% - Ênfase3 7 3 4 5" xfId="37127"/>
    <cellStyle name="20% - Ênfase3 7 3 4 6" xfId="20497"/>
    <cellStyle name="20% - Ênfase3 7 3 4 7" xfId="9751"/>
    <cellStyle name="20% - Ênfase3 7 3 4 8" xfId="39744"/>
    <cellStyle name="20% - Ênfase3 7 3 5" xfId="6558"/>
    <cellStyle name="20% - Ênfase3 7 3 5 2" xfId="14717"/>
    <cellStyle name="20% - Ênfase3 7 3 5 2 2" xfId="26191"/>
    <cellStyle name="20% - Ênfase3 7 3 5 3" xfId="31051"/>
    <cellStyle name="20% - Ênfase3 7 3 5 4" xfId="19578"/>
    <cellStyle name="20% - Ênfase3 7 3 5 5" xfId="10707"/>
    <cellStyle name="20% - Ênfase3 7 3 5 6" xfId="42575"/>
    <cellStyle name="20% - Ênfase3 7 3 6" xfId="12442"/>
    <cellStyle name="20% - Ênfase3 7 3 6 2" xfId="33290"/>
    <cellStyle name="20% - Ênfase3 7 3 6 3" xfId="21817"/>
    <cellStyle name="20% - Ênfase3 7 3 6 4" xfId="40700"/>
    <cellStyle name="20% - Ênfase3 7 3 7" xfId="23917"/>
    <cellStyle name="20% - Ênfase3 7 3 8" xfId="29990"/>
    <cellStyle name="20% - Ênfase3 7 3 9" xfId="36362"/>
    <cellStyle name="20% - Ênfase3 7 4" xfId="4127"/>
    <cellStyle name="20% - Ênfase3 7 4 10" xfId="39324"/>
    <cellStyle name="20% - Ênfase3 7 4 2" xfId="5581"/>
    <cellStyle name="20% - Ênfase3 7 4 2 2" xfId="8119"/>
    <cellStyle name="20% - Ênfase3 7 4 2 2 2" xfId="16173"/>
    <cellStyle name="20% - Ênfase3 7 4 2 2 2 2" xfId="27647"/>
    <cellStyle name="20% - Ênfase3 7 4 2 2 3" xfId="34592"/>
    <cellStyle name="20% - Ênfase3 7 4 2 2 4" xfId="23119"/>
    <cellStyle name="20% - Ênfase3 7 4 2 2 5" xfId="11817"/>
    <cellStyle name="20% - Ênfase3 7 4 2 2 6" xfId="43685"/>
    <cellStyle name="20% - Ênfase3 7 4 2 3" xfId="13933"/>
    <cellStyle name="20% - Ênfase3 7 4 2 3 2" xfId="25408"/>
    <cellStyle name="20% - Ênfase3 7 4 2 3 3" xfId="41964"/>
    <cellStyle name="20% - Ênfase3 7 4 2 4" xfId="32507"/>
    <cellStyle name="20% - Ênfase3 7 4 2 5" xfId="37664"/>
    <cellStyle name="20% - Ênfase3 7 4 2 6" xfId="21034"/>
    <cellStyle name="20% - Ênfase3 7 4 2 7" xfId="10096"/>
    <cellStyle name="20% - Ênfase3 7 4 2 8" xfId="40089"/>
    <cellStyle name="20% - Ênfase3 7 4 3" xfId="7095"/>
    <cellStyle name="20% - Ênfase3 7 4 3 2" xfId="15149"/>
    <cellStyle name="20% - Ênfase3 7 4 3 2 2" xfId="26623"/>
    <cellStyle name="20% - Ênfase3 7 4 3 3" xfId="31483"/>
    <cellStyle name="20% - Ênfase3 7 4 3 4" xfId="20010"/>
    <cellStyle name="20% - Ênfase3 7 4 3 5" xfId="11052"/>
    <cellStyle name="20% - Ênfase3 7 4 3 6" xfId="42920"/>
    <cellStyle name="20% - Ênfase3 7 4 4" xfId="12941"/>
    <cellStyle name="20% - Ênfase3 7 4 4 2" xfId="33635"/>
    <cellStyle name="20% - Ênfase3 7 4 4 3" xfId="22162"/>
    <cellStyle name="20% - Ênfase3 7 4 4 4" xfId="41132"/>
    <cellStyle name="20% - Ênfase3 7 4 5" xfId="24419"/>
    <cellStyle name="20% - Ênfase3 7 4 6" xfId="30335"/>
    <cellStyle name="20% - Ênfase3 7 4 7" xfId="36707"/>
    <cellStyle name="20% - Ênfase3 7 4 8" xfId="18862"/>
    <cellStyle name="20% - Ênfase3 7 4 9" xfId="9331"/>
    <cellStyle name="20% - Ênfase3 8" xfId="127"/>
    <cellStyle name="20% - Ênfase3 8 2" xfId="128"/>
    <cellStyle name="20% - Ênfase3 8 3" xfId="2281"/>
    <cellStyle name="20% - Ênfase3 8 3 10" xfId="18518"/>
    <cellStyle name="20% - Ênfase3 8 3 11" xfId="8987"/>
    <cellStyle name="20% - Ênfase3 8 3 12" xfId="38980"/>
    <cellStyle name="20% - Ênfase3 8 3 2" xfId="4128"/>
    <cellStyle name="20% - Ênfase3 8 3 3" xfId="6069"/>
    <cellStyle name="20% - Ênfase3 8 3 3 2" xfId="8607"/>
    <cellStyle name="20% - Ênfase3 8 3 3 2 2" xfId="16661"/>
    <cellStyle name="20% - Ênfase3 8 3 3 2 2 2" xfId="28135"/>
    <cellStyle name="20% - Ênfase3 8 3 3 2 3" xfId="32995"/>
    <cellStyle name="20% - Ênfase3 8 3 3 2 4" xfId="21522"/>
    <cellStyle name="20% - Ênfase3 8 3 3 2 5" xfId="12238"/>
    <cellStyle name="20% - Ênfase3 8 3 3 2 6" xfId="44106"/>
    <cellStyle name="20% - Ênfase3 8 3 3 3" xfId="14421"/>
    <cellStyle name="20% - Ênfase3 8 3 3 3 2" xfId="35080"/>
    <cellStyle name="20% - Ênfase3 8 3 3 3 3" xfId="23607"/>
    <cellStyle name="20% - Ênfase3 8 3 3 3 4" xfId="42385"/>
    <cellStyle name="20% - Ênfase3 8 3 3 4" xfId="25896"/>
    <cellStyle name="20% - Ênfase3 8 3 3 5" xfId="30756"/>
    <cellStyle name="20% - Ênfase3 8 3 3 6" xfId="38152"/>
    <cellStyle name="20% - Ênfase3 8 3 3 7" xfId="19283"/>
    <cellStyle name="20% - Ênfase3 8 3 3 8" xfId="10517"/>
    <cellStyle name="20% - Ênfase3 8 3 3 9" xfId="40510"/>
    <cellStyle name="20% - Ênfase3 8 3 4" xfId="4935"/>
    <cellStyle name="20% - Ênfase3 8 3 4 2" xfId="7583"/>
    <cellStyle name="20% - Ênfase3 8 3 4 2 2" xfId="15637"/>
    <cellStyle name="20% - Ênfase3 8 3 4 2 2 2" xfId="27111"/>
    <cellStyle name="20% - Ênfase3 8 3 4 2 3" xfId="34056"/>
    <cellStyle name="20% - Ênfase3 8 3 4 2 4" xfId="22583"/>
    <cellStyle name="20% - Ênfase3 8 3 4 2 5" xfId="11473"/>
    <cellStyle name="20% - Ênfase3 8 3 4 2 6" xfId="43341"/>
    <cellStyle name="20% - Ênfase3 8 3 4 3" xfId="13396"/>
    <cellStyle name="20% - Ênfase3 8 3 4 3 2" xfId="24872"/>
    <cellStyle name="20% - Ênfase3 8 3 4 3 3" xfId="41620"/>
    <cellStyle name="20% - Ênfase3 8 3 4 4" xfId="31971"/>
    <cellStyle name="20% - Ênfase3 8 3 4 5" xfId="37128"/>
    <cellStyle name="20% - Ênfase3 8 3 4 6" xfId="20498"/>
    <cellStyle name="20% - Ênfase3 8 3 4 7" xfId="9752"/>
    <cellStyle name="20% - Ênfase3 8 3 4 8" xfId="39745"/>
    <cellStyle name="20% - Ênfase3 8 3 5" xfId="6559"/>
    <cellStyle name="20% - Ênfase3 8 3 5 2" xfId="14718"/>
    <cellStyle name="20% - Ênfase3 8 3 5 2 2" xfId="26192"/>
    <cellStyle name="20% - Ênfase3 8 3 5 3" xfId="31052"/>
    <cellStyle name="20% - Ênfase3 8 3 5 4" xfId="19579"/>
    <cellStyle name="20% - Ênfase3 8 3 5 5" xfId="10708"/>
    <cellStyle name="20% - Ênfase3 8 3 5 6" xfId="42576"/>
    <cellStyle name="20% - Ênfase3 8 3 6" xfId="12445"/>
    <cellStyle name="20% - Ênfase3 8 3 6 2" xfId="33291"/>
    <cellStyle name="20% - Ênfase3 8 3 6 3" xfId="21818"/>
    <cellStyle name="20% - Ênfase3 8 3 6 4" xfId="40701"/>
    <cellStyle name="20% - Ênfase3 8 3 7" xfId="23918"/>
    <cellStyle name="20% - Ênfase3 8 3 8" xfId="29991"/>
    <cellStyle name="20% - Ênfase3 8 3 9" xfId="36363"/>
    <cellStyle name="20% - Ênfase3 8 4" xfId="4129"/>
    <cellStyle name="20% - Ênfase3 8 4 10" xfId="39325"/>
    <cellStyle name="20% - Ênfase3 8 4 2" xfId="5582"/>
    <cellStyle name="20% - Ênfase3 8 4 2 2" xfId="8120"/>
    <cellStyle name="20% - Ênfase3 8 4 2 2 2" xfId="16174"/>
    <cellStyle name="20% - Ênfase3 8 4 2 2 2 2" xfId="27648"/>
    <cellStyle name="20% - Ênfase3 8 4 2 2 3" xfId="34593"/>
    <cellStyle name="20% - Ênfase3 8 4 2 2 4" xfId="23120"/>
    <cellStyle name="20% - Ênfase3 8 4 2 2 5" xfId="11818"/>
    <cellStyle name="20% - Ênfase3 8 4 2 2 6" xfId="43686"/>
    <cellStyle name="20% - Ênfase3 8 4 2 3" xfId="13934"/>
    <cellStyle name="20% - Ênfase3 8 4 2 3 2" xfId="25409"/>
    <cellStyle name="20% - Ênfase3 8 4 2 3 3" xfId="41965"/>
    <cellStyle name="20% - Ênfase3 8 4 2 4" xfId="32508"/>
    <cellStyle name="20% - Ênfase3 8 4 2 5" xfId="37665"/>
    <cellStyle name="20% - Ênfase3 8 4 2 6" xfId="21035"/>
    <cellStyle name="20% - Ênfase3 8 4 2 7" xfId="10097"/>
    <cellStyle name="20% - Ênfase3 8 4 2 8" xfId="40090"/>
    <cellStyle name="20% - Ênfase3 8 4 3" xfId="7096"/>
    <cellStyle name="20% - Ênfase3 8 4 3 2" xfId="15150"/>
    <cellStyle name="20% - Ênfase3 8 4 3 2 2" xfId="26624"/>
    <cellStyle name="20% - Ênfase3 8 4 3 3" xfId="31484"/>
    <cellStyle name="20% - Ênfase3 8 4 3 4" xfId="20011"/>
    <cellStyle name="20% - Ênfase3 8 4 3 5" xfId="11053"/>
    <cellStyle name="20% - Ênfase3 8 4 3 6" xfId="42921"/>
    <cellStyle name="20% - Ênfase3 8 4 4" xfId="12943"/>
    <cellStyle name="20% - Ênfase3 8 4 4 2" xfId="33636"/>
    <cellStyle name="20% - Ênfase3 8 4 4 3" xfId="22163"/>
    <cellStyle name="20% - Ênfase3 8 4 4 4" xfId="41133"/>
    <cellStyle name="20% - Ênfase3 8 4 5" xfId="24420"/>
    <cellStyle name="20% - Ênfase3 8 4 6" xfId="30336"/>
    <cellStyle name="20% - Ênfase3 8 4 7" xfId="36708"/>
    <cellStyle name="20% - Ênfase3 8 4 8" xfId="18863"/>
    <cellStyle name="20% - Ênfase3 8 4 9" xfId="9332"/>
    <cellStyle name="20% - Ênfase3 9" xfId="129"/>
    <cellStyle name="20% - Ênfase3 9 2" xfId="130"/>
    <cellStyle name="20% - Ênfase3 9 3" xfId="2282"/>
    <cellStyle name="20% - Ênfase3 9 3 10" xfId="18519"/>
    <cellStyle name="20% - Ênfase3 9 3 11" xfId="8988"/>
    <cellStyle name="20% - Ênfase3 9 3 12" xfId="38981"/>
    <cellStyle name="20% - Ênfase3 9 3 2" xfId="4130"/>
    <cellStyle name="20% - Ênfase3 9 3 3" xfId="6070"/>
    <cellStyle name="20% - Ênfase3 9 3 3 2" xfId="8608"/>
    <cellStyle name="20% - Ênfase3 9 3 3 2 2" xfId="16662"/>
    <cellStyle name="20% - Ênfase3 9 3 3 2 2 2" xfId="28136"/>
    <cellStyle name="20% - Ênfase3 9 3 3 2 3" xfId="32996"/>
    <cellStyle name="20% - Ênfase3 9 3 3 2 4" xfId="21523"/>
    <cellStyle name="20% - Ênfase3 9 3 3 2 5" xfId="12239"/>
    <cellStyle name="20% - Ênfase3 9 3 3 2 6" xfId="44107"/>
    <cellStyle name="20% - Ênfase3 9 3 3 3" xfId="14422"/>
    <cellStyle name="20% - Ênfase3 9 3 3 3 2" xfId="35081"/>
    <cellStyle name="20% - Ênfase3 9 3 3 3 3" xfId="23608"/>
    <cellStyle name="20% - Ênfase3 9 3 3 3 4" xfId="42386"/>
    <cellStyle name="20% - Ênfase3 9 3 3 4" xfId="25897"/>
    <cellStyle name="20% - Ênfase3 9 3 3 5" xfId="30757"/>
    <cellStyle name="20% - Ênfase3 9 3 3 6" xfId="38153"/>
    <cellStyle name="20% - Ênfase3 9 3 3 7" xfId="19284"/>
    <cellStyle name="20% - Ênfase3 9 3 3 8" xfId="10518"/>
    <cellStyle name="20% - Ênfase3 9 3 3 9" xfId="40511"/>
    <cellStyle name="20% - Ênfase3 9 3 4" xfId="4936"/>
    <cellStyle name="20% - Ênfase3 9 3 4 2" xfId="7584"/>
    <cellStyle name="20% - Ênfase3 9 3 4 2 2" xfId="15638"/>
    <cellStyle name="20% - Ênfase3 9 3 4 2 2 2" xfId="27112"/>
    <cellStyle name="20% - Ênfase3 9 3 4 2 3" xfId="34057"/>
    <cellStyle name="20% - Ênfase3 9 3 4 2 4" xfId="22584"/>
    <cellStyle name="20% - Ênfase3 9 3 4 2 5" xfId="11474"/>
    <cellStyle name="20% - Ênfase3 9 3 4 2 6" xfId="43342"/>
    <cellStyle name="20% - Ênfase3 9 3 4 3" xfId="13397"/>
    <cellStyle name="20% - Ênfase3 9 3 4 3 2" xfId="24873"/>
    <cellStyle name="20% - Ênfase3 9 3 4 3 3" xfId="41621"/>
    <cellStyle name="20% - Ênfase3 9 3 4 4" xfId="31972"/>
    <cellStyle name="20% - Ênfase3 9 3 4 5" xfId="37129"/>
    <cellStyle name="20% - Ênfase3 9 3 4 6" xfId="20499"/>
    <cellStyle name="20% - Ênfase3 9 3 4 7" xfId="9753"/>
    <cellStyle name="20% - Ênfase3 9 3 4 8" xfId="39746"/>
    <cellStyle name="20% - Ênfase3 9 3 5" xfId="6560"/>
    <cellStyle name="20% - Ênfase3 9 3 5 2" xfId="14719"/>
    <cellStyle name="20% - Ênfase3 9 3 5 2 2" xfId="26193"/>
    <cellStyle name="20% - Ênfase3 9 3 5 3" xfId="31053"/>
    <cellStyle name="20% - Ênfase3 9 3 5 4" xfId="19580"/>
    <cellStyle name="20% - Ênfase3 9 3 5 5" xfId="10709"/>
    <cellStyle name="20% - Ênfase3 9 3 5 6" xfId="42577"/>
    <cellStyle name="20% - Ênfase3 9 3 6" xfId="12446"/>
    <cellStyle name="20% - Ênfase3 9 3 6 2" xfId="33292"/>
    <cellStyle name="20% - Ênfase3 9 3 6 3" xfId="21819"/>
    <cellStyle name="20% - Ênfase3 9 3 6 4" xfId="40702"/>
    <cellStyle name="20% - Ênfase3 9 3 7" xfId="23919"/>
    <cellStyle name="20% - Ênfase3 9 3 8" xfId="29992"/>
    <cellStyle name="20% - Ênfase3 9 3 9" xfId="36364"/>
    <cellStyle name="20% - Ênfase3 9 4" xfId="4131"/>
    <cellStyle name="20% - Ênfase3 9 4 10" xfId="39326"/>
    <cellStyle name="20% - Ênfase3 9 4 2" xfId="5583"/>
    <cellStyle name="20% - Ênfase3 9 4 2 2" xfId="8121"/>
    <cellStyle name="20% - Ênfase3 9 4 2 2 2" xfId="16175"/>
    <cellStyle name="20% - Ênfase3 9 4 2 2 2 2" xfId="27649"/>
    <cellStyle name="20% - Ênfase3 9 4 2 2 3" xfId="34594"/>
    <cellStyle name="20% - Ênfase3 9 4 2 2 4" xfId="23121"/>
    <cellStyle name="20% - Ênfase3 9 4 2 2 5" xfId="11819"/>
    <cellStyle name="20% - Ênfase3 9 4 2 2 6" xfId="43687"/>
    <cellStyle name="20% - Ênfase3 9 4 2 3" xfId="13935"/>
    <cellStyle name="20% - Ênfase3 9 4 2 3 2" xfId="25410"/>
    <cellStyle name="20% - Ênfase3 9 4 2 3 3" xfId="41966"/>
    <cellStyle name="20% - Ênfase3 9 4 2 4" xfId="32509"/>
    <cellStyle name="20% - Ênfase3 9 4 2 5" xfId="37666"/>
    <cellStyle name="20% - Ênfase3 9 4 2 6" xfId="21036"/>
    <cellStyle name="20% - Ênfase3 9 4 2 7" xfId="10098"/>
    <cellStyle name="20% - Ênfase3 9 4 2 8" xfId="40091"/>
    <cellStyle name="20% - Ênfase3 9 4 3" xfId="7097"/>
    <cellStyle name="20% - Ênfase3 9 4 3 2" xfId="15151"/>
    <cellStyle name="20% - Ênfase3 9 4 3 2 2" xfId="26625"/>
    <cellStyle name="20% - Ênfase3 9 4 3 3" xfId="31485"/>
    <cellStyle name="20% - Ênfase3 9 4 3 4" xfId="20012"/>
    <cellStyle name="20% - Ênfase3 9 4 3 5" xfId="11054"/>
    <cellStyle name="20% - Ênfase3 9 4 3 6" xfId="42922"/>
    <cellStyle name="20% - Ênfase3 9 4 4" xfId="12944"/>
    <cellStyle name="20% - Ênfase3 9 4 4 2" xfId="33637"/>
    <cellStyle name="20% - Ênfase3 9 4 4 3" xfId="22164"/>
    <cellStyle name="20% - Ênfase3 9 4 4 4" xfId="41134"/>
    <cellStyle name="20% - Ênfase3 9 4 5" xfId="24421"/>
    <cellStyle name="20% - Ênfase3 9 4 6" xfId="30337"/>
    <cellStyle name="20% - Ênfase3 9 4 7" xfId="36709"/>
    <cellStyle name="20% - Ênfase3 9 4 8" xfId="18864"/>
    <cellStyle name="20% - Ênfase3 9 4 9" xfId="9333"/>
    <cellStyle name="20% - Ênfase4" xfId="4" builtinId="42" customBuiltin="1"/>
    <cellStyle name="20% - Ênfase4 10" xfId="131"/>
    <cellStyle name="20% - Ênfase4 10 10" xfId="23921"/>
    <cellStyle name="20% - Ênfase4 10 11" xfId="29994"/>
    <cellStyle name="20% - Ênfase4 10 12" xfId="36366"/>
    <cellStyle name="20% - Ênfase4 10 13" xfId="18521"/>
    <cellStyle name="20% - Ênfase4 10 14" xfId="8990"/>
    <cellStyle name="20% - Ênfase4 10 15" xfId="38983"/>
    <cellStyle name="20% - Ênfase4 10 2" xfId="132"/>
    <cellStyle name="20% - Ênfase4 10 3" xfId="4132"/>
    <cellStyle name="20% - Ênfase4 10 3 10" xfId="39327"/>
    <cellStyle name="20% - Ênfase4 10 3 2" xfId="5584"/>
    <cellStyle name="20% - Ênfase4 10 3 2 2" xfId="8122"/>
    <cellStyle name="20% - Ênfase4 10 3 2 2 2" xfId="16176"/>
    <cellStyle name="20% - Ênfase4 10 3 2 2 2 2" xfId="27650"/>
    <cellStyle name="20% - Ênfase4 10 3 2 2 3" xfId="34595"/>
    <cellStyle name="20% - Ênfase4 10 3 2 2 4" xfId="23122"/>
    <cellStyle name="20% - Ênfase4 10 3 2 2 5" xfId="11820"/>
    <cellStyle name="20% - Ênfase4 10 3 2 2 6" xfId="43688"/>
    <cellStyle name="20% - Ênfase4 10 3 2 3" xfId="13936"/>
    <cellStyle name="20% - Ênfase4 10 3 2 3 2" xfId="25411"/>
    <cellStyle name="20% - Ênfase4 10 3 2 3 3" xfId="41967"/>
    <cellStyle name="20% - Ênfase4 10 3 2 4" xfId="32510"/>
    <cellStyle name="20% - Ênfase4 10 3 2 5" xfId="37667"/>
    <cellStyle name="20% - Ênfase4 10 3 2 6" xfId="21037"/>
    <cellStyle name="20% - Ênfase4 10 3 2 7" xfId="10099"/>
    <cellStyle name="20% - Ênfase4 10 3 2 8" xfId="40092"/>
    <cellStyle name="20% - Ênfase4 10 3 3" xfId="7098"/>
    <cellStyle name="20% - Ênfase4 10 3 3 2" xfId="15152"/>
    <cellStyle name="20% - Ênfase4 10 3 3 2 2" xfId="26626"/>
    <cellStyle name="20% - Ênfase4 10 3 3 3" xfId="31486"/>
    <cellStyle name="20% - Ênfase4 10 3 3 4" xfId="20013"/>
    <cellStyle name="20% - Ênfase4 10 3 3 5" xfId="11055"/>
    <cellStyle name="20% - Ênfase4 10 3 3 6" xfId="42923"/>
    <cellStyle name="20% - Ênfase4 10 3 4" xfId="12945"/>
    <cellStyle name="20% - Ênfase4 10 3 4 2" xfId="33638"/>
    <cellStyle name="20% - Ênfase4 10 3 4 3" xfId="22165"/>
    <cellStyle name="20% - Ênfase4 10 3 4 4" xfId="41135"/>
    <cellStyle name="20% - Ênfase4 10 3 5" xfId="24422"/>
    <cellStyle name="20% - Ênfase4 10 3 6" xfId="30338"/>
    <cellStyle name="20% - Ênfase4 10 3 7" xfId="36710"/>
    <cellStyle name="20% - Ênfase4 10 3 8" xfId="18865"/>
    <cellStyle name="20% - Ênfase4 10 3 9" xfId="9334"/>
    <cellStyle name="20% - Ênfase4 10 4" xfId="3855"/>
    <cellStyle name="20% - Ênfase4 10 4 10" xfId="39176"/>
    <cellStyle name="20% - Ênfase4 10 4 2" xfId="5346"/>
    <cellStyle name="20% - Ênfase4 10 4 2 2" xfId="7884"/>
    <cellStyle name="20% - Ênfase4 10 4 2 2 2" xfId="15938"/>
    <cellStyle name="20% - Ênfase4 10 4 2 2 2 2" xfId="27412"/>
    <cellStyle name="20% - Ênfase4 10 4 2 2 3" xfId="34357"/>
    <cellStyle name="20% - Ênfase4 10 4 2 2 4" xfId="22884"/>
    <cellStyle name="20% - Ênfase4 10 4 2 2 5" xfId="11669"/>
    <cellStyle name="20% - Ênfase4 10 4 2 2 6" xfId="43537"/>
    <cellStyle name="20% - Ênfase4 10 4 2 3" xfId="13698"/>
    <cellStyle name="20% - Ênfase4 10 4 2 3 2" xfId="25173"/>
    <cellStyle name="20% - Ênfase4 10 4 2 3 3" xfId="41816"/>
    <cellStyle name="20% - Ênfase4 10 4 2 4" xfId="32272"/>
    <cellStyle name="20% - Ênfase4 10 4 2 5" xfId="37429"/>
    <cellStyle name="20% - Ênfase4 10 4 2 6" xfId="20799"/>
    <cellStyle name="20% - Ênfase4 10 4 2 7" xfId="9948"/>
    <cellStyle name="20% - Ênfase4 10 4 2 8" xfId="39941"/>
    <cellStyle name="20% - Ênfase4 10 4 3" xfId="6860"/>
    <cellStyle name="20% - Ênfase4 10 4 3 2" xfId="14914"/>
    <cellStyle name="20% - Ênfase4 10 4 3 2 2" xfId="26388"/>
    <cellStyle name="20% - Ênfase4 10 4 3 3" xfId="31248"/>
    <cellStyle name="20% - Ênfase4 10 4 3 4" xfId="19775"/>
    <cellStyle name="20% - Ênfase4 10 4 3 5" xfId="10904"/>
    <cellStyle name="20% - Ênfase4 10 4 3 6" xfId="42772"/>
    <cellStyle name="20% - Ênfase4 10 4 4" xfId="12787"/>
    <cellStyle name="20% - Ênfase4 10 4 4 2" xfId="33487"/>
    <cellStyle name="20% - Ênfase4 10 4 4 3" xfId="22014"/>
    <cellStyle name="20% - Ênfase4 10 4 4 4" xfId="40897"/>
    <cellStyle name="20% - Ênfase4 10 4 5" xfId="24263"/>
    <cellStyle name="20% - Ênfase4 10 4 6" xfId="30187"/>
    <cellStyle name="20% - Ênfase4 10 4 7" xfId="36559"/>
    <cellStyle name="20% - Ênfase4 10 4 8" xfId="18714"/>
    <cellStyle name="20% - Ênfase4 10 4 9" xfId="9183"/>
    <cellStyle name="20% - Ênfase4 10 5" xfId="4823"/>
    <cellStyle name="20% - Ênfase4 10 5 10" xfId="39633"/>
    <cellStyle name="20% - Ênfase4 10 5 2" xfId="5957"/>
    <cellStyle name="20% - Ênfase4 10 5 2 2" xfId="8495"/>
    <cellStyle name="20% - Ênfase4 10 5 2 2 2" xfId="16549"/>
    <cellStyle name="20% - Ênfase4 10 5 2 2 2 2" xfId="28023"/>
    <cellStyle name="20% - Ênfase4 10 5 2 2 3" xfId="34968"/>
    <cellStyle name="20% - Ênfase4 10 5 2 2 4" xfId="23495"/>
    <cellStyle name="20% - Ênfase4 10 5 2 2 5" xfId="12126"/>
    <cellStyle name="20% - Ênfase4 10 5 2 2 6" xfId="43994"/>
    <cellStyle name="20% - Ênfase4 10 5 2 3" xfId="14309"/>
    <cellStyle name="20% - Ênfase4 10 5 2 3 2" xfId="25784"/>
    <cellStyle name="20% - Ênfase4 10 5 2 3 3" xfId="42273"/>
    <cellStyle name="20% - Ênfase4 10 5 2 4" xfId="32883"/>
    <cellStyle name="20% - Ênfase4 10 5 2 5" xfId="38040"/>
    <cellStyle name="20% - Ênfase4 10 5 2 6" xfId="21410"/>
    <cellStyle name="20% - Ênfase4 10 5 2 7" xfId="10405"/>
    <cellStyle name="20% - Ênfase4 10 5 2 8" xfId="40398"/>
    <cellStyle name="20% - Ênfase4 10 5 3" xfId="7471"/>
    <cellStyle name="20% - Ênfase4 10 5 3 2" xfId="15525"/>
    <cellStyle name="20% - Ênfase4 10 5 3 2 2" xfId="26999"/>
    <cellStyle name="20% - Ênfase4 10 5 3 3" xfId="31859"/>
    <cellStyle name="20% - Ênfase4 10 5 3 4" xfId="20386"/>
    <cellStyle name="20% - Ênfase4 10 5 3 5" xfId="11361"/>
    <cellStyle name="20% - Ênfase4 10 5 3 6" xfId="43229"/>
    <cellStyle name="20% - Ênfase4 10 5 4" xfId="13284"/>
    <cellStyle name="20% - Ênfase4 10 5 4 2" xfId="33944"/>
    <cellStyle name="20% - Ênfase4 10 5 4 3" xfId="22471"/>
    <cellStyle name="20% - Ênfase4 10 5 4 4" xfId="41508"/>
    <cellStyle name="20% - Ênfase4 10 5 5" xfId="24760"/>
    <cellStyle name="20% - Ênfase4 10 5 6" xfId="30644"/>
    <cellStyle name="20% - Ênfase4 10 5 7" xfId="37016"/>
    <cellStyle name="20% - Ênfase4 10 5 8" xfId="19171"/>
    <cellStyle name="20% - Ênfase4 10 5 9" xfId="9640"/>
    <cellStyle name="20% - Ênfase4 10 6" xfId="6072"/>
    <cellStyle name="20% - Ênfase4 10 6 2" xfId="8610"/>
    <cellStyle name="20% - Ênfase4 10 6 2 2" xfId="16664"/>
    <cellStyle name="20% - Ênfase4 10 6 2 2 2" xfId="28138"/>
    <cellStyle name="20% - Ênfase4 10 6 2 3" xfId="32998"/>
    <cellStyle name="20% - Ênfase4 10 6 2 4" xfId="21525"/>
    <cellStyle name="20% - Ênfase4 10 6 2 5" xfId="12241"/>
    <cellStyle name="20% - Ênfase4 10 6 2 6" xfId="44109"/>
    <cellStyle name="20% - Ênfase4 10 6 3" xfId="14424"/>
    <cellStyle name="20% - Ênfase4 10 6 3 2" xfId="35083"/>
    <cellStyle name="20% - Ênfase4 10 6 3 3" xfId="23610"/>
    <cellStyle name="20% - Ênfase4 10 6 3 4" xfId="42388"/>
    <cellStyle name="20% - Ênfase4 10 6 4" xfId="25899"/>
    <cellStyle name="20% - Ênfase4 10 6 5" xfId="30759"/>
    <cellStyle name="20% - Ênfase4 10 6 6" xfId="38155"/>
    <cellStyle name="20% - Ênfase4 10 6 7" xfId="19286"/>
    <cellStyle name="20% - Ênfase4 10 6 8" xfId="10520"/>
    <cellStyle name="20% - Ênfase4 10 6 9" xfId="40513"/>
    <cellStyle name="20% - Ênfase4 10 7" xfId="4938"/>
    <cellStyle name="20% - Ênfase4 10 7 2" xfId="7586"/>
    <cellStyle name="20% - Ênfase4 10 7 2 2" xfId="15640"/>
    <cellStyle name="20% - Ênfase4 10 7 2 2 2" xfId="27114"/>
    <cellStyle name="20% - Ênfase4 10 7 2 3" xfId="34059"/>
    <cellStyle name="20% - Ênfase4 10 7 2 4" xfId="22586"/>
    <cellStyle name="20% - Ênfase4 10 7 2 5" xfId="11476"/>
    <cellStyle name="20% - Ênfase4 10 7 2 6" xfId="43344"/>
    <cellStyle name="20% - Ênfase4 10 7 3" xfId="13399"/>
    <cellStyle name="20% - Ênfase4 10 7 3 2" xfId="24875"/>
    <cellStyle name="20% - Ênfase4 10 7 3 3" xfId="41623"/>
    <cellStyle name="20% - Ênfase4 10 7 4" xfId="31974"/>
    <cellStyle name="20% - Ênfase4 10 7 5" xfId="37131"/>
    <cellStyle name="20% - Ênfase4 10 7 6" xfId="20501"/>
    <cellStyle name="20% - Ênfase4 10 7 7" xfId="9755"/>
    <cellStyle name="20% - Ênfase4 10 7 8" xfId="39748"/>
    <cellStyle name="20% - Ênfase4 10 8" xfId="6464"/>
    <cellStyle name="20% - Ênfase4 10 8 2" xfId="8892"/>
    <cellStyle name="20% - Ênfase4 10 8 2 2" xfId="26195"/>
    <cellStyle name="20% - Ênfase4 10 8 2 3" xfId="14721"/>
    <cellStyle name="20% - Ênfase4 10 8 3" xfId="31055"/>
    <cellStyle name="20% - Ênfase4 10 8 4" xfId="38438"/>
    <cellStyle name="20% - Ênfase4 10 8 5" xfId="19582"/>
    <cellStyle name="20% - Ênfase4 10 8 6" xfId="10711"/>
    <cellStyle name="20% - Ênfase4 10 8 7" xfId="42579"/>
    <cellStyle name="20% - Ênfase4 10 9" xfId="6562"/>
    <cellStyle name="20% - Ênfase4 10 9 2" xfId="33294"/>
    <cellStyle name="20% - Ênfase4 10 9 3" xfId="38520"/>
    <cellStyle name="20% - Ênfase4 10 9 4" xfId="21821"/>
    <cellStyle name="20% - Ênfase4 10 9 5" xfId="12448"/>
    <cellStyle name="20% - Ênfase4 10 9 6" xfId="40704"/>
    <cellStyle name="20% - Ênfase4 11" xfId="133"/>
    <cellStyle name="20% - Ênfase4 11 10" xfId="23922"/>
    <cellStyle name="20% - Ênfase4 11 11" xfId="29995"/>
    <cellStyle name="20% - Ênfase4 11 12" xfId="36367"/>
    <cellStyle name="20% - Ênfase4 11 13" xfId="18522"/>
    <cellStyle name="20% - Ênfase4 11 14" xfId="8991"/>
    <cellStyle name="20% - Ênfase4 11 15" xfId="38984"/>
    <cellStyle name="20% - Ênfase4 11 2" xfId="134"/>
    <cellStyle name="20% - Ênfase4 11 3" xfId="4133"/>
    <cellStyle name="20% - Ênfase4 11 3 10" xfId="39328"/>
    <cellStyle name="20% - Ênfase4 11 3 2" xfId="5585"/>
    <cellStyle name="20% - Ênfase4 11 3 2 2" xfId="8123"/>
    <cellStyle name="20% - Ênfase4 11 3 2 2 2" xfId="16177"/>
    <cellStyle name="20% - Ênfase4 11 3 2 2 2 2" xfId="27651"/>
    <cellStyle name="20% - Ênfase4 11 3 2 2 3" xfId="34596"/>
    <cellStyle name="20% - Ênfase4 11 3 2 2 4" xfId="23123"/>
    <cellStyle name="20% - Ênfase4 11 3 2 2 5" xfId="11821"/>
    <cellStyle name="20% - Ênfase4 11 3 2 2 6" xfId="43689"/>
    <cellStyle name="20% - Ênfase4 11 3 2 3" xfId="13937"/>
    <cellStyle name="20% - Ênfase4 11 3 2 3 2" xfId="25412"/>
    <cellStyle name="20% - Ênfase4 11 3 2 3 3" xfId="41968"/>
    <cellStyle name="20% - Ênfase4 11 3 2 4" xfId="32511"/>
    <cellStyle name="20% - Ênfase4 11 3 2 5" xfId="37668"/>
    <cellStyle name="20% - Ênfase4 11 3 2 6" xfId="21038"/>
    <cellStyle name="20% - Ênfase4 11 3 2 7" xfId="10100"/>
    <cellStyle name="20% - Ênfase4 11 3 2 8" xfId="40093"/>
    <cellStyle name="20% - Ênfase4 11 3 3" xfId="7099"/>
    <cellStyle name="20% - Ênfase4 11 3 3 2" xfId="15153"/>
    <cellStyle name="20% - Ênfase4 11 3 3 2 2" xfId="26627"/>
    <cellStyle name="20% - Ênfase4 11 3 3 3" xfId="31487"/>
    <cellStyle name="20% - Ênfase4 11 3 3 4" xfId="20014"/>
    <cellStyle name="20% - Ênfase4 11 3 3 5" xfId="11056"/>
    <cellStyle name="20% - Ênfase4 11 3 3 6" xfId="42924"/>
    <cellStyle name="20% - Ênfase4 11 3 4" xfId="12946"/>
    <cellStyle name="20% - Ênfase4 11 3 4 2" xfId="33639"/>
    <cellStyle name="20% - Ênfase4 11 3 4 3" xfId="22166"/>
    <cellStyle name="20% - Ênfase4 11 3 4 4" xfId="41136"/>
    <cellStyle name="20% - Ênfase4 11 3 5" xfId="24423"/>
    <cellStyle name="20% - Ênfase4 11 3 6" xfId="30339"/>
    <cellStyle name="20% - Ênfase4 11 3 7" xfId="36711"/>
    <cellStyle name="20% - Ênfase4 11 3 8" xfId="18866"/>
    <cellStyle name="20% - Ênfase4 11 3 9" xfId="9335"/>
    <cellStyle name="20% - Ênfase4 11 4" xfId="3856"/>
    <cellStyle name="20% - Ênfase4 11 4 10" xfId="39177"/>
    <cellStyle name="20% - Ênfase4 11 4 2" xfId="5347"/>
    <cellStyle name="20% - Ênfase4 11 4 2 2" xfId="7885"/>
    <cellStyle name="20% - Ênfase4 11 4 2 2 2" xfId="15939"/>
    <cellStyle name="20% - Ênfase4 11 4 2 2 2 2" xfId="27413"/>
    <cellStyle name="20% - Ênfase4 11 4 2 2 3" xfId="34358"/>
    <cellStyle name="20% - Ênfase4 11 4 2 2 4" xfId="22885"/>
    <cellStyle name="20% - Ênfase4 11 4 2 2 5" xfId="11670"/>
    <cellStyle name="20% - Ênfase4 11 4 2 2 6" xfId="43538"/>
    <cellStyle name="20% - Ênfase4 11 4 2 3" xfId="13699"/>
    <cellStyle name="20% - Ênfase4 11 4 2 3 2" xfId="25174"/>
    <cellStyle name="20% - Ênfase4 11 4 2 3 3" xfId="41817"/>
    <cellStyle name="20% - Ênfase4 11 4 2 4" xfId="32273"/>
    <cellStyle name="20% - Ênfase4 11 4 2 5" xfId="37430"/>
    <cellStyle name="20% - Ênfase4 11 4 2 6" xfId="20800"/>
    <cellStyle name="20% - Ênfase4 11 4 2 7" xfId="9949"/>
    <cellStyle name="20% - Ênfase4 11 4 2 8" xfId="39942"/>
    <cellStyle name="20% - Ênfase4 11 4 3" xfId="6861"/>
    <cellStyle name="20% - Ênfase4 11 4 3 2" xfId="14915"/>
    <cellStyle name="20% - Ênfase4 11 4 3 2 2" xfId="26389"/>
    <cellStyle name="20% - Ênfase4 11 4 3 3" xfId="31249"/>
    <cellStyle name="20% - Ênfase4 11 4 3 4" xfId="19776"/>
    <cellStyle name="20% - Ênfase4 11 4 3 5" xfId="10905"/>
    <cellStyle name="20% - Ênfase4 11 4 3 6" xfId="42773"/>
    <cellStyle name="20% - Ênfase4 11 4 4" xfId="12788"/>
    <cellStyle name="20% - Ênfase4 11 4 4 2" xfId="33488"/>
    <cellStyle name="20% - Ênfase4 11 4 4 3" xfId="22015"/>
    <cellStyle name="20% - Ênfase4 11 4 4 4" xfId="40898"/>
    <cellStyle name="20% - Ênfase4 11 4 5" xfId="24264"/>
    <cellStyle name="20% - Ênfase4 11 4 6" xfId="30188"/>
    <cellStyle name="20% - Ênfase4 11 4 7" xfId="36560"/>
    <cellStyle name="20% - Ênfase4 11 4 8" xfId="18715"/>
    <cellStyle name="20% - Ênfase4 11 4 9" xfId="9184"/>
    <cellStyle name="20% - Ênfase4 11 5" xfId="4824"/>
    <cellStyle name="20% - Ênfase4 11 5 10" xfId="39634"/>
    <cellStyle name="20% - Ênfase4 11 5 2" xfId="5958"/>
    <cellStyle name="20% - Ênfase4 11 5 2 2" xfId="8496"/>
    <cellStyle name="20% - Ênfase4 11 5 2 2 2" xfId="16550"/>
    <cellStyle name="20% - Ênfase4 11 5 2 2 2 2" xfId="28024"/>
    <cellStyle name="20% - Ênfase4 11 5 2 2 3" xfId="34969"/>
    <cellStyle name="20% - Ênfase4 11 5 2 2 4" xfId="23496"/>
    <cellStyle name="20% - Ênfase4 11 5 2 2 5" xfId="12127"/>
    <cellStyle name="20% - Ênfase4 11 5 2 2 6" xfId="43995"/>
    <cellStyle name="20% - Ênfase4 11 5 2 3" xfId="14310"/>
    <cellStyle name="20% - Ênfase4 11 5 2 3 2" xfId="25785"/>
    <cellStyle name="20% - Ênfase4 11 5 2 3 3" xfId="42274"/>
    <cellStyle name="20% - Ênfase4 11 5 2 4" xfId="32884"/>
    <cellStyle name="20% - Ênfase4 11 5 2 5" xfId="38041"/>
    <cellStyle name="20% - Ênfase4 11 5 2 6" xfId="21411"/>
    <cellStyle name="20% - Ênfase4 11 5 2 7" xfId="10406"/>
    <cellStyle name="20% - Ênfase4 11 5 2 8" xfId="40399"/>
    <cellStyle name="20% - Ênfase4 11 5 3" xfId="7472"/>
    <cellStyle name="20% - Ênfase4 11 5 3 2" xfId="15526"/>
    <cellStyle name="20% - Ênfase4 11 5 3 2 2" xfId="27000"/>
    <cellStyle name="20% - Ênfase4 11 5 3 3" xfId="31860"/>
    <cellStyle name="20% - Ênfase4 11 5 3 4" xfId="20387"/>
    <cellStyle name="20% - Ênfase4 11 5 3 5" xfId="11362"/>
    <cellStyle name="20% - Ênfase4 11 5 3 6" xfId="43230"/>
    <cellStyle name="20% - Ênfase4 11 5 4" xfId="13285"/>
    <cellStyle name="20% - Ênfase4 11 5 4 2" xfId="33945"/>
    <cellStyle name="20% - Ênfase4 11 5 4 3" xfId="22472"/>
    <cellStyle name="20% - Ênfase4 11 5 4 4" xfId="41509"/>
    <cellStyle name="20% - Ênfase4 11 5 5" xfId="24761"/>
    <cellStyle name="20% - Ênfase4 11 5 6" xfId="30645"/>
    <cellStyle name="20% - Ênfase4 11 5 7" xfId="37017"/>
    <cellStyle name="20% - Ênfase4 11 5 8" xfId="19172"/>
    <cellStyle name="20% - Ênfase4 11 5 9" xfId="9641"/>
    <cellStyle name="20% - Ênfase4 11 6" xfId="6073"/>
    <cellStyle name="20% - Ênfase4 11 6 2" xfId="8611"/>
    <cellStyle name="20% - Ênfase4 11 6 2 2" xfId="16665"/>
    <cellStyle name="20% - Ênfase4 11 6 2 2 2" xfId="28139"/>
    <cellStyle name="20% - Ênfase4 11 6 2 3" xfId="32999"/>
    <cellStyle name="20% - Ênfase4 11 6 2 4" xfId="21526"/>
    <cellStyle name="20% - Ênfase4 11 6 2 5" xfId="12242"/>
    <cellStyle name="20% - Ênfase4 11 6 2 6" xfId="44110"/>
    <cellStyle name="20% - Ênfase4 11 6 3" xfId="14425"/>
    <cellStyle name="20% - Ênfase4 11 6 3 2" xfId="35084"/>
    <cellStyle name="20% - Ênfase4 11 6 3 3" xfId="23611"/>
    <cellStyle name="20% - Ênfase4 11 6 3 4" xfId="42389"/>
    <cellStyle name="20% - Ênfase4 11 6 4" xfId="25900"/>
    <cellStyle name="20% - Ênfase4 11 6 5" xfId="30760"/>
    <cellStyle name="20% - Ênfase4 11 6 6" xfId="38156"/>
    <cellStyle name="20% - Ênfase4 11 6 7" xfId="19287"/>
    <cellStyle name="20% - Ênfase4 11 6 8" xfId="10521"/>
    <cellStyle name="20% - Ênfase4 11 6 9" xfId="40514"/>
    <cellStyle name="20% - Ênfase4 11 7" xfId="4939"/>
    <cellStyle name="20% - Ênfase4 11 7 2" xfId="7587"/>
    <cellStyle name="20% - Ênfase4 11 7 2 2" xfId="15641"/>
    <cellStyle name="20% - Ênfase4 11 7 2 2 2" xfId="27115"/>
    <cellStyle name="20% - Ênfase4 11 7 2 3" xfId="34060"/>
    <cellStyle name="20% - Ênfase4 11 7 2 4" xfId="22587"/>
    <cellStyle name="20% - Ênfase4 11 7 2 5" xfId="11477"/>
    <cellStyle name="20% - Ênfase4 11 7 2 6" xfId="43345"/>
    <cellStyle name="20% - Ênfase4 11 7 3" xfId="13400"/>
    <cellStyle name="20% - Ênfase4 11 7 3 2" xfId="24876"/>
    <cellStyle name="20% - Ênfase4 11 7 3 3" xfId="41624"/>
    <cellStyle name="20% - Ênfase4 11 7 4" xfId="31975"/>
    <cellStyle name="20% - Ênfase4 11 7 5" xfId="37132"/>
    <cellStyle name="20% - Ênfase4 11 7 6" xfId="20502"/>
    <cellStyle name="20% - Ênfase4 11 7 7" xfId="9756"/>
    <cellStyle name="20% - Ênfase4 11 7 8" xfId="39749"/>
    <cellStyle name="20% - Ênfase4 11 8" xfId="6465"/>
    <cellStyle name="20% - Ênfase4 11 8 2" xfId="8893"/>
    <cellStyle name="20% - Ênfase4 11 8 2 2" xfId="26196"/>
    <cellStyle name="20% - Ênfase4 11 8 2 3" xfId="14722"/>
    <cellStyle name="20% - Ênfase4 11 8 3" xfId="31056"/>
    <cellStyle name="20% - Ênfase4 11 8 4" xfId="38439"/>
    <cellStyle name="20% - Ênfase4 11 8 5" xfId="19583"/>
    <cellStyle name="20% - Ênfase4 11 8 6" xfId="10712"/>
    <cellStyle name="20% - Ênfase4 11 8 7" xfId="42580"/>
    <cellStyle name="20% - Ênfase4 11 9" xfId="6563"/>
    <cellStyle name="20% - Ênfase4 11 9 2" xfId="33295"/>
    <cellStyle name="20% - Ênfase4 11 9 3" xfId="38521"/>
    <cellStyle name="20% - Ênfase4 11 9 4" xfId="21822"/>
    <cellStyle name="20% - Ênfase4 11 9 5" xfId="12449"/>
    <cellStyle name="20% - Ênfase4 11 9 6" xfId="40705"/>
    <cellStyle name="20% - Ênfase4 12" xfId="135"/>
    <cellStyle name="20% - Ênfase4 12 10" xfId="23924"/>
    <cellStyle name="20% - Ênfase4 12 11" xfId="29996"/>
    <cellStyle name="20% - Ênfase4 12 12" xfId="36368"/>
    <cellStyle name="20% - Ênfase4 12 13" xfId="18523"/>
    <cellStyle name="20% - Ênfase4 12 14" xfId="8992"/>
    <cellStyle name="20% - Ênfase4 12 15" xfId="38985"/>
    <cellStyle name="20% - Ênfase4 12 2" xfId="136"/>
    <cellStyle name="20% - Ênfase4 12 3" xfId="4134"/>
    <cellStyle name="20% - Ênfase4 12 3 10" xfId="39329"/>
    <cellStyle name="20% - Ênfase4 12 3 2" xfId="5586"/>
    <cellStyle name="20% - Ênfase4 12 3 2 2" xfId="8124"/>
    <cellStyle name="20% - Ênfase4 12 3 2 2 2" xfId="16178"/>
    <cellStyle name="20% - Ênfase4 12 3 2 2 2 2" xfId="27652"/>
    <cellStyle name="20% - Ênfase4 12 3 2 2 3" xfId="34597"/>
    <cellStyle name="20% - Ênfase4 12 3 2 2 4" xfId="23124"/>
    <cellStyle name="20% - Ênfase4 12 3 2 2 5" xfId="11822"/>
    <cellStyle name="20% - Ênfase4 12 3 2 2 6" xfId="43690"/>
    <cellStyle name="20% - Ênfase4 12 3 2 3" xfId="13938"/>
    <cellStyle name="20% - Ênfase4 12 3 2 3 2" xfId="25413"/>
    <cellStyle name="20% - Ênfase4 12 3 2 3 3" xfId="41969"/>
    <cellStyle name="20% - Ênfase4 12 3 2 4" xfId="32512"/>
    <cellStyle name="20% - Ênfase4 12 3 2 5" xfId="37669"/>
    <cellStyle name="20% - Ênfase4 12 3 2 6" xfId="21039"/>
    <cellStyle name="20% - Ênfase4 12 3 2 7" xfId="10101"/>
    <cellStyle name="20% - Ênfase4 12 3 2 8" xfId="40094"/>
    <cellStyle name="20% - Ênfase4 12 3 3" xfId="7100"/>
    <cellStyle name="20% - Ênfase4 12 3 3 2" xfId="15154"/>
    <cellStyle name="20% - Ênfase4 12 3 3 2 2" xfId="26628"/>
    <cellStyle name="20% - Ênfase4 12 3 3 3" xfId="31488"/>
    <cellStyle name="20% - Ênfase4 12 3 3 4" xfId="20015"/>
    <cellStyle name="20% - Ênfase4 12 3 3 5" xfId="11057"/>
    <cellStyle name="20% - Ênfase4 12 3 3 6" xfId="42925"/>
    <cellStyle name="20% - Ênfase4 12 3 4" xfId="12947"/>
    <cellStyle name="20% - Ênfase4 12 3 4 2" xfId="33640"/>
    <cellStyle name="20% - Ênfase4 12 3 4 3" xfId="22167"/>
    <cellStyle name="20% - Ênfase4 12 3 4 4" xfId="41137"/>
    <cellStyle name="20% - Ênfase4 12 3 5" xfId="24424"/>
    <cellStyle name="20% - Ênfase4 12 3 6" xfId="30340"/>
    <cellStyle name="20% - Ênfase4 12 3 7" xfId="36712"/>
    <cellStyle name="20% - Ênfase4 12 3 8" xfId="18867"/>
    <cellStyle name="20% - Ênfase4 12 3 9" xfId="9336"/>
    <cellStyle name="20% - Ênfase4 12 4" xfId="3857"/>
    <cellStyle name="20% - Ênfase4 12 4 10" xfId="39178"/>
    <cellStyle name="20% - Ênfase4 12 4 2" xfId="5348"/>
    <cellStyle name="20% - Ênfase4 12 4 2 2" xfId="7886"/>
    <cellStyle name="20% - Ênfase4 12 4 2 2 2" xfId="15940"/>
    <cellStyle name="20% - Ênfase4 12 4 2 2 2 2" xfId="27414"/>
    <cellStyle name="20% - Ênfase4 12 4 2 2 3" xfId="34359"/>
    <cellStyle name="20% - Ênfase4 12 4 2 2 4" xfId="22886"/>
    <cellStyle name="20% - Ênfase4 12 4 2 2 5" xfId="11671"/>
    <cellStyle name="20% - Ênfase4 12 4 2 2 6" xfId="43539"/>
    <cellStyle name="20% - Ênfase4 12 4 2 3" xfId="13700"/>
    <cellStyle name="20% - Ênfase4 12 4 2 3 2" xfId="25175"/>
    <cellStyle name="20% - Ênfase4 12 4 2 3 3" xfId="41818"/>
    <cellStyle name="20% - Ênfase4 12 4 2 4" xfId="32274"/>
    <cellStyle name="20% - Ênfase4 12 4 2 5" xfId="37431"/>
    <cellStyle name="20% - Ênfase4 12 4 2 6" xfId="20801"/>
    <cellStyle name="20% - Ênfase4 12 4 2 7" xfId="9950"/>
    <cellStyle name="20% - Ênfase4 12 4 2 8" xfId="39943"/>
    <cellStyle name="20% - Ênfase4 12 4 3" xfId="6862"/>
    <cellStyle name="20% - Ênfase4 12 4 3 2" xfId="14916"/>
    <cellStyle name="20% - Ênfase4 12 4 3 2 2" xfId="26390"/>
    <cellStyle name="20% - Ênfase4 12 4 3 3" xfId="31250"/>
    <cellStyle name="20% - Ênfase4 12 4 3 4" xfId="19777"/>
    <cellStyle name="20% - Ênfase4 12 4 3 5" xfId="10906"/>
    <cellStyle name="20% - Ênfase4 12 4 3 6" xfId="42774"/>
    <cellStyle name="20% - Ênfase4 12 4 4" xfId="12789"/>
    <cellStyle name="20% - Ênfase4 12 4 4 2" xfId="33489"/>
    <cellStyle name="20% - Ênfase4 12 4 4 3" xfId="22016"/>
    <cellStyle name="20% - Ênfase4 12 4 4 4" xfId="40899"/>
    <cellStyle name="20% - Ênfase4 12 4 5" xfId="24265"/>
    <cellStyle name="20% - Ênfase4 12 4 6" xfId="30189"/>
    <cellStyle name="20% - Ênfase4 12 4 7" xfId="36561"/>
    <cellStyle name="20% - Ênfase4 12 4 8" xfId="18716"/>
    <cellStyle name="20% - Ênfase4 12 4 9" xfId="9185"/>
    <cellStyle name="20% - Ênfase4 12 5" xfId="4825"/>
    <cellStyle name="20% - Ênfase4 12 5 10" xfId="39635"/>
    <cellStyle name="20% - Ênfase4 12 5 2" xfId="5959"/>
    <cellStyle name="20% - Ênfase4 12 5 2 2" xfId="8497"/>
    <cellStyle name="20% - Ênfase4 12 5 2 2 2" xfId="16551"/>
    <cellStyle name="20% - Ênfase4 12 5 2 2 2 2" xfId="28025"/>
    <cellStyle name="20% - Ênfase4 12 5 2 2 3" xfId="34970"/>
    <cellStyle name="20% - Ênfase4 12 5 2 2 4" xfId="23497"/>
    <cellStyle name="20% - Ênfase4 12 5 2 2 5" xfId="12128"/>
    <cellStyle name="20% - Ênfase4 12 5 2 2 6" xfId="43996"/>
    <cellStyle name="20% - Ênfase4 12 5 2 3" xfId="14311"/>
    <cellStyle name="20% - Ênfase4 12 5 2 3 2" xfId="25786"/>
    <cellStyle name="20% - Ênfase4 12 5 2 3 3" xfId="42275"/>
    <cellStyle name="20% - Ênfase4 12 5 2 4" xfId="32885"/>
    <cellStyle name="20% - Ênfase4 12 5 2 5" xfId="38042"/>
    <cellStyle name="20% - Ênfase4 12 5 2 6" xfId="21412"/>
    <cellStyle name="20% - Ênfase4 12 5 2 7" xfId="10407"/>
    <cellStyle name="20% - Ênfase4 12 5 2 8" xfId="40400"/>
    <cellStyle name="20% - Ênfase4 12 5 3" xfId="7473"/>
    <cellStyle name="20% - Ênfase4 12 5 3 2" xfId="15527"/>
    <cellStyle name="20% - Ênfase4 12 5 3 2 2" xfId="27001"/>
    <cellStyle name="20% - Ênfase4 12 5 3 3" xfId="31861"/>
    <cellStyle name="20% - Ênfase4 12 5 3 4" xfId="20388"/>
    <cellStyle name="20% - Ênfase4 12 5 3 5" xfId="11363"/>
    <cellStyle name="20% - Ênfase4 12 5 3 6" xfId="43231"/>
    <cellStyle name="20% - Ênfase4 12 5 4" xfId="13286"/>
    <cellStyle name="20% - Ênfase4 12 5 4 2" xfId="33946"/>
    <cellStyle name="20% - Ênfase4 12 5 4 3" xfId="22473"/>
    <cellStyle name="20% - Ênfase4 12 5 4 4" xfId="41510"/>
    <cellStyle name="20% - Ênfase4 12 5 5" xfId="24762"/>
    <cellStyle name="20% - Ênfase4 12 5 6" xfId="30646"/>
    <cellStyle name="20% - Ênfase4 12 5 7" xfId="37018"/>
    <cellStyle name="20% - Ênfase4 12 5 8" xfId="19173"/>
    <cellStyle name="20% - Ênfase4 12 5 9" xfId="9642"/>
    <cellStyle name="20% - Ênfase4 12 6" xfId="6074"/>
    <cellStyle name="20% - Ênfase4 12 6 2" xfId="8612"/>
    <cellStyle name="20% - Ênfase4 12 6 2 2" xfId="16666"/>
    <cellStyle name="20% - Ênfase4 12 6 2 2 2" xfId="28140"/>
    <cellStyle name="20% - Ênfase4 12 6 2 3" xfId="33000"/>
    <cellStyle name="20% - Ênfase4 12 6 2 4" xfId="21527"/>
    <cellStyle name="20% - Ênfase4 12 6 2 5" xfId="12243"/>
    <cellStyle name="20% - Ênfase4 12 6 2 6" xfId="44111"/>
    <cellStyle name="20% - Ênfase4 12 6 3" xfId="14426"/>
    <cellStyle name="20% - Ênfase4 12 6 3 2" xfId="35085"/>
    <cellStyle name="20% - Ênfase4 12 6 3 3" xfId="23612"/>
    <cellStyle name="20% - Ênfase4 12 6 3 4" xfId="42390"/>
    <cellStyle name="20% - Ênfase4 12 6 4" xfId="25901"/>
    <cellStyle name="20% - Ênfase4 12 6 5" xfId="30761"/>
    <cellStyle name="20% - Ênfase4 12 6 6" xfId="38157"/>
    <cellStyle name="20% - Ênfase4 12 6 7" xfId="19288"/>
    <cellStyle name="20% - Ênfase4 12 6 8" xfId="10522"/>
    <cellStyle name="20% - Ênfase4 12 6 9" xfId="40515"/>
    <cellStyle name="20% - Ênfase4 12 7" xfId="4940"/>
    <cellStyle name="20% - Ênfase4 12 7 2" xfId="7588"/>
    <cellStyle name="20% - Ênfase4 12 7 2 2" xfId="15642"/>
    <cellStyle name="20% - Ênfase4 12 7 2 2 2" xfId="27116"/>
    <cellStyle name="20% - Ênfase4 12 7 2 3" xfId="34061"/>
    <cellStyle name="20% - Ênfase4 12 7 2 4" xfId="22588"/>
    <cellStyle name="20% - Ênfase4 12 7 2 5" xfId="11478"/>
    <cellStyle name="20% - Ênfase4 12 7 2 6" xfId="43346"/>
    <cellStyle name="20% - Ênfase4 12 7 3" xfId="13401"/>
    <cellStyle name="20% - Ênfase4 12 7 3 2" xfId="24877"/>
    <cellStyle name="20% - Ênfase4 12 7 3 3" xfId="41625"/>
    <cellStyle name="20% - Ênfase4 12 7 4" xfId="31976"/>
    <cellStyle name="20% - Ênfase4 12 7 5" xfId="37133"/>
    <cellStyle name="20% - Ênfase4 12 7 6" xfId="20503"/>
    <cellStyle name="20% - Ênfase4 12 7 7" xfId="9757"/>
    <cellStyle name="20% - Ênfase4 12 7 8" xfId="39750"/>
    <cellStyle name="20% - Ênfase4 12 8" xfId="6466"/>
    <cellStyle name="20% - Ênfase4 12 8 2" xfId="8894"/>
    <cellStyle name="20% - Ênfase4 12 8 2 2" xfId="26197"/>
    <cellStyle name="20% - Ênfase4 12 8 2 3" xfId="14723"/>
    <cellStyle name="20% - Ênfase4 12 8 3" xfId="31057"/>
    <cellStyle name="20% - Ênfase4 12 8 4" xfId="38440"/>
    <cellStyle name="20% - Ênfase4 12 8 5" xfId="19584"/>
    <cellStyle name="20% - Ênfase4 12 8 6" xfId="10713"/>
    <cellStyle name="20% - Ênfase4 12 8 7" xfId="42581"/>
    <cellStyle name="20% - Ênfase4 12 9" xfId="6564"/>
    <cellStyle name="20% - Ênfase4 12 9 2" xfId="33296"/>
    <cellStyle name="20% - Ênfase4 12 9 3" xfId="38522"/>
    <cellStyle name="20% - Ênfase4 12 9 4" xfId="21823"/>
    <cellStyle name="20% - Ênfase4 12 9 5" xfId="12450"/>
    <cellStyle name="20% - Ênfase4 12 9 6" xfId="40706"/>
    <cellStyle name="20% - Ênfase4 13" xfId="137"/>
    <cellStyle name="20% - Ênfase4 13 10" xfId="23925"/>
    <cellStyle name="20% - Ênfase4 13 11" xfId="29997"/>
    <cellStyle name="20% - Ênfase4 13 12" xfId="36369"/>
    <cellStyle name="20% - Ênfase4 13 13" xfId="18524"/>
    <cellStyle name="20% - Ênfase4 13 14" xfId="8993"/>
    <cellStyle name="20% - Ênfase4 13 15" xfId="38986"/>
    <cellStyle name="20% - Ênfase4 13 2" xfId="138"/>
    <cellStyle name="20% - Ênfase4 13 3" xfId="4135"/>
    <cellStyle name="20% - Ênfase4 13 3 10" xfId="39330"/>
    <cellStyle name="20% - Ênfase4 13 3 2" xfId="5587"/>
    <cellStyle name="20% - Ênfase4 13 3 2 2" xfId="8125"/>
    <cellStyle name="20% - Ênfase4 13 3 2 2 2" xfId="16179"/>
    <cellStyle name="20% - Ênfase4 13 3 2 2 2 2" xfId="27653"/>
    <cellStyle name="20% - Ênfase4 13 3 2 2 3" xfId="34598"/>
    <cellStyle name="20% - Ênfase4 13 3 2 2 4" xfId="23125"/>
    <cellStyle name="20% - Ênfase4 13 3 2 2 5" xfId="11823"/>
    <cellStyle name="20% - Ênfase4 13 3 2 2 6" xfId="43691"/>
    <cellStyle name="20% - Ênfase4 13 3 2 3" xfId="13939"/>
    <cellStyle name="20% - Ênfase4 13 3 2 3 2" xfId="25414"/>
    <cellStyle name="20% - Ênfase4 13 3 2 3 3" xfId="41970"/>
    <cellStyle name="20% - Ênfase4 13 3 2 4" xfId="32513"/>
    <cellStyle name="20% - Ênfase4 13 3 2 5" xfId="37670"/>
    <cellStyle name="20% - Ênfase4 13 3 2 6" xfId="21040"/>
    <cellStyle name="20% - Ênfase4 13 3 2 7" xfId="10102"/>
    <cellStyle name="20% - Ênfase4 13 3 2 8" xfId="40095"/>
    <cellStyle name="20% - Ênfase4 13 3 3" xfId="7101"/>
    <cellStyle name="20% - Ênfase4 13 3 3 2" xfId="15155"/>
    <cellStyle name="20% - Ênfase4 13 3 3 2 2" xfId="26629"/>
    <cellStyle name="20% - Ênfase4 13 3 3 3" xfId="31489"/>
    <cellStyle name="20% - Ênfase4 13 3 3 4" xfId="20016"/>
    <cellStyle name="20% - Ênfase4 13 3 3 5" xfId="11058"/>
    <cellStyle name="20% - Ênfase4 13 3 3 6" xfId="42926"/>
    <cellStyle name="20% - Ênfase4 13 3 4" xfId="12948"/>
    <cellStyle name="20% - Ênfase4 13 3 4 2" xfId="33641"/>
    <cellStyle name="20% - Ênfase4 13 3 4 3" xfId="22168"/>
    <cellStyle name="20% - Ênfase4 13 3 4 4" xfId="41138"/>
    <cellStyle name="20% - Ênfase4 13 3 5" xfId="24425"/>
    <cellStyle name="20% - Ênfase4 13 3 6" xfId="30341"/>
    <cellStyle name="20% - Ênfase4 13 3 7" xfId="36713"/>
    <cellStyle name="20% - Ênfase4 13 3 8" xfId="18868"/>
    <cellStyle name="20% - Ênfase4 13 3 9" xfId="9337"/>
    <cellStyle name="20% - Ênfase4 13 4" xfId="3858"/>
    <cellStyle name="20% - Ênfase4 13 4 10" xfId="39179"/>
    <cellStyle name="20% - Ênfase4 13 4 2" xfId="5349"/>
    <cellStyle name="20% - Ênfase4 13 4 2 2" xfId="7887"/>
    <cellStyle name="20% - Ênfase4 13 4 2 2 2" xfId="15941"/>
    <cellStyle name="20% - Ênfase4 13 4 2 2 2 2" xfId="27415"/>
    <cellStyle name="20% - Ênfase4 13 4 2 2 3" xfId="34360"/>
    <cellStyle name="20% - Ênfase4 13 4 2 2 4" xfId="22887"/>
    <cellStyle name="20% - Ênfase4 13 4 2 2 5" xfId="11672"/>
    <cellStyle name="20% - Ênfase4 13 4 2 2 6" xfId="43540"/>
    <cellStyle name="20% - Ênfase4 13 4 2 3" xfId="13701"/>
    <cellStyle name="20% - Ênfase4 13 4 2 3 2" xfId="25176"/>
    <cellStyle name="20% - Ênfase4 13 4 2 3 3" xfId="41819"/>
    <cellStyle name="20% - Ênfase4 13 4 2 4" xfId="32275"/>
    <cellStyle name="20% - Ênfase4 13 4 2 5" xfId="37432"/>
    <cellStyle name="20% - Ênfase4 13 4 2 6" xfId="20802"/>
    <cellStyle name="20% - Ênfase4 13 4 2 7" xfId="9951"/>
    <cellStyle name="20% - Ênfase4 13 4 2 8" xfId="39944"/>
    <cellStyle name="20% - Ênfase4 13 4 3" xfId="6863"/>
    <cellStyle name="20% - Ênfase4 13 4 3 2" xfId="14917"/>
    <cellStyle name="20% - Ênfase4 13 4 3 2 2" xfId="26391"/>
    <cellStyle name="20% - Ênfase4 13 4 3 3" xfId="31251"/>
    <cellStyle name="20% - Ênfase4 13 4 3 4" xfId="19778"/>
    <cellStyle name="20% - Ênfase4 13 4 3 5" xfId="10907"/>
    <cellStyle name="20% - Ênfase4 13 4 3 6" xfId="42775"/>
    <cellStyle name="20% - Ênfase4 13 4 4" xfId="12790"/>
    <cellStyle name="20% - Ênfase4 13 4 4 2" xfId="33490"/>
    <cellStyle name="20% - Ênfase4 13 4 4 3" xfId="22017"/>
    <cellStyle name="20% - Ênfase4 13 4 4 4" xfId="40900"/>
    <cellStyle name="20% - Ênfase4 13 4 5" xfId="24266"/>
    <cellStyle name="20% - Ênfase4 13 4 6" xfId="30190"/>
    <cellStyle name="20% - Ênfase4 13 4 7" xfId="36562"/>
    <cellStyle name="20% - Ênfase4 13 4 8" xfId="18717"/>
    <cellStyle name="20% - Ênfase4 13 4 9" xfId="9186"/>
    <cellStyle name="20% - Ênfase4 13 5" xfId="4826"/>
    <cellStyle name="20% - Ênfase4 13 5 10" xfId="39636"/>
    <cellStyle name="20% - Ênfase4 13 5 2" xfId="5960"/>
    <cellStyle name="20% - Ênfase4 13 5 2 2" xfId="8498"/>
    <cellStyle name="20% - Ênfase4 13 5 2 2 2" xfId="16552"/>
    <cellStyle name="20% - Ênfase4 13 5 2 2 2 2" xfId="28026"/>
    <cellStyle name="20% - Ênfase4 13 5 2 2 3" xfId="34971"/>
    <cellStyle name="20% - Ênfase4 13 5 2 2 4" xfId="23498"/>
    <cellStyle name="20% - Ênfase4 13 5 2 2 5" xfId="12129"/>
    <cellStyle name="20% - Ênfase4 13 5 2 2 6" xfId="43997"/>
    <cellStyle name="20% - Ênfase4 13 5 2 3" xfId="14312"/>
    <cellStyle name="20% - Ênfase4 13 5 2 3 2" xfId="25787"/>
    <cellStyle name="20% - Ênfase4 13 5 2 3 3" xfId="42276"/>
    <cellStyle name="20% - Ênfase4 13 5 2 4" xfId="32886"/>
    <cellStyle name="20% - Ênfase4 13 5 2 5" xfId="38043"/>
    <cellStyle name="20% - Ênfase4 13 5 2 6" xfId="21413"/>
    <cellStyle name="20% - Ênfase4 13 5 2 7" xfId="10408"/>
    <cellStyle name="20% - Ênfase4 13 5 2 8" xfId="40401"/>
    <cellStyle name="20% - Ênfase4 13 5 3" xfId="7474"/>
    <cellStyle name="20% - Ênfase4 13 5 3 2" xfId="15528"/>
    <cellStyle name="20% - Ênfase4 13 5 3 2 2" xfId="27002"/>
    <cellStyle name="20% - Ênfase4 13 5 3 3" xfId="31862"/>
    <cellStyle name="20% - Ênfase4 13 5 3 4" xfId="20389"/>
    <cellStyle name="20% - Ênfase4 13 5 3 5" xfId="11364"/>
    <cellStyle name="20% - Ênfase4 13 5 3 6" xfId="43232"/>
    <cellStyle name="20% - Ênfase4 13 5 4" xfId="13287"/>
    <cellStyle name="20% - Ênfase4 13 5 4 2" xfId="33947"/>
    <cellStyle name="20% - Ênfase4 13 5 4 3" xfId="22474"/>
    <cellStyle name="20% - Ênfase4 13 5 4 4" xfId="41511"/>
    <cellStyle name="20% - Ênfase4 13 5 5" xfId="24763"/>
    <cellStyle name="20% - Ênfase4 13 5 6" xfId="30647"/>
    <cellStyle name="20% - Ênfase4 13 5 7" xfId="37019"/>
    <cellStyle name="20% - Ênfase4 13 5 8" xfId="19174"/>
    <cellStyle name="20% - Ênfase4 13 5 9" xfId="9643"/>
    <cellStyle name="20% - Ênfase4 13 6" xfId="6075"/>
    <cellStyle name="20% - Ênfase4 13 6 2" xfId="8613"/>
    <cellStyle name="20% - Ênfase4 13 6 2 2" xfId="16667"/>
    <cellStyle name="20% - Ênfase4 13 6 2 2 2" xfId="28141"/>
    <cellStyle name="20% - Ênfase4 13 6 2 3" xfId="33001"/>
    <cellStyle name="20% - Ênfase4 13 6 2 4" xfId="21528"/>
    <cellStyle name="20% - Ênfase4 13 6 2 5" xfId="12244"/>
    <cellStyle name="20% - Ênfase4 13 6 2 6" xfId="44112"/>
    <cellStyle name="20% - Ênfase4 13 6 3" xfId="14427"/>
    <cellStyle name="20% - Ênfase4 13 6 3 2" xfId="35086"/>
    <cellStyle name="20% - Ênfase4 13 6 3 3" xfId="23613"/>
    <cellStyle name="20% - Ênfase4 13 6 3 4" xfId="42391"/>
    <cellStyle name="20% - Ênfase4 13 6 4" xfId="25902"/>
    <cellStyle name="20% - Ênfase4 13 6 5" xfId="30762"/>
    <cellStyle name="20% - Ênfase4 13 6 6" xfId="38158"/>
    <cellStyle name="20% - Ênfase4 13 6 7" xfId="19289"/>
    <cellStyle name="20% - Ênfase4 13 6 8" xfId="10523"/>
    <cellStyle name="20% - Ênfase4 13 6 9" xfId="40516"/>
    <cellStyle name="20% - Ênfase4 13 7" xfId="4941"/>
    <cellStyle name="20% - Ênfase4 13 7 2" xfId="7589"/>
    <cellStyle name="20% - Ênfase4 13 7 2 2" xfId="15643"/>
    <cellStyle name="20% - Ênfase4 13 7 2 2 2" xfId="27117"/>
    <cellStyle name="20% - Ênfase4 13 7 2 3" xfId="34062"/>
    <cellStyle name="20% - Ênfase4 13 7 2 4" xfId="22589"/>
    <cellStyle name="20% - Ênfase4 13 7 2 5" xfId="11479"/>
    <cellStyle name="20% - Ênfase4 13 7 2 6" xfId="43347"/>
    <cellStyle name="20% - Ênfase4 13 7 3" xfId="13402"/>
    <cellStyle name="20% - Ênfase4 13 7 3 2" xfId="24878"/>
    <cellStyle name="20% - Ênfase4 13 7 3 3" xfId="41626"/>
    <cellStyle name="20% - Ênfase4 13 7 4" xfId="31977"/>
    <cellStyle name="20% - Ênfase4 13 7 5" xfId="37134"/>
    <cellStyle name="20% - Ênfase4 13 7 6" xfId="20504"/>
    <cellStyle name="20% - Ênfase4 13 7 7" xfId="9758"/>
    <cellStyle name="20% - Ênfase4 13 7 8" xfId="39751"/>
    <cellStyle name="20% - Ênfase4 13 8" xfId="6467"/>
    <cellStyle name="20% - Ênfase4 13 8 2" xfId="8895"/>
    <cellStyle name="20% - Ênfase4 13 8 2 2" xfId="26198"/>
    <cellStyle name="20% - Ênfase4 13 8 2 3" xfId="14724"/>
    <cellStyle name="20% - Ênfase4 13 8 3" xfId="31058"/>
    <cellStyle name="20% - Ênfase4 13 8 4" xfId="38441"/>
    <cellStyle name="20% - Ênfase4 13 8 5" xfId="19585"/>
    <cellStyle name="20% - Ênfase4 13 8 6" xfId="10714"/>
    <cellStyle name="20% - Ênfase4 13 8 7" xfId="42582"/>
    <cellStyle name="20% - Ênfase4 13 9" xfId="6565"/>
    <cellStyle name="20% - Ênfase4 13 9 2" xfId="33297"/>
    <cellStyle name="20% - Ênfase4 13 9 3" xfId="38523"/>
    <cellStyle name="20% - Ênfase4 13 9 4" xfId="21824"/>
    <cellStyle name="20% - Ênfase4 13 9 5" xfId="12451"/>
    <cellStyle name="20% - Ênfase4 13 9 6" xfId="40707"/>
    <cellStyle name="20% - Ênfase4 14" xfId="2283"/>
    <cellStyle name="20% - Ênfase4 14 2" xfId="139"/>
    <cellStyle name="20% - Ênfase4 15" xfId="3991"/>
    <cellStyle name="20% - Ênfase4 15 10" xfId="9232"/>
    <cellStyle name="20% - Ênfase4 15 11" xfId="39225"/>
    <cellStyle name="20% - Ênfase4 15 2" xfId="140"/>
    <cellStyle name="20% - Ênfase4 15 3" xfId="5482"/>
    <cellStyle name="20% - Ênfase4 15 3 2" xfId="8020"/>
    <cellStyle name="20% - Ênfase4 15 3 2 2" xfId="16074"/>
    <cellStyle name="20% - Ênfase4 15 3 2 2 2" xfId="27548"/>
    <cellStyle name="20% - Ênfase4 15 3 2 3" xfId="34493"/>
    <cellStyle name="20% - Ênfase4 15 3 2 4" xfId="23020"/>
    <cellStyle name="20% - Ênfase4 15 3 2 5" xfId="11718"/>
    <cellStyle name="20% - Ênfase4 15 3 2 6" xfId="43586"/>
    <cellStyle name="20% - Ênfase4 15 3 3" xfId="13834"/>
    <cellStyle name="20% - Ênfase4 15 3 3 2" xfId="25309"/>
    <cellStyle name="20% - Ênfase4 15 3 3 3" xfId="41865"/>
    <cellStyle name="20% - Ênfase4 15 3 4" xfId="32408"/>
    <cellStyle name="20% - Ênfase4 15 3 5" xfId="37565"/>
    <cellStyle name="20% - Ênfase4 15 3 6" xfId="20935"/>
    <cellStyle name="20% - Ênfase4 15 3 7" xfId="9997"/>
    <cellStyle name="20% - Ênfase4 15 3 8" xfId="39990"/>
    <cellStyle name="20% - Ênfase4 15 4" xfId="6996"/>
    <cellStyle name="20% - Ênfase4 15 4 2" xfId="15050"/>
    <cellStyle name="20% - Ênfase4 15 4 2 2" xfId="26524"/>
    <cellStyle name="20% - Ênfase4 15 4 3" xfId="31384"/>
    <cellStyle name="20% - Ênfase4 15 4 4" xfId="19911"/>
    <cellStyle name="20% - Ênfase4 15 4 5" xfId="10953"/>
    <cellStyle name="20% - Ênfase4 15 4 6" xfId="42821"/>
    <cellStyle name="20% - Ênfase4 15 5" xfId="12837"/>
    <cellStyle name="20% - Ênfase4 15 5 2" xfId="33536"/>
    <cellStyle name="20% - Ênfase4 15 5 3" xfId="22063"/>
    <cellStyle name="20% - Ênfase4 15 5 4" xfId="41033"/>
    <cellStyle name="20% - Ênfase4 15 6" xfId="24314"/>
    <cellStyle name="20% - Ênfase4 15 7" xfId="30236"/>
    <cellStyle name="20% - Ênfase4 15 8" xfId="36608"/>
    <cellStyle name="20% - Ênfase4 15 9" xfId="18763"/>
    <cellStyle name="20% - Ênfase4 16" xfId="4822"/>
    <cellStyle name="20% - Ênfase4 16 10" xfId="9639"/>
    <cellStyle name="20% - Ênfase4 16 11" xfId="39632"/>
    <cellStyle name="20% - Ênfase4 16 2" xfId="141"/>
    <cellStyle name="20% - Ênfase4 16 3" xfId="5956"/>
    <cellStyle name="20% - Ênfase4 16 3 2" xfId="8494"/>
    <cellStyle name="20% - Ênfase4 16 3 2 2" xfId="16548"/>
    <cellStyle name="20% - Ênfase4 16 3 2 2 2" xfId="28022"/>
    <cellStyle name="20% - Ênfase4 16 3 2 3" xfId="34967"/>
    <cellStyle name="20% - Ênfase4 16 3 2 4" xfId="23494"/>
    <cellStyle name="20% - Ênfase4 16 3 2 5" xfId="12125"/>
    <cellStyle name="20% - Ênfase4 16 3 2 6" xfId="43993"/>
    <cellStyle name="20% - Ênfase4 16 3 3" xfId="14308"/>
    <cellStyle name="20% - Ênfase4 16 3 3 2" xfId="25783"/>
    <cellStyle name="20% - Ênfase4 16 3 3 3" xfId="42272"/>
    <cellStyle name="20% - Ênfase4 16 3 4" xfId="32882"/>
    <cellStyle name="20% - Ênfase4 16 3 5" xfId="38039"/>
    <cellStyle name="20% - Ênfase4 16 3 6" xfId="21409"/>
    <cellStyle name="20% - Ênfase4 16 3 7" xfId="10404"/>
    <cellStyle name="20% - Ênfase4 16 3 8" xfId="40397"/>
    <cellStyle name="20% - Ênfase4 16 4" xfId="7470"/>
    <cellStyle name="20% - Ênfase4 16 4 2" xfId="15524"/>
    <cellStyle name="20% - Ênfase4 16 4 2 2" xfId="26998"/>
    <cellStyle name="20% - Ênfase4 16 4 3" xfId="31858"/>
    <cellStyle name="20% - Ênfase4 16 4 4" xfId="20385"/>
    <cellStyle name="20% - Ênfase4 16 4 5" xfId="11360"/>
    <cellStyle name="20% - Ênfase4 16 4 6" xfId="43228"/>
    <cellStyle name="20% - Ênfase4 16 5" xfId="13283"/>
    <cellStyle name="20% - Ênfase4 16 5 2" xfId="33943"/>
    <cellStyle name="20% - Ênfase4 16 5 3" xfId="22470"/>
    <cellStyle name="20% - Ênfase4 16 5 4" xfId="41507"/>
    <cellStyle name="20% - Ênfase4 16 6" xfId="24759"/>
    <cellStyle name="20% - Ênfase4 16 7" xfId="30643"/>
    <cellStyle name="20% - Ênfase4 16 8" xfId="37015"/>
    <cellStyle name="20% - Ênfase4 16 9" xfId="19170"/>
    <cellStyle name="20% - Ênfase4 17" xfId="6071"/>
    <cellStyle name="20% - Ênfase4 17 10" xfId="40512"/>
    <cellStyle name="20% - Ênfase4 17 2" xfId="142"/>
    <cellStyle name="20% - Ênfase4 17 3" xfId="8609"/>
    <cellStyle name="20% - Ênfase4 17 3 2" xfId="16663"/>
    <cellStyle name="20% - Ênfase4 17 3 2 2" xfId="28137"/>
    <cellStyle name="20% - Ênfase4 17 3 3" xfId="32997"/>
    <cellStyle name="20% - Ênfase4 17 3 4" xfId="21524"/>
    <cellStyle name="20% - Ênfase4 17 3 5" xfId="12240"/>
    <cellStyle name="20% - Ênfase4 17 3 6" xfId="44108"/>
    <cellStyle name="20% - Ênfase4 17 4" xfId="14423"/>
    <cellStyle name="20% - Ênfase4 17 4 2" xfId="35082"/>
    <cellStyle name="20% - Ênfase4 17 4 3" xfId="23609"/>
    <cellStyle name="20% - Ênfase4 17 4 4" xfId="42387"/>
    <cellStyle name="20% - Ênfase4 17 5" xfId="25898"/>
    <cellStyle name="20% - Ênfase4 17 6" xfId="30758"/>
    <cellStyle name="20% - Ênfase4 17 7" xfId="38154"/>
    <cellStyle name="20% - Ênfase4 17 8" xfId="19285"/>
    <cellStyle name="20% - Ênfase4 17 9" xfId="10519"/>
    <cellStyle name="20% - Ênfase4 18" xfId="4937"/>
    <cellStyle name="20% - Ênfase4 18 2" xfId="7585"/>
    <cellStyle name="20% - Ênfase4 18 2 2" xfId="15639"/>
    <cellStyle name="20% - Ênfase4 18 2 2 2" xfId="27113"/>
    <cellStyle name="20% - Ênfase4 18 2 3" xfId="34058"/>
    <cellStyle name="20% - Ênfase4 18 2 4" xfId="22585"/>
    <cellStyle name="20% - Ênfase4 18 2 5" xfId="11475"/>
    <cellStyle name="20% - Ênfase4 18 2 6" xfId="43343"/>
    <cellStyle name="20% - Ênfase4 18 3" xfId="13398"/>
    <cellStyle name="20% - Ênfase4 18 3 2" xfId="24874"/>
    <cellStyle name="20% - Ênfase4 18 3 3" xfId="41622"/>
    <cellStyle name="20% - Ênfase4 18 4" xfId="31973"/>
    <cellStyle name="20% - Ênfase4 18 5" xfId="37130"/>
    <cellStyle name="20% - Ênfase4 18 6" xfId="20500"/>
    <cellStyle name="20% - Ênfase4 18 7" xfId="9754"/>
    <cellStyle name="20% - Ênfase4 18 8" xfId="39747"/>
    <cellStyle name="20% - Ênfase4 19" xfId="6442"/>
    <cellStyle name="20% - Ênfase4 19 2" xfId="8870"/>
    <cellStyle name="20% - Ênfase4 19 2 2" xfId="26194"/>
    <cellStyle name="20% - Ênfase4 19 2 3" xfId="14720"/>
    <cellStyle name="20% - Ênfase4 19 3" xfId="31054"/>
    <cellStyle name="20% - Ênfase4 19 4" xfId="38416"/>
    <cellStyle name="20% - Ênfase4 19 5" xfId="19581"/>
    <cellStyle name="20% - Ênfase4 19 6" xfId="10710"/>
    <cellStyle name="20% - Ênfase4 19 7" xfId="42578"/>
    <cellStyle name="20% - Ênfase4 2" xfId="143"/>
    <cellStyle name="20% - Ênfase4 2 2" xfId="144"/>
    <cellStyle name="20% - Ênfase4 2 2 2" xfId="4049"/>
    <cellStyle name="20% - Ênfase4 2 2 2 10" xfId="39268"/>
    <cellStyle name="20% - Ênfase4 2 2 2 2" xfId="5525"/>
    <cellStyle name="20% - Ênfase4 2 2 2 2 2" xfId="8063"/>
    <cellStyle name="20% - Ênfase4 2 2 2 2 2 2" xfId="16117"/>
    <cellStyle name="20% - Ênfase4 2 2 2 2 2 2 2" xfId="27591"/>
    <cellStyle name="20% - Ênfase4 2 2 2 2 2 3" xfId="34536"/>
    <cellStyle name="20% - Ênfase4 2 2 2 2 2 4" xfId="23063"/>
    <cellStyle name="20% - Ênfase4 2 2 2 2 2 5" xfId="11761"/>
    <cellStyle name="20% - Ênfase4 2 2 2 2 2 6" xfId="43629"/>
    <cellStyle name="20% - Ênfase4 2 2 2 2 3" xfId="13877"/>
    <cellStyle name="20% - Ênfase4 2 2 2 2 3 2" xfId="25352"/>
    <cellStyle name="20% - Ênfase4 2 2 2 2 3 3" xfId="41908"/>
    <cellStyle name="20% - Ênfase4 2 2 2 2 4" xfId="32451"/>
    <cellStyle name="20% - Ênfase4 2 2 2 2 5" xfId="37608"/>
    <cellStyle name="20% - Ênfase4 2 2 2 2 6" xfId="20978"/>
    <cellStyle name="20% - Ênfase4 2 2 2 2 7" xfId="10040"/>
    <cellStyle name="20% - Ênfase4 2 2 2 2 8" xfId="40033"/>
    <cellStyle name="20% - Ênfase4 2 2 2 3" xfId="7039"/>
    <cellStyle name="20% - Ênfase4 2 2 2 3 2" xfId="15093"/>
    <cellStyle name="20% - Ênfase4 2 2 2 3 2 2" xfId="26567"/>
    <cellStyle name="20% - Ênfase4 2 2 2 3 3" xfId="31427"/>
    <cellStyle name="20% - Ênfase4 2 2 2 3 4" xfId="19954"/>
    <cellStyle name="20% - Ênfase4 2 2 2 3 5" xfId="10996"/>
    <cellStyle name="20% - Ênfase4 2 2 2 3 6" xfId="42864"/>
    <cellStyle name="20% - Ênfase4 2 2 2 4" xfId="12881"/>
    <cellStyle name="20% - Ênfase4 2 2 2 4 2" xfId="33579"/>
    <cellStyle name="20% - Ênfase4 2 2 2 4 3" xfId="22106"/>
    <cellStyle name="20% - Ênfase4 2 2 2 4 4" xfId="41076"/>
    <cellStyle name="20% - Ênfase4 2 2 2 5" xfId="24357"/>
    <cellStyle name="20% - Ênfase4 2 2 2 6" xfId="30279"/>
    <cellStyle name="20% - Ênfase4 2 2 2 7" xfId="36651"/>
    <cellStyle name="20% - Ênfase4 2 2 2 8" xfId="18806"/>
    <cellStyle name="20% - Ênfase4 2 2 2 9" xfId="9275"/>
    <cellStyle name="20% - Ênfase4 2 2 3" xfId="4699"/>
    <cellStyle name="20% - Ênfase4 2 2 4" xfId="4783"/>
    <cellStyle name="20% - Ênfase4 2 2 4 10" xfId="39593"/>
    <cellStyle name="20% - Ênfase4 2 2 4 2" xfId="5917"/>
    <cellStyle name="20% - Ênfase4 2 2 4 2 2" xfId="8455"/>
    <cellStyle name="20% - Ênfase4 2 2 4 2 2 2" xfId="16509"/>
    <cellStyle name="20% - Ênfase4 2 2 4 2 2 2 2" xfId="27983"/>
    <cellStyle name="20% - Ênfase4 2 2 4 2 2 3" xfId="34928"/>
    <cellStyle name="20% - Ênfase4 2 2 4 2 2 4" xfId="23455"/>
    <cellStyle name="20% - Ênfase4 2 2 4 2 2 5" xfId="12086"/>
    <cellStyle name="20% - Ênfase4 2 2 4 2 2 6" xfId="43954"/>
    <cellStyle name="20% - Ênfase4 2 2 4 2 3" xfId="14269"/>
    <cellStyle name="20% - Ênfase4 2 2 4 2 3 2" xfId="25744"/>
    <cellStyle name="20% - Ênfase4 2 2 4 2 3 3" xfId="42233"/>
    <cellStyle name="20% - Ênfase4 2 2 4 2 4" xfId="32843"/>
    <cellStyle name="20% - Ênfase4 2 2 4 2 5" xfId="38000"/>
    <cellStyle name="20% - Ênfase4 2 2 4 2 6" xfId="21370"/>
    <cellStyle name="20% - Ênfase4 2 2 4 2 7" xfId="10365"/>
    <cellStyle name="20% - Ênfase4 2 2 4 2 8" xfId="40358"/>
    <cellStyle name="20% - Ênfase4 2 2 4 3" xfId="7431"/>
    <cellStyle name="20% - Ênfase4 2 2 4 3 2" xfId="15485"/>
    <cellStyle name="20% - Ênfase4 2 2 4 3 2 2" xfId="26959"/>
    <cellStyle name="20% - Ênfase4 2 2 4 3 3" xfId="31819"/>
    <cellStyle name="20% - Ênfase4 2 2 4 3 4" xfId="20346"/>
    <cellStyle name="20% - Ênfase4 2 2 4 3 5" xfId="11321"/>
    <cellStyle name="20% - Ênfase4 2 2 4 3 6" xfId="43189"/>
    <cellStyle name="20% - Ênfase4 2 2 4 4" xfId="13244"/>
    <cellStyle name="20% - Ênfase4 2 2 4 4 2" xfId="33904"/>
    <cellStyle name="20% - Ênfase4 2 2 4 4 3" xfId="22431"/>
    <cellStyle name="20% - Ênfase4 2 2 4 4 4" xfId="41468"/>
    <cellStyle name="20% - Ênfase4 2 2 4 5" xfId="24720"/>
    <cellStyle name="20% - Ênfase4 2 2 4 6" xfId="30604"/>
    <cellStyle name="20% - Ênfase4 2 2 4 7" xfId="36976"/>
    <cellStyle name="20% - Ênfase4 2 2 4 8" xfId="19131"/>
    <cellStyle name="20% - Ênfase4 2 2 4 9" xfId="9600"/>
    <cellStyle name="20% - Ênfase4 2 2 5" xfId="4005"/>
    <cellStyle name="20% - Ênfase4 2 2 5 10" xfId="39239"/>
    <cellStyle name="20% - Ênfase4 2 2 5 2" xfId="5496"/>
    <cellStyle name="20% - Ênfase4 2 2 5 2 2" xfId="8034"/>
    <cellStyle name="20% - Ênfase4 2 2 5 2 2 2" xfId="16088"/>
    <cellStyle name="20% - Ênfase4 2 2 5 2 2 2 2" xfId="27562"/>
    <cellStyle name="20% - Ênfase4 2 2 5 2 2 3" xfId="34507"/>
    <cellStyle name="20% - Ênfase4 2 2 5 2 2 4" xfId="23034"/>
    <cellStyle name="20% - Ênfase4 2 2 5 2 2 5" xfId="11732"/>
    <cellStyle name="20% - Ênfase4 2 2 5 2 2 6" xfId="43600"/>
    <cellStyle name="20% - Ênfase4 2 2 5 2 3" xfId="13848"/>
    <cellStyle name="20% - Ênfase4 2 2 5 2 3 2" xfId="25323"/>
    <cellStyle name="20% - Ênfase4 2 2 5 2 3 3" xfId="41879"/>
    <cellStyle name="20% - Ênfase4 2 2 5 2 4" xfId="32422"/>
    <cellStyle name="20% - Ênfase4 2 2 5 2 5" xfId="37579"/>
    <cellStyle name="20% - Ênfase4 2 2 5 2 6" xfId="20949"/>
    <cellStyle name="20% - Ênfase4 2 2 5 2 7" xfId="10011"/>
    <cellStyle name="20% - Ênfase4 2 2 5 2 8" xfId="40004"/>
    <cellStyle name="20% - Ênfase4 2 2 5 3" xfId="7010"/>
    <cellStyle name="20% - Ênfase4 2 2 5 3 2" xfId="15064"/>
    <cellStyle name="20% - Ênfase4 2 2 5 3 2 2" xfId="26538"/>
    <cellStyle name="20% - Ênfase4 2 2 5 3 3" xfId="31398"/>
    <cellStyle name="20% - Ênfase4 2 2 5 3 4" xfId="19925"/>
    <cellStyle name="20% - Ênfase4 2 2 5 3 5" xfId="10967"/>
    <cellStyle name="20% - Ênfase4 2 2 5 3 6" xfId="42835"/>
    <cellStyle name="20% - Ênfase4 2 2 5 4" xfId="12851"/>
    <cellStyle name="20% - Ênfase4 2 2 5 4 2" xfId="33550"/>
    <cellStyle name="20% - Ênfase4 2 2 5 4 3" xfId="22077"/>
    <cellStyle name="20% - Ênfase4 2 2 5 4 4" xfId="41047"/>
    <cellStyle name="20% - Ênfase4 2 2 5 5" xfId="24328"/>
    <cellStyle name="20% - Ênfase4 2 2 5 6" xfId="30250"/>
    <cellStyle name="20% - Ênfase4 2 2 5 7" xfId="36622"/>
    <cellStyle name="20% - Ênfase4 2 2 5 8" xfId="18777"/>
    <cellStyle name="20% - Ênfase4 2 2 5 9" xfId="9246"/>
    <cellStyle name="20% - Ênfase4 2 2 6" xfId="3767"/>
    <cellStyle name="20% - Ênfase4 2 2 6 10" xfId="39141"/>
    <cellStyle name="20% - Ênfase4 2 2 6 2" xfId="5311"/>
    <cellStyle name="20% - Ênfase4 2 2 6 2 2" xfId="7849"/>
    <cellStyle name="20% - Ênfase4 2 2 6 2 2 2" xfId="15903"/>
    <cellStyle name="20% - Ênfase4 2 2 6 2 2 2 2" xfId="27377"/>
    <cellStyle name="20% - Ênfase4 2 2 6 2 2 3" xfId="34322"/>
    <cellStyle name="20% - Ênfase4 2 2 6 2 2 4" xfId="22849"/>
    <cellStyle name="20% - Ênfase4 2 2 6 2 2 5" xfId="11634"/>
    <cellStyle name="20% - Ênfase4 2 2 6 2 2 6" xfId="43502"/>
    <cellStyle name="20% - Ênfase4 2 2 6 2 3" xfId="13663"/>
    <cellStyle name="20% - Ênfase4 2 2 6 2 3 2" xfId="25138"/>
    <cellStyle name="20% - Ênfase4 2 2 6 2 3 3" xfId="41781"/>
    <cellStyle name="20% - Ênfase4 2 2 6 2 4" xfId="32237"/>
    <cellStyle name="20% - Ênfase4 2 2 6 2 5" xfId="37394"/>
    <cellStyle name="20% - Ênfase4 2 2 6 2 6" xfId="20764"/>
    <cellStyle name="20% - Ênfase4 2 2 6 2 7" xfId="9913"/>
    <cellStyle name="20% - Ênfase4 2 2 6 2 8" xfId="39906"/>
    <cellStyle name="20% - Ênfase4 2 2 6 3" xfId="6825"/>
    <cellStyle name="20% - Ênfase4 2 2 6 3 2" xfId="14879"/>
    <cellStyle name="20% - Ênfase4 2 2 6 3 2 2" xfId="26353"/>
    <cellStyle name="20% - Ênfase4 2 2 6 3 3" xfId="31213"/>
    <cellStyle name="20% - Ênfase4 2 2 6 3 4" xfId="19740"/>
    <cellStyle name="20% - Ênfase4 2 2 6 3 5" xfId="10869"/>
    <cellStyle name="20% - Ênfase4 2 2 6 3 6" xfId="42737"/>
    <cellStyle name="20% - Ênfase4 2 2 6 4" xfId="12747"/>
    <cellStyle name="20% - Ênfase4 2 2 6 4 2" xfId="33452"/>
    <cellStyle name="20% - Ênfase4 2 2 6 4 3" xfId="21979"/>
    <cellStyle name="20% - Ênfase4 2 2 6 4 4" xfId="40862"/>
    <cellStyle name="20% - Ênfase4 2 2 6 5" xfId="24223"/>
    <cellStyle name="20% - Ênfase4 2 2 6 6" xfId="30152"/>
    <cellStyle name="20% - Ênfase4 2 2 6 7" xfId="36524"/>
    <cellStyle name="20% - Ênfase4 2 2 6 8" xfId="18679"/>
    <cellStyle name="20% - Ênfase4 2 2 6 9" xfId="9148"/>
    <cellStyle name="20% - Ênfase4 2 3" xfId="2284"/>
    <cellStyle name="20% - Ênfase4 2 3 10" xfId="18525"/>
    <cellStyle name="20% - Ênfase4 2 3 11" xfId="8994"/>
    <cellStyle name="20% - Ênfase4 2 3 12" xfId="38987"/>
    <cellStyle name="20% - Ênfase4 2 3 2" xfId="4136"/>
    <cellStyle name="20% - Ênfase4 2 3 3" xfId="6076"/>
    <cellStyle name="20% - Ênfase4 2 3 3 2" xfId="8614"/>
    <cellStyle name="20% - Ênfase4 2 3 3 2 2" xfId="16668"/>
    <cellStyle name="20% - Ênfase4 2 3 3 2 2 2" xfId="28142"/>
    <cellStyle name="20% - Ênfase4 2 3 3 2 3" xfId="33002"/>
    <cellStyle name="20% - Ênfase4 2 3 3 2 4" xfId="21529"/>
    <cellStyle name="20% - Ênfase4 2 3 3 2 5" xfId="12245"/>
    <cellStyle name="20% - Ênfase4 2 3 3 2 6" xfId="44113"/>
    <cellStyle name="20% - Ênfase4 2 3 3 3" xfId="14428"/>
    <cellStyle name="20% - Ênfase4 2 3 3 3 2" xfId="35087"/>
    <cellStyle name="20% - Ênfase4 2 3 3 3 3" xfId="23614"/>
    <cellStyle name="20% - Ênfase4 2 3 3 3 4" xfId="42392"/>
    <cellStyle name="20% - Ênfase4 2 3 3 4" xfId="25903"/>
    <cellStyle name="20% - Ênfase4 2 3 3 5" xfId="30763"/>
    <cellStyle name="20% - Ênfase4 2 3 3 6" xfId="38159"/>
    <cellStyle name="20% - Ênfase4 2 3 3 7" xfId="19290"/>
    <cellStyle name="20% - Ênfase4 2 3 3 8" xfId="10524"/>
    <cellStyle name="20% - Ênfase4 2 3 3 9" xfId="40517"/>
    <cellStyle name="20% - Ênfase4 2 3 4" xfId="4942"/>
    <cellStyle name="20% - Ênfase4 2 3 4 2" xfId="7590"/>
    <cellStyle name="20% - Ênfase4 2 3 4 2 2" xfId="15644"/>
    <cellStyle name="20% - Ênfase4 2 3 4 2 2 2" xfId="27118"/>
    <cellStyle name="20% - Ênfase4 2 3 4 2 3" xfId="34063"/>
    <cellStyle name="20% - Ênfase4 2 3 4 2 4" xfId="22590"/>
    <cellStyle name="20% - Ênfase4 2 3 4 2 5" xfId="11480"/>
    <cellStyle name="20% - Ênfase4 2 3 4 2 6" xfId="43348"/>
    <cellStyle name="20% - Ênfase4 2 3 4 3" xfId="13403"/>
    <cellStyle name="20% - Ênfase4 2 3 4 3 2" xfId="24879"/>
    <cellStyle name="20% - Ênfase4 2 3 4 3 3" xfId="41627"/>
    <cellStyle name="20% - Ênfase4 2 3 4 4" xfId="31978"/>
    <cellStyle name="20% - Ênfase4 2 3 4 5" xfId="37135"/>
    <cellStyle name="20% - Ênfase4 2 3 4 6" xfId="20505"/>
    <cellStyle name="20% - Ênfase4 2 3 4 7" xfId="9759"/>
    <cellStyle name="20% - Ênfase4 2 3 4 8" xfId="39752"/>
    <cellStyle name="20% - Ênfase4 2 3 5" xfId="6566"/>
    <cellStyle name="20% - Ênfase4 2 3 5 2" xfId="14725"/>
    <cellStyle name="20% - Ênfase4 2 3 5 2 2" xfId="26199"/>
    <cellStyle name="20% - Ênfase4 2 3 5 3" xfId="31059"/>
    <cellStyle name="20% - Ênfase4 2 3 5 4" xfId="19586"/>
    <cellStyle name="20% - Ênfase4 2 3 5 5" xfId="10715"/>
    <cellStyle name="20% - Ênfase4 2 3 5 6" xfId="42583"/>
    <cellStyle name="20% - Ênfase4 2 3 6" xfId="12453"/>
    <cellStyle name="20% - Ênfase4 2 3 6 2" xfId="33298"/>
    <cellStyle name="20% - Ênfase4 2 3 6 3" xfId="21825"/>
    <cellStyle name="20% - Ênfase4 2 3 6 4" xfId="40708"/>
    <cellStyle name="20% - Ênfase4 2 3 7" xfId="23926"/>
    <cellStyle name="20% - Ênfase4 2 3 8" xfId="29998"/>
    <cellStyle name="20% - Ênfase4 2 3 9" xfId="36370"/>
    <cellStyle name="20% - Ênfase4 2 4" xfId="4137"/>
    <cellStyle name="20% - Ênfase4 2 4 10" xfId="39331"/>
    <cellStyle name="20% - Ênfase4 2 4 2" xfId="5588"/>
    <cellStyle name="20% - Ênfase4 2 4 2 2" xfId="8126"/>
    <cellStyle name="20% - Ênfase4 2 4 2 2 2" xfId="16180"/>
    <cellStyle name="20% - Ênfase4 2 4 2 2 2 2" xfId="27654"/>
    <cellStyle name="20% - Ênfase4 2 4 2 2 3" xfId="34599"/>
    <cellStyle name="20% - Ênfase4 2 4 2 2 4" xfId="23126"/>
    <cellStyle name="20% - Ênfase4 2 4 2 2 5" xfId="11824"/>
    <cellStyle name="20% - Ênfase4 2 4 2 2 6" xfId="43692"/>
    <cellStyle name="20% - Ênfase4 2 4 2 3" xfId="13940"/>
    <cellStyle name="20% - Ênfase4 2 4 2 3 2" xfId="25415"/>
    <cellStyle name="20% - Ênfase4 2 4 2 3 3" xfId="41971"/>
    <cellStyle name="20% - Ênfase4 2 4 2 4" xfId="32514"/>
    <cellStyle name="20% - Ênfase4 2 4 2 5" xfId="37671"/>
    <cellStyle name="20% - Ênfase4 2 4 2 6" xfId="21041"/>
    <cellStyle name="20% - Ênfase4 2 4 2 7" xfId="10103"/>
    <cellStyle name="20% - Ênfase4 2 4 2 8" xfId="40096"/>
    <cellStyle name="20% - Ênfase4 2 4 3" xfId="7102"/>
    <cellStyle name="20% - Ênfase4 2 4 3 2" xfId="15156"/>
    <cellStyle name="20% - Ênfase4 2 4 3 2 2" xfId="26630"/>
    <cellStyle name="20% - Ênfase4 2 4 3 3" xfId="31490"/>
    <cellStyle name="20% - Ênfase4 2 4 3 4" xfId="20017"/>
    <cellStyle name="20% - Ênfase4 2 4 3 5" xfId="11059"/>
    <cellStyle name="20% - Ênfase4 2 4 3 6" xfId="42927"/>
    <cellStyle name="20% - Ênfase4 2 4 4" xfId="12949"/>
    <cellStyle name="20% - Ênfase4 2 4 4 2" xfId="33642"/>
    <cellStyle name="20% - Ênfase4 2 4 4 3" xfId="22169"/>
    <cellStyle name="20% - Ênfase4 2 4 4 4" xfId="41139"/>
    <cellStyle name="20% - Ênfase4 2 4 5" xfId="24426"/>
    <cellStyle name="20% - Ênfase4 2 4 6" xfId="30342"/>
    <cellStyle name="20% - Ênfase4 2 4 7" xfId="36714"/>
    <cellStyle name="20% - Ênfase4 2 4 8" xfId="18869"/>
    <cellStyle name="20% - Ênfase4 2 4 9" xfId="9338"/>
    <cellStyle name="20% - Ênfase4 20" xfId="6561"/>
    <cellStyle name="20% - Ênfase4 20 2" xfId="33293"/>
    <cellStyle name="20% - Ênfase4 20 3" xfId="38498"/>
    <cellStyle name="20% - Ênfase4 20 4" xfId="21820"/>
    <cellStyle name="20% - Ênfase4 20 5" xfId="12447"/>
    <cellStyle name="20% - Ênfase4 20 6" xfId="40703"/>
    <cellStyle name="20% - Ênfase4 21" xfId="23920"/>
    <cellStyle name="20% - Ênfase4 22" xfId="29993"/>
    <cellStyle name="20% - Ênfase4 23" xfId="36365"/>
    <cellStyle name="20% - Ênfase4 24" xfId="18520"/>
    <cellStyle name="20% - Ênfase4 25" xfId="8989"/>
    <cellStyle name="20% - Ênfase4 26" xfId="38982"/>
    <cellStyle name="20% - Ênfase4 3" xfId="145"/>
    <cellStyle name="20% - Ênfase4 3 2" xfId="146"/>
    <cellStyle name="20% - Ênfase4 3 2 2" xfId="4050"/>
    <cellStyle name="20% - Ênfase4 3 2 2 10" xfId="39269"/>
    <cellStyle name="20% - Ênfase4 3 2 2 2" xfId="5526"/>
    <cellStyle name="20% - Ênfase4 3 2 2 2 2" xfId="8064"/>
    <cellStyle name="20% - Ênfase4 3 2 2 2 2 2" xfId="16118"/>
    <cellStyle name="20% - Ênfase4 3 2 2 2 2 2 2" xfId="27592"/>
    <cellStyle name="20% - Ênfase4 3 2 2 2 2 3" xfId="34537"/>
    <cellStyle name="20% - Ênfase4 3 2 2 2 2 4" xfId="23064"/>
    <cellStyle name="20% - Ênfase4 3 2 2 2 2 5" xfId="11762"/>
    <cellStyle name="20% - Ênfase4 3 2 2 2 2 6" xfId="43630"/>
    <cellStyle name="20% - Ênfase4 3 2 2 2 3" xfId="13878"/>
    <cellStyle name="20% - Ênfase4 3 2 2 2 3 2" xfId="25353"/>
    <cellStyle name="20% - Ênfase4 3 2 2 2 3 3" xfId="41909"/>
    <cellStyle name="20% - Ênfase4 3 2 2 2 4" xfId="32452"/>
    <cellStyle name="20% - Ênfase4 3 2 2 2 5" xfId="37609"/>
    <cellStyle name="20% - Ênfase4 3 2 2 2 6" xfId="20979"/>
    <cellStyle name="20% - Ênfase4 3 2 2 2 7" xfId="10041"/>
    <cellStyle name="20% - Ênfase4 3 2 2 2 8" xfId="40034"/>
    <cellStyle name="20% - Ênfase4 3 2 2 3" xfId="7040"/>
    <cellStyle name="20% - Ênfase4 3 2 2 3 2" xfId="15094"/>
    <cellStyle name="20% - Ênfase4 3 2 2 3 2 2" xfId="26568"/>
    <cellStyle name="20% - Ênfase4 3 2 2 3 3" xfId="31428"/>
    <cellStyle name="20% - Ênfase4 3 2 2 3 4" xfId="19955"/>
    <cellStyle name="20% - Ênfase4 3 2 2 3 5" xfId="10997"/>
    <cellStyle name="20% - Ênfase4 3 2 2 3 6" xfId="42865"/>
    <cellStyle name="20% - Ênfase4 3 2 2 4" xfId="12882"/>
    <cellStyle name="20% - Ênfase4 3 2 2 4 2" xfId="33580"/>
    <cellStyle name="20% - Ênfase4 3 2 2 4 3" xfId="22107"/>
    <cellStyle name="20% - Ênfase4 3 2 2 4 4" xfId="41077"/>
    <cellStyle name="20% - Ênfase4 3 2 2 5" xfId="24358"/>
    <cellStyle name="20% - Ênfase4 3 2 2 6" xfId="30280"/>
    <cellStyle name="20% - Ênfase4 3 2 2 7" xfId="36652"/>
    <cellStyle name="20% - Ênfase4 3 2 2 8" xfId="18807"/>
    <cellStyle name="20% - Ênfase4 3 2 2 9" xfId="9276"/>
    <cellStyle name="20% - Ênfase4 3 2 3" xfId="4700"/>
    <cellStyle name="20% - Ênfase4 3 2 4" xfId="4784"/>
    <cellStyle name="20% - Ênfase4 3 2 4 10" xfId="39594"/>
    <cellStyle name="20% - Ênfase4 3 2 4 2" xfId="5918"/>
    <cellStyle name="20% - Ênfase4 3 2 4 2 2" xfId="8456"/>
    <cellStyle name="20% - Ênfase4 3 2 4 2 2 2" xfId="16510"/>
    <cellStyle name="20% - Ênfase4 3 2 4 2 2 2 2" xfId="27984"/>
    <cellStyle name="20% - Ênfase4 3 2 4 2 2 3" xfId="34929"/>
    <cellStyle name="20% - Ênfase4 3 2 4 2 2 4" xfId="23456"/>
    <cellStyle name="20% - Ênfase4 3 2 4 2 2 5" xfId="12087"/>
    <cellStyle name="20% - Ênfase4 3 2 4 2 2 6" xfId="43955"/>
    <cellStyle name="20% - Ênfase4 3 2 4 2 3" xfId="14270"/>
    <cellStyle name="20% - Ênfase4 3 2 4 2 3 2" xfId="25745"/>
    <cellStyle name="20% - Ênfase4 3 2 4 2 3 3" xfId="42234"/>
    <cellStyle name="20% - Ênfase4 3 2 4 2 4" xfId="32844"/>
    <cellStyle name="20% - Ênfase4 3 2 4 2 5" xfId="38001"/>
    <cellStyle name="20% - Ênfase4 3 2 4 2 6" xfId="21371"/>
    <cellStyle name="20% - Ênfase4 3 2 4 2 7" xfId="10366"/>
    <cellStyle name="20% - Ênfase4 3 2 4 2 8" xfId="40359"/>
    <cellStyle name="20% - Ênfase4 3 2 4 3" xfId="7432"/>
    <cellStyle name="20% - Ênfase4 3 2 4 3 2" xfId="15486"/>
    <cellStyle name="20% - Ênfase4 3 2 4 3 2 2" xfId="26960"/>
    <cellStyle name="20% - Ênfase4 3 2 4 3 3" xfId="31820"/>
    <cellStyle name="20% - Ênfase4 3 2 4 3 4" xfId="20347"/>
    <cellStyle name="20% - Ênfase4 3 2 4 3 5" xfId="11322"/>
    <cellStyle name="20% - Ênfase4 3 2 4 3 6" xfId="43190"/>
    <cellStyle name="20% - Ênfase4 3 2 4 4" xfId="13245"/>
    <cellStyle name="20% - Ênfase4 3 2 4 4 2" xfId="33905"/>
    <cellStyle name="20% - Ênfase4 3 2 4 4 3" xfId="22432"/>
    <cellStyle name="20% - Ênfase4 3 2 4 4 4" xfId="41469"/>
    <cellStyle name="20% - Ênfase4 3 2 4 5" xfId="24721"/>
    <cellStyle name="20% - Ênfase4 3 2 4 6" xfId="30605"/>
    <cellStyle name="20% - Ênfase4 3 2 4 7" xfId="36977"/>
    <cellStyle name="20% - Ênfase4 3 2 4 8" xfId="19132"/>
    <cellStyle name="20% - Ênfase4 3 2 4 9" xfId="9601"/>
    <cellStyle name="20% - Ênfase4 3 2 5" xfId="4006"/>
    <cellStyle name="20% - Ênfase4 3 2 5 10" xfId="39240"/>
    <cellStyle name="20% - Ênfase4 3 2 5 2" xfId="5497"/>
    <cellStyle name="20% - Ênfase4 3 2 5 2 2" xfId="8035"/>
    <cellStyle name="20% - Ênfase4 3 2 5 2 2 2" xfId="16089"/>
    <cellStyle name="20% - Ênfase4 3 2 5 2 2 2 2" xfId="27563"/>
    <cellStyle name="20% - Ênfase4 3 2 5 2 2 3" xfId="34508"/>
    <cellStyle name="20% - Ênfase4 3 2 5 2 2 4" xfId="23035"/>
    <cellStyle name="20% - Ênfase4 3 2 5 2 2 5" xfId="11733"/>
    <cellStyle name="20% - Ênfase4 3 2 5 2 2 6" xfId="43601"/>
    <cellStyle name="20% - Ênfase4 3 2 5 2 3" xfId="13849"/>
    <cellStyle name="20% - Ênfase4 3 2 5 2 3 2" xfId="25324"/>
    <cellStyle name="20% - Ênfase4 3 2 5 2 3 3" xfId="41880"/>
    <cellStyle name="20% - Ênfase4 3 2 5 2 4" xfId="32423"/>
    <cellStyle name="20% - Ênfase4 3 2 5 2 5" xfId="37580"/>
    <cellStyle name="20% - Ênfase4 3 2 5 2 6" xfId="20950"/>
    <cellStyle name="20% - Ênfase4 3 2 5 2 7" xfId="10012"/>
    <cellStyle name="20% - Ênfase4 3 2 5 2 8" xfId="40005"/>
    <cellStyle name="20% - Ênfase4 3 2 5 3" xfId="7011"/>
    <cellStyle name="20% - Ênfase4 3 2 5 3 2" xfId="15065"/>
    <cellStyle name="20% - Ênfase4 3 2 5 3 2 2" xfId="26539"/>
    <cellStyle name="20% - Ênfase4 3 2 5 3 3" xfId="31399"/>
    <cellStyle name="20% - Ênfase4 3 2 5 3 4" xfId="19926"/>
    <cellStyle name="20% - Ênfase4 3 2 5 3 5" xfId="10968"/>
    <cellStyle name="20% - Ênfase4 3 2 5 3 6" xfId="42836"/>
    <cellStyle name="20% - Ênfase4 3 2 5 4" xfId="12852"/>
    <cellStyle name="20% - Ênfase4 3 2 5 4 2" xfId="33551"/>
    <cellStyle name="20% - Ênfase4 3 2 5 4 3" xfId="22078"/>
    <cellStyle name="20% - Ênfase4 3 2 5 4 4" xfId="41048"/>
    <cellStyle name="20% - Ênfase4 3 2 5 5" xfId="24329"/>
    <cellStyle name="20% - Ênfase4 3 2 5 6" xfId="30251"/>
    <cellStyle name="20% - Ênfase4 3 2 5 7" xfId="36623"/>
    <cellStyle name="20% - Ênfase4 3 2 5 8" xfId="18778"/>
    <cellStyle name="20% - Ênfase4 3 2 5 9" xfId="9247"/>
    <cellStyle name="20% - Ênfase4 3 2 6" xfId="3768"/>
    <cellStyle name="20% - Ênfase4 3 2 6 10" xfId="39142"/>
    <cellStyle name="20% - Ênfase4 3 2 6 2" xfId="5312"/>
    <cellStyle name="20% - Ênfase4 3 2 6 2 2" xfId="7850"/>
    <cellStyle name="20% - Ênfase4 3 2 6 2 2 2" xfId="15904"/>
    <cellStyle name="20% - Ênfase4 3 2 6 2 2 2 2" xfId="27378"/>
    <cellStyle name="20% - Ênfase4 3 2 6 2 2 3" xfId="34323"/>
    <cellStyle name="20% - Ênfase4 3 2 6 2 2 4" xfId="22850"/>
    <cellStyle name="20% - Ênfase4 3 2 6 2 2 5" xfId="11635"/>
    <cellStyle name="20% - Ênfase4 3 2 6 2 2 6" xfId="43503"/>
    <cellStyle name="20% - Ênfase4 3 2 6 2 3" xfId="13664"/>
    <cellStyle name="20% - Ênfase4 3 2 6 2 3 2" xfId="25139"/>
    <cellStyle name="20% - Ênfase4 3 2 6 2 3 3" xfId="41782"/>
    <cellStyle name="20% - Ênfase4 3 2 6 2 4" xfId="32238"/>
    <cellStyle name="20% - Ênfase4 3 2 6 2 5" xfId="37395"/>
    <cellStyle name="20% - Ênfase4 3 2 6 2 6" xfId="20765"/>
    <cellStyle name="20% - Ênfase4 3 2 6 2 7" xfId="9914"/>
    <cellStyle name="20% - Ênfase4 3 2 6 2 8" xfId="39907"/>
    <cellStyle name="20% - Ênfase4 3 2 6 3" xfId="6826"/>
    <cellStyle name="20% - Ênfase4 3 2 6 3 2" xfId="14880"/>
    <cellStyle name="20% - Ênfase4 3 2 6 3 2 2" xfId="26354"/>
    <cellStyle name="20% - Ênfase4 3 2 6 3 3" xfId="31214"/>
    <cellStyle name="20% - Ênfase4 3 2 6 3 4" xfId="19741"/>
    <cellStyle name="20% - Ênfase4 3 2 6 3 5" xfId="10870"/>
    <cellStyle name="20% - Ênfase4 3 2 6 3 6" xfId="42738"/>
    <cellStyle name="20% - Ênfase4 3 2 6 4" xfId="12748"/>
    <cellStyle name="20% - Ênfase4 3 2 6 4 2" xfId="33453"/>
    <cellStyle name="20% - Ênfase4 3 2 6 4 3" xfId="21980"/>
    <cellStyle name="20% - Ênfase4 3 2 6 4 4" xfId="40863"/>
    <cellStyle name="20% - Ênfase4 3 2 6 5" xfId="24224"/>
    <cellStyle name="20% - Ênfase4 3 2 6 6" xfId="30153"/>
    <cellStyle name="20% - Ênfase4 3 2 6 7" xfId="36525"/>
    <cellStyle name="20% - Ênfase4 3 2 6 8" xfId="18680"/>
    <cellStyle name="20% - Ênfase4 3 2 6 9" xfId="9149"/>
    <cellStyle name="20% - Ênfase4 3 3" xfId="2285"/>
    <cellStyle name="20% - Ênfase4 3 3 10" xfId="18526"/>
    <cellStyle name="20% - Ênfase4 3 3 11" xfId="8995"/>
    <cellStyle name="20% - Ênfase4 3 3 12" xfId="38988"/>
    <cellStyle name="20% - Ênfase4 3 3 2" xfId="4138"/>
    <cellStyle name="20% - Ênfase4 3 3 3" xfId="6077"/>
    <cellStyle name="20% - Ênfase4 3 3 3 2" xfId="8615"/>
    <cellStyle name="20% - Ênfase4 3 3 3 2 2" xfId="16669"/>
    <cellStyle name="20% - Ênfase4 3 3 3 2 2 2" xfId="28143"/>
    <cellStyle name="20% - Ênfase4 3 3 3 2 3" xfId="33003"/>
    <cellStyle name="20% - Ênfase4 3 3 3 2 4" xfId="21530"/>
    <cellStyle name="20% - Ênfase4 3 3 3 2 5" xfId="12246"/>
    <cellStyle name="20% - Ênfase4 3 3 3 2 6" xfId="44114"/>
    <cellStyle name="20% - Ênfase4 3 3 3 3" xfId="14429"/>
    <cellStyle name="20% - Ênfase4 3 3 3 3 2" xfId="35088"/>
    <cellStyle name="20% - Ênfase4 3 3 3 3 3" xfId="23615"/>
    <cellStyle name="20% - Ênfase4 3 3 3 3 4" xfId="42393"/>
    <cellStyle name="20% - Ênfase4 3 3 3 4" xfId="25904"/>
    <cellStyle name="20% - Ênfase4 3 3 3 5" xfId="30764"/>
    <cellStyle name="20% - Ênfase4 3 3 3 6" xfId="38160"/>
    <cellStyle name="20% - Ênfase4 3 3 3 7" xfId="19291"/>
    <cellStyle name="20% - Ênfase4 3 3 3 8" xfId="10525"/>
    <cellStyle name="20% - Ênfase4 3 3 3 9" xfId="40518"/>
    <cellStyle name="20% - Ênfase4 3 3 4" xfId="4943"/>
    <cellStyle name="20% - Ênfase4 3 3 4 2" xfId="7591"/>
    <cellStyle name="20% - Ênfase4 3 3 4 2 2" xfId="15645"/>
    <cellStyle name="20% - Ênfase4 3 3 4 2 2 2" xfId="27119"/>
    <cellStyle name="20% - Ênfase4 3 3 4 2 3" xfId="34064"/>
    <cellStyle name="20% - Ênfase4 3 3 4 2 4" xfId="22591"/>
    <cellStyle name="20% - Ênfase4 3 3 4 2 5" xfId="11481"/>
    <cellStyle name="20% - Ênfase4 3 3 4 2 6" xfId="43349"/>
    <cellStyle name="20% - Ênfase4 3 3 4 3" xfId="13404"/>
    <cellStyle name="20% - Ênfase4 3 3 4 3 2" xfId="24880"/>
    <cellStyle name="20% - Ênfase4 3 3 4 3 3" xfId="41628"/>
    <cellStyle name="20% - Ênfase4 3 3 4 4" xfId="31979"/>
    <cellStyle name="20% - Ênfase4 3 3 4 5" xfId="37136"/>
    <cellStyle name="20% - Ênfase4 3 3 4 6" xfId="20506"/>
    <cellStyle name="20% - Ênfase4 3 3 4 7" xfId="9760"/>
    <cellStyle name="20% - Ênfase4 3 3 4 8" xfId="39753"/>
    <cellStyle name="20% - Ênfase4 3 3 5" xfId="6567"/>
    <cellStyle name="20% - Ênfase4 3 3 5 2" xfId="14726"/>
    <cellStyle name="20% - Ênfase4 3 3 5 2 2" xfId="26200"/>
    <cellStyle name="20% - Ênfase4 3 3 5 3" xfId="31060"/>
    <cellStyle name="20% - Ênfase4 3 3 5 4" xfId="19587"/>
    <cellStyle name="20% - Ênfase4 3 3 5 5" xfId="10716"/>
    <cellStyle name="20% - Ênfase4 3 3 5 6" xfId="42584"/>
    <cellStyle name="20% - Ênfase4 3 3 6" xfId="12454"/>
    <cellStyle name="20% - Ênfase4 3 3 6 2" xfId="33299"/>
    <cellStyle name="20% - Ênfase4 3 3 6 3" xfId="21826"/>
    <cellStyle name="20% - Ênfase4 3 3 6 4" xfId="40709"/>
    <cellStyle name="20% - Ênfase4 3 3 7" xfId="23927"/>
    <cellStyle name="20% - Ênfase4 3 3 8" xfId="29999"/>
    <cellStyle name="20% - Ênfase4 3 3 9" xfId="36371"/>
    <cellStyle name="20% - Ênfase4 3 4" xfId="4139"/>
    <cellStyle name="20% - Ênfase4 3 4 10" xfId="39332"/>
    <cellStyle name="20% - Ênfase4 3 4 2" xfId="5589"/>
    <cellStyle name="20% - Ênfase4 3 4 2 2" xfId="8127"/>
    <cellStyle name="20% - Ênfase4 3 4 2 2 2" xfId="16181"/>
    <cellStyle name="20% - Ênfase4 3 4 2 2 2 2" xfId="27655"/>
    <cellStyle name="20% - Ênfase4 3 4 2 2 3" xfId="34600"/>
    <cellStyle name="20% - Ênfase4 3 4 2 2 4" xfId="23127"/>
    <cellStyle name="20% - Ênfase4 3 4 2 2 5" xfId="11825"/>
    <cellStyle name="20% - Ênfase4 3 4 2 2 6" xfId="43693"/>
    <cellStyle name="20% - Ênfase4 3 4 2 3" xfId="13941"/>
    <cellStyle name="20% - Ênfase4 3 4 2 3 2" xfId="25416"/>
    <cellStyle name="20% - Ênfase4 3 4 2 3 3" xfId="41972"/>
    <cellStyle name="20% - Ênfase4 3 4 2 4" xfId="32515"/>
    <cellStyle name="20% - Ênfase4 3 4 2 5" xfId="37672"/>
    <cellStyle name="20% - Ênfase4 3 4 2 6" xfId="21042"/>
    <cellStyle name="20% - Ênfase4 3 4 2 7" xfId="10104"/>
    <cellStyle name="20% - Ênfase4 3 4 2 8" xfId="40097"/>
    <cellStyle name="20% - Ênfase4 3 4 3" xfId="7103"/>
    <cellStyle name="20% - Ênfase4 3 4 3 2" xfId="15157"/>
    <cellStyle name="20% - Ênfase4 3 4 3 2 2" xfId="26631"/>
    <cellStyle name="20% - Ênfase4 3 4 3 3" xfId="31491"/>
    <cellStyle name="20% - Ênfase4 3 4 3 4" xfId="20018"/>
    <cellStyle name="20% - Ênfase4 3 4 3 5" xfId="11060"/>
    <cellStyle name="20% - Ênfase4 3 4 3 6" xfId="42928"/>
    <cellStyle name="20% - Ênfase4 3 4 4" xfId="12950"/>
    <cellStyle name="20% - Ênfase4 3 4 4 2" xfId="33643"/>
    <cellStyle name="20% - Ênfase4 3 4 4 3" xfId="22170"/>
    <cellStyle name="20% - Ênfase4 3 4 4 4" xfId="41140"/>
    <cellStyle name="20% - Ênfase4 3 4 5" xfId="24427"/>
    <cellStyle name="20% - Ênfase4 3 4 6" xfId="30343"/>
    <cellStyle name="20% - Ênfase4 3 4 7" xfId="36715"/>
    <cellStyle name="20% - Ênfase4 3 4 8" xfId="18870"/>
    <cellStyle name="20% - Ênfase4 3 4 9" xfId="9339"/>
    <cellStyle name="20% - Ênfase4 4" xfId="147"/>
    <cellStyle name="20% - Ênfase4 4 2" xfId="148"/>
    <cellStyle name="20% - Ênfase4 4 3" xfId="2286"/>
    <cellStyle name="20% - Ênfase4 4 3 10" xfId="18527"/>
    <cellStyle name="20% - Ênfase4 4 3 11" xfId="8996"/>
    <cellStyle name="20% - Ênfase4 4 3 12" xfId="38989"/>
    <cellStyle name="20% - Ênfase4 4 3 2" xfId="4140"/>
    <cellStyle name="20% - Ênfase4 4 3 3" xfId="6078"/>
    <cellStyle name="20% - Ênfase4 4 3 3 2" xfId="8616"/>
    <cellStyle name="20% - Ênfase4 4 3 3 2 2" xfId="16670"/>
    <cellStyle name="20% - Ênfase4 4 3 3 2 2 2" xfId="28144"/>
    <cellStyle name="20% - Ênfase4 4 3 3 2 3" xfId="33004"/>
    <cellStyle name="20% - Ênfase4 4 3 3 2 4" xfId="21531"/>
    <cellStyle name="20% - Ênfase4 4 3 3 2 5" xfId="12247"/>
    <cellStyle name="20% - Ênfase4 4 3 3 2 6" xfId="44115"/>
    <cellStyle name="20% - Ênfase4 4 3 3 3" xfId="14430"/>
    <cellStyle name="20% - Ênfase4 4 3 3 3 2" xfId="35089"/>
    <cellStyle name="20% - Ênfase4 4 3 3 3 3" xfId="23616"/>
    <cellStyle name="20% - Ênfase4 4 3 3 3 4" xfId="42394"/>
    <cellStyle name="20% - Ênfase4 4 3 3 4" xfId="25905"/>
    <cellStyle name="20% - Ênfase4 4 3 3 5" xfId="30765"/>
    <cellStyle name="20% - Ênfase4 4 3 3 6" xfId="38161"/>
    <cellStyle name="20% - Ênfase4 4 3 3 7" xfId="19292"/>
    <cellStyle name="20% - Ênfase4 4 3 3 8" xfId="10526"/>
    <cellStyle name="20% - Ênfase4 4 3 3 9" xfId="40519"/>
    <cellStyle name="20% - Ênfase4 4 3 4" xfId="4944"/>
    <cellStyle name="20% - Ênfase4 4 3 4 2" xfId="7592"/>
    <cellStyle name="20% - Ênfase4 4 3 4 2 2" xfId="15646"/>
    <cellStyle name="20% - Ênfase4 4 3 4 2 2 2" xfId="27120"/>
    <cellStyle name="20% - Ênfase4 4 3 4 2 3" xfId="34065"/>
    <cellStyle name="20% - Ênfase4 4 3 4 2 4" xfId="22592"/>
    <cellStyle name="20% - Ênfase4 4 3 4 2 5" xfId="11482"/>
    <cellStyle name="20% - Ênfase4 4 3 4 2 6" xfId="43350"/>
    <cellStyle name="20% - Ênfase4 4 3 4 3" xfId="13405"/>
    <cellStyle name="20% - Ênfase4 4 3 4 3 2" xfId="24881"/>
    <cellStyle name="20% - Ênfase4 4 3 4 3 3" xfId="41629"/>
    <cellStyle name="20% - Ênfase4 4 3 4 4" xfId="31980"/>
    <cellStyle name="20% - Ênfase4 4 3 4 5" xfId="37137"/>
    <cellStyle name="20% - Ênfase4 4 3 4 6" xfId="20507"/>
    <cellStyle name="20% - Ênfase4 4 3 4 7" xfId="9761"/>
    <cellStyle name="20% - Ênfase4 4 3 4 8" xfId="39754"/>
    <cellStyle name="20% - Ênfase4 4 3 5" xfId="6568"/>
    <cellStyle name="20% - Ênfase4 4 3 5 2" xfId="14727"/>
    <cellStyle name="20% - Ênfase4 4 3 5 2 2" xfId="26201"/>
    <cellStyle name="20% - Ênfase4 4 3 5 3" xfId="31061"/>
    <cellStyle name="20% - Ênfase4 4 3 5 4" xfId="19588"/>
    <cellStyle name="20% - Ênfase4 4 3 5 5" xfId="10717"/>
    <cellStyle name="20% - Ênfase4 4 3 5 6" xfId="42585"/>
    <cellStyle name="20% - Ênfase4 4 3 6" xfId="12455"/>
    <cellStyle name="20% - Ênfase4 4 3 6 2" xfId="33300"/>
    <cellStyle name="20% - Ênfase4 4 3 6 3" xfId="21827"/>
    <cellStyle name="20% - Ênfase4 4 3 6 4" xfId="40710"/>
    <cellStyle name="20% - Ênfase4 4 3 7" xfId="23928"/>
    <cellStyle name="20% - Ênfase4 4 3 8" xfId="30000"/>
    <cellStyle name="20% - Ênfase4 4 3 9" xfId="36372"/>
    <cellStyle name="20% - Ênfase4 4 4" xfId="4141"/>
    <cellStyle name="20% - Ênfase4 4 4 10" xfId="39333"/>
    <cellStyle name="20% - Ênfase4 4 4 2" xfId="5590"/>
    <cellStyle name="20% - Ênfase4 4 4 2 2" xfId="8128"/>
    <cellStyle name="20% - Ênfase4 4 4 2 2 2" xfId="16182"/>
    <cellStyle name="20% - Ênfase4 4 4 2 2 2 2" xfId="27656"/>
    <cellStyle name="20% - Ênfase4 4 4 2 2 3" xfId="34601"/>
    <cellStyle name="20% - Ênfase4 4 4 2 2 4" xfId="23128"/>
    <cellStyle name="20% - Ênfase4 4 4 2 2 5" xfId="11826"/>
    <cellStyle name="20% - Ênfase4 4 4 2 2 6" xfId="43694"/>
    <cellStyle name="20% - Ênfase4 4 4 2 3" xfId="13942"/>
    <cellStyle name="20% - Ênfase4 4 4 2 3 2" xfId="25417"/>
    <cellStyle name="20% - Ênfase4 4 4 2 3 3" xfId="41973"/>
    <cellStyle name="20% - Ênfase4 4 4 2 4" xfId="32516"/>
    <cellStyle name="20% - Ênfase4 4 4 2 5" xfId="37673"/>
    <cellStyle name="20% - Ênfase4 4 4 2 6" xfId="21043"/>
    <cellStyle name="20% - Ênfase4 4 4 2 7" xfId="10105"/>
    <cellStyle name="20% - Ênfase4 4 4 2 8" xfId="40098"/>
    <cellStyle name="20% - Ênfase4 4 4 3" xfId="7104"/>
    <cellStyle name="20% - Ênfase4 4 4 3 2" xfId="15158"/>
    <cellStyle name="20% - Ênfase4 4 4 3 2 2" xfId="26632"/>
    <cellStyle name="20% - Ênfase4 4 4 3 3" xfId="31492"/>
    <cellStyle name="20% - Ênfase4 4 4 3 4" xfId="20019"/>
    <cellStyle name="20% - Ênfase4 4 4 3 5" xfId="11061"/>
    <cellStyle name="20% - Ênfase4 4 4 3 6" xfId="42929"/>
    <cellStyle name="20% - Ênfase4 4 4 4" xfId="12951"/>
    <cellStyle name="20% - Ênfase4 4 4 4 2" xfId="33644"/>
    <cellStyle name="20% - Ênfase4 4 4 4 3" xfId="22171"/>
    <cellStyle name="20% - Ênfase4 4 4 4 4" xfId="41141"/>
    <cellStyle name="20% - Ênfase4 4 4 5" xfId="24428"/>
    <cellStyle name="20% - Ênfase4 4 4 6" xfId="30344"/>
    <cellStyle name="20% - Ênfase4 4 4 7" xfId="36716"/>
    <cellStyle name="20% - Ênfase4 4 4 8" xfId="18871"/>
    <cellStyle name="20% - Ênfase4 4 4 9" xfId="9340"/>
    <cellStyle name="20% - Ênfase4 5" xfId="149"/>
    <cellStyle name="20% - Ênfase4 5 2" xfId="150"/>
    <cellStyle name="20% - Ênfase4 5 3" xfId="2287"/>
    <cellStyle name="20% - Ênfase4 5 3 10" xfId="18528"/>
    <cellStyle name="20% - Ênfase4 5 3 11" xfId="8997"/>
    <cellStyle name="20% - Ênfase4 5 3 12" xfId="38990"/>
    <cellStyle name="20% - Ênfase4 5 3 2" xfId="4142"/>
    <cellStyle name="20% - Ênfase4 5 3 3" xfId="6079"/>
    <cellStyle name="20% - Ênfase4 5 3 3 2" xfId="8617"/>
    <cellStyle name="20% - Ênfase4 5 3 3 2 2" xfId="16671"/>
    <cellStyle name="20% - Ênfase4 5 3 3 2 2 2" xfId="28145"/>
    <cellStyle name="20% - Ênfase4 5 3 3 2 3" xfId="33005"/>
    <cellStyle name="20% - Ênfase4 5 3 3 2 4" xfId="21532"/>
    <cellStyle name="20% - Ênfase4 5 3 3 2 5" xfId="12248"/>
    <cellStyle name="20% - Ênfase4 5 3 3 2 6" xfId="44116"/>
    <cellStyle name="20% - Ênfase4 5 3 3 3" xfId="14431"/>
    <cellStyle name="20% - Ênfase4 5 3 3 3 2" xfId="35090"/>
    <cellStyle name="20% - Ênfase4 5 3 3 3 3" xfId="23617"/>
    <cellStyle name="20% - Ênfase4 5 3 3 3 4" xfId="42395"/>
    <cellStyle name="20% - Ênfase4 5 3 3 4" xfId="25906"/>
    <cellStyle name="20% - Ênfase4 5 3 3 5" xfId="30766"/>
    <cellStyle name="20% - Ênfase4 5 3 3 6" xfId="38162"/>
    <cellStyle name="20% - Ênfase4 5 3 3 7" xfId="19293"/>
    <cellStyle name="20% - Ênfase4 5 3 3 8" xfId="10527"/>
    <cellStyle name="20% - Ênfase4 5 3 3 9" xfId="40520"/>
    <cellStyle name="20% - Ênfase4 5 3 4" xfId="4945"/>
    <cellStyle name="20% - Ênfase4 5 3 4 2" xfId="7593"/>
    <cellStyle name="20% - Ênfase4 5 3 4 2 2" xfId="15647"/>
    <cellStyle name="20% - Ênfase4 5 3 4 2 2 2" xfId="27121"/>
    <cellStyle name="20% - Ênfase4 5 3 4 2 3" xfId="34066"/>
    <cellStyle name="20% - Ênfase4 5 3 4 2 4" xfId="22593"/>
    <cellStyle name="20% - Ênfase4 5 3 4 2 5" xfId="11483"/>
    <cellStyle name="20% - Ênfase4 5 3 4 2 6" xfId="43351"/>
    <cellStyle name="20% - Ênfase4 5 3 4 3" xfId="13406"/>
    <cellStyle name="20% - Ênfase4 5 3 4 3 2" xfId="24882"/>
    <cellStyle name="20% - Ênfase4 5 3 4 3 3" xfId="41630"/>
    <cellStyle name="20% - Ênfase4 5 3 4 4" xfId="31981"/>
    <cellStyle name="20% - Ênfase4 5 3 4 5" xfId="37138"/>
    <cellStyle name="20% - Ênfase4 5 3 4 6" xfId="20508"/>
    <cellStyle name="20% - Ênfase4 5 3 4 7" xfId="9762"/>
    <cellStyle name="20% - Ênfase4 5 3 4 8" xfId="39755"/>
    <cellStyle name="20% - Ênfase4 5 3 5" xfId="6569"/>
    <cellStyle name="20% - Ênfase4 5 3 5 2" xfId="14728"/>
    <cellStyle name="20% - Ênfase4 5 3 5 2 2" xfId="26202"/>
    <cellStyle name="20% - Ênfase4 5 3 5 3" xfId="31062"/>
    <cellStyle name="20% - Ênfase4 5 3 5 4" xfId="19589"/>
    <cellStyle name="20% - Ênfase4 5 3 5 5" xfId="10718"/>
    <cellStyle name="20% - Ênfase4 5 3 5 6" xfId="42586"/>
    <cellStyle name="20% - Ênfase4 5 3 6" xfId="12456"/>
    <cellStyle name="20% - Ênfase4 5 3 6 2" xfId="33301"/>
    <cellStyle name="20% - Ênfase4 5 3 6 3" xfId="21828"/>
    <cellStyle name="20% - Ênfase4 5 3 6 4" xfId="40711"/>
    <cellStyle name="20% - Ênfase4 5 3 7" xfId="23929"/>
    <cellStyle name="20% - Ênfase4 5 3 8" xfId="30001"/>
    <cellStyle name="20% - Ênfase4 5 3 9" xfId="36373"/>
    <cellStyle name="20% - Ênfase4 5 4" xfId="4143"/>
    <cellStyle name="20% - Ênfase4 5 4 10" xfId="39334"/>
    <cellStyle name="20% - Ênfase4 5 4 2" xfId="5591"/>
    <cellStyle name="20% - Ênfase4 5 4 2 2" xfId="8129"/>
    <cellStyle name="20% - Ênfase4 5 4 2 2 2" xfId="16183"/>
    <cellStyle name="20% - Ênfase4 5 4 2 2 2 2" xfId="27657"/>
    <cellStyle name="20% - Ênfase4 5 4 2 2 3" xfId="34602"/>
    <cellStyle name="20% - Ênfase4 5 4 2 2 4" xfId="23129"/>
    <cellStyle name="20% - Ênfase4 5 4 2 2 5" xfId="11827"/>
    <cellStyle name="20% - Ênfase4 5 4 2 2 6" xfId="43695"/>
    <cellStyle name="20% - Ênfase4 5 4 2 3" xfId="13943"/>
    <cellStyle name="20% - Ênfase4 5 4 2 3 2" xfId="25418"/>
    <cellStyle name="20% - Ênfase4 5 4 2 3 3" xfId="41974"/>
    <cellStyle name="20% - Ênfase4 5 4 2 4" xfId="32517"/>
    <cellStyle name="20% - Ênfase4 5 4 2 5" xfId="37674"/>
    <cellStyle name="20% - Ênfase4 5 4 2 6" xfId="21044"/>
    <cellStyle name="20% - Ênfase4 5 4 2 7" xfId="10106"/>
    <cellStyle name="20% - Ênfase4 5 4 2 8" xfId="40099"/>
    <cellStyle name="20% - Ênfase4 5 4 3" xfId="7105"/>
    <cellStyle name="20% - Ênfase4 5 4 3 2" xfId="15159"/>
    <cellStyle name="20% - Ênfase4 5 4 3 2 2" xfId="26633"/>
    <cellStyle name="20% - Ênfase4 5 4 3 3" xfId="31493"/>
    <cellStyle name="20% - Ênfase4 5 4 3 4" xfId="20020"/>
    <cellStyle name="20% - Ênfase4 5 4 3 5" xfId="11062"/>
    <cellStyle name="20% - Ênfase4 5 4 3 6" xfId="42930"/>
    <cellStyle name="20% - Ênfase4 5 4 4" xfId="12952"/>
    <cellStyle name="20% - Ênfase4 5 4 4 2" xfId="33645"/>
    <cellStyle name="20% - Ênfase4 5 4 4 3" xfId="22172"/>
    <cellStyle name="20% - Ênfase4 5 4 4 4" xfId="41142"/>
    <cellStyle name="20% - Ênfase4 5 4 5" xfId="24429"/>
    <cellStyle name="20% - Ênfase4 5 4 6" xfId="30345"/>
    <cellStyle name="20% - Ênfase4 5 4 7" xfId="36717"/>
    <cellStyle name="20% - Ênfase4 5 4 8" xfId="18872"/>
    <cellStyle name="20% - Ênfase4 5 4 9" xfId="9341"/>
    <cellStyle name="20% - Ênfase4 6" xfId="151"/>
    <cellStyle name="20% - Ênfase4 6 2" xfId="152"/>
    <cellStyle name="20% - Ênfase4 6 3" xfId="2288"/>
    <cellStyle name="20% - Ênfase4 6 3 10" xfId="18529"/>
    <cellStyle name="20% - Ênfase4 6 3 11" xfId="8998"/>
    <cellStyle name="20% - Ênfase4 6 3 12" xfId="38991"/>
    <cellStyle name="20% - Ênfase4 6 3 2" xfId="4144"/>
    <cellStyle name="20% - Ênfase4 6 3 3" xfId="6080"/>
    <cellStyle name="20% - Ênfase4 6 3 3 2" xfId="8618"/>
    <cellStyle name="20% - Ênfase4 6 3 3 2 2" xfId="16672"/>
    <cellStyle name="20% - Ênfase4 6 3 3 2 2 2" xfId="28146"/>
    <cellStyle name="20% - Ênfase4 6 3 3 2 3" xfId="33006"/>
    <cellStyle name="20% - Ênfase4 6 3 3 2 4" xfId="21533"/>
    <cellStyle name="20% - Ênfase4 6 3 3 2 5" xfId="12249"/>
    <cellStyle name="20% - Ênfase4 6 3 3 2 6" xfId="44117"/>
    <cellStyle name="20% - Ênfase4 6 3 3 3" xfId="14432"/>
    <cellStyle name="20% - Ênfase4 6 3 3 3 2" xfId="35091"/>
    <cellStyle name="20% - Ênfase4 6 3 3 3 3" xfId="23618"/>
    <cellStyle name="20% - Ênfase4 6 3 3 3 4" xfId="42396"/>
    <cellStyle name="20% - Ênfase4 6 3 3 4" xfId="25907"/>
    <cellStyle name="20% - Ênfase4 6 3 3 5" xfId="30767"/>
    <cellStyle name="20% - Ênfase4 6 3 3 6" xfId="38163"/>
    <cellStyle name="20% - Ênfase4 6 3 3 7" xfId="19294"/>
    <cellStyle name="20% - Ênfase4 6 3 3 8" xfId="10528"/>
    <cellStyle name="20% - Ênfase4 6 3 3 9" xfId="40521"/>
    <cellStyle name="20% - Ênfase4 6 3 4" xfId="4946"/>
    <cellStyle name="20% - Ênfase4 6 3 4 2" xfId="7594"/>
    <cellStyle name="20% - Ênfase4 6 3 4 2 2" xfId="15648"/>
    <cellStyle name="20% - Ênfase4 6 3 4 2 2 2" xfId="27122"/>
    <cellStyle name="20% - Ênfase4 6 3 4 2 3" xfId="34067"/>
    <cellStyle name="20% - Ênfase4 6 3 4 2 4" xfId="22594"/>
    <cellStyle name="20% - Ênfase4 6 3 4 2 5" xfId="11484"/>
    <cellStyle name="20% - Ênfase4 6 3 4 2 6" xfId="43352"/>
    <cellStyle name="20% - Ênfase4 6 3 4 3" xfId="13407"/>
    <cellStyle name="20% - Ênfase4 6 3 4 3 2" xfId="24883"/>
    <cellStyle name="20% - Ênfase4 6 3 4 3 3" xfId="41631"/>
    <cellStyle name="20% - Ênfase4 6 3 4 4" xfId="31982"/>
    <cellStyle name="20% - Ênfase4 6 3 4 5" xfId="37139"/>
    <cellStyle name="20% - Ênfase4 6 3 4 6" xfId="20509"/>
    <cellStyle name="20% - Ênfase4 6 3 4 7" xfId="9763"/>
    <cellStyle name="20% - Ênfase4 6 3 4 8" xfId="39756"/>
    <cellStyle name="20% - Ênfase4 6 3 5" xfId="6570"/>
    <cellStyle name="20% - Ênfase4 6 3 5 2" xfId="14729"/>
    <cellStyle name="20% - Ênfase4 6 3 5 2 2" xfId="26203"/>
    <cellStyle name="20% - Ênfase4 6 3 5 3" xfId="31063"/>
    <cellStyle name="20% - Ênfase4 6 3 5 4" xfId="19590"/>
    <cellStyle name="20% - Ênfase4 6 3 5 5" xfId="10719"/>
    <cellStyle name="20% - Ênfase4 6 3 5 6" xfId="42587"/>
    <cellStyle name="20% - Ênfase4 6 3 6" xfId="12457"/>
    <cellStyle name="20% - Ênfase4 6 3 6 2" xfId="33302"/>
    <cellStyle name="20% - Ênfase4 6 3 6 3" xfId="21829"/>
    <cellStyle name="20% - Ênfase4 6 3 6 4" xfId="40712"/>
    <cellStyle name="20% - Ênfase4 6 3 7" xfId="23930"/>
    <cellStyle name="20% - Ênfase4 6 3 8" xfId="30002"/>
    <cellStyle name="20% - Ênfase4 6 3 9" xfId="36374"/>
    <cellStyle name="20% - Ênfase4 6 4" xfId="4145"/>
    <cellStyle name="20% - Ênfase4 6 4 10" xfId="39335"/>
    <cellStyle name="20% - Ênfase4 6 4 2" xfId="5592"/>
    <cellStyle name="20% - Ênfase4 6 4 2 2" xfId="8130"/>
    <cellStyle name="20% - Ênfase4 6 4 2 2 2" xfId="16184"/>
    <cellStyle name="20% - Ênfase4 6 4 2 2 2 2" xfId="27658"/>
    <cellStyle name="20% - Ênfase4 6 4 2 2 3" xfId="34603"/>
    <cellStyle name="20% - Ênfase4 6 4 2 2 4" xfId="23130"/>
    <cellStyle name="20% - Ênfase4 6 4 2 2 5" xfId="11828"/>
    <cellStyle name="20% - Ênfase4 6 4 2 2 6" xfId="43696"/>
    <cellStyle name="20% - Ênfase4 6 4 2 3" xfId="13944"/>
    <cellStyle name="20% - Ênfase4 6 4 2 3 2" xfId="25419"/>
    <cellStyle name="20% - Ênfase4 6 4 2 3 3" xfId="41975"/>
    <cellStyle name="20% - Ênfase4 6 4 2 4" xfId="32518"/>
    <cellStyle name="20% - Ênfase4 6 4 2 5" xfId="37675"/>
    <cellStyle name="20% - Ênfase4 6 4 2 6" xfId="21045"/>
    <cellStyle name="20% - Ênfase4 6 4 2 7" xfId="10107"/>
    <cellStyle name="20% - Ênfase4 6 4 2 8" xfId="40100"/>
    <cellStyle name="20% - Ênfase4 6 4 3" xfId="7106"/>
    <cellStyle name="20% - Ênfase4 6 4 3 2" xfId="15160"/>
    <cellStyle name="20% - Ênfase4 6 4 3 2 2" xfId="26634"/>
    <cellStyle name="20% - Ênfase4 6 4 3 3" xfId="31494"/>
    <cellStyle name="20% - Ênfase4 6 4 3 4" xfId="20021"/>
    <cellStyle name="20% - Ênfase4 6 4 3 5" xfId="11063"/>
    <cellStyle name="20% - Ênfase4 6 4 3 6" xfId="42931"/>
    <cellStyle name="20% - Ênfase4 6 4 4" xfId="12953"/>
    <cellStyle name="20% - Ênfase4 6 4 4 2" xfId="33646"/>
    <cellStyle name="20% - Ênfase4 6 4 4 3" xfId="22173"/>
    <cellStyle name="20% - Ênfase4 6 4 4 4" xfId="41143"/>
    <cellStyle name="20% - Ênfase4 6 4 5" xfId="24430"/>
    <cellStyle name="20% - Ênfase4 6 4 6" xfId="30346"/>
    <cellStyle name="20% - Ênfase4 6 4 7" xfId="36718"/>
    <cellStyle name="20% - Ênfase4 6 4 8" xfId="18873"/>
    <cellStyle name="20% - Ênfase4 6 4 9" xfId="9342"/>
    <cellStyle name="20% - Ênfase4 7" xfId="153"/>
    <cellStyle name="20% - Ênfase4 7 2" xfId="154"/>
    <cellStyle name="20% - Ênfase4 7 3" xfId="2289"/>
    <cellStyle name="20% - Ênfase4 7 3 10" xfId="18530"/>
    <cellStyle name="20% - Ênfase4 7 3 11" xfId="8999"/>
    <cellStyle name="20% - Ênfase4 7 3 12" xfId="38992"/>
    <cellStyle name="20% - Ênfase4 7 3 2" xfId="4146"/>
    <cellStyle name="20% - Ênfase4 7 3 3" xfId="6081"/>
    <cellStyle name="20% - Ênfase4 7 3 3 2" xfId="8619"/>
    <cellStyle name="20% - Ênfase4 7 3 3 2 2" xfId="16673"/>
    <cellStyle name="20% - Ênfase4 7 3 3 2 2 2" xfId="28147"/>
    <cellStyle name="20% - Ênfase4 7 3 3 2 3" xfId="33007"/>
    <cellStyle name="20% - Ênfase4 7 3 3 2 4" xfId="21534"/>
    <cellStyle name="20% - Ênfase4 7 3 3 2 5" xfId="12250"/>
    <cellStyle name="20% - Ênfase4 7 3 3 2 6" xfId="44118"/>
    <cellStyle name="20% - Ênfase4 7 3 3 3" xfId="14433"/>
    <cellStyle name="20% - Ênfase4 7 3 3 3 2" xfId="35092"/>
    <cellStyle name="20% - Ênfase4 7 3 3 3 3" xfId="23619"/>
    <cellStyle name="20% - Ênfase4 7 3 3 3 4" xfId="42397"/>
    <cellStyle name="20% - Ênfase4 7 3 3 4" xfId="25908"/>
    <cellStyle name="20% - Ênfase4 7 3 3 5" xfId="30768"/>
    <cellStyle name="20% - Ênfase4 7 3 3 6" xfId="38164"/>
    <cellStyle name="20% - Ênfase4 7 3 3 7" xfId="19295"/>
    <cellStyle name="20% - Ênfase4 7 3 3 8" xfId="10529"/>
    <cellStyle name="20% - Ênfase4 7 3 3 9" xfId="40522"/>
    <cellStyle name="20% - Ênfase4 7 3 4" xfId="4947"/>
    <cellStyle name="20% - Ênfase4 7 3 4 2" xfId="7595"/>
    <cellStyle name="20% - Ênfase4 7 3 4 2 2" xfId="15649"/>
    <cellStyle name="20% - Ênfase4 7 3 4 2 2 2" xfId="27123"/>
    <cellStyle name="20% - Ênfase4 7 3 4 2 3" xfId="34068"/>
    <cellStyle name="20% - Ênfase4 7 3 4 2 4" xfId="22595"/>
    <cellStyle name="20% - Ênfase4 7 3 4 2 5" xfId="11485"/>
    <cellStyle name="20% - Ênfase4 7 3 4 2 6" xfId="43353"/>
    <cellStyle name="20% - Ênfase4 7 3 4 3" xfId="13408"/>
    <cellStyle name="20% - Ênfase4 7 3 4 3 2" xfId="24884"/>
    <cellStyle name="20% - Ênfase4 7 3 4 3 3" xfId="41632"/>
    <cellStyle name="20% - Ênfase4 7 3 4 4" xfId="31983"/>
    <cellStyle name="20% - Ênfase4 7 3 4 5" xfId="37140"/>
    <cellStyle name="20% - Ênfase4 7 3 4 6" xfId="20510"/>
    <cellStyle name="20% - Ênfase4 7 3 4 7" xfId="9764"/>
    <cellStyle name="20% - Ênfase4 7 3 4 8" xfId="39757"/>
    <cellStyle name="20% - Ênfase4 7 3 5" xfId="6571"/>
    <cellStyle name="20% - Ênfase4 7 3 5 2" xfId="14730"/>
    <cellStyle name="20% - Ênfase4 7 3 5 2 2" xfId="26204"/>
    <cellStyle name="20% - Ênfase4 7 3 5 3" xfId="31064"/>
    <cellStyle name="20% - Ênfase4 7 3 5 4" xfId="19591"/>
    <cellStyle name="20% - Ênfase4 7 3 5 5" xfId="10720"/>
    <cellStyle name="20% - Ênfase4 7 3 5 6" xfId="42588"/>
    <cellStyle name="20% - Ênfase4 7 3 6" xfId="12458"/>
    <cellStyle name="20% - Ênfase4 7 3 6 2" xfId="33303"/>
    <cellStyle name="20% - Ênfase4 7 3 6 3" xfId="21830"/>
    <cellStyle name="20% - Ênfase4 7 3 6 4" xfId="40713"/>
    <cellStyle name="20% - Ênfase4 7 3 7" xfId="23931"/>
    <cellStyle name="20% - Ênfase4 7 3 8" xfId="30003"/>
    <cellStyle name="20% - Ênfase4 7 3 9" xfId="36375"/>
    <cellStyle name="20% - Ênfase4 7 4" xfId="4147"/>
    <cellStyle name="20% - Ênfase4 7 4 10" xfId="39336"/>
    <cellStyle name="20% - Ênfase4 7 4 2" xfId="5593"/>
    <cellStyle name="20% - Ênfase4 7 4 2 2" xfId="8131"/>
    <cellStyle name="20% - Ênfase4 7 4 2 2 2" xfId="16185"/>
    <cellStyle name="20% - Ênfase4 7 4 2 2 2 2" xfId="27659"/>
    <cellStyle name="20% - Ênfase4 7 4 2 2 3" xfId="34604"/>
    <cellStyle name="20% - Ênfase4 7 4 2 2 4" xfId="23131"/>
    <cellStyle name="20% - Ênfase4 7 4 2 2 5" xfId="11829"/>
    <cellStyle name="20% - Ênfase4 7 4 2 2 6" xfId="43697"/>
    <cellStyle name="20% - Ênfase4 7 4 2 3" xfId="13945"/>
    <cellStyle name="20% - Ênfase4 7 4 2 3 2" xfId="25420"/>
    <cellStyle name="20% - Ênfase4 7 4 2 3 3" xfId="41976"/>
    <cellStyle name="20% - Ênfase4 7 4 2 4" xfId="32519"/>
    <cellStyle name="20% - Ênfase4 7 4 2 5" xfId="37676"/>
    <cellStyle name="20% - Ênfase4 7 4 2 6" xfId="21046"/>
    <cellStyle name="20% - Ênfase4 7 4 2 7" xfId="10108"/>
    <cellStyle name="20% - Ênfase4 7 4 2 8" xfId="40101"/>
    <cellStyle name="20% - Ênfase4 7 4 3" xfId="7107"/>
    <cellStyle name="20% - Ênfase4 7 4 3 2" xfId="15161"/>
    <cellStyle name="20% - Ênfase4 7 4 3 2 2" xfId="26635"/>
    <cellStyle name="20% - Ênfase4 7 4 3 3" xfId="31495"/>
    <cellStyle name="20% - Ênfase4 7 4 3 4" xfId="20022"/>
    <cellStyle name="20% - Ênfase4 7 4 3 5" xfId="11064"/>
    <cellStyle name="20% - Ênfase4 7 4 3 6" xfId="42932"/>
    <cellStyle name="20% - Ênfase4 7 4 4" xfId="12954"/>
    <cellStyle name="20% - Ênfase4 7 4 4 2" xfId="33647"/>
    <cellStyle name="20% - Ênfase4 7 4 4 3" xfId="22174"/>
    <cellStyle name="20% - Ênfase4 7 4 4 4" xfId="41144"/>
    <cellStyle name="20% - Ênfase4 7 4 5" xfId="24432"/>
    <cellStyle name="20% - Ênfase4 7 4 6" xfId="30347"/>
    <cellStyle name="20% - Ênfase4 7 4 7" xfId="36719"/>
    <cellStyle name="20% - Ênfase4 7 4 8" xfId="18874"/>
    <cellStyle name="20% - Ênfase4 7 4 9" xfId="9343"/>
    <cellStyle name="20% - Ênfase4 8" xfId="155"/>
    <cellStyle name="20% - Ênfase4 8 2" xfId="156"/>
    <cellStyle name="20% - Ênfase4 8 3" xfId="2290"/>
    <cellStyle name="20% - Ênfase4 8 3 10" xfId="18531"/>
    <cellStyle name="20% - Ênfase4 8 3 11" xfId="9000"/>
    <cellStyle name="20% - Ênfase4 8 3 12" xfId="38993"/>
    <cellStyle name="20% - Ênfase4 8 3 2" xfId="4148"/>
    <cellStyle name="20% - Ênfase4 8 3 3" xfId="6082"/>
    <cellStyle name="20% - Ênfase4 8 3 3 2" xfId="8620"/>
    <cellStyle name="20% - Ênfase4 8 3 3 2 2" xfId="16674"/>
    <cellStyle name="20% - Ênfase4 8 3 3 2 2 2" xfId="28148"/>
    <cellStyle name="20% - Ênfase4 8 3 3 2 3" xfId="33008"/>
    <cellStyle name="20% - Ênfase4 8 3 3 2 4" xfId="21535"/>
    <cellStyle name="20% - Ênfase4 8 3 3 2 5" xfId="12251"/>
    <cellStyle name="20% - Ênfase4 8 3 3 2 6" xfId="44119"/>
    <cellStyle name="20% - Ênfase4 8 3 3 3" xfId="14434"/>
    <cellStyle name="20% - Ênfase4 8 3 3 3 2" xfId="35093"/>
    <cellStyle name="20% - Ênfase4 8 3 3 3 3" xfId="23620"/>
    <cellStyle name="20% - Ênfase4 8 3 3 3 4" xfId="42398"/>
    <cellStyle name="20% - Ênfase4 8 3 3 4" xfId="25909"/>
    <cellStyle name="20% - Ênfase4 8 3 3 5" xfId="30769"/>
    <cellStyle name="20% - Ênfase4 8 3 3 6" xfId="38165"/>
    <cellStyle name="20% - Ênfase4 8 3 3 7" xfId="19296"/>
    <cellStyle name="20% - Ênfase4 8 3 3 8" xfId="10530"/>
    <cellStyle name="20% - Ênfase4 8 3 3 9" xfId="40523"/>
    <cellStyle name="20% - Ênfase4 8 3 4" xfId="4948"/>
    <cellStyle name="20% - Ênfase4 8 3 4 2" xfId="7596"/>
    <cellStyle name="20% - Ênfase4 8 3 4 2 2" xfId="15650"/>
    <cellStyle name="20% - Ênfase4 8 3 4 2 2 2" xfId="27124"/>
    <cellStyle name="20% - Ênfase4 8 3 4 2 3" xfId="34069"/>
    <cellStyle name="20% - Ênfase4 8 3 4 2 4" xfId="22596"/>
    <cellStyle name="20% - Ênfase4 8 3 4 2 5" xfId="11486"/>
    <cellStyle name="20% - Ênfase4 8 3 4 2 6" xfId="43354"/>
    <cellStyle name="20% - Ênfase4 8 3 4 3" xfId="13409"/>
    <cellStyle name="20% - Ênfase4 8 3 4 3 2" xfId="24885"/>
    <cellStyle name="20% - Ênfase4 8 3 4 3 3" xfId="41633"/>
    <cellStyle name="20% - Ênfase4 8 3 4 4" xfId="31984"/>
    <cellStyle name="20% - Ênfase4 8 3 4 5" xfId="37141"/>
    <cellStyle name="20% - Ênfase4 8 3 4 6" xfId="20511"/>
    <cellStyle name="20% - Ênfase4 8 3 4 7" xfId="9765"/>
    <cellStyle name="20% - Ênfase4 8 3 4 8" xfId="39758"/>
    <cellStyle name="20% - Ênfase4 8 3 5" xfId="6572"/>
    <cellStyle name="20% - Ênfase4 8 3 5 2" xfId="14731"/>
    <cellStyle name="20% - Ênfase4 8 3 5 2 2" xfId="26205"/>
    <cellStyle name="20% - Ênfase4 8 3 5 3" xfId="31065"/>
    <cellStyle name="20% - Ênfase4 8 3 5 4" xfId="19592"/>
    <cellStyle name="20% - Ênfase4 8 3 5 5" xfId="10721"/>
    <cellStyle name="20% - Ênfase4 8 3 5 6" xfId="42589"/>
    <cellStyle name="20% - Ênfase4 8 3 6" xfId="12459"/>
    <cellStyle name="20% - Ênfase4 8 3 6 2" xfId="33304"/>
    <cellStyle name="20% - Ênfase4 8 3 6 3" xfId="21831"/>
    <cellStyle name="20% - Ênfase4 8 3 6 4" xfId="40714"/>
    <cellStyle name="20% - Ênfase4 8 3 7" xfId="23934"/>
    <cellStyle name="20% - Ênfase4 8 3 8" xfId="30004"/>
    <cellStyle name="20% - Ênfase4 8 3 9" xfId="36376"/>
    <cellStyle name="20% - Ênfase4 8 4" xfId="4149"/>
    <cellStyle name="20% - Ênfase4 8 4 10" xfId="39337"/>
    <cellStyle name="20% - Ênfase4 8 4 2" xfId="5594"/>
    <cellStyle name="20% - Ênfase4 8 4 2 2" xfId="8132"/>
    <cellStyle name="20% - Ênfase4 8 4 2 2 2" xfId="16186"/>
    <cellStyle name="20% - Ênfase4 8 4 2 2 2 2" xfId="27660"/>
    <cellStyle name="20% - Ênfase4 8 4 2 2 3" xfId="34605"/>
    <cellStyle name="20% - Ênfase4 8 4 2 2 4" xfId="23132"/>
    <cellStyle name="20% - Ênfase4 8 4 2 2 5" xfId="11830"/>
    <cellStyle name="20% - Ênfase4 8 4 2 2 6" xfId="43698"/>
    <cellStyle name="20% - Ênfase4 8 4 2 3" xfId="13946"/>
    <cellStyle name="20% - Ênfase4 8 4 2 3 2" xfId="25421"/>
    <cellStyle name="20% - Ênfase4 8 4 2 3 3" xfId="41977"/>
    <cellStyle name="20% - Ênfase4 8 4 2 4" xfId="32520"/>
    <cellStyle name="20% - Ênfase4 8 4 2 5" xfId="37677"/>
    <cellStyle name="20% - Ênfase4 8 4 2 6" xfId="21047"/>
    <cellStyle name="20% - Ênfase4 8 4 2 7" xfId="10109"/>
    <cellStyle name="20% - Ênfase4 8 4 2 8" xfId="40102"/>
    <cellStyle name="20% - Ênfase4 8 4 3" xfId="7108"/>
    <cellStyle name="20% - Ênfase4 8 4 3 2" xfId="15162"/>
    <cellStyle name="20% - Ênfase4 8 4 3 2 2" xfId="26636"/>
    <cellStyle name="20% - Ênfase4 8 4 3 3" xfId="31496"/>
    <cellStyle name="20% - Ênfase4 8 4 3 4" xfId="20023"/>
    <cellStyle name="20% - Ênfase4 8 4 3 5" xfId="11065"/>
    <cellStyle name="20% - Ênfase4 8 4 3 6" xfId="42933"/>
    <cellStyle name="20% - Ênfase4 8 4 4" xfId="12955"/>
    <cellStyle name="20% - Ênfase4 8 4 4 2" xfId="33648"/>
    <cellStyle name="20% - Ênfase4 8 4 4 3" xfId="22175"/>
    <cellStyle name="20% - Ênfase4 8 4 4 4" xfId="41145"/>
    <cellStyle name="20% - Ênfase4 8 4 5" xfId="24434"/>
    <cellStyle name="20% - Ênfase4 8 4 6" xfId="30348"/>
    <cellStyle name="20% - Ênfase4 8 4 7" xfId="36720"/>
    <cellStyle name="20% - Ênfase4 8 4 8" xfId="18875"/>
    <cellStyle name="20% - Ênfase4 8 4 9" xfId="9344"/>
    <cellStyle name="20% - Ênfase4 9" xfId="157"/>
    <cellStyle name="20% - Ênfase4 9 2" xfId="158"/>
    <cellStyle name="20% - Ênfase4 9 3" xfId="2291"/>
    <cellStyle name="20% - Ênfase4 9 3 10" xfId="18532"/>
    <cellStyle name="20% - Ênfase4 9 3 11" xfId="9001"/>
    <cellStyle name="20% - Ênfase4 9 3 12" xfId="38994"/>
    <cellStyle name="20% - Ênfase4 9 3 2" xfId="4150"/>
    <cellStyle name="20% - Ênfase4 9 3 3" xfId="6083"/>
    <cellStyle name="20% - Ênfase4 9 3 3 2" xfId="8621"/>
    <cellStyle name="20% - Ênfase4 9 3 3 2 2" xfId="16675"/>
    <cellStyle name="20% - Ênfase4 9 3 3 2 2 2" xfId="28149"/>
    <cellStyle name="20% - Ênfase4 9 3 3 2 3" xfId="33009"/>
    <cellStyle name="20% - Ênfase4 9 3 3 2 4" xfId="21536"/>
    <cellStyle name="20% - Ênfase4 9 3 3 2 5" xfId="12252"/>
    <cellStyle name="20% - Ênfase4 9 3 3 2 6" xfId="44120"/>
    <cellStyle name="20% - Ênfase4 9 3 3 3" xfId="14435"/>
    <cellStyle name="20% - Ênfase4 9 3 3 3 2" xfId="35094"/>
    <cellStyle name="20% - Ênfase4 9 3 3 3 3" xfId="23621"/>
    <cellStyle name="20% - Ênfase4 9 3 3 3 4" xfId="42399"/>
    <cellStyle name="20% - Ênfase4 9 3 3 4" xfId="25910"/>
    <cellStyle name="20% - Ênfase4 9 3 3 5" xfId="30770"/>
    <cellStyle name="20% - Ênfase4 9 3 3 6" xfId="38166"/>
    <cellStyle name="20% - Ênfase4 9 3 3 7" xfId="19297"/>
    <cellStyle name="20% - Ênfase4 9 3 3 8" xfId="10531"/>
    <cellStyle name="20% - Ênfase4 9 3 3 9" xfId="40524"/>
    <cellStyle name="20% - Ênfase4 9 3 4" xfId="4949"/>
    <cellStyle name="20% - Ênfase4 9 3 4 2" xfId="7597"/>
    <cellStyle name="20% - Ênfase4 9 3 4 2 2" xfId="15651"/>
    <cellStyle name="20% - Ênfase4 9 3 4 2 2 2" xfId="27125"/>
    <cellStyle name="20% - Ênfase4 9 3 4 2 3" xfId="34070"/>
    <cellStyle name="20% - Ênfase4 9 3 4 2 4" xfId="22597"/>
    <cellStyle name="20% - Ênfase4 9 3 4 2 5" xfId="11487"/>
    <cellStyle name="20% - Ênfase4 9 3 4 2 6" xfId="43355"/>
    <cellStyle name="20% - Ênfase4 9 3 4 3" xfId="13410"/>
    <cellStyle name="20% - Ênfase4 9 3 4 3 2" xfId="24886"/>
    <cellStyle name="20% - Ênfase4 9 3 4 3 3" xfId="41634"/>
    <cellStyle name="20% - Ênfase4 9 3 4 4" xfId="31985"/>
    <cellStyle name="20% - Ênfase4 9 3 4 5" xfId="37142"/>
    <cellStyle name="20% - Ênfase4 9 3 4 6" xfId="20512"/>
    <cellStyle name="20% - Ênfase4 9 3 4 7" xfId="9766"/>
    <cellStyle name="20% - Ênfase4 9 3 4 8" xfId="39759"/>
    <cellStyle name="20% - Ênfase4 9 3 5" xfId="6573"/>
    <cellStyle name="20% - Ênfase4 9 3 5 2" xfId="14732"/>
    <cellStyle name="20% - Ênfase4 9 3 5 2 2" xfId="26206"/>
    <cellStyle name="20% - Ênfase4 9 3 5 3" xfId="31066"/>
    <cellStyle name="20% - Ênfase4 9 3 5 4" xfId="19593"/>
    <cellStyle name="20% - Ênfase4 9 3 5 5" xfId="10722"/>
    <cellStyle name="20% - Ênfase4 9 3 5 6" xfId="42590"/>
    <cellStyle name="20% - Ênfase4 9 3 6" xfId="12460"/>
    <cellStyle name="20% - Ênfase4 9 3 6 2" xfId="33305"/>
    <cellStyle name="20% - Ênfase4 9 3 6 3" xfId="21832"/>
    <cellStyle name="20% - Ênfase4 9 3 6 4" xfId="40715"/>
    <cellStyle name="20% - Ênfase4 9 3 7" xfId="23937"/>
    <cellStyle name="20% - Ênfase4 9 3 8" xfId="30005"/>
    <cellStyle name="20% - Ênfase4 9 3 9" xfId="36377"/>
    <cellStyle name="20% - Ênfase4 9 4" xfId="4151"/>
    <cellStyle name="20% - Ênfase4 9 4 10" xfId="39338"/>
    <cellStyle name="20% - Ênfase4 9 4 2" xfId="5595"/>
    <cellStyle name="20% - Ênfase4 9 4 2 2" xfId="8133"/>
    <cellStyle name="20% - Ênfase4 9 4 2 2 2" xfId="16187"/>
    <cellStyle name="20% - Ênfase4 9 4 2 2 2 2" xfId="27661"/>
    <cellStyle name="20% - Ênfase4 9 4 2 2 3" xfId="34606"/>
    <cellStyle name="20% - Ênfase4 9 4 2 2 4" xfId="23133"/>
    <cellStyle name="20% - Ênfase4 9 4 2 2 5" xfId="11831"/>
    <cellStyle name="20% - Ênfase4 9 4 2 2 6" xfId="43699"/>
    <cellStyle name="20% - Ênfase4 9 4 2 3" xfId="13947"/>
    <cellStyle name="20% - Ênfase4 9 4 2 3 2" xfId="25422"/>
    <cellStyle name="20% - Ênfase4 9 4 2 3 3" xfId="41978"/>
    <cellStyle name="20% - Ênfase4 9 4 2 4" xfId="32521"/>
    <cellStyle name="20% - Ênfase4 9 4 2 5" xfId="37678"/>
    <cellStyle name="20% - Ênfase4 9 4 2 6" xfId="21048"/>
    <cellStyle name="20% - Ênfase4 9 4 2 7" xfId="10110"/>
    <cellStyle name="20% - Ênfase4 9 4 2 8" xfId="40103"/>
    <cellStyle name="20% - Ênfase4 9 4 3" xfId="7109"/>
    <cellStyle name="20% - Ênfase4 9 4 3 2" xfId="15163"/>
    <cellStyle name="20% - Ênfase4 9 4 3 2 2" xfId="26637"/>
    <cellStyle name="20% - Ênfase4 9 4 3 3" xfId="31497"/>
    <cellStyle name="20% - Ênfase4 9 4 3 4" xfId="20024"/>
    <cellStyle name="20% - Ênfase4 9 4 3 5" xfId="11066"/>
    <cellStyle name="20% - Ênfase4 9 4 3 6" xfId="42934"/>
    <cellStyle name="20% - Ênfase4 9 4 4" xfId="12956"/>
    <cellStyle name="20% - Ênfase4 9 4 4 2" xfId="33649"/>
    <cellStyle name="20% - Ênfase4 9 4 4 3" xfId="22176"/>
    <cellStyle name="20% - Ênfase4 9 4 4 4" xfId="41146"/>
    <cellStyle name="20% - Ênfase4 9 4 5" xfId="24435"/>
    <cellStyle name="20% - Ênfase4 9 4 6" xfId="30349"/>
    <cellStyle name="20% - Ênfase4 9 4 7" xfId="36721"/>
    <cellStyle name="20% - Ênfase4 9 4 8" xfId="18876"/>
    <cellStyle name="20% - Ênfase4 9 4 9" xfId="9345"/>
    <cellStyle name="20% - Ênfase5" xfId="5" builtinId="46" customBuiltin="1"/>
    <cellStyle name="20% - Ênfase5 10" xfId="159"/>
    <cellStyle name="20% - Ênfase5 10 10" xfId="23939"/>
    <cellStyle name="20% - Ênfase5 10 11" xfId="30007"/>
    <cellStyle name="20% - Ênfase5 10 12" xfId="36379"/>
    <cellStyle name="20% - Ênfase5 10 13" xfId="18534"/>
    <cellStyle name="20% - Ênfase5 10 14" xfId="9003"/>
    <cellStyle name="20% - Ênfase5 10 15" xfId="38996"/>
    <cellStyle name="20% - Ênfase5 10 2" xfId="160"/>
    <cellStyle name="20% - Ênfase5 10 3" xfId="4152"/>
    <cellStyle name="20% - Ênfase5 10 3 10" xfId="39339"/>
    <cellStyle name="20% - Ênfase5 10 3 2" xfId="5596"/>
    <cellStyle name="20% - Ênfase5 10 3 2 2" xfId="8134"/>
    <cellStyle name="20% - Ênfase5 10 3 2 2 2" xfId="16188"/>
    <cellStyle name="20% - Ênfase5 10 3 2 2 2 2" xfId="27662"/>
    <cellStyle name="20% - Ênfase5 10 3 2 2 3" xfId="34607"/>
    <cellStyle name="20% - Ênfase5 10 3 2 2 4" xfId="23134"/>
    <cellStyle name="20% - Ênfase5 10 3 2 2 5" xfId="11832"/>
    <cellStyle name="20% - Ênfase5 10 3 2 2 6" xfId="43700"/>
    <cellStyle name="20% - Ênfase5 10 3 2 3" xfId="13948"/>
    <cellStyle name="20% - Ênfase5 10 3 2 3 2" xfId="25423"/>
    <cellStyle name="20% - Ênfase5 10 3 2 3 3" xfId="41979"/>
    <cellStyle name="20% - Ênfase5 10 3 2 4" xfId="32522"/>
    <cellStyle name="20% - Ênfase5 10 3 2 5" xfId="37679"/>
    <cellStyle name="20% - Ênfase5 10 3 2 6" xfId="21049"/>
    <cellStyle name="20% - Ênfase5 10 3 2 7" xfId="10111"/>
    <cellStyle name="20% - Ênfase5 10 3 2 8" xfId="40104"/>
    <cellStyle name="20% - Ênfase5 10 3 3" xfId="7110"/>
    <cellStyle name="20% - Ênfase5 10 3 3 2" xfId="15164"/>
    <cellStyle name="20% - Ênfase5 10 3 3 2 2" xfId="26638"/>
    <cellStyle name="20% - Ênfase5 10 3 3 3" xfId="31498"/>
    <cellStyle name="20% - Ênfase5 10 3 3 4" xfId="20025"/>
    <cellStyle name="20% - Ênfase5 10 3 3 5" xfId="11067"/>
    <cellStyle name="20% - Ênfase5 10 3 3 6" xfId="42935"/>
    <cellStyle name="20% - Ênfase5 10 3 4" xfId="12957"/>
    <cellStyle name="20% - Ênfase5 10 3 4 2" xfId="33650"/>
    <cellStyle name="20% - Ênfase5 10 3 4 3" xfId="22177"/>
    <cellStyle name="20% - Ênfase5 10 3 4 4" xfId="41147"/>
    <cellStyle name="20% - Ênfase5 10 3 5" xfId="24436"/>
    <cellStyle name="20% - Ênfase5 10 3 6" xfId="30350"/>
    <cellStyle name="20% - Ênfase5 10 3 7" xfId="36722"/>
    <cellStyle name="20% - Ênfase5 10 3 8" xfId="18877"/>
    <cellStyle name="20% - Ênfase5 10 3 9" xfId="9346"/>
    <cellStyle name="20% - Ênfase5 10 4" xfId="3859"/>
    <cellStyle name="20% - Ênfase5 10 4 10" xfId="39180"/>
    <cellStyle name="20% - Ênfase5 10 4 2" xfId="5350"/>
    <cellStyle name="20% - Ênfase5 10 4 2 2" xfId="7888"/>
    <cellStyle name="20% - Ênfase5 10 4 2 2 2" xfId="15942"/>
    <cellStyle name="20% - Ênfase5 10 4 2 2 2 2" xfId="27416"/>
    <cellStyle name="20% - Ênfase5 10 4 2 2 3" xfId="34361"/>
    <cellStyle name="20% - Ênfase5 10 4 2 2 4" xfId="22888"/>
    <cellStyle name="20% - Ênfase5 10 4 2 2 5" xfId="11673"/>
    <cellStyle name="20% - Ênfase5 10 4 2 2 6" xfId="43541"/>
    <cellStyle name="20% - Ênfase5 10 4 2 3" xfId="13702"/>
    <cellStyle name="20% - Ênfase5 10 4 2 3 2" xfId="25177"/>
    <cellStyle name="20% - Ênfase5 10 4 2 3 3" xfId="41820"/>
    <cellStyle name="20% - Ênfase5 10 4 2 4" xfId="32276"/>
    <cellStyle name="20% - Ênfase5 10 4 2 5" xfId="37433"/>
    <cellStyle name="20% - Ênfase5 10 4 2 6" xfId="20803"/>
    <cellStyle name="20% - Ênfase5 10 4 2 7" xfId="9952"/>
    <cellStyle name="20% - Ênfase5 10 4 2 8" xfId="39945"/>
    <cellStyle name="20% - Ênfase5 10 4 3" xfId="6864"/>
    <cellStyle name="20% - Ênfase5 10 4 3 2" xfId="14918"/>
    <cellStyle name="20% - Ênfase5 10 4 3 2 2" xfId="26392"/>
    <cellStyle name="20% - Ênfase5 10 4 3 3" xfId="31252"/>
    <cellStyle name="20% - Ênfase5 10 4 3 4" xfId="19779"/>
    <cellStyle name="20% - Ênfase5 10 4 3 5" xfId="10908"/>
    <cellStyle name="20% - Ênfase5 10 4 3 6" xfId="42776"/>
    <cellStyle name="20% - Ênfase5 10 4 4" xfId="12791"/>
    <cellStyle name="20% - Ênfase5 10 4 4 2" xfId="33491"/>
    <cellStyle name="20% - Ênfase5 10 4 4 3" xfId="22018"/>
    <cellStyle name="20% - Ênfase5 10 4 4 4" xfId="40901"/>
    <cellStyle name="20% - Ênfase5 10 4 5" xfId="24267"/>
    <cellStyle name="20% - Ênfase5 10 4 6" xfId="30191"/>
    <cellStyle name="20% - Ênfase5 10 4 7" xfId="36563"/>
    <cellStyle name="20% - Ênfase5 10 4 8" xfId="18718"/>
    <cellStyle name="20% - Ênfase5 10 4 9" xfId="9187"/>
    <cellStyle name="20% - Ênfase5 10 5" xfId="4828"/>
    <cellStyle name="20% - Ênfase5 10 5 10" xfId="39638"/>
    <cellStyle name="20% - Ênfase5 10 5 2" xfId="5962"/>
    <cellStyle name="20% - Ênfase5 10 5 2 2" xfId="8500"/>
    <cellStyle name="20% - Ênfase5 10 5 2 2 2" xfId="16554"/>
    <cellStyle name="20% - Ênfase5 10 5 2 2 2 2" xfId="28028"/>
    <cellStyle name="20% - Ênfase5 10 5 2 2 3" xfId="34973"/>
    <cellStyle name="20% - Ênfase5 10 5 2 2 4" xfId="23500"/>
    <cellStyle name="20% - Ênfase5 10 5 2 2 5" xfId="12131"/>
    <cellStyle name="20% - Ênfase5 10 5 2 2 6" xfId="43999"/>
    <cellStyle name="20% - Ênfase5 10 5 2 3" xfId="14314"/>
    <cellStyle name="20% - Ênfase5 10 5 2 3 2" xfId="25789"/>
    <cellStyle name="20% - Ênfase5 10 5 2 3 3" xfId="42278"/>
    <cellStyle name="20% - Ênfase5 10 5 2 4" xfId="32888"/>
    <cellStyle name="20% - Ênfase5 10 5 2 5" xfId="38045"/>
    <cellStyle name="20% - Ênfase5 10 5 2 6" xfId="21415"/>
    <cellStyle name="20% - Ênfase5 10 5 2 7" xfId="10410"/>
    <cellStyle name="20% - Ênfase5 10 5 2 8" xfId="40403"/>
    <cellStyle name="20% - Ênfase5 10 5 3" xfId="7476"/>
    <cellStyle name="20% - Ênfase5 10 5 3 2" xfId="15530"/>
    <cellStyle name="20% - Ênfase5 10 5 3 2 2" xfId="27004"/>
    <cellStyle name="20% - Ênfase5 10 5 3 3" xfId="31864"/>
    <cellStyle name="20% - Ênfase5 10 5 3 4" xfId="20391"/>
    <cellStyle name="20% - Ênfase5 10 5 3 5" xfId="11366"/>
    <cellStyle name="20% - Ênfase5 10 5 3 6" xfId="43234"/>
    <cellStyle name="20% - Ênfase5 10 5 4" xfId="13289"/>
    <cellStyle name="20% - Ênfase5 10 5 4 2" xfId="33949"/>
    <cellStyle name="20% - Ênfase5 10 5 4 3" xfId="22476"/>
    <cellStyle name="20% - Ênfase5 10 5 4 4" xfId="41513"/>
    <cellStyle name="20% - Ênfase5 10 5 5" xfId="24765"/>
    <cellStyle name="20% - Ênfase5 10 5 6" xfId="30649"/>
    <cellStyle name="20% - Ênfase5 10 5 7" xfId="37021"/>
    <cellStyle name="20% - Ênfase5 10 5 8" xfId="19176"/>
    <cellStyle name="20% - Ênfase5 10 5 9" xfId="9645"/>
    <cellStyle name="20% - Ênfase5 10 6" xfId="6085"/>
    <cellStyle name="20% - Ênfase5 10 6 2" xfId="8623"/>
    <cellStyle name="20% - Ênfase5 10 6 2 2" xfId="16677"/>
    <cellStyle name="20% - Ênfase5 10 6 2 2 2" xfId="28151"/>
    <cellStyle name="20% - Ênfase5 10 6 2 3" xfId="33011"/>
    <cellStyle name="20% - Ênfase5 10 6 2 4" xfId="21538"/>
    <cellStyle name="20% - Ênfase5 10 6 2 5" xfId="12254"/>
    <cellStyle name="20% - Ênfase5 10 6 2 6" xfId="44122"/>
    <cellStyle name="20% - Ênfase5 10 6 3" xfId="14437"/>
    <cellStyle name="20% - Ênfase5 10 6 3 2" xfId="35096"/>
    <cellStyle name="20% - Ênfase5 10 6 3 3" xfId="23623"/>
    <cellStyle name="20% - Ênfase5 10 6 3 4" xfId="42401"/>
    <cellStyle name="20% - Ênfase5 10 6 4" xfId="25912"/>
    <cellStyle name="20% - Ênfase5 10 6 5" xfId="30772"/>
    <cellStyle name="20% - Ênfase5 10 6 6" xfId="38168"/>
    <cellStyle name="20% - Ênfase5 10 6 7" xfId="19299"/>
    <cellStyle name="20% - Ênfase5 10 6 8" xfId="10533"/>
    <cellStyle name="20% - Ênfase5 10 6 9" xfId="40526"/>
    <cellStyle name="20% - Ênfase5 10 7" xfId="4951"/>
    <cellStyle name="20% - Ênfase5 10 7 2" xfId="7599"/>
    <cellStyle name="20% - Ênfase5 10 7 2 2" xfId="15653"/>
    <cellStyle name="20% - Ênfase5 10 7 2 2 2" xfId="27127"/>
    <cellStyle name="20% - Ênfase5 10 7 2 3" xfId="34072"/>
    <cellStyle name="20% - Ênfase5 10 7 2 4" xfId="22599"/>
    <cellStyle name="20% - Ênfase5 10 7 2 5" xfId="11489"/>
    <cellStyle name="20% - Ênfase5 10 7 2 6" xfId="43357"/>
    <cellStyle name="20% - Ênfase5 10 7 3" xfId="13412"/>
    <cellStyle name="20% - Ênfase5 10 7 3 2" xfId="24888"/>
    <cellStyle name="20% - Ênfase5 10 7 3 3" xfId="41636"/>
    <cellStyle name="20% - Ênfase5 10 7 4" xfId="31987"/>
    <cellStyle name="20% - Ênfase5 10 7 5" xfId="37144"/>
    <cellStyle name="20% - Ênfase5 10 7 6" xfId="20514"/>
    <cellStyle name="20% - Ênfase5 10 7 7" xfId="9768"/>
    <cellStyle name="20% - Ênfase5 10 7 8" xfId="39761"/>
    <cellStyle name="20% - Ênfase5 10 8" xfId="6468"/>
    <cellStyle name="20% - Ênfase5 10 8 2" xfId="8896"/>
    <cellStyle name="20% - Ênfase5 10 8 2 2" xfId="26208"/>
    <cellStyle name="20% - Ênfase5 10 8 2 3" xfId="14734"/>
    <cellStyle name="20% - Ênfase5 10 8 3" xfId="31068"/>
    <cellStyle name="20% - Ênfase5 10 8 4" xfId="38442"/>
    <cellStyle name="20% - Ênfase5 10 8 5" xfId="19595"/>
    <cellStyle name="20% - Ênfase5 10 8 6" xfId="10724"/>
    <cellStyle name="20% - Ênfase5 10 8 7" xfId="42592"/>
    <cellStyle name="20% - Ênfase5 10 9" xfId="6575"/>
    <cellStyle name="20% - Ênfase5 10 9 2" xfId="33307"/>
    <cellStyle name="20% - Ênfase5 10 9 3" xfId="38524"/>
    <cellStyle name="20% - Ênfase5 10 9 4" xfId="21834"/>
    <cellStyle name="20% - Ênfase5 10 9 5" xfId="12462"/>
    <cellStyle name="20% - Ênfase5 10 9 6" xfId="40717"/>
    <cellStyle name="20% - Ênfase5 11" xfId="161"/>
    <cellStyle name="20% - Ênfase5 11 10" xfId="23940"/>
    <cellStyle name="20% - Ênfase5 11 11" xfId="30008"/>
    <cellStyle name="20% - Ênfase5 11 12" xfId="36380"/>
    <cellStyle name="20% - Ênfase5 11 13" xfId="18535"/>
    <cellStyle name="20% - Ênfase5 11 14" xfId="9004"/>
    <cellStyle name="20% - Ênfase5 11 15" xfId="38997"/>
    <cellStyle name="20% - Ênfase5 11 2" xfId="162"/>
    <cellStyle name="20% - Ênfase5 11 3" xfId="4153"/>
    <cellStyle name="20% - Ênfase5 11 3 10" xfId="39340"/>
    <cellStyle name="20% - Ênfase5 11 3 2" xfId="5597"/>
    <cellStyle name="20% - Ênfase5 11 3 2 2" xfId="8135"/>
    <cellStyle name="20% - Ênfase5 11 3 2 2 2" xfId="16189"/>
    <cellStyle name="20% - Ênfase5 11 3 2 2 2 2" xfId="27663"/>
    <cellStyle name="20% - Ênfase5 11 3 2 2 3" xfId="34608"/>
    <cellStyle name="20% - Ênfase5 11 3 2 2 4" xfId="23135"/>
    <cellStyle name="20% - Ênfase5 11 3 2 2 5" xfId="11833"/>
    <cellStyle name="20% - Ênfase5 11 3 2 2 6" xfId="43701"/>
    <cellStyle name="20% - Ênfase5 11 3 2 3" xfId="13949"/>
    <cellStyle name="20% - Ênfase5 11 3 2 3 2" xfId="25424"/>
    <cellStyle name="20% - Ênfase5 11 3 2 3 3" xfId="41980"/>
    <cellStyle name="20% - Ênfase5 11 3 2 4" xfId="32523"/>
    <cellStyle name="20% - Ênfase5 11 3 2 5" xfId="37680"/>
    <cellStyle name="20% - Ênfase5 11 3 2 6" xfId="21050"/>
    <cellStyle name="20% - Ênfase5 11 3 2 7" xfId="10112"/>
    <cellStyle name="20% - Ênfase5 11 3 2 8" xfId="40105"/>
    <cellStyle name="20% - Ênfase5 11 3 3" xfId="7111"/>
    <cellStyle name="20% - Ênfase5 11 3 3 2" xfId="15165"/>
    <cellStyle name="20% - Ênfase5 11 3 3 2 2" xfId="26639"/>
    <cellStyle name="20% - Ênfase5 11 3 3 3" xfId="31499"/>
    <cellStyle name="20% - Ênfase5 11 3 3 4" xfId="20026"/>
    <cellStyle name="20% - Ênfase5 11 3 3 5" xfId="11068"/>
    <cellStyle name="20% - Ênfase5 11 3 3 6" xfId="42936"/>
    <cellStyle name="20% - Ênfase5 11 3 4" xfId="12958"/>
    <cellStyle name="20% - Ênfase5 11 3 4 2" xfId="33651"/>
    <cellStyle name="20% - Ênfase5 11 3 4 3" xfId="22178"/>
    <cellStyle name="20% - Ênfase5 11 3 4 4" xfId="41148"/>
    <cellStyle name="20% - Ênfase5 11 3 5" xfId="24437"/>
    <cellStyle name="20% - Ênfase5 11 3 6" xfId="30351"/>
    <cellStyle name="20% - Ênfase5 11 3 7" xfId="36723"/>
    <cellStyle name="20% - Ênfase5 11 3 8" xfId="18878"/>
    <cellStyle name="20% - Ênfase5 11 3 9" xfId="9347"/>
    <cellStyle name="20% - Ênfase5 11 4" xfId="3860"/>
    <cellStyle name="20% - Ênfase5 11 4 10" xfId="39181"/>
    <cellStyle name="20% - Ênfase5 11 4 2" xfId="5351"/>
    <cellStyle name="20% - Ênfase5 11 4 2 2" xfId="7889"/>
    <cellStyle name="20% - Ênfase5 11 4 2 2 2" xfId="15943"/>
    <cellStyle name="20% - Ênfase5 11 4 2 2 2 2" xfId="27417"/>
    <cellStyle name="20% - Ênfase5 11 4 2 2 3" xfId="34362"/>
    <cellStyle name="20% - Ênfase5 11 4 2 2 4" xfId="22889"/>
    <cellStyle name="20% - Ênfase5 11 4 2 2 5" xfId="11674"/>
    <cellStyle name="20% - Ênfase5 11 4 2 2 6" xfId="43542"/>
    <cellStyle name="20% - Ênfase5 11 4 2 3" xfId="13703"/>
    <cellStyle name="20% - Ênfase5 11 4 2 3 2" xfId="25178"/>
    <cellStyle name="20% - Ênfase5 11 4 2 3 3" xfId="41821"/>
    <cellStyle name="20% - Ênfase5 11 4 2 4" xfId="32277"/>
    <cellStyle name="20% - Ênfase5 11 4 2 5" xfId="37434"/>
    <cellStyle name="20% - Ênfase5 11 4 2 6" xfId="20804"/>
    <cellStyle name="20% - Ênfase5 11 4 2 7" xfId="9953"/>
    <cellStyle name="20% - Ênfase5 11 4 2 8" xfId="39946"/>
    <cellStyle name="20% - Ênfase5 11 4 3" xfId="6865"/>
    <cellStyle name="20% - Ênfase5 11 4 3 2" xfId="14919"/>
    <cellStyle name="20% - Ênfase5 11 4 3 2 2" xfId="26393"/>
    <cellStyle name="20% - Ênfase5 11 4 3 3" xfId="31253"/>
    <cellStyle name="20% - Ênfase5 11 4 3 4" xfId="19780"/>
    <cellStyle name="20% - Ênfase5 11 4 3 5" xfId="10909"/>
    <cellStyle name="20% - Ênfase5 11 4 3 6" xfId="42777"/>
    <cellStyle name="20% - Ênfase5 11 4 4" xfId="12792"/>
    <cellStyle name="20% - Ênfase5 11 4 4 2" xfId="33492"/>
    <cellStyle name="20% - Ênfase5 11 4 4 3" xfId="22019"/>
    <cellStyle name="20% - Ênfase5 11 4 4 4" xfId="40902"/>
    <cellStyle name="20% - Ênfase5 11 4 5" xfId="24268"/>
    <cellStyle name="20% - Ênfase5 11 4 6" xfId="30192"/>
    <cellStyle name="20% - Ênfase5 11 4 7" xfId="36564"/>
    <cellStyle name="20% - Ênfase5 11 4 8" xfId="18719"/>
    <cellStyle name="20% - Ênfase5 11 4 9" xfId="9188"/>
    <cellStyle name="20% - Ênfase5 11 5" xfId="4829"/>
    <cellStyle name="20% - Ênfase5 11 5 10" xfId="39639"/>
    <cellStyle name="20% - Ênfase5 11 5 2" xfId="5963"/>
    <cellStyle name="20% - Ênfase5 11 5 2 2" xfId="8501"/>
    <cellStyle name="20% - Ênfase5 11 5 2 2 2" xfId="16555"/>
    <cellStyle name="20% - Ênfase5 11 5 2 2 2 2" xfId="28029"/>
    <cellStyle name="20% - Ênfase5 11 5 2 2 3" xfId="34974"/>
    <cellStyle name="20% - Ênfase5 11 5 2 2 4" xfId="23501"/>
    <cellStyle name="20% - Ênfase5 11 5 2 2 5" xfId="12132"/>
    <cellStyle name="20% - Ênfase5 11 5 2 2 6" xfId="44000"/>
    <cellStyle name="20% - Ênfase5 11 5 2 3" xfId="14315"/>
    <cellStyle name="20% - Ênfase5 11 5 2 3 2" xfId="25790"/>
    <cellStyle name="20% - Ênfase5 11 5 2 3 3" xfId="42279"/>
    <cellStyle name="20% - Ênfase5 11 5 2 4" xfId="32889"/>
    <cellStyle name="20% - Ênfase5 11 5 2 5" xfId="38046"/>
    <cellStyle name="20% - Ênfase5 11 5 2 6" xfId="21416"/>
    <cellStyle name="20% - Ênfase5 11 5 2 7" xfId="10411"/>
    <cellStyle name="20% - Ênfase5 11 5 2 8" xfId="40404"/>
    <cellStyle name="20% - Ênfase5 11 5 3" xfId="7477"/>
    <cellStyle name="20% - Ênfase5 11 5 3 2" xfId="15531"/>
    <cellStyle name="20% - Ênfase5 11 5 3 2 2" xfId="27005"/>
    <cellStyle name="20% - Ênfase5 11 5 3 3" xfId="31865"/>
    <cellStyle name="20% - Ênfase5 11 5 3 4" xfId="20392"/>
    <cellStyle name="20% - Ênfase5 11 5 3 5" xfId="11367"/>
    <cellStyle name="20% - Ênfase5 11 5 3 6" xfId="43235"/>
    <cellStyle name="20% - Ênfase5 11 5 4" xfId="13290"/>
    <cellStyle name="20% - Ênfase5 11 5 4 2" xfId="33950"/>
    <cellStyle name="20% - Ênfase5 11 5 4 3" xfId="22477"/>
    <cellStyle name="20% - Ênfase5 11 5 4 4" xfId="41514"/>
    <cellStyle name="20% - Ênfase5 11 5 5" xfId="24766"/>
    <cellStyle name="20% - Ênfase5 11 5 6" xfId="30650"/>
    <cellStyle name="20% - Ênfase5 11 5 7" xfId="37022"/>
    <cellStyle name="20% - Ênfase5 11 5 8" xfId="19177"/>
    <cellStyle name="20% - Ênfase5 11 5 9" xfId="9646"/>
    <cellStyle name="20% - Ênfase5 11 6" xfId="6086"/>
    <cellStyle name="20% - Ênfase5 11 6 2" xfId="8624"/>
    <cellStyle name="20% - Ênfase5 11 6 2 2" xfId="16678"/>
    <cellStyle name="20% - Ênfase5 11 6 2 2 2" xfId="28152"/>
    <cellStyle name="20% - Ênfase5 11 6 2 3" xfId="33012"/>
    <cellStyle name="20% - Ênfase5 11 6 2 4" xfId="21539"/>
    <cellStyle name="20% - Ênfase5 11 6 2 5" xfId="12255"/>
    <cellStyle name="20% - Ênfase5 11 6 2 6" xfId="44123"/>
    <cellStyle name="20% - Ênfase5 11 6 3" xfId="14438"/>
    <cellStyle name="20% - Ênfase5 11 6 3 2" xfId="35097"/>
    <cellStyle name="20% - Ênfase5 11 6 3 3" xfId="23624"/>
    <cellStyle name="20% - Ênfase5 11 6 3 4" xfId="42402"/>
    <cellStyle name="20% - Ênfase5 11 6 4" xfId="25913"/>
    <cellStyle name="20% - Ênfase5 11 6 5" xfId="30773"/>
    <cellStyle name="20% - Ênfase5 11 6 6" xfId="38169"/>
    <cellStyle name="20% - Ênfase5 11 6 7" xfId="19300"/>
    <cellStyle name="20% - Ênfase5 11 6 8" xfId="10534"/>
    <cellStyle name="20% - Ênfase5 11 6 9" xfId="40527"/>
    <cellStyle name="20% - Ênfase5 11 7" xfId="4952"/>
    <cellStyle name="20% - Ênfase5 11 7 2" xfId="7600"/>
    <cellStyle name="20% - Ênfase5 11 7 2 2" xfId="15654"/>
    <cellStyle name="20% - Ênfase5 11 7 2 2 2" xfId="27128"/>
    <cellStyle name="20% - Ênfase5 11 7 2 3" xfId="34073"/>
    <cellStyle name="20% - Ênfase5 11 7 2 4" xfId="22600"/>
    <cellStyle name="20% - Ênfase5 11 7 2 5" xfId="11490"/>
    <cellStyle name="20% - Ênfase5 11 7 2 6" xfId="43358"/>
    <cellStyle name="20% - Ênfase5 11 7 3" xfId="13413"/>
    <cellStyle name="20% - Ênfase5 11 7 3 2" xfId="24889"/>
    <cellStyle name="20% - Ênfase5 11 7 3 3" xfId="41637"/>
    <cellStyle name="20% - Ênfase5 11 7 4" xfId="31988"/>
    <cellStyle name="20% - Ênfase5 11 7 5" xfId="37145"/>
    <cellStyle name="20% - Ênfase5 11 7 6" xfId="20515"/>
    <cellStyle name="20% - Ênfase5 11 7 7" xfId="9769"/>
    <cellStyle name="20% - Ênfase5 11 7 8" xfId="39762"/>
    <cellStyle name="20% - Ênfase5 11 8" xfId="6469"/>
    <cellStyle name="20% - Ênfase5 11 8 2" xfId="8897"/>
    <cellStyle name="20% - Ênfase5 11 8 2 2" xfId="26209"/>
    <cellStyle name="20% - Ênfase5 11 8 2 3" xfId="14735"/>
    <cellStyle name="20% - Ênfase5 11 8 3" xfId="31069"/>
    <cellStyle name="20% - Ênfase5 11 8 4" xfId="38443"/>
    <cellStyle name="20% - Ênfase5 11 8 5" xfId="19596"/>
    <cellStyle name="20% - Ênfase5 11 8 6" xfId="10725"/>
    <cellStyle name="20% - Ênfase5 11 8 7" xfId="42593"/>
    <cellStyle name="20% - Ênfase5 11 9" xfId="6576"/>
    <cellStyle name="20% - Ênfase5 11 9 2" xfId="33308"/>
    <cellStyle name="20% - Ênfase5 11 9 3" xfId="38525"/>
    <cellStyle name="20% - Ênfase5 11 9 4" xfId="21835"/>
    <cellStyle name="20% - Ênfase5 11 9 5" xfId="12463"/>
    <cellStyle name="20% - Ênfase5 11 9 6" xfId="40718"/>
    <cellStyle name="20% - Ênfase5 12" xfId="163"/>
    <cellStyle name="20% - Ênfase5 12 10" xfId="23941"/>
    <cellStyle name="20% - Ênfase5 12 11" xfId="30009"/>
    <cellStyle name="20% - Ênfase5 12 12" xfId="36381"/>
    <cellStyle name="20% - Ênfase5 12 13" xfId="18536"/>
    <cellStyle name="20% - Ênfase5 12 14" xfId="9005"/>
    <cellStyle name="20% - Ênfase5 12 15" xfId="38998"/>
    <cellStyle name="20% - Ênfase5 12 2" xfId="164"/>
    <cellStyle name="20% - Ênfase5 12 3" xfId="4154"/>
    <cellStyle name="20% - Ênfase5 12 3 10" xfId="39341"/>
    <cellStyle name="20% - Ênfase5 12 3 2" xfId="5598"/>
    <cellStyle name="20% - Ênfase5 12 3 2 2" xfId="8136"/>
    <cellStyle name="20% - Ênfase5 12 3 2 2 2" xfId="16190"/>
    <cellStyle name="20% - Ênfase5 12 3 2 2 2 2" xfId="27664"/>
    <cellStyle name="20% - Ênfase5 12 3 2 2 3" xfId="34609"/>
    <cellStyle name="20% - Ênfase5 12 3 2 2 4" xfId="23136"/>
    <cellStyle name="20% - Ênfase5 12 3 2 2 5" xfId="11834"/>
    <cellStyle name="20% - Ênfase5 12 3 2 2 6" xfId="43702"/>
    <cellStyle name="20% - Ênfase5 12 3 2 3" xfId="13950"/>
    <cellStyle name="20% - Ênfase5 12 3 2 3 2" xfId="25425"/>
    <cellStyle name="20% - Ênfase5 12 3 2 3 3" xfId="41981"/>
    <cellStyle name="20% - Ênfase5 12 3 2 4" xfId="32524"/>
    <cellStyle name="20% - Ênfase5 12 3 2 5" xfId="37681"/>
    <cellStyle name="20% - Ênfase5 12 3 2 6" xfId="21051"/>
    <cellStyle name="20% - Ênfase5 12 3 2 7" xfId="10113"/>
    <cellStyle name="20% - Ênfase5 12 3 2 8" xfId="40106"/>
    <cellStyle name="20% - Ênfase5 12 3 3" xfId="7112"/>
    <cellStyle name="20% - Ênfase5 12 3 3 2" xfId="15166"/>
    <cellStyle name="20% - Ênfase5 12 3 3 2 2" xfId="26640"/>
    <cellStyle name="20% - Ênfase5 12 3 3 3" xfId="31500"/>
    <cellStyle name="20% - Ênfase5 12 3 3 4" xfId="20027"/>
    <cellStyle name="20% - Ênfase5 12 3 3 5" xfId="11069"/>
    <cellStyle name="20% - Ênfase5 12 3 3 6" xfId="42937"/>
    <cellStyle name="20% - Ênfase5 12 3 4" xfId="12959"/>
    <cellStyle name="20% - Ênfase5 12 3 4 2" xfId="33652"/>
    <cellStyle name="20% - Ênfase5 12 3 4 3" xfId="22179"/>
    <cellStyle name="20% - Ênfase5 12 3 4 4" xfId="41149"/>
    <cellStyle name="20% - Ênfase5 12 3 5" xfId="24438"/>
    <cellStyle name="20% - Ênfase5 12 3 6" xfId="30352"/>
    <cellStyle name="20% - Ênfase5 12 3 7" xfId="36724"/>
    <cellStyle name="20% - Ênfase5 12 3 8" xfId="18879"/>
    <cellStyle name="20% - Ênfase5 12 3 9" xfId="9348"/>
    <cellStyle name="20% - Ênfase5 12 4" xfId="3861"/>
    <cellStyle name="20% - Ênfase5 12 4 10" xfId="39182"/>
    <cellStyle name="20% - Ênfase5 12 4 2" xfId="5352"/>
    <cellStyle name="20% - Ênfase5 12 4 2 2" xfId="7890"/>
    <cellStyle name="20% - Ênfase5 12 4 2 2 2" xfId="15944"/>
    <cellStyle name="20% - Ênfase5 12 4 2 2 2 2" xfId="27418"/>
    <cellStyle name="20% - Ênfase5 12 4 2 2 3" xfId="34363"/>
    <cellStyle name="20% - Ênfase5 12 4 2 2 4" xfId="22890"/>
    <cellStyle name="20% - Ênfase5 12 4 2 2 5" xfId="11675"/>
    <cellStyle name="20% - Ênfase5 12 4 2 2 6" xfId="43543"/>
    <cellStyle name="20% - Ênfase5 12 4 2 3" xfId="13704"/>
    <cellStyle name="20% - Ênfase5 12 4 2 3 2" xfId="25179"/>
    <cellStyle name="20% - Ênfase5 12 4 2 3 3" xfId="41822"/>
    <cellStyle name="20% - Ênfase5 12 4 2 4" xfId="32278"/>
    <cellStyle name="20% - Ênfase5 12 4 2 5" xfId="37435"/>
    <cellStyle name="20% - Ênfase5 12 4 2 6" xfId="20805"/>
    <cellStyle name="20% - Ênfase5 12 4 2 7" xfId="9954"/>
    <cellStyle name="20% - Ênfase5 12 4 2 8" xfId="39947"/>
    <cellStyle name="20% - Ênfase5 12 4 3" xfId="6866"/>
    <cellStyle name="20% - Ênfase5 12 4 3 2" xfId="14920"/>
    <cellStyle name="20% - Ênfase5 12 4 3 2 2" xfId="26394"/>
    <cellStyle name="20% - Ênfase5 12 4 3 3" xfId="31254"/>
    <cellStyle name="20% - Ênfase5 12 4 3 4" xfId="19781"/>
    <cellStyle name="20% - Ênfase5 12 4 3 5" xfId="10910"/>
    <cellStyle name="20% - Ênfase5 12 4 3 6" xfId="42778"/>
    <cellStyle name="20% - Ênfase5 12 4 4" xfId="12793"/>
    <cellStyle name="20% - Ênfase5 12 4 4 2" xfId="33493"/>
    <cellStyle name="20% - Ênfase5 12 4 4 3" xfId="22020"/>
    <cellStyle name="20% - Ênfase5 12 4 4 4" xfId="40903"/>
    <cellStyle name="20% - Ênfase5 12 4 5" xfId="24269"/>
    <cellStyle name="20% - Ênfase5 12 4 6" xfId="30193"/>
    <cellStyle name="20% - Ênfase5 12 4 7" xfId="36565"/>
    <cellStyle name="20% - Ênfase5 12 4 8" xfId="18720"/>
    <cellStyle name="20% - Ênfase5 12 4 9" xfId="9189"/>
    <cellStyle name="20% - Ênfase5 12 5" xfId="4830"/>
    <cellStyle name="20% - Ênfase5 12 5 10" xfId="39640"/>
    <cellStyle name="20% - Ênfase5 12 5 2" xfId="5964"/>
    <cellStyle name="20% - Ênfase5 12 5 2 2" xfId="8502"/>
    <cellStyle name="20% - Ênfase5 12 5 2 2 2" xfId="16556"/>
    <cellStyle name="20% - Ênfase5 12 5 2 2 2 2" xfId="28030"/>
    <cellStyle name="20% - Ênfase5 12 5 2 2 3" xfId="34975"/>
    <cellStyle name="20% - Ênfase5 12 5 2 2 4" xfId="23502"/>
    <cellStyle name="20% - Ênfase5 12 5 2 2 5" xfId="12133"/>
    <cellStyle name="20% - Ênfase5 12 5 2 2 6" xfId="44001"/>
    <cellStyle name="20% - Ênfase5 12 5 2 3" xfId="14316"/>
    <cellStyle name="20% - Ênfase5 12 5 2 3 2" xfId="25791"/>
    <cellStyle name="20% - Ênfase5 12 5 2 3 3" xfId="42280"/>
    <cellStyle name="20% - Ênfase5 12 5 2 4" xfId="32890"/>
    <cellStyle name="20% - Ênfase5 12 5 2 5" xfId="38047"/>
    <cellStyle name="20% - Ênfase5 12 5 2 6" xfId="21417"/>
    <cellStyle name="20% - Ênfase5 12 5 2 7" xfId="10412"/>
    <cellStyle name="20% - Ênfase5 12 5 2 8" xfId="40405"/>
    <cellStyle name="20% - Ênfase5 12 5 3" xfId="7478"/>
    <cellStyle name="20% - Ênfase5 12 5 3 2" xfId="15532"/>
    <cellStyle name="20% - Ênfase5 12 5 3 2 2" xfId="27006"/>
    <cellStyle name="20% - Ênfase5 12 5 3 3" xfId="31866"/>
    <cellStyle name="20% - Ênfase5 12 5 3 4" xfId="20393"/>
    <cellStyle name="20% - Ênfase5 12 5 3 5" xfId="11368"/>
    <cellStyle name="20% - Ênfase5 12 5 3 6" xfId="43236"/>
    <cellStyle name="20% - Ênfase5 12 5 4" xfId="13291"/>
    <cellStyle name="20% - Ênfase5 12 5 4 2" xfId="33951"/>
    <cellStyle name="20% - Ênfase5 12 5 4 3" xfId="22478"/>
    <cellStyle name="20% - Ênfase5 12 5 4 4" xfId="41515"/>
    <cellStyle name="20% - Ênfase5 12 5 5" xfId="24767"/>
    <cellStyle name="20% - Ênfase5 12 5 6" xfId="30651"/>
    <cellStyle name="20% - Ênfase5 12 5 7" xfId="37023"/>
    <cellStyle name="20% - Ênfase5 12 5 8" xfId="19178"/>
    <cellStyle name="20% - Ênfase5 12 5 9" xfId="9647"/>
    <cellStyle name="20% - Ênfase5 12 6" xfId="6087"/>
    <cellStyle name="20% - Ênfase5 12 6 2" xfId="8625"/>
    <cellStyle name="20% - Ênfase5 12 6 2 2" xfId="16679"/>
    <cellStyle name="20% - Ênfase5 12 6 2 2 2" xfId="28153"/>
    <cellStyle name="20% - Ênfase5 12 6 2 3" xfId="33013"/>
    <cellStyle name="20% - Ênfase5 12 6 2 4" xfId="21540"/>
    <cellStyle name="20% - Ênfase5 12 6 2 5" xfId="12256"/>
    <cellStyle name="20% - Ênfase5 12 6 2 6" xfId="44124"/>
    <cellStyle name="20% - Ênfase5 12 6 3" xfId="14439"/>
    <cellStyle name="20% - Ênfase5 12 6 3 2" xfId="35098"/>
    <cellStyle name="20% - Ênfase5 12 6 3 3" xfId="23625"/>
    <cellStyle name="20% - Ênfase5 12 6 3 4" xfId="42403"/>
    <cellStyle name="20% - Ênfase5 12 6 4" xfId="25914"/>
    <cellStyle name="20% - Ênfase5 12 6 5" xfId="30774"/>
    <cellStyle name="20% - Ênfase5 12 6 6" xfId="38170"/>
    <cellStyle name="20% - Ênfase5 12 6 7" xfId="19301"/>
    <cellStyle name="20% - Ênfase5 12 6 8" xfId="10535"/>
    <cellStyle name="20% - Ênfase5 12 6 9" xfId="40528"/>
    <cellStyle name="20% - Ênfase5 12 7" xfId="4953"/>
    <cellStyle name="20% - Ênfase5 12 7 2" xfId="7601"/>
    <cellStyle name="20% - Ênfase5 12 7 2 2" xfId="15655"/>
    <cellStyle name="20% - Ênfase5 12 7 2 2 2" xfId="27129"/>
    <cellStyle name="20% - Ênfase5 12 7 2 3" xfId="34074"/>
    <cellStyle name="20% - Ênfase5 12 7 2 4" xfId="22601"/>
    <cellStyle name="20% - Ênfase5 12 7 2 5" xfId="11491"/>
    <cellStyle name="20% - Ênfase5 12 7 2 6" xfId="43359"/>
    <cellStyle name="20% - Ênfase5 12 7 3" xfId="13414"/>
    <cellStyle name="20% - Ênfase5 12 7 3 2" xfId="24890"/>
    <cellStyle name="20% - Ênfase5 12 7 3 3" xfId="41638"/>
    <cellStyle name="20% - Ênfase5 12 7 4" xfId="31989"/>
    <cellStyle name="20% - Ênfase5 12 7 5" xfId="37146"/>
    <cellStyle name="20% - Ênfase5 12 7 6" xfId="20516"/>
    <cellStyle name="20% - Ênfase5 12 7 7" xfId="9770"/>
    <cellStyle name="20% - Ênfase5 12 7 8" xfId="39763"/>
    <cellStyle name="20% - Ênfase5 12 8" xfId="6470"/>
    <cellStyle name="20% - Ênfase5 12 8 2" xfId="8898"/>
    <cellStyle name="20% - Ênfase5 12 8 2 2" xfId="26210"/>
    <cellStyle name="20% - Ênfase5 12 8 2 3" xfId="14736"/>
    <cellStyle name="20% - Ênfase5 12 8 3" xfId="31070"/>
    <cellStyle name="20% - Ênfase5 12 8 4" xfId="38444"/>
    <cellStyle name="20% - Ênfase5 12 8 5" xfId="19597"/>
    <cellStyle name="20% - Ênfase5 12 8 6" xfId="10726"/>
    <cellStyle name="20% - Ênfase5 12 8 7" xfId="42594"/>
    <cellStyle name="20% - Ênfase5 12 9" xfId="6577"/>
    <cellStyle name="20% - Ênfase5 12 9 2" xfId="33309"/>
    <cellStyle name="20% - Ênfase5 12 9 3" xfId="38526"/>
    <cellStyle name="20% - Ênfase5 12 9 4" xfId="21836"/>
    <cellStyle name="20% - Ênfase5 12 9 5" xfId="12464"/>
    <cellStyle name="20% - Ênfase5 12 9 6" xfId="40719"/>
    <cellStyle name="20% - Ênfase5 13" xfId="165"/>
    <cellStyle name="20% - Ênfase5 13 10" xfId="23943"/>
    <cellStyle name="20% - Ênfase5 13 11" xfId="30010"/>
    <cellStyle name="20% - Ênfase5 13 12" xfId="36382"/>
    <cellStyle name="20% - Ênfase5 13 13" xfId="18537"/>
    <cellStyle name="20% - Ênfase5 13 14" xfId="9006"/>
    <cellStyle name="20% - Ênfase5 13 15" xfId="38999"/>
    <cellStyle name="20% - Ênfase5 13 2" xfId="166"/>
    <cellStyle name="20% - Ênfase5 13 3" xfId="4155"/>
    <cellStyle name="20% - Ênfase5 13 3 10" xfId="39342"/>
    <cellStyle name="20% - Ênfase5 13 3 2" xfId="5599"/>
    <cellStyle name="20% - Ênfase5 13 3 2 2" xfId="8137"/>
    <cellStyle name="20% - Ênfase5 13 3 2 2 2" xfId="16191"/>
    <cellStyle name="20% - Ênfase5 13 3 2 2 2 2" xfId="27665"/>
    <cellStyle name="20% - Ênfase5 13 3 2 2 3" xfId="34610"/>
    <cellStyle name="20% - Ênfase5 13 3 2 2 4" xfId="23137"/>
    <cellStyle name="20% - Ênfase5 13 3 2 2 5" xfId="11835"/>
    <cellStyle name="20% - Ênfase5 13 3 2 2 6" xfId="43703"/>
    <cellStyle name="20% - Ênfase5 13 3 2 3" xfId="13951"/>
    <cellStyle name="20% - Ênfase5 13 3 2 3 2" xfId="25426"/>
    <cellStyle name="20% - Ênfase5 13 3 2 3 3" xfId="41982"/>
    <cellStyle name="20% - Ênfase5 13 3 2 4" xfId="32525"/>
    <cellStyle name="20% - Ênfase5 13 3 2 5" xfId="37682"/>
    <cellStyle name="20% - Ênfase5 13 3 2 6" xfId="21052"/>
    <cellStyle name="20% - Ênfase5 13 3 2 7" xfId="10114"/>
    <cellStyle name="20% - Ênfase5 13 3 2 8" xfId="40107"/>
    <cellStyle name="20% - Ênfase5 13 3 3" xfId="7113"/>
    <cellStyle name="20% - Ênfase5 13 3 3 2" xfId="15167"/>
    <cellStyle name="20% - Ênfase5 13 3 3 2 2" xfId="26641"/>
    <cellStyle name="20% - Ênfase5 13 3 3 3" xfId="31501"/>
    <cellStyle name="20% - Ênfase5 13 3 3 4" xfId="20028"/>
    <cellStyle name="20% - Ênfase5 13 3 3 5" xfId="11070"/>
    <cellStyle name="20% - Ênfase5 13 3 3 6" xfId="42938"/>
    <cellStyle name="20% - Ênfase5 13 3 4" xfId="12960"/>
    <cellStyle name="20% - Ênfase5 13 3 4 2" xfId="33653"/>
    <cellStyle name="20% - Ênfase5 13 3 4 3" xfId="22180"/>
    <cellStyle name="20% - Ênfase5 13 3 4 4" xfId="41150"/>
    <cellStyle name="20% - Ênfase5 13 3 5" xfId="24439"/>
    <cellStyle name="20% - Ênfase5 13 3 6" xfId="30353"/>
    <cellStyle name="20% - Ênfase5 13 3 7" xfId="36725"/>
    <cellStyle name="20% - Ênfase5 13 3 8" xfId="18880"/>
    <cellStyle name="20% - Ênfase5 13 3 9" xfId="9349"/>
    <cellStyle name="20% - Ênfase5 13 4" xfId="3862"/>
    <cellStyle name="20% - Ênfase5 13 4 10" xfId="39183"/>
    <cellStyle name="20% - Ênfase5 13 4 2" xfId="5353"/>
    <cellStyle name="20% - Ênfase5 13 4 2 2" xfId="7891"/>
    <cellStyle name="20% - Ênfase5 13 4 2 2 2" xfId="15945"/>
    <cellStyle name="20% - Ênfase5 13 4 2 2 2 2" xfId="27419"/>
    <cellStyle name="20% - Ênfase5 13 4 2 2 3" xfId="34364"/>
    <cellStyle name="20% - Ênfase5 13 4 2 2 4" xfId="22891"/>
    <cellStyle name="20% - Ênfase5 13 4 2 2 5" xfId="11676"/>
    <cellStyle name="20% - Ênfase5 13 4 2 2 6" xfId="43544"/>
    <cellStyle name="20% - Ênfase5 13 4 2 3" xfId="13705"/>
    <cellStyle name="20% - Ênfase5 13 4 2 3 2" xfId="25180"/>
    <cellStyle name="20% - Ênfase5 13 4 2 3 3" xfId="41823"/>
    <cellStyle name="20% - Ênfase5 13 4 2 4" xfId="32279"/>
    <cellStyle name="20% - Ênfase5 13 4 2 5" xfId="37436"/>
    <cellStyle name="20% - Ênfase5 13 4 2 6" xfId="20806"/>
    <cellStyle name="20% - Ênfase5 13 4 2 7" xfId="9955"/>
    <cellStyle name="20% - Ênfase5 13 4 2 8" xfId="39948"/>
    <cellStyle name="20% - Ênfase5 13 4 3" xfId="6867"/>
    <cellStyle name="20% - Ênfase5 13 4 3 2" xfId="14921"/>
    <cellStyle name="20% - Ênfase5 13 4 3 2 2" xfId="26395"/>
    <cellStyle name="20% - Ênfase5 13 4 3 3" xfId="31255"/>
    <cellStyle name="20% - Ênfase5 13 4 3 4" xfId="19782"/>
    <cellStyle name="20% - Ênfase5 13 4 3 5" xfId="10911"/>
    <cellStyle name="20% - Ênfase5 13 4 3 6" xfId="42779"/>
    <cellStyle name="20% - Ênfase5 13 4 4" xfId="12794"/>
    <cellStyle name="20% - Ênfase5 13 4 4 2" xfId="33494"/>
    <cellStyle name="20% - Ênfase5 13 4 4 3" xfId="22021"/>
    <cellStyle name="20% - Ênfase5 13 4 4 4" xfId="40904"/>
    <cellStyle name="20% - Ênfase5 13 4 5" xfId="24270"/>
    <cellStyle name="20% - Ênfase5 13 4 6" xfId="30194"/>
    <cellStyle name="20% - Ênfase5 13 4 7" xfId="36566"/>
    <cellStyle name="20% - Ênfase5 13 4 8" xfId="18721"/>
    <cellStyle name="20% - Ênfase5 13 4 9" xfId="9190"/>
    <cellStyle name="20% - Ênfase5 13 5" xfId="4831"/>
    <cellStyle name="20% - Ênfase5 13 5 10" xfId="39641"/>
    <cellStyle name="20% - Ênfase5 13 5 2" xfId="5965"/>
    <cellStyle name="20% - Ênfase5 13 5 2 2" xfId="8503"/>
    <cellStyle name="20% - Ênfase5 13 5 2 2 2" xfId="16557"/>
    <cellStyle name="20% - Ênfase5 13 5 2 2 2 2" xfId="28031"/>
    <cellStyle name="20% - Ênfase5 13 5 2 2 3" xfId="34976"/>
    <cellStyle name="20% - Ênfase5 13 5 2 2 4" xfId="23503"/>
    <cellStyle name="20% - Ênfase5 13 5 2 2 5" xfId="12134"/>
    <cellStyle name="20% - Ênfase5 13 5 2 2 6" xfId="44002"/>
    <cellStyle name="20% - Ênfase5 13 5 2 3" xfId="14317"/>
    <cellStyle name="20% - Ênfase5 13 5 2 3 2" xfId="25792"/>
    <cellStyle name="20% - Ênfase5 13 5 2 3 3" xfId="42281"/>
    <cellStyle name="20% - Ênfase5 13 5 2 4" xfId="32891"/>
    <cellStyle name="20% - Ênfase5 13 5 2 5" xfId="38048"/>
    <cellStyle name="20% - Ênfase5 13 5 2 6" xfId="21418"/>
    <cellStyle name="20% - Ênfase5 13 5 2 7" xfId="10413"/>
    <cellStyle name="20% - Ênfase5 13 5 2 8" xfId="40406"/>
    <cellStyle name="20% - Ênfase5 13 5 3" xfId="7479"/>
    <cellStyle name="20% - Ênfase5 13 5 3 2" xfId="15533"/>
    <cellStyle name="20% - Ênfase5 13 5 3 2 2" xfId="27007"/>
    <cellStyle name="20% - Ênfase5 13 5 3 3" xfId="31867"/>
    <cellStyle name="20% - Ênfase5 13 5 3 4" xfId="20394"/>
    <cellStyle name="20% - Ênfase5 13 5 3 5" xfId="11369"/>
    <cellStyle name="20% - Ênfase5 13 5 3 6" xfId="43237"/>
    <cellStyle name="20% - Ênfase5 13 5 4" xfId="13292"/>
    <cellStyle name="20% - Ênfase5 13 5 4 2" xfId="33952"/>
    <cellStyle name="20% - Ênfase5 13 5 4 3" xfId="22479"/>
    <cellStyle name="20% - Ênfase5 13 5 4 4" xfId="41516"/>
    <cellStyle name="20% - Ênfase5 13 5 5" xfId="24768"/>
    <cellStyle name="20% - Ênfase5 13 5 6" xfId="30652"/>
    <cellStyle name="20% - Ênfase5 13 5 7" xfId="37024"/>
    <cellStyle name="20% - Ênfase5 13 5 8" xfId="19179"/>
    <cellStyle name="20% - Ênfase5 13 5 9" xfId="9648"/>
    <cellStyle name="20% - Ênfase5 13 6" xfId="6088"/>
    <cellStyle name="20% - Ênfase5 13 6 2" xfId="8626"/>
    <cellStyle name="20% - Ênfase5 13 6 2 2" xfId="16680"/>
    <cellStyle name="20% - Ênfase5 13 6 2 2 2" xfId="28154"/>
    <cellStyle name="20% - Ênfase5 13 6 2 3" xfId="33014"/>
    <cellStyle name="20% - Ênfase5 13 6 2 4" xfId="21541"/>
    <cellStyle name="20% - Ênfase5 13 6 2 5" xfId="12257"/>
    <cellStyle name="20% - Ênfase5 13 6 2 6" xfId="44125"/>
    <cellStyle name="20% - Ênfase5 13 6 3" xfId="14440"/>
    <cellStyle name="20% - Ênfase5 13 6 3 2" xfId="35099"/>
    <cellStyle name="20% - Ênfase5 13 6 3 3" xfId="23626"/>
    <cellStyle name="20% - Ênfase5 13 6 3 4" xfId="42404"/>
    <cellStyle name="20% - Ênfase5 13 6 4" xfId="25915"/>
    <cellStyle name="20% - Ênfase5 13 6 5" xfId="30775"/>
    <cellStyle name="20% - Ênfase5 13 6 6" xfId="38171"/>
    <cellStyle name="20% - Ênfase5 13 6 7" xfId="19302"/>
    <cellStyle name="20% - Ênfase5 13 6 8" xfId="10536"/>
    <cellStyle name="20% - Ênfase5 13 6 9" xfId="40529"/>
    <cellStyle name="20% - Ênfase5 13 7" xfId="4954"/>
    <cellStyle name="20% - Ênfase5 13 7 2" xfId="7602"/>
    <cellStyle name="20% - Ênfase5 13 7 2 2" xfId="15656"/>
    <cellStyle name="20% - Ênfase5 13 7 2 2 2" xfId="27130"/>
    <cellStyle name="20% - Ênfase5 13 7 2 3" xfId="34075"/>
    <cellStyle name="20% - Ênfase5 13 7 2 4" xfId="22602"/>
    <cellStyle name="20% - Ênfase5 13 7 2 5" xfId="11492"/>
    <cellStyle name="20% - Ênfase5 13 7 2 6" xfId="43360"/>
    <cellStyle name="20% - Ênfase5 13 7 3" xfId="13415"/>
    <cellStyle name="20% - Ênfase5 13 7 3 2" xfId="24891"/>
    <cellStyle name="20% - Ênfase5 13 7 3 3" xfId="41639"/>
    <cellStyle name="20% - Ênfase5 13 7 4" xfId="31990"/>
    <cellStyle name="20% - Ênfase5 13 7 5" xfId="37147"/>
    <cellStyle name="20% - Ênfase5 13 7 6" xfId="20517"/>
    <cellStyle name="20% - Ênfase5 13 7 7" xfId="9771"/>
    <cellStyle name="20% - Ênfase5 13 7 8" xfId="39764"/>
    <cellStyle name="20% - Ênfase5 13 8" xfId="6471"/>
    <cellStyle name="20% - Ênfase5 13 8 2" xfId="8899"/>
    <cellStyle name="20% - Ênfase5 13 8 2 2" xfId="26211"/>
    <cellStyle name="20% - Ênfase5 13 8 2 3" xfId="14737"/>
    <cellStyle name="20% - Ênfase5 13 8 3" xfId="31071"/>
    <cellStyle name="20% - Ênfase5 13 8 4" xfId="38445"/>
    <cellStyle name="20% - Ênfase5 13 8 5" xfId="19598"/>
    <cellStyle name="20% - Ênfase5 13 8 6" xfId="10727"/>
    <cellStyle name="20% - Ênfase5 13 8 7" xfId="42595"/>
    <cellStyle name="20% - Ênfase5 13 9" xfId="6578"/>
    <cellStyle name="20% - Ênfase5 13 9 2" xfId="33310"/>
    <cellStyle name="20% - Ênfase5 13 9 3" xfId="38527"/>
    <cellStyle name="20% - Ênfase5 13 9 4" xfId="21837"/>
    <cellStyle name="20% - Ênfase5 13 9 5" xfId="12466"/>
    <cellStyle name="20% - Ênfase5 13 9 6" xfId="40720"/>
    <cellStyle name="20% - Ênfase5 14" xfId="3993"/>
    <cellStyle name="20% - Ênfase5 14 10" xfId="9234"/>
    <cellStyle name="20% - Ênfase5 14 11" xfId="39227"/>
    <cellStyle name="20% - Ênfase5 14 2" xfId="167"/>
    <cellStyle name="20% - Ênfase5 14 3" xfId="5484"/>
    <cellStyle name="20% - Ênfase5 14 3 2" xfId="8022"/>
    <cellStyle name="20% - Ênfase5 14 3 2 2" xfId="16076"/>
    <cellStyle name="20% - Ênfase5 14 3 2 2 2" xfId="27550"/>
    <cellStyle name="20% - Ênfase5 14 3 2 3" xfId="34495"/>
    <cellStyle name="20% - Ênfase5 14 3 2 4" xfId="23022"/>
    <cellStyle name="20% - Ênfase5 14 3 2 5" xfId="11720"/>
    <cellStyle name="20% - Ênfase5 14 3 2 6" xfId="43588"/>
    <cellStyle name="20% - Ênfase5 14 3 3" xfId="13836"/>
    <cellStyle name="20% - Ênfase5 14 3 3 2" xfId="25311"/>
    <cellStyle name="20% - Ênfase5 14 3 3 3" xfId="41867"/>
    <cellStyle name="20% - Ênfase5 14 3 4" xfId="32410"/>
    <cellStyle name="20% - Ênfase5 14 3 5" xfId="37567"/>
    <cellStyle name="20% - Ênfase5 14 3 6" xfId="20937"/>
    <cellStyle name="20% - Ênfase5 14 3 7" xfId="9999"/>
    <cellStyle name="20% - Ênfase5 14 3 8" xfId="39992"/>
    <cellStyle name="20% - Ênfase5 14 4" xfId="6998"/>
    <cellStyle name="20% - Ênfase5 14 4 2" xfId="15052"/>
    <cellStyle name="20% - Ênfase5 14 4 2 2" xfId="26526"/>
    <cellStyle name="20% - Ênfase5 14 4 3" xfId="31386"/>
    <cellStyle name="20% - Ênfase5 14 4 4" xfId="19913"/>
    <cellStyle name="20% - Ênfase5 14 4 5" xfId="10955"/>
    <cellStyle name="20% - Ênfase5 14 4 6" xfId="42823"/>
    <cellStyle name="20% - Ênfase5 14 5" xfId="12839"/>
    <cellStyle name="20% - Ênfase5 14 5 2" xfId="33538"/>
    <cellStyle name="20% - Ênfase5 14 5 3" xfId="22065"/>
    <cellStyle name="20% - Ênfase5 14 5 4" xfId="41035"/>
    <cellStyle name="20% - Ênfase5 14 6" xfId="24316"/>
    <cellStyle name="20% - Ênfase5 14 7" xfId="30238"/>
    <cellStyle name="20% - Ênfase5 14 8" xfId="36610"/>
    <cellStyle name="20% - Ênfase5 14 9" xfId="18765"/>
    <cellStyle name="20% - Ênfase5 15" xfId="4827"/>
    <cellStyle name="20% - Ênfase5 15 10" xfId="9644"/>
    <cellStyle name="20% - Ênfase5 15 11" xfId="39637"/>
    <cellStyle name="20% - Ênfase5 15 2" xfId="168"/>
    <cellStyle name="20% - Ênfase5 15 3" xfId="5961"/>
    <cellStyle name="20% - Ênfase5 15 3 2" xfId="8499"/>
    <cellStyle name="20% - Ênfase5 15 3 2 2" xfId="16553"/>
    <cellStyle name="20% - Ênfase5 15 3 2 2 2" xfId="28027"/>
    <cellStyle name="20% - Ênfase5 15 3 2 3" xfId="34972"/>
    <cellStyle name="20% - Ênfase5 15 3 2 4" xfId="23499"/>
    <cellStyle name="20% - Ênfase5 15 3 2 5" xfId="12130"/>
    <cellStyle name="20% - Ênfase5 15 3 2 6" xfId="43998"/>
    <cellStyle name="20% - Ênfase5 15 3 3" xfId="14313"/>
    <cellStyle name="20% - Ênfase5 15 3 3 2" xfId="25788"/>
    <cellStyle name="20% - Ênfase5 15 3 3 3" xfId="42277"/>
    <cellStyle name="20% - Ênfase5 15 3 4" xfId="32887"/>
    <cellStyle name="20% - Ênfase5 15 3 5" xfId="38044"/>
    <cellStyle name="20% - Ênfase5 15 3 6" xfId="21414"/>
    <cellStyle name="20% - Ênfase5 15 3 7" xfId="10409"/>
    <cellStyle name="20% - Ênfase5 15 3 8" xfId="40402"/>
    <cellStyle name="20% - Ênfase5 15 4" xfId="7475"/>
    <cellStyle name="20% - Ênfase5 15 4 2" xfId="15529"/>
    <cellStyle name="20% - Ênfase5 15 4 2 2" xfId="27003"/>
    <cellStyle name="20% - Ênfase5 15 4 3" xfId="31863"/>
    <cellStyle name="20% - Ênfase5 15 4 4" xfId="20390"/>
    <cellStyle name="20% - Ênfase5 15 4 5" xfId="11365"/>
    <cellStyle name="20% - Ênfase5 15 4 6" xfId="43233"/>
    <cellStyle name="20% - Ênfase5 15 5" xfId="13288"/>
    <cellStyle name="20% - Ênfase5 15 5 2" xfId="33948"/>
    <cellStyle name="20% - Ênfase5 15 5 3" xfId="22475"/>
    <cellStyle name="20% - Ênfase5 15 5 4" xfId="41512"/>
    <cellStyle name="20% - Ênfase5 15 6" xfId="24764"/>
    <cellStyle name="20% - Ênfase5 15 7" xfId="30648"/>
    <cellStyle name="20% - Ênfase5 15 8" xfId="37020"/>
    <cellStyle name="20% - Ênfase5 15 9" xfId="19175"/>
    <cellStyle name="20% - Ênfase5 16" xfId="6084"/>
    <cellStyle name="20% - Ênfase5 16 10" xfId="40525"/>
    <cellStyle name="20% - Ênfase5 16 2" xfId="169"/>
    <cellStyle name="20% - Ênfase5 16 3" xfId="8622"/>
    <cellStyle name="20% - Ênfase5 16 3 2" xfId="16676"/>
    <cellStyle name="20% - Ênfase5 16 3 2 2" xfId="28150"/>
    <cellStyle name="20% - Ênfase5 16 3 3" xfId="33010"/>
    <cellStyle name="20% - Ênfase5 16 3 4" xfId="21537"/>
    <cellStyle name="20% - Ênfase5 16 3 5" xfId="12253"/>
    <cellStyle name="20% - Ênfase5 16 3 6" xfId="44121"/>
    <cellStyle name="20% - Ênfase5 16 4" xfId="14436"/>
    <cellStyle name="20% - Ênfase5 16 4 2" xfId="35095"/>
    <cellStyle name="20% - Ênfase5 16 4 3" xfId="23622"/>
    <cellStyle name="20% - Ênfase5 16 4 4" xfId="42400"/>
    <cellStyle name="20% - Ênfase5 16 5" xfId="25911"/>
    <cellStyle name="20% - Ênfase5 16 6" xfId="30771"/>
    <cellStyle name="20% - Ênfase5 16 7" xfId="38167"/>
    <cellStyle name="20% - Ênfase5 16 8" xfId="19298"/>
    <cellStyle name="20% - Ênfase5 16 9" xfId="10532"/>
    <cellStyle name="20% - Ênfase5 17" xfId="4950"/>
    <cellStyle name="20% - Ênfase5 17 2" xfId="170"/>
    <cellStyle name="20% - Ênfase5 17 3" xfId="7598"/>
    <cellStyle name="20% - Ênfase5 17 3 2" xfId="15652"/>
    <cellStyle name="20% - Ênfase5 17 3 2 2" xfId="27126"/>
    <cellStyle name="20% - Ênfase5 17 3 3" xfId="34071"/>
    <cellStyle name="20% - Ênfase5 17 3 4" xfId="22598"/>
    <cellStyle name="20% - Ênfase5 17 3 5" xfId="11488"/>
    <cellStyle name="20% - Ênfase5 17 3 6" xfId="43356"/>
    <cellStyle name="20% - Ênfase5 17 4" xfId="13411"/>
    <cellStyle name="20% - Ênfase5 17 4 2" xfId="24887"/>
    <cellStyle name="20% - Ênfase5 17 4 3" xfId="41635"/>
    <cellStyle name="20% - Ênfase5 17 5" xfId="31986"/>
    <cellStyle name="20% - Ênfase5 17 6" xfId="37143"/>
    <cellStyle name="20% - Ênfase5 17 7" xfId="20513"/>
    <cellStyle name="20% - Ênfase5 17 8" xfId="9767"/>
    <cellStyle name="20% - Ênfase5 17 9" xfId="39760"/>
    <cellStyle name="20% - Ênfase5 18" xfId="6443"/>
    <cellStyle name="20% - Ênfase5 18 2" xfId="8871"/>
    <cellStyle name="20% - Ênfase5 18 2 2" xfId="26207"/>
    <cellStyle name="20% - Ênfase5 18 2 3" xfId="14733"/>
    <cellStyle name="20% - Ênfase5 18 3" xfId="31067"/>
    <cellStyle name="20% - Ênfase5 18 4" xfId="38417"/>
    <cellStyle name="20% - Ênfase5 18 5" xfId="19594"/>
    <cellStyle name="20% - Ênfase5 18 6" xfId="10723"/>
    <cellStyle name="20% - Ênfase5 18 7" xfId="42591"/>
    <cellStyle name="20% - Ênfase5 19" xfId="6574"/>
    <cellStyle name="20% - Ênfase5 19 2" xfId="33306"/>
    <cellStyle name="20% - Ênfase5 19 3" xfId="38499"/>
    <cellStyle name="20% - Ênfase5 19 4" xfId="21833"/>
    <cellStyle name="20% - Ênfase5 19 5" xfId="12461"/>
    <cellStyle name="20% - Ênfase5 19 6" xfId="40716"/>
    <cellStyle name="20% - Ênfase5 2" xfId="171"/>
    <cellStyle name="20% - Ênfase5 2 2" xfId="172"/>
    <cellStyle name="20% - Ênfase5 2 2 2" xfId="4051"/>
    <cellStyle name="20% - Ênfase5 2 2 2 10" xfId="39270"/>
    <cellStyle name="20% - Ênfase5 2 2 2 2" xfId="5527"/>
    <cellStyle name="20% - Ênfase5 2 2 2 2 2" xfId="8065"/>
    <cellStyle name="20% - Ênfase5 2 2 2 2 2 2" xfId="16119"/>
    <cellStyle name="20% - Ênfase5 2 2 2 2 2 2 2" xfId="27593"/>
    <cellStyle name="20% - Ênfase5 2 2 2 2 2 3" xfId="34538"/>
    <cellStyle name="20% - Ênfase5 2 2 2 2 2 4" xfId="23065"/>
    <cellStyle name="20% - Ênfase5 2 2 2 2 2 5" xfId="11763"/>
    <cellStyle name="20% - Ênfase5 2 2 2 2 2 6" xfId="43631"/>
    <cellStyle name="20% - Ênfase5 2 2 2 2 3" xfId="13879"/>
    <cellStyle name="20% - Ênfase5 2 2 2 2 3 2" xfId="25354"/>
    <cellStyle name="20% - Ênfase5 2 2 2 2 3 3" xfId="41910"/>
    <cellStyle name="20% - Ênfase5 2 2 2 2 4" xfId="32453"/>
    <cellStyle name="20% - Ênfase5 2 2 2 2 5" xfId="37610"/>
    <cellStyle name="20% - Ênfase5 2 2 2 2 6" xfId="20980"/>
    <cellStyle name="20% - Ênfase5 2 2 2 2 7" xfId="10042"/>
    <cellStyle name="20% - Ênfase5 2 2 2 2 8" xfId="40035"/>
    <cellStyle name="20% - Ênfase5 2 2 2 3" xfId="7041"/>
    <cellStyle name="20% - Ênfase5 2 2 2 3 2" xfId="15095"/>
    <cellStyle name="20% - Ênfase5 2 2 2 3 2 2" xfId="26569"/>
    <cellStyle name="20% - Ênfase5 2 2 2 3 3" xfId="31429"/>
    <cellStyle name="20% - Ênfase5 2 2 2 3 4" xfId="19956"/>
    <cellStyle name="20% - Ênfase5 2 2 2 3 5" xfId="10998"/>
    <cellStyle name="20% - Ênfase5 2 2 2 3 6" xfId="42866"/>
    <cellStyle name="20% - Ênfase5 2 2 2 4" xfId="12883"/>
    <cellStyle name="20% - Ênfase5 2 2 2 4 2" xfId="33581"/>
    <cellStyle name="20% - Ênfase5 2 2 2 4 3" xfId="22108"/>
    <cellStyle name="20% - Ênfase5 2 2 2 4 4" xfId="41078"/>
    <cellStyle name="20% - Ênfase5 2 2 2 5" xfId="24359"/>
    <cellStyle name="20% - Ênfase5 2 2 2 6" xfId="30281"/>
    <cellStyle name="20% - Ênfase5 2 2 2 7" xfId="36653"/>
    <cellStyle name="20% - Ênfase5 2 2 2 8" xfId="18808"/>
    <cellStyle name="20% - Ênfase5 2 2 2 9" xfId="9277"/>
    <cellStyle name="20% - Ênfase5 2 2 3" xfId="4701"/>
    <cellStyle name="20% - Ênfase5 2 2 4" xfId="4785"/>
    <cellStyle name="20% - Ênfase5 2 2 4 10" xfId="39595"/>
    <cellStyle name="20% - Ênfase5 2 2 4 2" xfId="5919"/>
    <cellStyle name="20% - Ênfase5 2 2 4 2 2" xfId="8457"/>
    <cellStyle name="20% - Ênfase5 2 2 4 2 2 2" xfId="16511"/>
    <cellStyle name="20% - Ênfase5 2 2 4 2 2 2 2" xfId="27985"/>
    <cellStyle name="20% - Ênfase5 2 2 4 2 2 3" xfId="34930"/>
    <cellStyle name="20% - Ênfase5 2 2 4 2 2 4" xfId="23457"/>
    <cellStyle name="20% - Ênfase5 2 2 4 2 2 5" xfId="12088"/>
    <cellStyle name="20% - Ênfase5 2 2 4 2 2 6" xfId="43956"/>
    <cellStyle name="20% - Ênfase5 2 2 4 2 3" xfId="14271"/>
    <cellStyle name="20% - Ênfase5 2 2 4 2 3 2" xfId="25746"/>
    <cellStyle name="20% - Ênfase5 2 2 4 2 3 3" xfId="42235"/>
    <cellStyle name="20% - Ênfase5 2 2 4 2 4" xfId="32845"/>
    <cellStyle name="20% - Ênfase5 2 2 4 2 5" xfId="38002"/>
    <cellStyle name="20% - Ênfase5 2 2 4 2 6" xfId="21372"/>
    <cellStyle name="20% - Ênfase5 2 2 4 2 7" xfId="10367"/>
    <cellStyle name="20% - Ênfase5 2 2 4 2 8" xfId="40360"/>
    <cellStyle name="20% - Ênfase5 2 2 4 3" xfId="7433"/>
    <cellStyle name="20% - Ênfase5 2 2 4 3 2" xfId="15487"/>
    <cellStyle name="20% - Ênfase5 2 2 4 3 2 2" xfId="26961"/>
    <cellStyle name="20% - Ênfase5 2 2 4 3 3" xfId="31821"/>
    <cellStyle name="20% - Ênfase5 2 2 4 3 4" xfId="20348"/>
    <cellStyle name="20% - Ênfase5 2 2 4 3 5" xfId="11323"/>
    <cellStyle name="20% - Ênfase5 2 2 4 3 6" xfId="43191"/>
    <cellStyle name="20% - Ênfase5 2 2 4 4" xfId="13246"/>
    <cellStyle name="20% - Ênfase5 2 2 4 4 2" xfId="33906"/>
    <cellStyle name="20% - Ênfase5 2 2 4 4 3" xfId="22433"/>
    <cellStyle name="20% - Ênfase5 2 2 4 4 4" xfId="41470"/>
    <cellStyle name="20% - Ênfase5 2 2 4 5" xfId="24722"/>
    <cellStyle name="20% - Ênfase5 2 2 4 6" xfId="30606"/>
    <cellStyle name="20% - Ênfase5 2 2 4 7" xfId="36978"/>
    <cellStyle name="20% - Ênfase5 2 2 4 8" xfId="19133"/>
    <cellStyle name="20% - Ênfase5 2 2 4 9" xfId="9602"/>
    <cellStyle name="20% - Ênfase5 2 2 5" xfId="4007"/>
    <cellStyle name="20% - Ênfase5 2 2 5 10" xfId="39241"/>
    <cellStyle name="20% - Ênfase5 2 2 5 2" xfId="5498"/>
    <cellStyle name="20% - Ênfase5 2 2 5 2 2" xfId="8036"/>
    <cellStyle name="20% - Ênfase5 2 2 5 2 2 2" xfId="16090"/>
    <cellStyle name="20% - Ênfase5 2 2 5 2 2 2 2" xfId="27564"/>
    <cellStyle name="20% - Ênfase5 2 2 5 2 2 3" xfId="34509"/>
    <cellStyle name="20% - Ênfase5 2 2 5 2 2 4" xfId="23036"/>
    <cellStyle name="20% - Ênfase5 2 2 5 2 2 5" xfId="11734"/>
    <cellStyle name="20% - Ênfase5 2 2 5 2 2 6" xfId="43602"/>
    <cellStyle name="20% - Ênfase5 2 2 5 2 3" xfId="13850"/>
    <cellStyle name="20% - Ênfase5 2 2 5 2 3 2" xfId="25325"/>
    <cellStyle name="20% - Ênfase5 2 2 5 2 3 3" xfId="41881"/>
    <cellStyle name="20% - Ênfase5 2 2 5 2 4" xfId="32424"/>
    <cellStyle name="20% - Ênfase5 2 2 5 2 5" xfId="37581"/>
    <cellStyle name="20% - Ênfase5 2 2 5 2 6" xfId="20951"/>
    <cellStyle name="20% - Ênfase5 2 2 5 2 7" xfId="10013"/>
    <cellStyle name="20% - Ênfase5 2 2 5 2 8" xfId="40006"/>
    <cellStyle name="20% - Ênfase5 2 2 5 3" xfId="7012"/>
    <cellStyle name="20% - Ênfase5 2 2 5 3 2" xfId="15066"/>
    <cellStyle name="20% - Ênfase5 2 2 5 3 2 2" xfId="26540"/>
    <cellStyle name="20% - Ênfase5 2 2 5 3 3" xfId="31400"/>
    <cellStyle name="20% - Ênfase5 2 2 5 3 4" xfId="19927"/>
    <cellStyle name="20% - Ênfase5 2 2 5 3 5" xfId="10969"/>
    <cellStyle name="20% - Ênfase5 2 2 5 3 6" xfId="42837"/>
    <cellStyle name="20% - Ênfase5 2 2 5 4" xfId="12853"/>
    <cellStyle name="20% - Ênfase5 2 2 5 4 2" xfId="33552"/>
    <cellStyle name="20% - Ênfase5 2 2 5 4 3" xfId="22079"/>
    <cellStyle name="20% - Ênfase5 2 2 5 4 4" xfId="41049"/>
    <cellStyle name="20% - Ênfase5 2 2 5 5" xfId="24330"/>
    <cellStyle name="20% - Ênfase5 2 2 5 6" xfId="30252"/>
    <cellStyle name="20% - Ênfase5 2 2 5 7" xfId="36624"/>
    <cellStyle name="20% - Ênfase5 2 2 5 8" xfId="18779"/>
    <cellStyle name="20% - Ênfase5 2 2 5 9" xfId="9248"/>
    <cellStyle name="20% - Ênfase5 2 2 6" xfId="3769"/>
    <cellStyle name="20% - Ênfase5 2 2 6 10" xfId="39143"/>
    <cellStyle name="20% - Ênfase5 2 2 6 2" xfId="5313"/>
    <cellStyle name="20% - Ênfase5 2 2 6 2 2" xfId="7851"/>
    <cellStyle name="20% - Ênfase5 2 2 6 2 2 2" xfId="15905"/>
    <cellStyle name="20% - Ênfase5 2 2 6 2 2 2 2" xfId="27379"/>
    <cellStyle name="20% - Ênfase5 2 2 6 2 2 3" xfId="34324"/>
    <cellStyle name="20% - Ênfase5 2 2 6 2 2 4" xfId="22851"/>
    <cellStyle name="20% - Ênfase5 2 2 6 2 2 5" xfId="11636"/>
    <cellStyle name="20% - Ênfase5 2 2 6 2 2 6" xfId="43504"/>
    <cellStyle name="20% - Ênfase5 2 2 6 2 3" xfId="13665"/>
    <cellStyle name="20% - Ênfase5 2 2 6 2 3 2" xfId="25140"/>
    <cellStyle name="20% - Ênfase5 2 2 6 2 3 3" xfId="41783"/>
    <cellStyle name="20% - Ênfase5 2 2 6 2 4" xfId="32239"/>
    <cellStyle name="20% - Ênfase5 2 2 6 2 5" xfId="37396"/>
    <cellStyle name="20% - Ênfase5 2 2 6 2 6" xfId="20766"/>
    <cellStyle name="20% - Ênfase5 2 2 6 2 7" xfId="9915"/>
    <cellStyle name="20% - Ênfase5 2 2 6 2 8" xfId="39908"/>
    <cellStyle name="20% - Ênfase5 2 2 6 3" xfId="6827"/>
    <cellStyle name="20% - Ênfase5 2 2 6 3 2" xfId="14881"/>
    <cellStyle name="20% - Ênfase5 2 2 6 3 2 2" xfId="26355"/>
    <cellStyle name="20% - Ênfase5 2 2 6 3 3" xfId="31215"/>
    <cellStyle name="20% - Ênfase5 2 2 6 3 4" xfId="19742"/>
    <cellStyle name="20% - Ênfase5 2 2 6 3 5" xfId="10871"/>
    <cellStyle name="20% - Ênfase5 2 2 6 3 6" xfId="42739"/>
    <cellStyle name="20% - Ênfase5 2 2 6 4" xfId="12749"/>
    <cellStyle name="20% - Ênfase5 2 2 6 4 2" xfId="33454"/>
    <cellStyle name="20% - Ênfase5 2 2 6 4 3" xfId="21981"/>
    <cellStyle name="20% - Ênfase5 2 2 6 4 4" xfId="40864"/>
    <cellStyle name="20% - Ênfase5 2 2 6 5" xfId="24225"/>
    <cellStyle name="20% - Ênfase5 2 2 6 6" xfId="30154"/>
    <cellStyle name="20% - Ênfase5 2 2 6 7" xfId="36526"/>
    <cellStyle name="20% - Ênfase5 2 2 6 8" xfId="18681"/>
    <cellStyle name="20% - Ênfase5 2 2 6 9" xfId="9150"/>
    <cellStyle name="20% - Ênfase5 2 3" xfId="2292"/>
    <cellStyle name="20% - Ênfase5 2 3 10" xfId="18538"/>
    <cellStyle name="20% - Ênfase5 2 3 11" xfId="9007"/>
    <cellStyle name="20% - Ênfase5 2 3 12" xfId="39000"/>
    <cellStyle name="20% - Ênfase5 2 3 2" xfId="4156"/>
    <cellStyle name="20% - Ênfase5 2 3 3" xfId="6089"/>
    <cellStyle name="20% - Ênfase5 2 3 3 2" xfId="8627"/>
    <cellStyle name="20% - Ênfase5 2 3 3 2 2" xfId="16681"/>
    <cellStyle name="20% - Ênfase5 2 3 3 2 2 2" xfId="28155"/>
    <cellStyle name="20% - Ênfase5 2 3 3 2 3" xfId="33015"/>
    <cellStyle name="20% - Ênfase5 2 3 3 2 4" xfId="21542"/>
    <cellStyle name="20% - Ênfase5 2 3 3 2 5" xfId="12258"/>
    <cellStyle name="20% - Ênfase5 2 3 3 2 6" xfId="44126"/>
    <cellStyle name="20% - Ênfase5 2 3 3 3" xfId="14441"/>
    <cellStyle name="20% - Ênfase5 2 3 3 3 2" xfId="35100"/>
    <cellStyle name="20% - Ênfase5 2 3 3 3 3" xfId="23627"/>
    <cellStyle name="20% - Ênfase5 2 3 3 3 4" xfId="42405"/>
    <cellStyle name="20% - Ênfase5 2 3 3 4" xfId="25916"/>
    <cellStyle name="20% - Ênfase5 2 3 3 5" xfId="30776"/>
    <cellStyle name="20% - Ênfase5 2 3 3 6" xfId="38172"/>
    <cellStyle name="20% - Ênfase5 2 3 3 7" xfId="19303"/>
    <cellStyle name="20% - Ênfase5 2 3 3 8" xfId="10537"/>
    <cellStyle name="20% - Ênfase5 2 3 3 9" xfId="40530"/>
    <cellStyle name="20% - Ênfase5 2 3 4" xfId="4955"/>
    <cellStyle name="20% - Ênfase5 2 3 4 2" xfId="7603"/>
    <cellStyle name="20% - Ênfase5 2 3 4 2 2" xfId="15657"/>
    <cellStyle name="20% - Ênfase5 2 3 4 2 2 2" xfId="27131"/>
    <cellStyle name="20% - Ênfase5 2 3 4 2 3" xfId="34076"/>
    <cellStyle name="20% - Ênfase5 2 3 4 2 4" xfId="22603"/>
    <cellStyle name="20% - Ênfase5 2 3 4 2 5" xfId="11493"/>
    <cellStyle name="20% - Ênfase5 2 3 4 2 6" xfId="43361"/>
    <cellStyle name="20% - Ênfase5 2 3 4 3" xfId="13416"/>
    <cellStyle name="20% - Ênfase5 2 3 4 3 2" xfId="24892"/>
    <cellStyle name="20% - Ênfase5 2 3 4 3 3" xfId="41640"/>
    <cellStyle name="20% - Ênfase5 2 3 4 4" xfId="31991"/>
    <cellStyle name="20% - Ênfase5 2 3 4 5" xfId="37148"/>
    <cellStyle name="20% - Ênfase5 2 3 4 6" xfId="20518"/>
    <cellStyle name="20% - Ênfase5 2 3 4 7" xfId="9772"/>
    <cellStyle name="20% - Ênfase5 2 3 4 8" xfId="39765"/>
    <cellStyle name="20% - Ênfase5 2 3 5" xfId="6579"/>
    <cellStyle name="20% - Ênfase5 2 3 5 2" xfId="14738"/>
    <cellStyle name="20% - Ênfase5 2 3 5 2 2" xfId="26212"/>
    <cellStyle name="20% - Ênfase5 2 3 5 3" xfId="31072"/>
    <cellStyle name="20% - Ênfase5 2 3 5 4" xfId="19599"/>
    <cellStyle name="20% - Ênfase5 2 3 5 5" xfId="10728"/>
    <cellStyle name="20% - Ênfase5 2 3 5 6" xfId="42596"/>
    <cellStyle name="20% - Ênfase5 2 3 6" xfId="12472"/>
    <cellStyle name="20% - Ênfase5 2 3 6 2" xfId="33311"/>
    <cellStyle name="20% - Ênfase5 2 3 6 3" xfId="21838"/>
    <cellStyle name="20% - Ênfase5 2 3 6 4" xfId="40721"/>
    <cellStyle name="20% - Ênfase5 2 3 7" xfId="23947"/>
    <cellStyle name="20% - Ênfase5 2 3 8" xfId="30011"/>
    <cellStyle name="20% - Ênfase5 2 3 9" xfId="36383"/>
    <cellStyle name="20% - Ênfase5 2 4" xfId="4157"/>
    <cellStyle name="20% - Ênfase5 2 4 10" xfId="39343"/>
    <cellStyle name="20% - Ênfase5 2 4 2" xfId="5600"/>
    <cellStyle name="20% - Ênfase5 2 4 2 2" xfId="8138"/>
    <cellStyle name="20% - Ênfase5 2 4 2 2 2" xfId="16192"/>
    <cellStyle name="20% - Ênfase5 2 4 2 2 2 2" xfId="27666"/>
    <cellStyle name="20% - Ênfase5 2 4 2 2 3" xfId="34611"/>
    <cellStyle name="20% - Ênfase5 2 4 2 2 4" xfId="23138"/>
    <cellStyle name="20% - Ênfase5 2 4 2 2 5" xfId="11836"/>
    <cellStyle name="20% - Ênfase5 2 4 2 2 6" xfId="43704"/>
    <cellStyle name="20% - Ênfase5 2 4 2 3" xfId="13952"/>
    <cellStyle name="20% - Ênfase5 2 4 2 3 2" xfId="25427"/>
    <cellStyle name="20% - Ênfase5 2 4 2 3 3" xfId="41983"/>
    <cellStyle name="20% - Ênfase5 2 4 2 4" xfId="32526"/>
    <cellStyle name="20% - Ênfase5 2 4 2 5" xfId="37683"/>
    <cellStyle name="20% - Ênfase5 2 4 2 6" xfId="21053"/>
    <cellStyle name="20% - Ênfase5 2 4 2 7" xfId="10115"/>
    <cellStyle name="20% - Ênfase5 2 4 2 8" xfId="40108"/>
    <cellStyle name="20% - Ênfase5 2 4 3" xfId="7114"/>
    <cellStyle name="20% - Ênfase5 2 4 3 2" xfId="15168"/>
    <cellStyle name="20% - Ênfase5 2 4 3 2 2" xfId="26642"/>
    <cellStyle name="20% - Ênfase5 2 4 3 3" xfId="31502"/>
    <cellStyle name="20% - Ênfase5 2 4 3 4" xfId="20029"/>
    <cellStyle name="20% - Ênfase5 2 4 3 5" xfId="11071"/>
    <cellStyle name="20% - Ênfase5 2 4 3 6" xfId="42939"/>
    <cellStyle name="20% - Ênfase5 2 4 4" xfId="12962"/>
    <cellStyle name="20% - Ênfase5 2 4 4 2" xfId="33654"/>
    <cellStyle name="20% - Ênfase5 2 4 4 3" xfId="22181"/>
    <cellStyle name="20% - Ênfase5 2 4 4 4" xfId="41151"/>
    <cellStyle name="20% - Ênfase5 2 4 5" xfId="24440"/>
    <cellStyle name="20% - Ênfase5 2 4 6" xfId="30354"/>
    <cellStyle name="20% - Ênfase5 2 4 7" xfId="36726"/>
    <cellStyle name="20% - Ênfase5 2 4 8" xfId="18881"/>
    <cellStyle name="20% - Ênfase5 2 4 9" xfId="9350"/>
    <cellStyle name="20% - Ênfase5 20" xfId="23938"/>
    <cellStyle name="20% - Ênfase5 21" xfId="30006"/>
    <cellStyle name="20% - Ênfase5 22" xfId="36378"/>
    <cellStyle name="20% - Ênfase5 23" xfId="18533"/>
    <cellStyle name="20% - Ênfase5 24" xfId="9002"/>
    <cellStyle name="20% - Ênfase5 25" xfId="38995"/>
    <cellStyle name="20% - Ênfase5 3" xfId="173"/>
    <cellStyle name="20% - Ênfase5 3 2" xfId="174"/>
    <cellStyle name="20% - Ênfase5 3 2 2" xfId="4052"/>
    <cellStyle name="20% - Ênfase5 3 2 2 10" xfId="39271"/>
    <cellStyle name="20% - Ênfase5 3 2 2 2" xfId="5528"/>
    <cellStyle name="20% - Ênfase5 3 2 2 2 2" xfId="8066"/>
    <cellStyle name="20% - Ênfase5 3 2 2 2 2 2" xfId="16120"/>
    <cellStyle name="20% - Ênfase5 3 2 2 2 2 2 2" xfId="27594"/>
    <cellStyle name="20% - Ênfase5 3 2 2 2 2 3" xfId="34539"/>
    <cellStyle name="20% - Ênfase5 3 2 2 2 2 4" xfId="23066"/>
    <cellStyle name="20% - Ênfase5 3 2 2 2 2 5" xfId="11764"/>
    <cellStyle name="20% - Ênfase5 3 2 2 2 2 6" xfId="43632"/>
    <cellStyle name="20% - Ênfase5 3 2 2 2 3" xfId="13880"/>
    <cellStyle name="20% - Ênfase5 3 2 2 2 3 2" xfId="25355"/>
    <cellStyle name="20% - Ênfase5 3 2 2 2 3 3" xfId="41911"/>
    <cellStyle name="20% - Ênfase5 3 2 2 2 4" xfId="32454"/>
    <cellStyle name="20% - Ênfase5 3 2 2 2 5" xfId="37611"/>
    <cellStyle name="20% - Ênfase5 3 2 2 2 6" xfId="20981"/>
    <cellStyle name="20% - Ênfase5 3 2 2 2 7" xfId="10043"/>
    <cellStyle name="20% - Ênfase5 3 2 2 2 8" xfId="40036"/>
    <cellStyle name="20% - Ênfase5 3 2 2 3" xfId="7042"/>
    <cellStyle name="20% - Ênfase5 3 2 2 3 2" xfId="15096"/>
    <cellStyle name="20% - Ênfase5 3 2 2 3 2 2" xfId="26570"/>
    <cellStyle name="20% - Ênfase5 3 2 2 3 3" xfId="31430"/>
    <cellStyle name="20% - Ênfase5 3 2 2 3 4" xfId="19957"/>
    <cellStyle name="20% - Ênfase5 3 2 2 3 5" xfId="10999"/>
    <cellStyle name="20% - Ênfase5 3 2 2 3 6" xfId="42867"/>
    <cellStyle name="20% - Ênfase5 3 2 2 4" xfId="12884"/>
    <cellStyle name="20% - Ênfase5 3 2 2 4 2" xfId="33582"/>
    <cellStyle name="20% - Ênfase5 3 2 2 4 3" xfId="22109"/>
    <cellStyle name="20% - Ênfase5 3 2 2 4 4" xfId="41079"/>
    <cellStyle name="20% - Ênfase5 3 2 2 5" xfId="24360"/>
    <cellStyle name="20% - Ênfase5 3 2 2 6" xfId="30282"/>
    <cellStyle name="20% - Ênfase5 3 2 2 7" xfId="36654"/>
    <cellStyle name="20% - Ênfase5 3 2 2 8" xfId="18809"/>
    <cellStyle name="20% - Ênfase5 3 2 2 9" xfId="9278"/>
    <cellStyle name="20% - Ênfase5 3 2 3" xfId="4702"/>
    <cellStyle name="20% - Ênfase5 3 2 4" xfId="4786"/>
    <cellStyle name="20% - Ênfase5 3 2 4 10" xfId="39596"/>
    <cellStyle name="20% - Ênfase5 3 2 4 2" xfId="5920"/>
    <cellStyle name="20% - Ênfase5 3 2 4 2 2" xfId="8458"/>
    <cellStyle name="20% - Ênfase5 3 2 4 2 2 2" xfId="16512"/>
    <cellStyle name="20% - Ênfase5 3 2 4 2 2 2 2" xfId="27986"/>
    <cellStyle name="20% - Ênfase5 3 2 4 2 2 3" xfId="34931"/>
    <cellStyle name="20% - Ênfase5 3 2 4 2 2 4" xfId="23458"/>
    <cellStyle name="20% - Ênfase5 3 2 4 2 2 5" xfId="12089"/>
    <cellStyle name="20% - Ênfase5 3 2 4 2 2 6" xfId="43957"/>
    <cellStyle name="20% - Ênfase5 3 2 4 2 3" xfId="14272"/>
    <cellStyle name="20% - Ênfase5 3 2 4 2 3 2" xfId="25747"/>
    <cellStyle name="20% - Ênfase5 3 2 4 2 3 3" xfId="42236"/>
    <cellStyle name="20% - Ênfase5 3 2 4 2 4" xfId="32846"/>
    <cellStyle name="20% - Ênfase5 3 2 4 2 5" xfId="38003"/>
    <cellStyle name="20% - Ênfase5 3 2 4 2 6" xfId="21373"/>
    <cellStyle name="20% - Ênfase5 3 2 4 2 7" xfId="10368"/>
    <cellStyle name="20% - Ênfase5 3 2 4 2 8" xfId="40361"/>
    <cellStyle name="20% - Ênfase5 3 2 4 3" xfId="7434"/>
    <cellStyle name="20% - Ênfase5 3 2 4 3 2" xfId="15488"/>
    <cellStyle name="20% - Ênfase5 3 2 4 3 2 2" xfId="26962"/>
    <cellStyle name="20% - Ênfase5 3 2 4 3 3" xfId="31822"/>
    <cellStyle name="20% - Ênfase5 3 2 4 3 4" xfId="20349"/>
    <cellStyle name="20% - Ênfase5 3 2 4 3 5" xfId="11324"/>
    <cellStyle name="20% - Ênfase5 3 2 4 3 6" xfId="43192"/>
    <cellStyle name="20% - Ênfase5 3 2 4 4" xfId="13247"/>
    <cellStyle name="20% - Ênfase5 3 2 4 4 2" xfId="33907"/>
    <cellStyle name="20% - Ênfase5 3 2 4 4 3" xfId="22434"/>
    <cellStyle name="20% - Ênfase5 3 2 4 4 4" xfId="41471"/>
    <cellStyle name="20% - Ênfase5 3 2 4 5" xfId="24723"/>
    <cellStyle name="20% - Ênfase5 3 2 4 6" xfId="30607"/>
    <cellStyle name="20% - Ênfase5 3 2 4 7" xfId="36979"/>
    <cellStyle name="20% - Ênfase5 3 2 4 8" xfId="19134"/>
    <cellStyle name="20% - Ênfase5 3 2 4 9" xfId="9603"/>
    <cellStyle name="20% - Ênfase5 3 2 5" xfId="4008"/>
    <cellStyle name="20% - Ênfase5 3 2 5 10" xfId="39242"/>
    <cellStyle name="20% - Ênfase5 3 2 5 2" xfId="5499"/>
    <cellStyle name="20% - Ênfase5 3 2 5 2 2" xfId="8037"/>
    <cellStyle name="20% - Ênfase5 3 2 5 2 2 2" xfId="16091"/>
    <cellStyle name="20% - Ênfase5 3 2 5 2 2 2 2" xfId="27565"/>
    <cellStyle name="20% - Ênfase5 3 2 5 2 2 3" xfId="34510"/>
    <cellStyle name="20% - Ênfase5 3 2 5 2 2 4" xfId="23037"/>
    <cellStyle name="20% - Ênfase5 3 2 5 2 2 5" xfId="11735"/>
    <cellStyle name="20% - Ênfase5 3 2 5 2 2 6" xfId="43603"/>
    <cellStyle name="20% - Ênfase5 3 2 5 2 3" xfId="13851"/>
    <cellStyle name="20% - Ênfase5 3 2 5 2 3 2" xfId="25326"/>
    <cellStyle name="20% - Ênfase5 3 2 5 2 3 3" xfId="41882"/>
    <cellStyle name="20% - Ênfase5 3 2 5 2 4" xfId="32425"/>
    <cellStyle name="20% - Ênfase5 3 2 5 2 5" xfId="37582"/>
    <cellStyle name="20% - Ênfase5 3 2 5 2 6" xfId="20952"/>
    <cellStyle name="20% - Ênfase5 3 2 5 2 7" xfId="10014"/>
    <cellStyle name="20% - Ênfase5 3 2 5 2 8" xfId="40007"/>
    <cellStyle name="20% - Ênfase5 3 2 5 3" xfId="7013"/>
    <cellStyle name="20% - Ênfase5 3 2 5 3 2" xfId="15067"/>
    <cellStyle name="20% - Ênfase5 3 2 5 3 2 2" xfId="26541"/>
    <cellStyle name="20% - Ênfase5 3 2 5 3 3" xfId="31401"/>
    <cellStyle name="20% - Ênfase5 3 2 5 3 4" xfId="19928"/>
    <cellStyle name="20% - Ênfase5 3 2 5 3 5" xfId="10970"/>
    <cellStyle name="20% - Ênfase5 3 2 5 3 6" xfId="42838"/>
    <cellStyle name="20% - Ênfase5 3 2 5 4" xfId="12854"/>
    <cellStyle name="20% - Ênfase5 3 2 5 4 2" xfId="33553"/>
    <cellStyle name="20% - Ênfase5 3 2 5 4 3" xfId="22080"/>
    <cellStyle name="20% - Ênfase5 3 2 5 4 4" xfId="41050"/>
    <cellStyle name="20% - Ênfase5 3 2 5 5" xfId="24331"/>
    <cellStyle name="20% - Ênfase5 3 2 5 6" xfId="30253"/>
    <cellStyle name="20% - Ênfase5 3 2 5 7" xfId="36625"/>
    <cellStyle name="20% - Ênfase5 3 2 5 8" xfId="18780"/>
    <cellStyle name="20% - Ênfase5 3 2 5 9" xfId="9249"/>
    <cellStyle name="20% - Ênfase5 3 2 6" xfId="3770"/>
    <cellStyle name="20% - Ênfase5 3 2 6 10" xfId="39144"/>
    <cellStyle name="20% - Ênfase5 3 2 6 2" xfId="5314"/>
    <cellStyle name="20% - Ênfase5 3 2 6 2 2" xfId="7852"/>
    <cellStyle name="20% - Ênfase5 3 2 6 2 2 2" xfId="15906"/>
    <cellStyle name="20% - Ênfase5 3 2 6 2 2 2 2" xfId="27380"/>
    <cellStyle name="20% - Ênfase5 3 2 6 2 2 3" xfId="34325"/>
    <cellStyle name="20% - Ênfase5 3 2 6 2 2 4" xfId="22852"/>
    <cellStyle name="20% - Ênfase5 3 2 6 2 2 5" xfId="11637"/>
    <cellStyle name="20% - Ênfase5 3 2 6 2 2 6" xfId="43505"/>
    <cellStyle name="20% - Ênfase5 3 2 6 2 3" xfId="13666"/>
    <cellStyle name="20% - Ênfase5 3 2 6 2 3 2" xfId="25141"/>
    <cellStyle name="20% - Ênfase5 3 2 6 2 3 3" xfId="41784"/>
    <cellStyle name="20% - Ênfase5 3 2 6 2 4" xfId="32240"/>
    <cellStyle name="20% - Ênfase5 3 2 6 2 5" xfId="37397"/>
    <cellStyle name="20% - Ênfase5 3 2 6 2 6" xfId="20767"/>
    <cellStyle name="20% - Ênfase5 3 2 6 2 7" xfId="9916"/>
    <cellStyle name="20% - Ênfase5 3 2 6 2 8" xfId="39909"/>
    <cellStyle name="20% - Ênfase5 3 2 6 3" xfId="6828"/>
    <cellStyle name="20% - Ênfase5 3 2 6 3 2" xfId="14882"/>
    <cellStyle name="20% - Ênfase5 3 2 6 3 2 2" xfId="26356"/>
    <cellStyle name="20% - Ênfase5 3 2 6 3 3" xfId="31216"/>
    <cellStyle name="20% - Ênfase5 3 2 6 3 4" xfId="19743"/>
    <cellStyle name="20% - Ênfase5 3 2 6 3 5" xfId="10872"/>
    <cellStyle name="20% - Ênfase5 3 2 6 3 6" xfId="42740"/>
    <cellStyle name="20% - Ênfase5 3 2 6 4" xfId="12750"/>
    <cellStyle name="20% - Ênfase5 3 2 6 4 2" xfId="33455"/>
    <cellStyle name="20% - Ênfase5 3 2 6 4 3" xfId="21982"/>
    <cellStyle name="20% - Ênfase5 3 2 6 4 4" xfId="40865"/>
    <cellStyle name="20% - Ênfase5 3 2 6 5" xfId="24226"/>
    <cellStyle name="20% - Ênfase5 3 2 6 6" xfId="30155"/>
    <cellStyle name="20% - Ênfase5 3 2 6 7" xfId="36527"/>
    <cellStyle name="20% - Ênfase5 3 2 6 8" xfId="18682"/>
    <cellStyle name="20% - Ênfase5 3 2 6 9" xfId="9151"/>
    <cellStyle name="20% - Ênfase5 3 3" xfId="2293"/>
    <cellStyle name="20% - Ênfase5 3 3 10" xfId="18539"/>
    <cellStyle name="20% - Ênfase5 3 3 11" xfId="9008"/>
    <cellStyle name="20% - Ênfase5 3 3 12" xfId="39001"/>
    <cellStyle name="20% - Ênfase5 3 3 2" xfId="4158"/>
    <cellStyle name="20% - Ênfase5 3 3 3" xfId="6090"/>
    <cellStyle name="20% - Ênfase5 3 3 3 2" xfId="8628"/>
    <cellStyle name="20% - Ênfase5 3 3 3 2 2" xfId="16682"/>
    <cellStyle name="20% - Ênfase5 3 3 3 2 2 2" xfId="28156"/>
    <cellStyle name="20% - Ênfase5 3 3 3 2 3" xfId="33016"/>
    <cellStyle name="20% - Ênfase5 3 3 3 2 4" xfId="21543"/>
    <cellStyle name="20% - Ênfase5 3 3 3 2 5" xfId="12259"/>
    <cellStyle name="20% - Ênfase5 3 3 3 2 6" xfId="44127"/>
    <cellStyle name="20% - Ênfase5 3 3 3 3" xfId="14442"/>
    <cellStyle name="20% - Ênfase5 3 3 3 3 2" xfId="35101"/>
    <cellStyle name="20% - Ênfase5 3 3 3 3 3" xfId="23628"/>
    <cellStyle name="20% - Ênfase5 3 3 3 3 4" xfId="42406"/>
    <cellStyle name="20% - Ênfase5 3 3 3 4" xfId="25917"/>
    <cellStyle name="20% - Ênfase5 3 3 3 5" xfId="30777"/>
    <cellStyle name="20% - Ênfase5 3 3 3 6" xfId="38173"/>
    <cellStyle name="20% - Ênfase5 3 3 3 7" xfId="19304"/>
    <cellStyle name="20% - Ênfase5 3 3 3 8" xfId="10538"/>
    <cellStyle name="20% - Ênfase5 3 3 3 9" xfId="40531"/>
    <cellStyle name="20% - Ênfase5 3 3 4" xfId="4956"/>
    <cellStyle name="20% - Ênfase5 3 3 4 2" xfId="7604"/>
    <cellStyle name="20% - Ênfase5 3 3 4 2 2" xfId="15658"/>
    <cellStyle name="20% - Ênfase5 3 3 4 2 2 2" xfId="27132"/>
    <cellStyle name="20% - Ênfase5 3 3 4 2 3" xfId="34077"/>
    <cellStyle name="20% - Ênfase5 3 3 4 2 4" xfId="22604"/>
    <cellStyle name="20% - Ênfase5 3 3 4 2 5" xfId="11494"/>
    <cellStyle name="20% - Ênfase5 3 3 4 2 6" xfId="43362"/>
    <cellStyle name="20% - Ênfase5 3 3 4 3" xfId="13417"/>
    <cellStyle name="20% - Ênfase5 3 3 4 3 2" xfId="24893"/>
    <cellStyle name="20% - Ênfase5 3 3 4 3 3" xfId="41641"/>
    <cellStyle name="20% - Ênfase5 3 3 4 4" xfId="31992"/>
    <cellStyle name="20% - Ênfase5 3 3 4 5" xfId="37149"/>
    <cellStyle name="20% - Ênfase5 3 3 4 6" xfId="20519"/>
    <cellStyle name="20% - Ênfase5 3 3 4 7" xfId="9773"/>
    <cellStyle name="20% - Ênfase5 3 3 4 8" xfId="39766"/>
    <cellStyle name="20% - Ênfase5 3 3 5" xfId="6580"/>
    <cellStyle name="20% - Ênfase5 3 3 5 2" xfId="14739"/>
    <cellStyle name="20% - Ênfase5 3 3 5 2 2" xfId="26213"/>
    <cellStyle name="20% - Ênfase5 3 3 5 3" xfId="31073"/>
    <cellStyle name="20% - Ênfase5 3 3 5 4" xfId="19600"/>
    <cellStyle name="20% - Ênfase5 3 3 5 5" xfId="10729"/>
    <cellStyle name="20% - Ênfase5 3 3 5 6" xfId="42597"/>
    <cellStyle name="20% - Ênfase5 3 3 6" xfId="12474"/>
    <cellStyle name="20% - Ênfase5 3 3 6 2" xfId="33312"/>
    <cellStyle name="20% - Ênfase5 3 3 6 3" xfId="21839"/>
    <cellStyle name="20% - Ênfase5 3 3 6 4" xfId="40722"/>
    <cellStyle name="20% - Ênfase5 3 3 7" xfId="23950"/>
    <cellStyle name="20% - Ênfase5 3 3 8" xfId="30012"/>
    <cellStyle name="20% - Ênfase5 3 3 9" xfId="36384"/>
    <cellStyle name="20% - Ênfase5 3 4" xfId="4159"/>
    <cellStyle name="20% - Ênfase5 3 4 10" xfId="39344"/>
    <cellStyle name="20% - Ênfase5 3 4 2" xfId="5601"/>
    <cellStyle name="20% - Ênfase5 3 4 2 2" xfId="8139"/>
    <cellStyle name="20% - Ênfase5 3 4 2 2 2" xfId="16193"/>
    <cellStyle name="20% - Ênfase5 3 4 2 2 2 2" xfId="27667"/>
    <cellStyle name="20% - Ênfase5 3 4 2 2 3" xfId="34612"/>
    <cellStyle name="20% - Ênfase5 3 4 2 2 4" xfId="23139"/>
    <cellStyle name="20% - Ênfase5 3 4 2 2 5" xfId="11837"/>
    <cellStyle name="20% - Ênfase5 3 4 2 2 6" xfId="43705"/>
    <cellStyle name="20% - Ênfase5 3 4 2 3" xfId="13953"/>
    <cellStyle name="20% - Ênfase5 3 4 2 3 2" xfId="25428"/>
    <cellStyle name="20% - Ênfase5 3 4 2 3 3" xfId="41984"/>
    <cellStyle name="20% - Ênfase5 3 4 2 4" xfId="32527"/>
    <cellStyle name="20% - Ênfase5 3 4 2 5" xfId="37684"/>
    <cellStyle name="20% - Ênfase5 3 4 2 6" xfId="21054"/>
    <cellStyle name="20% - Ênfase5 3 4 2 7" xfId="10116"/>
    <cellStyle name="20% - Ênfase5 3 4 2 8" xfId="40109"/>
    <cellStyle name="20% - Ênfase5 3 4 3" xfId="7115"/>
    <cellStyle name="20% - Ênfase5 3 4 3 2" xfId="15169"/>
    <cellStyle name="20% - Ênfase5 3 4 3 2 2" xfId="26643"/>
    <cellStyle name="20% - Ênfase5 3 4 3 3" xfId="31503"/>
    <cellStyle name="20% - Ênfase5 3 4 3 4" xfId="20030"/>
    <cellStyle name="20% - Ênfase5 3 4 3 5" xfId="11072"/>
    <cellStyle name="20% - Ênfase5 3 4 3 6" xfId="42940"/>
    <cellStyle name="20% - Ênfase5 3 4 4" xfId="12963"/>
    <cellStyle name="20% - Ênfase5 3 4 4 2" xfId="33655"/>
    <cellStyle name="20% - Ênfase5 3 4 4 3" xfId="22182"/>
    <cellStyle name="20% - Ênfase5 3 4 4 4" xfId="41152"/>
    <cellStyle name="20% - Ênfase5 3 4 5" xfId="24441"/>
    <cellStyle name="20% - Ênfase5 3 4 6" xfId="30355"/>
    <cellStyle name="20% - Ênfase5 3 4 7" xfId="36727"/>
    <cellStyle name="20% - Ênfase5 3 4 8" xfId="18882"/>
    <cellStyle name="20% - Ênfase5 3 4 9" xfId="9351"/>
    <cellStyle name="20% - Ênfase5 4" xfId="175"/>
    <cellStyle name="20% - Ênfase5 4 2" xfId="176"/>
    <cellStyle name="20% - Ênfase5 4 3" xfId="2294"/>
    <cellStyle name="20% - Ênfase5 4 3 10" xfId="18540"/>
    <cellStyle name="20% - Ênfase5 4 3 11" xfId="9009"/>
    <cellStyle name="20% - Ênfase5 4 3 12" xfId="39002"/>
    <cellStyle name="20% - Ênfase5 4 3 2" xfId="4160"/>
    <cellStyle name="20% - Ênfase5 4 3 3" xfId="6091"/>
    <cellStyle name="20% - Ênfase5 4 3 3 2" xfId="8629"/>
    <cellStyle name="20% - Ênfase5 4 3 3 2 2" xfId="16683"/>
    <cellStyle name="20% - Ênfase5 4 3 3 2 2 2" xfId="28157"/>
    <cellStyle name="20% - Ênfase5 4 3 3 2 3" xfId="33017"/>
    <cellStyle name="20% - Ênfase5 4 3 3 2 4" xfId="21544"/>
    <cellStyle name="20% - Ênfase5 4 3 3 2 5" xfId="12260"/>
    <cellStyle name="20% - Ênfase5 4 3 3 2 6" xfId="44128"/>
    <cellStyle name="20% - Ênfase5 4 3 3 3" xfId="14443"/>
    <cellStyle name="20% - Ênfase5 4 3 3 3 2" xfId="35102"/>
    <cellStyle name="20% - Ênfase5 4 3 3 3 3" xfId="23629"/>
    <cellStyle name="20% - Ênfase5 4 3 3 3 4" xfId="42407"/>
    <cellStyle name="20% - Ênfase5 4 3 3 4" xfId="25918"/>
    <cellStyle name="20% - Ênfase5 4 3 3 5" xfId="30778"/>
    <cellStyle name="20% - Ênfase5 4 3 3 6" xfId="38174"/>
    <cellStyle name="20% - Ênfase5 4 3 3 7" xfId="19305"/>
    <cellStyle name="20% - Ênfase5 4 3 3 8" xfId="10539"/>
    <cellStyle name="20% - Ênfase5 4 3 3 9" xfId="40532"/>
    <cellStyle name="20% - Ênfase5 4 3 4" xfId="4957"/>
    <cellStyle name="20% - Ênfase5 4 3 4 2" xfId="7605"/>
    <cellStyle name="20% - Ênfase5 4 3 4 2 2" xfId="15659"/>
    <cellStyle name="20% - Ênfase5 4 3 4 2 2 2" xfId="27133"/>
    <cellStyle name="20% - Ênfase5 4 3 4 2 3" xfId="34078"/>
    <cellStyle name="20% - Ênfase5 4 3 4 2 4" xfId="22605"/>
    <cellStyle name="20% - Ênfase5 4 3 4 2 5" xfId="11495"/>
    <cellStyle name="20% - Ênfase5 4 3 4 2 6" xfId="43363"/>
    <cellStyle name="20% - Ênfase5 4 3 4 3" xfId="13418"/>
    <cellStyle name="20% - Ênfase5 4 3 4 3 2" xfId="24894"/>
    <cellStyle name="20% - Ênfase5 4 3 4 3 3" xfId="41642"/>
    <cellStyle name="20% - Ênfase5 4 3 4 4" xfId="31993"/>
    <cellStyle name="20% - Ênfase5 4 3 4 5" xfId="37150"/>
    <cellStyle name="20% - Ênfase5 4 3 4 6" xfId="20520"/>
    <cellStyle name="20% - Ênfase5 4 3 4 7" xfId="9774"/>
    <cellStyle name="20% - Ênfase5 4 3 4 8" xfId="39767"/>
    <cellStyle name="20% - Ênfase5 4 3 5" xfId="6581"/>
    <cellStyle name="20% - Ênfase5 4 3 5 2" xfId="14740"/>
    <cellStyle name="20% - Ênfase5 4 3 5 2 2" xfId="26214"/>
    <cellStyle name="20% - Ênfase5 4 3 5 3" xfId="31074"/>
    <cellStyle name="20% - Ênfase5 4 3 5 4" xfId="19601"/>
    <cellStyle name="20% - Ênfase5 4 3 5 5" xfId="10730"/>
    <cellStyle name="20% - Ênfase5 4 3 5 6" xfId="42598"/>
    <cellStyle name="20% - Ênfase5 4 3 6" xfId="12476"/>
    <cellStyle name="20% - Ênfase5 4 3 6 2" xfId="33313"/>
    <cellStyle name="20% - Ênfase5 4 3 6 3" xfId="21840"/>
    <cellStyle name="20% - Ênfase5 4 3 6 4" xfId="40723"/>
    <cellStyle name="20% - Ênfase5 4 3 7" xfId="23951"/>
    <cellStyle name="20% - Ênfase5 4 3 8" xfId="30013"/>
    <cellStyle name="20% - Ênfase5 4 3 9" xfId="36385"/>
    <cellStyle name="20% - Ênfase5 4 4" xfId="4161"/>
    <cellStyle name="20% - Ênfase5 4 4 10" xfId="39345"/>
    <cellStyle name="20% - Ênfase5 4 4 2" xfId="5602"/>
    <cellStyle name="20% - Ênfase5 4 4 2 2" xfId="8140"/>
    <cellStyle name="20% - Ênfase5 4 4 2 2 2" xfId="16194"/>
    <cellStyle name="20% - Ênfase5 4 4 2 2 2 2" xfId="27668"/>
    <cellStyle name="20% - Ênfase5 4 4 2 2 3" xfId="34613"/>
    <cellStyle name="20% - Ênfase5 4 4 2 2 4" xfId="23140"/>
    <cellStyle name="20% - Ênfase5 4 4 2 2 5" xfId="11838"/>
    <cellStyle name="20% - Ênfase5 4 4 2 2 6" xfId="43706"/>
    <cellStyle name="20% - Ênfase5 4 4 2 3" xfId="13954"/>
    <cellStyle name="20% - Ênfase5 4 4 2 3 2" xfId="25429"/>
    <cellStyle name="20% - Ênfase5 4 4 2 3 3" xfId="41985"/>
    <cellStyle name="20% - Ênfase5 4 4 2 4" xfId="32528"/>
    <cellStyle name="20% - Ênfase5 4 4 2 5" xfId="37685"/>
    <cellStyle name="20% - Ênfase5 4 4 2 6" xfId="21055"/>
    <cellStyle name="20% - Ênfase5 4 4 2 7" xfId="10117"/>
    <cellStyle name="20% - Ênfase5 4 4 2 8" xfId="40110"/>
    <cellStyle name="20% - Ênfase5 4 4 3" xfId="7116"/>
    <cellStyle name="20% - Ênfase5 4 4 3 2" xfId="15170"/>
    <cellStyle name="20% - Ênfase5 4 4 3 2 2" xfId="26644"/>
    <cellStyle name="20% - Ênfase5 4 4 3 3" xfId="31504"/>
    <cellStyle name="20% - Ênfase5 4 4 3 4" xfId="20031"/>
    <cellStyle name="20% - Ênfase5 4 4 3 5" xfId="11073"/>
    <cellStyle name="20% - Ênfase5 4 4 3 6" xfId="42941"/>
    <cellStyle name="20% - Ênfase5 4 4 4" xfId="12965"/>
    <cellStyle name="20% - Ênfase5 4 4 4 2" xfId="33656"/>
    <cellStyle name="20% - Ênfase5 4 4 4 3" xfId="22183"/>
    <cellStyle name="20% - Ênfase5 4 4 4 4" xfId="41153"/>
    <cellStyle name="20% - Ênfase5 4 4 5" xfId="24442"/>
    <cellStyle name="20% - Ênfase5 4 4 6" xfId="30356"/>
    <cellStyle name="20% - Ênfase5 4 4 7" xfId="36728"/>
    <cellStyle name="20% - Ênfase5 4 4 8" xfId="18883"/>
    <cellStyle name="20% - Ênfase5 4 4 9" xfId="9352"/>
    <cellStyle name="20% - Ênfase5 5" xfId="177"/>
    <cellStyle name="20% - Ênfase5 5 2" xfId="178"/>
    <cellStyle name="20% - Ênfase5 5 3" xfId="2295"/>
    <cellStyle name="20% - Ênfase5 5 3 10" xfId="18541"/>
    <cellStyle name="20% - Ênfase5 5 3 11" xfId="9010"/>
    <cellStyle name="20% - Ênfase5 5 3 12" xfId="39003"/>
    <cellStyle name="20% - Ênfase5 5 3 2" xfId="4162"/>
    <cellStyle name="20% - Ênfase5 5 3 3" xfId="6092"/>
    <cellStyle name="20% - Ênfase5 5 3 3 2" xfId="8630"/>
    <cellStyle name="20% - Ênfase5 5 3 3 2 2" xfId="16684"/>
    <cellStyle name="20% - Ênfase5 5 3 3 2 2 2" xfId="28158"/>
    <cellStyle name="20% - Ênfase5 5 3 3 2 3" xfId="33018"/>
    <cellStyle name="20% - Ênfase5 5 3 3 2 4" xfId="21545"/>
    <cellStyle name="20% - Ênfase5 5 3 3 2 5" xfId="12261"/>
    <cellStyle name="20% - Ênfase5 5 3 3 2 6" xfId="44129"/>
    <cellStyle name="20% - Ênfase5 5 3 3 3" xfId="14444"/>
    <cellStyle name="20% - Ênfase5 5 3 3 3 2" xfId="35103"/>
    <cellStyle name="20% - Ênfase5 5 3 3 3 3" xfId="23630"/>
    <cellStyle name="20% - Ênfase5 5 3 3 3 4" xfId="42408"/>
    <cellStyle name="20% - Ênfase5 5 3 3 4" xfId="25919"/>
    <cellStyle name="20% - Ênfase5 5 3 3 5" xfId="30779"/>
    <cellStyle name="20% - Ênfase5 5 3 3 6" xfId="38175"/>
    <cellStyle name="20% - Ênfase5 5 3 3 7" xfId="19306"/>
    <cellStyle name="20% - Ênfase5 5 3 3 8" xfId="10540"/>
    <cellStyle name="20% - Ênfase5 5 3 3 9" xfId="40533"/>
    <cellStyle name="20% - Ênfase5 5 3 4" xfId="4958"/>
    <cellStyle name="20% - Ênfase5 5 3 4 2" xfId="7606"/>
    <cellStyle name="20% - Ênfase5 5 3 4 2 2" xfId="15660"/>
    <cellStyle name="20% - Ênfase5 5 3 4 2 2 2" xfId="27134"/>
    <cellStyle name="20% - Ênfase5 5 3 4 2 3" xfId="34079"/>
    <cellStyle name="20% - Ênfase5 5 3 4 2 4" xfId="22606"/>
    <cellStyle name="20% - Ênfase5 5 3 4 2 5" xfId="11496"/>
    <cellStyle name="20% - Ênfase5 5 3 4 2 6" xfId="43364"/>
    <cellStyle name="20% - Ênfase5 5 3 4 3" xfId="13419"/>
    <cellStyle name="20% - Ênfase5 5 3 4 3 2" xfId="24895"/>
    <cellStyle name="20% - Ênfase5 5 3 4 3 3" xfId="41643"/>
    <cellStyle name="20% - Ênfase5 5 3 4 4" xfId="31994"/>
    <cellStyle name="20% - Ênfase5 5 3 4 5" xfId="37151"/>
    <cellStyle name="20% - Ênfase5 5 3 4 6" xfId="20521"/>
    <cellStyle name="20% - Ênfase5 5 3 4 7" xfId="9775"/>
    <cellStyle name="20% - Ênfase5 5 3 4 8" xfId="39768"/>
    <cellStyle name="20% - Ênfase5 5 3 5" xfId="6582"/>
    <cellStyle name="20% - Ênfase5 5 3 5 2" xfId="14741"/>
    <cellStyle name="20% - Ênfase5 5 3 5 2 2" xfId="26215"/>
    <cellStyle name="20% - Ênfase5 5 3 5 3" xfId="31075"/>
    <cellStyle name="20% - Ênfase5 5 3 5 4" xfId="19602"/>
    <cellStyle name="20% - Ênfase5 5 3 5 5" xfId="10731"/>
    <cellStyle name="20% - Ênfase5 5 3 5 6" xfId="42599"/>
    <cellStyle name="20% - Ênfase5 5 3 6" xfId="12478"/>
    <cellStyle name="20% - Ênfase5 5 3 6 2" xfId="33314"/>
    <cellStyle name="20% - Ênfase5 5 3 6 3" xfId="21841"/>
    <cellStyle name="20% - Ênfase5 5 3 6 4" xfId="40724"/>
    <cellStyle name="20% - Ênfase5 5 3 7" xfId="23952"/>
    <cellStyle name="20% - Ênfase5 5 3 8" xfId="30014"/>
    <cellStyle name="20% - Ênfase5 5 3 9" xfId="36386"/>
    <cellStyle name="20% - Ênfase5 5 4" xfId="4163"/>
    <cellStyle name="20% - Ênfase5 5 4 10" xfId="39346"/>
    <cellStyle name="20% - Ênfase5 5 4 2" xfId="5603"/>
    <cellStyle name="20% - Ênfase5 5 4 2 2" xfId="8141"/>
    <cellStyle name="20% - Ênfase5 5 4 2 2 2" xfId="16195"/>
    <cellStyle name="20% - Ênfase5 5 4 2 2 2 2" xfId="27669"/>
    <cellStyle name="20% - Ênfase5 5 4 2 2 3" xfId="34614"/>
    <cellStyle name="20% - Ênfase5 5 4 2 2 4" xfId="23141"/>
    <cellStyle name="20% - Ênfase5 5 4 2 2 5" xfId="11839"/>
    <cellStyle name="20% - Ênfase5 5 4 2 2 6" xfId="43707"/>
    <cellStyle name="20% - Ênfase5 5 4 2 3" xfId="13955"/>
    <cellStyle name="20% - Ênfase5 5 4 2 3 2" xfId="25430"/>
    <cellStyle name="20% - Ênfase5 5 4 2 3 3" xfId="41986"/>
    <cellStyle name="20% - Ênfase5 5 4 2 4" xfId="32529"/>
    <cellStyle name="20% - Ênfase5 5 4 2 5" xfId="37686"/>
    <cellStyle name="20% - Ênfase5 5 4 2 6" xfId="21056"/>
    <cellStyle name="20% - Ênfase5 5 4 2 7" xfId="10118"/>
    <cellStyle name="20% - Ênfase5 5 4 2 8" xfId="40111"/>
    <cellStyle name="20% - Ênfase5 5 4 3" xfId="7117"/>
    <cellStyle name="20% - Ênfase5 5 4 3 2" xfId="15171"/>
    <cellStyle name="20% - Ênfase5 5 4 3 2 2" xfId="26645"/>
    <cellStyle name="20% - Ênfase5 5 4 3 3" xfId="31505"/>
    <cellStyle name="20% - Ênfase5 5 4 3 4" xfId="20032"/>
    <cellStyle name="20% - Ênfase5 5 4 3 5" xfId="11074"/>
    <cellStyle name="20% - Ênfase5 5 4 3 6" xfId="42942"/>
    <cellStyle name="20% - Ênfase5 5 4 4" xfId="12967"/>
    <cellStyle name="20% - Ênfase5 5 4 4 2" xfId="33657"/>
    <cellStyle name="20% - Ênfase5 5 4 4 3" xfId="22184"/>
    <cellStyle name="20% - Ênfase5 5 4 4 4" xfId="41154"/>
    <cellStyle name="20% - Ênfase5 5 4 5" xfId="24443"/>
    <cellStyle name="20% - Ênfase5 5 4 6" xfId="30357"/>
    <cellStyle name="20% - Ênfase5 5 4 7" xfId="36729"/>
    <cellStyle name="20% - Ênfase5 5 4 8" xfId="18884"/>
    <cellStyle name="20% - Ênfase5 5 4 9" xfId="9353"/>
    <cellStyle name="20% - Ênfase5 6" xfId="179"/>
    <cellStyle name="20% - Ênfase5 6 2" xfId="180"/>
    <cellStyle name="20% - Ênfase5 6 3" xfId="2296"/>
    <cellStyle name="20% - Ênfase5 6 3 10" xfId="18542"/>
    <cellStyle name="20% - Ênfase5 6 3 11" xfId="9011"/>
    <cellStyle name="20% - Ênfase5 6 3 12" xfId="39004"/>
    <cellStyle name="20% - Ênfase5 6 3 2" xfId="4164"/>
    <cellStyle name="20% - Ênfase5 6 3 3" xfId="6093"/>
    <cellStyle name="20% - Ênfase5 6 3 3 2" xfId="8631"/>
    <cellStyle name="20% - Ênfase5 6 3 3 2 2" xfId="16685"/>
    <cellStyle name="20% - Ênfase5 6 3 3 2 2 2" xfId="28159"/>
    <cellStyle name="20% - Ênfase5 6 3 3 2 3" xfId="33019"/>
    <cellStyle name="20% - Ênfase5 6 3 3 2 4" xfId="21546"/>
    <cellStyle name="20% - Ênfase5 6 3 3 2 5" xfId="12262"/>
    <cellStyle name="20% - Ênfase5 6 3 3 2 6" xfId="44130"/>
    <cellStyle name="20% - Ênfase5 6 3 3 3" xfId="14445"/>
    <cellStyle name="20% - Ênfase5 6 3 3 3 2" xfId="35104"/>
    <cellStyle name="20% - Ênfase5 6 3 3 3 3" xfId="23631"/>
    <cellStyle name="20% - Ênfase5 6 3 3 3 4" xfId="42409"/>
    <cellStyle name="20% - Ênfase5 6 3 3 4" xfId="25920"/>
    <cellStyle name="20% - Ênfase5 6 3 3 5" xfId="30780"/>
    <cellStyle name="20% - Ênfase5 6 3 3 6" xfId="38176"/>
    <cellStyle name="20% - Ênfase5 6 3 3 7" xfId="19307"/>
    <cellStyle name="20% - Ênfase5 6 3 3 8" xfId="10541"/>
    <cellStyle name="20% - Ênfase5 6 3 3 9" xfId="40534"/>
    <cellStyle name="20% - Ênfase5 6 3 4" xfId="4959"/>
    <cellStyle name="20% - Ênfase5 6 3 4 2" xfId="7607"/>
    <cellStyle name="20% - Ênfase5 6 3 4 2 2" xfId="15661"/>
    <cellStyle name="20% - Ênfase5 6 3 4 2 2 2" xfId="27135"/>
    <cellStyle name="20% - Ênfase5 6 3 4 2 3" xfId="34080"/>
    <cellStyle name="20% - Ênfase5 6 3 4 2 4" xfId="22607"/>
    <cellStyle name="20% - Ênfase5 6 3 4 2 5" xfId="11497"/>
    <cellStyle name="20% - Ênfase5 6 3 4 2 6" xfId="43365"/>
    <cellStyle name="20% - Ênfase5 6 3 4 3" xfId="13420"/>
    <cellStyle name="20% - Ênfase5 6 3 4 3 2" xfId="24896"/>
    <cellStyle name="20% - Ênfase5 6 3 4 3 3" xfId="41644"/>
    <cellStyle name="20% - Ênfase5 6 3 4 4" xfId="31995"/>
    <cellStyle name="20% - Ênfase5 6 3 4 5" xfId="37152"/>
    <cellStyle name="20% - Ênfase5 6 3 4 6" xfId="20522"/>
    <cellStyle name="20% - Ênfase5 6 3 4 7" xfId="9776"/>
    <cellStyle name="20% - Ênfase5 6 3 4 8" xfId="39769"/>
    <cellStyle name="20% - Ênfase5 6 3 5" xfId="6583"/>
    <cellStyle name="20% - Ênfase5 6 3 5 2" xfId="14742"/>
    <cellStyle name="20% - Ênfase5 6 3 5 2 2" xfId="26216"/>
    <cellStyle name="20% - Ênfase5 6 3 5 3" xfId="31076"/>
    <cellStyle name="20% - Ênfase5 6 3 5 4" xfId="19603"/>
    <cellStyle name="20% - Ênfase5 6 3 5 5" xfId="10732"/>
    <cellStyle name="20% - Ênfase5 6 3 5 6" xfId="42600"/>
    <cellStyle name="20% - Ênfase5 6 3 6" xfId="12481"/>
    <cellStyle name="20% - Ênfase5 6 3 6 2" xfId="33315"/>
    <cellStyle name="20% - Ênfase5 6 3 6 3" xfId="21842"/>
    <cellStyle name="20% - Ênfase5 6 3 6 4" xfId="40725"/>
    <cellStyle name="20% - Ênfase5 6 3 7" xfId="23953"/>
    <cellStyle name="20% - Ênfase5 6 3 8" xfId="30015"/>
    <cellStyle name="20% - Ênfase5 6 3 9" xfId="36387"/>
    <cellStyle name="20% - Ênfase5 6 4" xfId="4165"/>
    <cellStyle name="20% - Ênfase5 6 4 10" xfId="39347"/>
    <cellStyle name="20% - Ênfase5 6 4 2" xfId="5604"/>
    <cellStyle name="20% - Ênfase5 6 4 2 2" xfId="8142"/>
    <cellStyle name="20% - Ênfase5 6 4 2 2 2" xfId="16196"/>
    <cellStyle name="20% - Ênfase5 6 4 2 2 2 2" xfId="27670"/>
    <cellStyle name="20% - Ênfase5 6 4 2 2 3" xfId="34615"/>
    <cellStyle name="20% - Ênfase5 6 4 2 2 4" xfId="23142"/>
    <cellStyle name="20% - Ênfase5 6 4 2 2 5" xfId="11840"/>
    <cellStyle name="20% - Ênfase5 6 4 2 2 6" xfId="43708"/>
    <cellStyle name="20% - Ênfase5 6 4 2 3" xfId="13956"/>
    <cellStyle name="20% - Ênfase5 6 4 2 3 2" xfId="25431"/>
    <cellStyle name="20% - Ênfase5 6 4 2 3 3" xfId="41987"/>
    <cellStyle name="20% - Ênfase5 6 4 2 4" xfId="32530"/>
    <cellStyle name="20% - Ênfase5 6 4 2 5" xfId="37687"/>
    <cellStyle name="20% - Ênfase5 6 4 2 6" xfId="21057"/>
    <cellStyle name="20% - Ênfase5 6 4 2 7" xfId="10119"/>
    <cellStyle name="20% - Ênfase5 6 4 2 8" xfId="40112"/>
    <cellStyle name="20% - Ênfase5 6 4 3" xfId="7118"/>
    <cellStyle name="20% - Ênfase5 6 4 3 2" xfId="15172"/>
    <cellStyle name="20% - Ênfase5 6 4 3 2 2" xfId="26646"/>
    <cellStyle name="20% - Ênfase5 6 4 3 3" xfId="31506"/>
    <cellStyle name="20% - Ênfase5 6 4 3 4" xfId="20033"/>
    <cellStyle name="20% - Ênfase5 6 4 3 5" xfId="11075"/>
    <cellStyle name="20% - Ênfase5 6 4 3 6" xfId="42943"/>
    <cellStyle name="20% - Ênfase5 6 4 4" xfId="12968"/>
    <cellStyle name="20% - Ênfase5 6 4 4 2" xfId="33658"/>
    <cellStyle name="20% - Ênfase5 6 4 4 3" xfId="22185"/>
    <cellStyle name="20% - Ênfase5 6 4 4 4" xfId="41155"/>
    <cellStyle name="20% - Ênfase5 6 4 5" xfId="24444"/>
    <cellStyle name="20% - Ênfase5 6 4 6" xfId="30358"/>
    <cellStyle name="20% - Ênfase5 6 4 7" xfId="36730"/>
    <cellStyle name="20% - Ênfase5 6 4 8" xfId="18885"/>
    <cellStyle name="20% - Ênfase5 6 4 9" xfId="9354"/>
    <cellStyle name="20% - Ênfase5 7" xfId="181"/>
    <cellStyle name="20% - Ênfase5 7 2" xfId="182"/>
    <cellStyle name="20% - Ênfase5 7 3" xfId="2297"/>
    <cellStyle name="20% - Ênfase5 7 3 10" xfId="18543"/>
    <cellStyle name="20% - Ênfase5 7 3 11" xfId="9012"/>
    <cellStyle name="20% - Ênfase5 7 3 12" xfId="39005"/>
    <cellStyle name="20% - Ênfase5 7 3 2" xfId="4166"/>
    <cellStyle name="20% - Ênfase5 7 3 3" xfId="6094"/>
    <cellStyle name="20% - Ênfase5 7 3 3 2" xfId="8632"/>
    <cellStyle name="20% - Ênfase5 7 3 3 2 2" xfId="16686"/>
    <cellStyle name="20% - Ênfase5 7 3 3 2 2 2" xfId="28160"/>
    <cellStyle name="20% - Ênfase5 7 3 3 2 3" xfId="33020"/>
    <cellStyle name="20% - Ênfase5 7 3 3 2 4" xfId="21547"/>
    <cellStyle name="20% - Ênfase5 7 3 3 2 5" xfId="12263"/>
    <cellStyle name="20% - Ênfase5 7 3 3 2 6" xfId="44131"/>
    <cellStyle name="20% - Ênfase5 7 3 3 3" xfId="14446"/>
    <cellStyle name="20% - Ênfase5 7 3 3 3 2" xfId="35105"/>
    <cellStyle name="20% - Ênfase5 7 3 3 3 3" xfId="23632"/>
    <cellStyle name="20% - Ênfase5 7 3 3 3 4" xfId="42410"/>
    <cellStyle name="20% - Ênfase5 7 3 3 4" xfId="25921"/>
    <cellStyle name="20% - Ênfase5 7 3 3 5" xfId="30781"/>
    <cellStyle name="20% - Ênfase5 7 3 3 6" xfId="38177"/>
    <cellStyle name="20% - Ênfase5 7 3 3 7" xfId="19308"/>
    <cellStyle name="20% - Ênfase5 7 3 3 8" xfId="10542"/>
    <cellStyle name="20% - Ênfase5 7 3 3 9" xfId="40535"/>
    <cellStyle name="20% - Ênfase5 7 3 4" xfId="4960"/>
    <cellStyle name="20% - Ênfase5 7 3 4 2" xfId="7608"/>
    <cellStyle name="20% - Ênfase5 7 3 4 2 2" xfId="15662"/>
    <cellStyle name="20% - Ênfase5 7 3 4 2 2 2" xfId="27136"/>
    <cellStyle name="20% - Ênfase5 7 3 4 2 3" xfId="34081"/>
    <cellStyle name="20% - Ênfase5 7 3 4 2 4" xfId="22608"/>
    <cellStyle name="20% - Ênfase5 7 3 4 2 5" xfId="11498"/>
    <cellStyle name="20% - Ênfase5 7 3 4 2 6" xfId="43366"/>
    <cellStyle name="20% - Ênfase5 7 3 4 3" xfId="13421"/>
    <cellStyle name="20% - Ênfase5 7 3 4 3 2" xfId="24897"/>
    <cellStyle name="20% - Ênfase5 7 3 4 3 3" xfId="41645"/>
    <cellStyle name="20% - Ênfase5 7 3 4 4" xfId="31996"/>
    <cellStyle name="20% - Ênfase5 7 3 4 5" xfId="37153"/>
    <cellStyle name="20% - Ênfase5 7 3 4 6" xfId="20523"/>
    <cellStyle name="20% - Ênfase5 7 3 4 7" xfId="9777"/>
    <cellStyle name="20% - Ênfase5 7 3 4 8" xfId="39770"/>
    <cellStyle name="20% - Ênfase5 7 3 5" xfId="6584"/>
    <cellStyle name="20% - Ênfase5 7 3 5 2" xfId="14743"/>
    <cellStyle name="20% - Ênfase5 7 3 5 2 2" xfId="26217"/>
    <cellStyle name="20% - Ênfase5 7 3 5 3" xfId="31077"/>
    <cellStyle name="20% - Ênfase5 7 3 5 4" xfId="19604"/>
    <cellStyle name="20% - Ênfase5 7 3 5 5" xfId="10733"/>
    <cellStyle name="20% - Ênfase5 7 3 5 6" xfId="42601"/>
    <cellStyle name="20% - Ênfase5 7 3 6" xfId="12482"/>
    <cellStyle name="20% - Ênfase5 7 3 6 2" xfId="33316"/>
    <cellStyle name="20% - Ênfase5 7 3 6 3" xfId="21843"/>
    <cellStyle name="20% - Ênfase5 7 3 6 4" xfId="40726"/>
    <cellStyle name="20% - Ênfase5 7 3 7" xfId="23954"/>
    <cellStyle name="20% - Ênfase5 7 3 8" xfId="30016"/>
    <cellStyle name="20% - Ênfase5 7 3 9" xfId="36388"/>
    <cellStyle name="20% - Ênfase5 7 4" xfId="4167"/>
    <cellStyle name="20% - Ênfase5 7 4 10" xfId="39348"/>
    <cellStyle name="20% - Ênfase5 7 4 2" xfId="5605"/>
    <cellStyle name="20% - Ênfase5 7 4 2 2" xfId="8143"/>
    <cellStyle name="20% - Ênfase5 7 4 2 2 2" xfId="16197"/>
    <cellStyle name="20% - Ênfase5 7 4 2 2 2 2" xfId="27671"/>
    <cellStyle name="20% - Ênfase5 7 4 2 2 3" xfId="34616"/>
    <cellStyle name="20% - Ênfase5 7 4 2 2 4" xfId="23143"/>
    <cellStyle name="20% - Ênfase5 7 4 2 2 5" xfId="11841"/>
    <cellStyle name="20% - Ênfase5 7 4 2 2 6" xfId="43709"/>
    <cellStyle name="20% - Ênfase5 7 4 2 3" xfId="13957"/>
    <cellStyle name="20% - Ênfase5 7 4 2 3 2" xfId="25432"/>
    <cellStyle name="20% - Ênfase5 7 4 2 3 3" xfId="41988"/>
    <cellStyle name="20% - Ênfase5 7 4 2 4" xfId="32531"/>
    <cellStyle name="20% - Ênfase5 7 4 2 5" xfId="37688"/>
    <cellStyle name="20% - Ênfase5 7 4 2 6" xfId="21058"/>
    <cellStyle name="20% - Ênfase5 7 4 2 7" xfId="10120"/>
    <cellStyle name="20% - Ênfase5 7 4 2 8" xfId="40113"/>
    <cellStyle name="20% - Ênfase5 7 4 3" xfId="7119"/>
    <cellStyle name="20% - Ênfase5 7 4 3 2" xfId="15173"/>
    <cellStyle name="20% - Ênfase5 7 4 3 2 2" xfId="26647"/>
    <cellStyle name="20% - Ênfase5 7 4 3 3" xfId="31507"/>
    <cellStyle name="20% - Ênfase5 7 4 3 4" xfId="20034"/>
    <cellStyle name="20% - Ênfase5 7 4 3 5" xfId="11076"/>
    <cellStyle name="20% - Ênfase5 7 4 3 6" xfId="42944"/>
    <cellStyle name="20% - Ênfase5 7 4 4" xfId="12969"/>
    <cellStyle name="20% - Ênfase5 7 4 4 2" xfId="33659"/>
    <cellStyle name="20% - Ênfase5 7 4 4 3" xfId="22186"/>
    <cellStyle name="20% - Ênfase5 7 4 4 4" xfId="41156"/>
    <cellStyle name="20% - Ênfase5 7 4 5" xfId="24445"/>
    <cellStyle name="20% - Ênfase5 7 4 6" xfId="30359"/>
    <cellStyle name="20% - Ênfase5 7 4 7" xfId="36731"/>
    <cellStyle name="20% - Ênfase5 7 4 8" xfId="18886"/>
    <cellStyle name="20% - Ênfase5 7 4 9" xfId="9355"/>
    <cellStyle name="20% - Ênfase5 8" xfId="183"/>
    <cellStyle name="20% - Ênfase5 8 2" xfId="184"/>
    <cellStyle name="20% - Ênfase5 8 3" xfId="2298"/>
    <cellStyle name="20% - Ênfase5 8 3 10" xfId="18544"/>
    <cellStyle name="20% - Ênfase5 8 3 11" xfId="9013"/>
    <cellStyle name="20% - Ênfase5 8 3 12" xfId="39006"/>
    <cellStyle name="20% - Ênfase5 8 3 2" xfId="4168"/>
    <cellStyle name="20% - Ênfase5 8 3 3" xfId="6095"/>
    <cellStyle name="20% - Ênfase5 8 3 3 2" xfId="8633"/>
    <cellStyle name="20% - Ênfase5 8 3 3 2 2" xfId="16687"/>
    <cellStyle name="20% - Ênfase5 8 3 3 2 2 2" xfId="28161"/>
    <cellStyle name="20% - Ênfase5 8 3 3 2 3" xfId="33021"/>
    <cellStyle name="20% - Ênfase5 8 3 3 2 4" xfId="21548"/>
    <cellStyle name="20% - Ênfase5 8 3 3 2 5" xfId="12264"/>
    <cellStyle name="20% - Ênfase5 8 3 3 2 6" xfId="44132"/>
    <cellStyle name="20% - Ênfase5 8 3 3 3" xfId="14447"/>
    <cellStyle name="20% - Ênfase5 8 3 3 3 2" xfId="35106"/>
    <cellStyle name="20% - Ênfase5 8 3 3 3 3" xfId="23633"/>
    <cellStyle name="20% - Ênfase5 8 3 3 3 4" xfId="42411"/>
    <cellStyle name="20% - Ênfase5 8 3 3 4" xfId="25922"/>
    <cellStyle name="20% - Ênfase5 8 3 3 5" xfId="30782"/>
    <cellStyle name="20% - Ênfase5 8 3 3 6" xfId="38178"/>
    <cellStyle name="20% - Ênfase5 8 3 3 7" xfId="19309"/>
    <cellStyle name="20% - Ênfase5 8 3 3 8" xfId="10543"/>
    <cellStyle name="20% - Ênfase5 8 3 3 9" xfId="40536"/>
    <cellStyle name="20% - Ênfase5 8 3 4" xfId="4961"/>
    <cellStyle name="20% - Ênfase5 8 3 4 2" xfId="7609"/>
    <cellStyle name="20% - Ênfase5 8 3 4 2 2" xfId="15663"/>
    <cellStyle name="20% - Ênfase5 8 3 4 2 2 2" xfId="27137"/>
    <cellStyle name="20% - Ênfase5 8 3 4 2 3" xfId="34082"/>
    <cellStyle name="20% - Ênfase5 8 3 4 2 4" xfId="22609"/>
    <cellStyle name="20% - Ênfase5 8 3 4 2 5" xfId="11499"/>
    <cellStyle name="20% - Ênfase5 8 3 4 2 6" xfId="43367"/>
    <cellStyle name="20% - Ênfase5 8 3 4 3" xfId="13422"/>
    <cellStyle name="20% - Ênfase5 8 3 4 3 2" xfId="24898"/>
    <cellStyle name="20% - Ênfase5 8 3 4 3 3" xfId="41646"/>
    <cellStyle name="20% - Ênfase5 8 3 4 4" xfId="31997"/>
    <cellStyle name="20% - Ênfase5 8 3 4 5" xfId="37154"/>
    <cellStyle name="20% - Ênfase5 8 3 4 6" xfId="20524"/>
    <cellStyle name="20% - Ênfase5 8 3 4 7" xfId="9778"/>
    <cellStyle name="20% - Ênfase5 8 3 4 8" xfId="39771"/>
    <cellStyle name="20% - Ênfase5 8 3 5" xfId="6585"/>
    <cellStyle name="20% - Ênfase5 8 3 5 2" xfId="14744"/>
    <cellStyle name="20% - Ênfase5 8 3 5 2 2" xfId="26218"/>
    <cellStyle name="20% - Ênfase5 8 3 5 3" xfId="31078"/>
    <cellStyle name="20% - Ênfase5 8 3 5 4" xfId="19605"/>
    <cellStyle name="20% - Ênfase5 8 3 5 5" xfId="10734"/>
    <cellStyle name="20% - Ênfase5 8 3 5 6" xfId="42602"/>
    <cellStyle name="20% - Ênfase5 8 3 6" xfId="12483"/>
    <cellStyle name="20% - Ênfase5 8 3 6 2" xfId="33317"/>
    <cellStyle name="20% - Ênfase5 8 3 6 3" xfId="21844"/>
    <cellStyle name="20% - Ênfase5 8 3 6 4" xfId="40727"/>
    <cellStyle name="20% - Ênfase5 8 3 7" xfId="23955"/>
    <cellStyle name="20% - Ênfase5 8 3 8" xfId="30017"/>
    <cellStyle name="20% - Ênfase5 8 3 9" xfId="36389"/>
    <cellStyle name="20% - Ênfase5 8 4" xfId="4169"/>
    <cellStyle name="20% - Ênfase5 8 4 10" xfId="39349"/>
    <cellStyle name="20% - Ênfase5 8 4 2" xfId="5606"/>
    <cellStyle name="20% - Ênfase5 8 4 2 2" xfId="8144"/>
    <cellStyle name="20% - Ênfase5 8 4 2 2 2" xfId="16198"/>
    <cellStyle name="20% - Ênfase5 8 4 2 2 2 2" xfId="27672"/>
    <cellStyle name="20% - Ênfase5 8 4 2 2 3" xfId="34617"/>
    <cellStyle name="20% - Ênfase5 8 4 2 2 4" xfId="23144"/>
    <cellStyle name="20% - Ênfase5 8 4 2 2 5" xfId="11842"/>
    <cellStyle name="20% - Ênfase5 8 4 2 2 6" xfId="43710"/>
    <cellStyle name="20% - Ênfase5 8 4 2 3" xfId="13958"/>
    <cellStyle name="20% - Ênfase5 8 4 2 3 2" xfId="25433"/>
    <cellStyle name="20% - Ênfase5 8 4 2 3 3" xfId="41989"/>
    <cellStyle name="20% - Ênfase5 8 4 2 4" xfId="32532"/>
    <cellStyle name="20% - Ênfase5 8 4 2 5" xfId="37689"/>
    <cellStyle name="20% - Ênfase5 8 4 2 6" xfId="21059"/>
    <cellStyle name="20% - Ênfase5 8 4 2 7" xfId="10121"/>
    <cellStyle name="20% - Ênfase5 8 4 2 8" xfId="40114"/>
    <cellStyle name="20% - Ênfase5 8 4 3" xfId="7120"/>
    <cellStyle name="20% - Ênfase5 8 4 3 2" xfId="15174"/>
    <cellStyle name="20% - Ênfase5 8 4 3 2 2" xfId="26648"/>
    <cellStyle name="20% - Ênfase5 8 4 3 3" xfId="31508"/>
    <cellStyle name="20% - Ênfase5 8 4 3 4" xfId="20035"/>
    <cellStyle name="20% - Ênfase5 8 4 3 5" xfId="11077"/>
    <cellStyle name="20% - Ênfase5 8 4 3 6" xfId="42945"/>
    <cellStyle name="20% - Ênfase5 8 4 4" xfId="12970"/>
    <cellStyle name="20% - Ênfase5 8 4 4 2" xfId="33660"/>
    <cellStyle name="20% - Ênfase5 8 4 4 3" xfId="22187"/>
    <cellStyle name="20% - Ênfase5 8 4 4 4" xfId="41157"/>
    <cellStyle name="20% - Ênfase5 8 4 5" xfId="24446"/>
    <cellStyle name="20% - Ênfase5 8 4 6" xfId="30360"/>
    <cellStyle name="20% - Ênfase5 8 4 7" xfId="36732"/>
    <cellStyle name="20% - Ênfase5 8 4 8" xfId="18887"/>
    <cellStyle name="20% - Ênfase5 8 4 9" xfId="9356"/>
    <cellStyle name="20% - Ênfase5 9" xfId="185"/>
    <cellStyle name="20% - Ênfase5 9 2" xfId="186"/>
    <cellStyle name="20% - Ênfase5 9 3" xfId="2299"/>
    <cellStyle name="20% - Ênfase5 9 3 10" xfId="18545"/>
    <cellStyle name="20% - Ênfase5 9 3 11" xfId="9014"/>
    <cellStyle name="20% - Ênfase5 9 3 12" xfId="39007"/>
    <cellStyle name="20% - Ênfase5 9 3 2" xfId="4170"/>
    <cellStyle name="20% - Ênfase5 9 3 3" xfId="6096"/>
    <cellStyle name="20% - Ênfase5 9 3 3 2" xfId="8634"/>
    <cellStyle name="20% - Ênfase5 9 3 3 2 2" xfId="16688"/>
    <cellStyle name="20% - Ênfase5 9 3 3 2 2 2" xfId="28162"/>
    <cellStyle name="20% - Ênfase5 9 3 3 2 3" xfId="33022"/>
    <cellStyle name="20% - Ênfase5 9 3 3 2 4" xfId="21549"/>
    <cellStyle name="20% - Ênfase5 9 3 3 2 5" xfId="12265"/>
    <cellStyle name="20% - Ênfase5 9 3 3 2 6" xfId="44133"/>
    <cellStyle name="20% - Ênfase5 9 3 3 3" xfId="14448"/>
    <cellStyle name="20% - Ênfase5 9 3 3 3 2" xfId="35107"/>
    <cellStyle name="20% - Ênfase5 9 3 3 3 3" xfId="23634"/>
    <cellStyle name="20% - Ênfase5 9 3 3 3 4" xfId="42412"/>
    <cellStyle name="20% - Ênfase5 9 3 3 4" xfId="25923"/>
    <cellStyle name="20% - Ênfase5 9 3 3 5" xfId="30783"/>
    <cellStyle name="20% - Ênfase5 9 3 3 6" xfId="38179"/>
    <cellStyle name="20% - Ênfase5 9 3 3 7" xfId="19310"/>
    <cellStyle name="20% - Ênfase5 9 3 3 8" xfId="10544"/>
    <cellStyle name="20% - Ênfase5 9 3 3 9" xfId="40537"/>
    <cellStyle name="20% - Ênfase5 9 3 4" xfId="4962"/>
    <cellStyle name="20% - Ênfase5 9 3 4 2" xfId="7610"/>
    <cellStyle name="20% - Ênfase5 9 3 4 2 2" xfId="15664"/>
    <cellStyle name="20% - Ênfase5 9 3 4 2 2 2" xfId="27138"/>
    <cellStyle name="20% - Ênfase5 9 3 4 2 3" xfId="34083"/>
    <cellStyle name="20% - Ênfase5 9 3 4 2 4" xfId="22610"/>
    <cellStyle name="20% - Ênfase5 9 3 4 2 5" xfId="11500"/>
    <cellStyle name="20% - Ênfase5 9 3 4 2 6" xfId="43368"/>
    <cellStyle name="20% - Ênfase5 9 3 4 3" xfId="13423"/>
    <cellStyle name="20% - Ênfase5 9 3 4 3 2" xfId="24899"/>
    <cellStyle name="20% - Ênfase5 9 3 4 3 3" xfId="41647"/>
    <cellStyle name="20% - Ênfase5 9 3 4 4" xfId="31998"/>
    <cellStyle name="20% - Ênfase5 9 3 4 5" xfId="37155"/>
    <cellStyle name="20% - Ênfase5 9 3 4 6" xfId="20525"/>
    <cellStyle name="20% - Ênfase5 9 3 4 7" xfId="9779"/>
    <cellStyle name="20% - Ênfase5 9 3 4 8" xfId="39772"/>
    <cellStyle name="20% - Ênfase5 9 3 5" xfId="6586"/>
    <cellStyle name="20% - Ênfase5 9 3 5 2" xfId="14745"/>
    <cellStyle name="20% - Ênfase5 9 3 5 2 2" xfId="26219"/>
    <cellStyle name="20% - Ênfase5 9 3 5 3" xfId="31079"/>
    <cellStyle name="20% - Ênfase5 9 3 5 4" xfId="19606"/>
    <cellStyle name="20% - Ênfase5 9 3 5 5" xfId="10735"/>
    <cellStyle name="20% - Ênfase5 9 3 5 6" xfId="42603"/>
    <cellStyle name="20% - Ênfase5 9 3 6" xfId="12484"/>
    <cellStyle name="20% - Ênfase5 9 3 6 2" xfId="33318"/>
    <cellStyle name="20% - Ênfase5 9 3 6 3" xfId="21845"/>
    <cellStyle name="20% - Ênfase5 9 3 6 4" xfId="40728"/>
    <cellStyle name="20% - Ênfase5 9 3 7" xfId="23956"/>
    <cellStyle name="20% - Ênfase5 9 3 8" xfId="30018"/>
    <cellStyle name="20% - Ênfase5 9 3 9" xfId="36390"/>
    <cellStyle name="20% - Ênfase5 9 4" xfId="4171"/>
    <cellStyle name="20% - Ênfase5 9 4 10" xfId="39350"/>
    <cellStyle name="20% - Ênfase5 9 4 2" xfId="5607"/>
    <cellStyle name="20% - Ênfase5 9 4 2 2" xfId="8145"/>
    <cellStyle name="20% - Ênfase5 9 4 2 2 2" xfId="16199"/>
    <cellStyle name="20% - Ênfase5 9 4 2 2 2 2" xfId="27673"/>
    <cellStyle name="20% - Ênfase5 9 4 2 2 3" xfId="34618"/>
    <cellStyle name="20% - Ênfase5 9 4 2 2 4" xfId="23145"/>
    <cellStyle name="20% - Ênfase5 9 4 2 2 5" xfId="11843"/>
    <cellStyle name="20% - Ênfase5 9 4 2 2 6" xfId="43711"/>
    <cellStyle name="20% - Ênfase5 9 4 2 3" xfId="13959"/>
    <cellStyle name="20% - Ênfase5 9 4 2 3 2" xfId="25434"/>
    <cellStyle name="20% - Ênfase5 9 4 2 3 3" xfId="41990"/>
    <cellStyle name="20% - Ênfase5 9 4 2 4" xfId="32533"/>
    <cellStyle name="20% - Ênfase5 9 4 2 5" xfId="37690"/>
    <cellStyle name="20% - Ênfase5 9 4 2 6" xfId="21060"/>
    <cellStyle name="20% - Ênfase5 9 4 2 7" xfId="10122"/>
    <cellStyle name="20% - Ênfase5 9 4 2 8" xfId="40115"/>
    <cellStyle name="20% - Ênfase5 9 4 3" xfId="7121"/>
    <cellStyle name="20% - Ênfase5 9 4 3 2" xfId="15175"/>
    <cellStyle name="20% - Ênfase5 9 4 3 2 2" xfId="26649"/>
    <cellStyle name="20% - Ênfase5 9 4 3 3" xfId="31509"/>
    <cellStyle name="20% - Ênfase5 9 4 3 4" xfId="20036"/>
    <cellStyle name="20% - Ênfase5 9 4 3 5" xfId="11078"/>
    <cellStyle name="20% - Ênfase5 9 4 3 6" xfId="42946"/>
    <cellStyle name="20% - Ênfase5 9 4 4" xfId="12971"/>
    <cellStyle name="20% - Ênfase5 9 4 4 2" xfId="33661"/>
    <cellStyle name="20% - Ênfase5 9 4 4 3" xfId="22188"/>
    <cellStyle name="20% - Ênfase5 9 4 4 4" xfId="41158"/>
    <cellStyle name="20% - Ênfase5 9 4 5" xfId="24447"/>
    <cellStyle name="20% - Ênfase5 9 4 6" xfId="30361"/>
    <cellStyle name="20% - Ênfase5 9 4 7" xfId="36733"/>
    <cellStyle name="20% - Ênfase5 9 4 8" xfId="18888"/>
    <cellStyle name="20% - Ênfase5 9 4 9" xfId="9357"/>
    <cellStyle name="20% - Ênfase6" xfId="6" builtinId="50" customBuiltin="1"/>
    <cellStyle name="20% - Ênfase6 10" xfId="187"/>
    <cellStyle name="20% - Ênfase6 10 10" xfId="23958"/>
    <cellStyle name="20% - Ênfase6 10 11" xfId="30020"/>
    <cellStyle name="20% - Ênfase6 10 12" xfId="36392"/>
    <cellStyle name="20% - Ênfase6 10 13" xfId="18547"/>
    <cellStyle name="20% - Ênfase6 10 14" xfId="9016"/>
    <cellStyle name="20% - Ênfase6 10 15" xfId="39009"/>
    <cellStyle name="20% - Ênfase6 10 2" xfId="188"/>
    <cellStyle name="20% - Ênfase6 10 3" xfId="4172"/>
    <cellStyle name="20% - Ênfase6 10 3 10" xfId="39351"/>
    <cellStyle name="20% - Ênfase6 10 3 2" xfId="5608"/>
    <cellStyle name="20% - Ênfase6 10 3 2 2" xfId="8146"/>
    <cellStyle name="20% - Ênfase6 10 3 2 2 2" xfId="16200"/>
    <cellStyle name="20% - Ênfase6 10 3 2 2 2 2" xfId="27674"/>
    <cellStyle name="20% - Ênfase6 10 3 2 2 3" xfId="34619"/>
    <cellStyle name="20% - Ênfase6 10 3 2 2 4" xfId="23146"/>
    <cellStyle name="20% - Ênfase6 10 3 2 2 5" xfId="11844"/>
    <cellStyle name="20% - Ênfase6 10 3 2 2 6" xfId="43712"/>
    <cellStyle name="20% - Ênfase6 10 3 2 3" xfId="13960"/>
    <cellStyle name="20% - Ênfase6 10 3 2 3 2" xfId="25435"/>
    <cellStyle name="20% - Ênfase6 10 3 2 3 3" xfId="41991"/>
    <cellStyle name="20% - Ênfase6 10 3 2 4" xfId="32534"/>
    <cellStyle name="20% - Ênfase6 10 3 2 5" xfId="37691"/>
    <cellStyle name="20% - Ênfase6 10 3 2 6" xfId="21061"/>
    <cellStyle name="20% - Ênfase6 10 3 2 7" xfId="10123"/>
    <cellStyle name="20% - Ênfase6 10 3 2 8" xfId="40116"/>
    <cellStyle name="20% - Ênfase6 10 3 3" xfId="7122"/>
    <cellStyle name="20% - Ênfase6 10 3 3 2" xfId="15176"/>
    <cellStyle name="20% - Ênfase6 10 3 3 2 2" xfId="26650"/>
    <cellStyle name="20% - Ênfase6 10 3 3 3" xfId="31510"/>
    <cellStyle name="20% - Ênfase6 10 3 3 4" xfId="20037"/>
    <cellStyle name="20% - Ênfase6 10 3 3 5" xfId="11079"/>
    <cellStyle name="20% - Ênfase6 10 3 3 6" xfId="42947"/>
    <cellStyle name="20% - Ênfase6 10 3 4" xfId="12972"/>
    <cellStyle name="20% - Ênfase6 10 3 4 2" xfId="33662"/>
    <cellStyle name="20% - Ênfase6 10 3 4 3" xfId="22189"/>
    <cellStyle name="20% - Ênfase6 10 3 4 4" xfId="41159"/>
    <cellStyle name="20% - Ênfase6 10 3 5" xfId="24448"/>
    <cellStyle name="20% - Ênfase6 10 3 6" xfId="30362"/>
    <cellStyle name="20% - Ênfase6 10 3 7" xfId="36734"/>
    <cellStyle name="20% - Ênfase6 10 3 8" xfId="18889"/>
    <cellStyle name="20% - Ênfase6 10 3 9" xfId="9358"/>
    <cellStyle name="20% - Ênfase6 10 4" xfId="3863"/>
    <cellStyle name="20% - Ênfase6 10 4 10" xfId="39184"/>
    <cellStyle name="20% - Ênfase6 10 4 2" xfId="5354"/>
    <cellStyle name="20% - Ênfase6 10 4 2 2" xfId="7892"/>
    <cellStyle name="20% - Ênfase6 10 4 2 2 2" xfId="15946"/>
    <cellStyle name="20% - Ênfase6 10 4 2 2 2 2" xfId="27420"/>
    <cellStyle name="20% - Ênfase6 10 4 2 2 3" xfId="34365"/>
    <cellStyle name="20% - Ênfase6 10 4 2 2 4" xfId="22892"/>
    <cellStyle name="20% - Ênfase6 10 4 2 2 5" xfId="11677"/>
    <cellStyle name="20% - Ênfase6 10 4 2 2 6" xfId="43545"/>
    <cellStyle name="20% - Ênfase6 10 4 2 3" xfId="13706"/>
    <cellStyle name="20% - Ênfase6 10 4 2 3 2" xfId="25181"/>
    <cellStyle name="20% - Ênfase6 10 4 2 3 3" xfId="41824"/>
    <cellStyle name="20% - Ênfase6 10 4 2 4" xfId="32280"/>
    <cellStyle name="20% - Ênfase6 10 4 2 5" xfId="37437"/>
    <cellStyle name="20% - Ênfase6 10 4 2 6" xfId="20807"/>
    <cellStyle name="20% - Ênfase6 10 4 2 7" xfId="9956"/>
    <cellStyle name="20% - Ênfase6 10 4 2 8" xfId="39949"/>
    <cellStyle name="20% - Ênfase6 10 4 3" xfId="6868"/>
    <cellStyle name="20% - Ênfase6 10 4 3 2" xfId="14922"/>
    <cellStyle name="20% - Ênfase6 10 4 3 2 2" xfId="26396"/>
    <cellStyle name="20% - Ênfase6 10 4 3 3" xfId="31256"/>
    <cellStyle name="20% - Ênfase6 10 4 3 4" xfId="19783"/>
    <cellStyle name="20% - Ênfase6 10 4 3 5" xfId="10912"/>
    <cellStyle name="20% - Ênfase6 10 4 3 6" xfId="42780"/>
    <cellStyle name="20% - Ênfase6 10 4 4" xfId="12795"/>
    <cellStyle name="20% - Ênfase6 10 4 4 2" xfId="33495"/>
    <cellStyle name="20% - Ênfase6 10 4 4 3" xfId="22022"/>
    <cellStyle name="20% - Ênfase6 10 4 4 4" xfId="40905"/>
    <cellStyle name="20% - Ênfase6 10 4 5" xfId="24271"/>
    <cellStyle name="20% - Ênfase6 10 4 6" xfId="30195"/>
    <cellStyle name="20% - Ênfase6 10 4 7" xfId="36567"/>
    <cellStyle name="20% - Ênfase6 10 4 8" xfId="18722"/>
    <cellStyle name="20% - Ênfase6 10 4 9" xfId="9191"/>
    <cellStyle name="20% - Ênfase6 10 5" xfId="4833"/>
    <cellStyle name="20% - Ênfase6 10 5 10" xfId="39643"/>
    <cellStyle name="20% - Ênfase6 10 5 2" xfId="5967"/>
    <cellStyle name="20% - Ênfase6 10 5 2 2" xfId="8505"/>
    <cellStyle name="20% - Ênfase6 10 5 2 2 2" xfId="16559"/>
    <cellStyle name="20% - Ênfase6 10 5 2 2 2 2" xfId="28033"/>
    <cellStyle name="20% - Ênfase6 10 5 2 2 3" xfId="34978"/>
    <cellStyle name="20% - Ênfase6 10 5 2 2 4" xfId="23505"/>
    <cellStyle name="20% - Ênfase6 10 5 2 2 5" xfId="12136"/>
    <cellStyle name="20% - Ênfase6 10 5 2 2 6" xfId="44004"/>
    <cellStyle name="20% - Ênfase6 10 5 2 3" xfId="14319"/>
    <cellStyle name="20% - Ênfase6 10 5 2 3 2" xfId="25794"/>
    <cellStyle name="20% - Ênfase6 10 5 2 3 3" xfId="42283"/>
    <cellStyle name="20% - Ênfase6 10 5 2 4" xfId="32893"/>
    <cellStyle name="20% - Ênfase6 10 5 2 5" xfId="38050"/>
    <cellStyle name="20% - Ênfase6 10 5 2 6" xfId="21420"/>
    <cellStyle name="20% - Ênfase6 10 5 2 7" xfId="10415"/>
    <cellStyle name="20% - Ênfase6 10 5 2 8" xfId="40408"/>
    <cellStyle name="20% - Ênfase6 10 5 3" xfId="7481"/>
    <cellStyle name="20% - Ênfase6 10 5 3 2" xfId="15535"/>
    <cellStyle name="20% - Ênfase6 10 5 3 2 2" xfId="27009"/>
    <cellStyle name="20% - Ênfase6 10 5 3 3" xfId="31869"/>
    <cellStyle name="20% - Ênfase6 10 5 3 4" xfId="20396"/>
    <cellStyle name="20% - Ênfase6 10 5 3 5" xfId="11371"/>
    <cellStyle name="20% - Ênfase6 10 5 3 6" xfId="43239"/>
    <cellStyle name="20% - Ênfase6 10 5 4" xfId="13294"/>
    <cellStyle name="20% - Ênfase6 10 5 4 2" xfId="33954"/>
    <cellStyle name="20% - Ênfase6 10 5 4 3" xfId="22481"/>
    <cellStyle name="20% - Ênfase6 10 5 4 4" xfId="41518"/>
    <cellStyle name="20% - Ênfase6 10 5 5" xfId="24770"/>
    <cellStyle name="20% - Ênfase6 10 5 6" xfId="30654"/>
    <cellStyle name="20% - Ênfase6 10 5 7" xfId="37026"/>
    <cellStyle name="20% - Ênfase6 10 5 8" xfId="19181"/>
    <cellStyle name="20% - Ênfase6 10 5 9" xfId="9650"/>
    <cellStyle name="20% - Ênfase6 10 6" xfId="6098"/>
    <cellStyle name="20% - Ênfase6 10 6 2" xfId="8636"/>
    <cellStyle name="20% - Ênfase6 10 6 2 2" xfId="16690"/>
    <cellStyle name="20% - Ênfase6 10 6 2 2 2" xfId="28164"/>
    <cellStyle name="20% - Ênfase6 10 6 2 3" xfId="33024"/>
    <cellStyle name="20% - Ênfase6 10 6 2 4" xfId="21551"/>
    <cellStyle name="20% - Ênfase6 10 6 2 5" xfId="12267"/>
    <cellStyle name="20% - Ênfase6 10 6 2 6" xfId="44135"/>
    <cellStyle name="20% - Ênfase6 10 6 3" xfId="14450"/>
    <cellStyle name="20% - Ênfase6 10 6 3 2" xfId="35109"/>
    <cellStyle name="20% - Ênfase6 10 6 3 3" xfId="23636"/>
    <cellStyle name="20% - Ênfase6 10 6 3 4" xfId="42414"/>
    <cellStyle name="20% - Ênfase6 10 6 4" xfId="25925"/>
    <cellStyle name="20% - Ênfase6 10 6 5" xfId="30785"/>
    <cellStyle name="20% - Ênfase6 10 6 6" xfId="38181"/>
    <cellStyle name="20% - Ênfase6 10 6 7" xfId="19312"/>
    <cellStyle name="20% - Ênfase6 10 6 8" xfId="10546"/>
    <cellStyle name="20% - Ênfase6 10 6 9" xfId="40539"/>
    <cellStyle name="20% - Ênfase6 10 7" xfId="4964"/>
    <cellStyle name="20% - Ênfase6 10 7 2" xfId="7612"/>
    <cellStyle name="20% - Ênfase6 10 7 2 2" xfId="15666"/>
    <cellStyle name="20% - Ênfase6 10 7 2 2 2" xfId="27140"/>
    <cellStyle name="20% - Ênfase6 10 7 2 3" xfId="34085"/>
    <cellStyle name="20% - Ênfase6 10 7 2 4" xfId="22612"/>
    <cellStyle name="20% - Ênfase6 10 7 2 5" xfId="11502"/>
    <cellStyle name="20% - Ênfase6 10 7 2 6" xfId="43370"/>
    <cellStyle name="20% - Ênfase6 10 7 3" xfId="13425"/>
    <cellStyle name="20% - Ênfase6 10 7 3 2" xfId="24901"/>
    <cellStyle name="20% - Ênfase6 10 7 3 3" xfId="41649"/>
    <cellStyle name="20% - Ênfase6 10 7 4" xfId="32000"/>
    <cellStyle name="20% - Ênfase6 10 7 5" xfId="37157"/>
    <cellStyle name="20% - Ênfase6 10 7 6" xfId="20527"/>
    <cellStyle name="20% - Ênfase6 10 7 7" xfId="9781"/>
    <cellStyle name="20% - Ênfase6 10 7 8" xfId="39774"/>
    <cellStyle name="20% - Ênfase6 10 8" xfId="6472"/>
    <cellStyle name="20% - Ênfase6 10 8 2" xfId="8900"/>
    <cellStyle name="20% - Ênfase6 10 8 2 2" xfId="26221"/>
    <cellStyle name="20% - Ênfase6 10 8 2 3" xfId="14747"/>
    <cellStyle name="20% - Ênfase6 10 8 3" xfId="31081"/>
    <cellStyle name="20% - Ênfase6 10 8 4" xfId="38446"/>
    <cellStyle name="20% - Ênfase6 10 8 5" xfId="19608"/>
    <cellStyle name="20% - Ênfase6 10 8 6" xfId="10737"/>
    <cellStyle name="20% - Ênfase6 10 8 7" xfId="42605"/>
    <cellStyle name="20% - Ênfase6 10 9" xfId="6588"/>
    <cellStyle name="20% - Ênfase6 10 9 2" xfId="33320"/>
    <cellStyle name="20% - Ênfase6 10 9 3" xfId="38528"/>
    <cellStyle name="20% - Ênfase6 10 9 4" xfId="21847"/>
    <cellStyle name="20% - Ênfase6 10 9 5" xfId="12486"/>
    <cellStyle name="20% - Ênfase6 10 9 6" xfId="40730"/>
    <cellStyle name="20% - Ênfase6 11" xfId="189"/>
    <cellStyle name="20% - Ênfase6 11 10" xfId="23959"/>
    <cellStyle name="20% - Ênfase6 11 11" xfId="30021"/>
    <cellStyle name="20% - Ênfase6 11 12" xfId="36393"/>
    <cellStyle name="20% - Ênfase6 11 13" xfId="18548"/>
    <cellStyle name="20% - Ênfase6 11 14" xfId="9017"/>
    <cellStyle name="20% - Ênfase6 11 15" xfId="39010"/>
    <cellStyle name="20% - Ênfase6 11 2" xfId="190"/>
    <cellStyle name="20% - Ênfase6 11 3" xfId="4173"/>
    <cellStyle name="20% - Ênfase6 11 3 10" xfId="39352"/>
    <cellStyle name="20% - Ênfase6 11 3 2" xfId="5609"/>
    <cellStyle name="20% - Ênfase6 11 3 2 2" xfId="8147"/>
    <cellStyle name="20% - Ênfase6 11 3 2 2 2" xfId="16201"/>
    <cellStyle name="20% - Ênfase6 11 3 2 2 2 2" xfId="27675"/>
    <cellStyle name="20% - Ênfase6 11 3 2 2 3" xfId="34620"/>
    <cellStyle name="20% - Ênfase6 11 3 2 2 4" xfId="23147"/>
    <cellStyle name="20% - Ênfase6 11 3 2 2 5" xfId="11845"/>
    <cellStyle name="20% - Ênfase6 11 3 2 2 6" xfId="43713"/>
    <cellStyle name="20% - Ênfase6 11 3 2 3" xfId="13961"/>
    <cellStyle name="20% - Ênfase6 11 3 2 3 2" xfId="25436"/>
    <cellStyle name="20% - Ênfase6 11 3 2 3 3" xfId="41992"/>
    <cellStyle name="20% - Ênfase6 11 3 2 4" xfId="32535"/>
    <cellStyle name="20% - Ênfase6 11 3 2 5" xfId="37692"/>
    <cellStyle name="20% - Ênfase6 11 3 2 6" xfId="21062"/>
    <cellStyle name="20% - Ênfase6 11 3 2 7" xfId="10124"/>
    <cellStyle name="20% - Ênfase6 11 3 2 8" xfId="40117"/>
    <cellStyle name="20% - Ênfase6 11 3 3" xfId="7123"/>
    <cellStyle name="20% - Ênfase6 11 3 3 2" xfId="15177"/>
    <cellStyle name="20% - Ênfase6 11 3 3 2 2" xfId="26651"/>
    <cellStyle name="20% - Ênfase6 11 3 3 3" xfId="31511"/>
    <cellStyle name="20% - Ênfase6 11 3 3 4" xfId="20038"/>
    <cellStyle name="20% - Ênfase6 11 3 3 5" xfId="11080"/>
    <cellStyle name="20% - Ênfase6 11 3 3 6" xfId="42948"/>
    <cellStyle name="20% - Ênfase6 11 3 4" xfId="12973"/>
    <cellStyle name="20% - Ênfase6 11 3 4 2" xfId="33663"/>
    <cellStyle name="20% - Ênfase6 11 3 4 3" xfId="22190"/>
    <cellStyle name="20% - Ênfase6 11 3 4 4" xfId="41160"/>
    <cellStyle name="20% - Ênfase6 11 3 5" xfId="24449"/>
    <cellStyle name="20% - Ênfase6 11 3 6" xfId="30363"/>
    <cellStyle name="20% - Ênfase6 11 3 7" xfId="36735"/>
    <cellStyle name="20% - Ênfase6 11 3 8" xfId="18890"/>
    <cellStyle name="20% - Ênfase6 11 3 9" xfId="9359"/>
    <cellStyle name="20% - Ênfase6 11 4" xfId="3864"/>
    <cellStyle name="20% - Ênfase6 11 4 10" xfId="39185"/>
    <cellStyle name="20% - Ênfase6 11 4 2" xfId="5355"/>
    <cellStyle name="20% - Ênfase6 11 4 2 2" xfId="7893"/>
    <cellStyle name="20% - Ênfase6 11 4 2 2 2" xfId="15947"/>
    <cellStyle name="20% - Ênfase6 11 4 2 2 2 2" xfId="27421"/>
    <cellStyle name="20% - Ênfase6 11 4 2 2 3" xfId="34366"/>
    <cellStyle name="20% - Ênfase6 11 4 2 2 4" xfId="22893"/>
    <cellStyle name="20% - Ênfase6 11 4 2 2 5" xfId="11678"/>
    <cellStyle name="20% - Ênfase6 11 4 2 2 6" xfId="43546"/>
    <cellStyle name="20% - Ênfase6 11 4 2 3" xfId="13707"/>
    <cellStyle name="20% - Ênfase6 11 4 2 3 2" xfId="25182"/>
    <cellStyle name="20% - Ênfase6 11 4 2 3 3" xfId="41825"/>
    <cellStyle name="20% - Ênfase6 11 4 2 4" xfId="32281"/>
    <cellStyle name="20% - Ênfase6 11 4 2 5" xfId="37438"/>
    <cellStyle name="20% - Ênfase6 11 4 2 6" xfId="20808"/>
    <cellStyle name="20% - Ênfase6 11 4 2 7" xfId="9957"/>
    <cellStyle name="20% - Ênfase6 11 4 2 8" xfId="39950"/>
    <cellStyle name="20% - Ênfase6 11 4 3" xfId="6869"/>
    <cellStyle name="20% - Ênfase6 11 4 3 2" xfId="14923"/>
    <cellStyle name="20% - Ênfase6 11 4 3 2 2" xfId="26397"/>
    <cellStyle name="20% - Ênfase6 11 4 3 3" xfId="31257"/>
    <cellStyle name="20% - Ênfase6 11 4 3 4" xfId="19784"/>
    <cellStyle name="20% - Ênfase6 11 4 3 5" xfId="10913"/>
    <cellStyle name="20% - Ênfase6 11 4 3 6" xfId="42781"/>
    <cellStyle name="20% - Ênfase6 11 4 4" xfId="12796"/>
    <cellStyle name="20% - Ênfase6 11 4 4 2" xfId="33496"/>
    <cellStyle name="20% - Ênfase6 11 4 4 3" xfId="22023"/>
    <cellStyle name="20% - Ênfase6 11 4 4 4" xfId="40906"/>
    <cellStyle name="20% - Ênfase6 11 4 5" xfId="24272"/>
    <cellStyle name="20% - Ênfase6 11 4 6" xfId="30196"/>
    <cellStyle name="20% - Ênfase6 11 4 7" xfId="36568"/>
    <cellStyle name="20% - Ênfase6 11 4 8" xfId="18723"/>
    <cellStyle name="20% - Ênfase6 11 4 9" xfId="9192"/>
    <cellStyle name="20% - Ênfase6 11 5" xfId="4834"/>
    <cellStyle name="20% - Ênfase6 11 5 10" xfId="39644"/>
    <cellStyle name="20% - Ênfase6 11 5 2" xfId="5968"/>
    <cellStyle name="20% - Ênfase6 11 5 2 2" xfId="8506"/>
    <cellStyle name="20% - Ênfase6 11 5 2 2 2" xfId="16560"/>
    <cellStyle name="20% - Ênfase6 11 5 2 2 2 2" xfId="28034"/>
    <cellStyle name="20% - Ênfase6 11 5 2 2 3" xfId="34979"/>
    <cellStyle name="20% - Ênfase6 11 5 2 2 4" xfId="23506"/>
    <cellStyle name="20% - Ênfase6 11 5 2 2 5" xfId="12137"/>
    <cellStyle name="20% - Ênfase6 11 5 2 2 6" xfId="44005"/>
    <cellStyle name="20% - Ênfase6 11 5 2 3" xfId="14320"/>
    <cellStyle name="20% - Ênfase6 11 5 2 3 2" xfId="25795"/>
    <cellStyle name="20% - Ênfase6 11 5 2 3 3" xfId="42284"/>
    <cellStyle name="20% - Ênfase6 11 5 2 4" xfId="32894"/>
    <cellStyle name="20% - Ênfase6 11 5 2 5" xfId="38051"/>
    <cellStyle name="20% - Ênfase6 11 5 2 6" xfId="21421"/>
    <cellStyle name="20% - Ênfase6 11 5 2 7" xfId="10416"/>
    <cellStyle name="20% - Ênfase6 11 5 2 8" xfId="40409"/>
    <cellStyle name="20% - Ênfase6 11 5 3" xfId="7482"/>
    <cellStyle name="20% - Ênfase6 11 5 3 2" xfId="15536"/>
    <cellStyle name="20% - Ênfase6 11 5 3 2 2" xfId="27010"/>
    <cellStyle name="20% - Ênfase6 11 5 3 3" xfId="31870"/>
    <cellStyle name="20% - Ênfase6 11 5 3 4" xfId="20397"/>
    <cellStyle name="20% - Ênfase6 11 5 3 5" xfId="11372"/>
    <cellStyle name="20% - Ênfase6 11 5 3 6" xfId="43240"/>
    <cellStyle name="20% - Ênfase6 11 5 4" xfId="13295"/>
    <cellStyle name="20% - Ênfase6 11 5 4 2" xfId="33955"/>
    <cellStyle name="20% - Ênfase6 11 5 4 3" xfId="22482"/>
    <cellStyle name="20% - Ênfase6 11 5 4 4" xfId="41519"/>
    <cellStyle name="20% - Ênfase6 11 5 5" xfId="24771"/>
    <cellStyle name="20% - Ênfase6 11 5 6" xfId="30655"/>
    <cellStyle name="20% - Ênfase6 11 5 7" xfId="37027"/>
    <cellStyle name="20% - Ênfase6 11 5 8" xfId="19182"/>
    <cellStyle name="20% - Ênfase6 11 5 9" xfId="9651"/>
    <cellStyle name="20% - Ênfase6 11 6" xfId="6099"/>
    <cellStyle name="20% - Ênfase6 11 6 2" xfId="8637"/>
    <cellStyle name="20% - Ênfase6 11 6 2 2" xfId="16691"/>
    <cellStyle name="20% - Ênfase6 11 6 2 2 2" xfId="28165"/>
    <cellStyle name="20% - Ênfase6 11 6 2 3" xfId="33025"/>
    <cellStyle name="20% - Ênfase6 11 6 2 4" xfId="21552"/>
    <cellStyle name="20% - Ênfase6 11 6 2 5" xfId="12268"/>
    <cellStyle name="20% - Ênfase6 11 6 2 6" xfId="44136"/>
    <cellStyle name="20% - Ênfase6 11 6 3" xfId="14451"/>
    <cellStyle name="20% - Ênfase6 11 6 3 2" xfId="35110"/>
    <cellStyle name="20% - Ênfase6 11 6 3 3" xfId="23637"/>
    <cellStyle name="20% - Ênfase6 11 6 3 4" xfId="42415"/>
    <cellStyle name="20% - Ênfase6 11 6 4" xfId="25926"/>
    <cellStyle name="20% - Ênfase6 11 6 5" xfId="30786"/>
    <cellStyle name="20% - Ênfase6 11 6 6" xfId="38182"/>
    <cellStyle name="20% - Ênfase6 11 6 7" xfId="19313"/>
    <cellStyle name="20% - Ênfase6 11 6 8" xfId="10547"/>
    <cellStyle name="20% - Ênfase6 11 6 9" xfId="40540"/>
    <cellStyle name="20% - Ênfase6 11 7" xfId="4965"/>
    <cellStyle name="20% - Ênfase6 11 7 2" xfId="7613"/>
    <cellStyle name="20% - Ênfase6 11 7 2 2" xfId="15667"/>
    <cellStyle name="20% - Ênfase6 11 7 2 2 2" xfId="27141"/>
    <cellStyle name="20% - Ênfase6 11 7 2 3" xfId="34086"/>
    <cellStyle name="20% - Ênfase6 11 7 2 4" xfId="22613"/>
    <cellStyle name="20% - Ênfase6 11 7 2 5" xfId="11503"/>
    <cellStyle name="20% - Ênfase6 11 7 2 6" xfId="43371"/>
    <cellStyle name="20% - Ênfase6 11 7 3" xfId="13426"/>
    <cellStyle name="20% - Ênfase6 11 7 3 2" xfId="24902"/>
    <cellStyle name="20% - Ênfase6 11 7 3 3" xfId="41650"/>
    <cellStyle name="20% - Ênfase6 11 7 4" xfId="32001"/>
    <cellStyle name="20% - Ênfase6 11 7 5" xfId="37158"/>
    <cellStyle name="20% - Ênfase6 11 7 6" xfId="20528"/>
    <cellStyle name="20% - Ênfase6 11 7 7" xfId="9782"/>
    <cellStyle name="20% - Ênfase6 11 7 8" xfId="39775"/>
    <cellStyle name="20% - Ênfase6 11 8" xfId="6473"/>
    <cellStyle name="20% - Ênfase6 11 8 2" xfId="8901"/>
    <cellStyle name="20% - Ênfase6 11 8 2 2" xfId="26222"/>
    <cellStyle name="20% - Ênfase6 11 8 2 3" xfId="14748"/>
    <cellStyle name="20% - Ênfase6 11 8 3" xfId="31082"/>
    <cellStyle name="20% - Ênfase6 11 8 4" xfId="38447"/>
    <cellStyle name="20% - Ênfase6 11 8 5" xfId="19609"/>
    <cellStyle name="20% - Ênfase6 11 8 6" xfId="10738"/>
    <cellStyle name="20% - Ênfase6 11 8 7" xfId="42606"/>
    <cellStyle name="20% - Ênfase6 11 9" xfId="6589"/>
    <cellStyle name="20% - Ênfase6 11 9 2" xfId="33321"/>
    <cellStyle name="20% - Ênfase6 11 9 3" xfId="38529"/>
    <cellStyle name="20% - Ênfase6 11 9 4" xfId="21848"/>
    <cellStyle name="20% - Ênfase6 11 9 5" xfId="12487"/>
    <cellStyle name="20% - Ênfase6 11 9 6" xfId="40731"/>
    <cellStyle name="20% - Ênfase6 12" xfId="191"/>
    <cellStyle name="20% - Ênfase6 12 10" xfId="23960"/>
    <cellStyle name="20% - Ênfase6 12 11" xfId="30022"/>
    <cellStyle name="20% - Ênfase6 12 12" xfId="36394"/>
    <cellStyle name="20% - Ênfase6 12 13" xfId="18549"/>
    <cellStyle name="20% - Ênfase6 12 14" xfId="9018"/>
    <cellStyle name="20% - Ênfase6 12 15" xfId="39011"/>
    <cellStyle name="20% - Ênfase6 12 2" xfId="192"/>
    <cellStyle name="20% - Ênfase6 12 3" xfId="4174"/>
    <cellStyle name="20% - Ênfase6 12 3 10" xfId="39353"/>
    <cellStyle name="20% - Ênfase6 12 3 2" xfId="5610"/>
    <cellStyle name="20% - Ênfase6 12 3 2 2" xfId="8148"/>
    <cellStyle name="20% - Ênfase6 12 3 2 2 2" xfId="16202"/>
    <cellStyle name="20% - Ênfase6 12 3 2 2 2 2" xfId="27676"/>
    <cellStyle name="20% - Ênfase6 12 3 2 2 3" xfId="34621"/>
    <cellStyle name="20% - Ênfase6 12 3 2 2 4" xfId="23148"/>
    <cellStyle name="20% - Ênfase6 12 3 2 2 5" xfId="11846"/>
    <cellStyle name="20% - Ênfase6 12 3 2 2 6" xfId="43714"/>
    <cellStyle name="20% - Ênfase6 12 3 2 3" xfId="13962"/>
    <cellStyle name="20% - Ênfase6 12 3 2 3 2" xfId="25437"/>
    <cellStyle name="20% - Ênfase6 12 3 2 3 3" xfId="41993"/>
    <cellStyle name="20% - Ênfase6 12 3 2 4" xfId="32536"/>
    <cellStyle name="20% - Ênfase6 12 3 2 5" xfId="37693"/>
    <cellStyle name="20% - Ênfase6 12 3 2 6" xfId="21063"/>
    <cellStyle name="20% - Ênfase6 12 3 2 7" xfId="10125"/>
    <cellStyle name="20% - Ênfase6 12 3 2 8" xfId="40118"/>
    <cellStyle name="20% - Ênfase6 12 3 3" xfId="7124"/>
    <cellStyle name="20% - Ênfase6 12 3 3 2" xfId="15178"/>
    <cellStyle name="20% - Ênfase6 12 3 3 2 2" xfId="26652"/>
    <cellStyle name="20% - Ênfase6 12 3 3 3" xfId="31512"/>
    <cellStyle name="20% - Ênfase6 12 3 3 4" xfId="20039"/>
    <cellStyle name="20% - Ênfase6 12 3 3 5" xfId="11081"/>
    <cellStyle name="20% - Ênfase6 12 3 3 6" xfId="42949"/>
    <cellStyle name="20% - Ênfase6 12 3 4" xfId="12974"/>
    <cellStyle name="20% - Ênfase6 12 3 4 2" xfId="33664"/>
    <cellStyle name="20% - Ênfase6 12 3 4 3" xfId="22191"/>
    <cellStyle name="20% - Ênfase6 12 3 4 4" xfId="41161"/>
    <cellStyle name="20% - Ênfase6 12 3 5" xfId="24450"/>
    <cellStyle name="20% - Ênfase6 12 3 6" xfId="30364"/>
    <cellStyle name="20% - Ênfase6 12 3 7" xfId="36736"/>
    <cellStyle name="20% - Ênfase6 12 3 8" xfId="18891"/>
    <cellStyle name="20% - Ênfase6 12 3 9" xfId="9360"/>
    <cellStyle name="20% - Ênfase6 12 4" xfId="3865"/>
    <cellStyle name="20% - Ênfase6 12 4 10" xfId="39186"/>
    <cellStyle name="20% - Ênfase6 12 4 2" xfId="5356"/>
    <cellStyle name="20% - Ênfase6 12 4 2 2" xfId="7894"/>
    <cellStyle name="20% - Ênfase6 12 4 2 2 2" xfId="15948"/>
    <cellStyle name="20% - Ênfase6 12 4 2 2 2 2" xfId="27422"/>
    <cellStyle name="20% - Ênfase6 12 4 2 2 3" xfId="34367"/>
    <cellStyle name="20% - Ênfase6 12 4 2 2 4" xfId="22894"/>
    <cellStyle name="20% - Ênfase6 12 4 2 2 5" xfId="11679"/>
    <cellStyle name="20% - Ênfase6 12 4 2 2 6" xfId="43547"/>
    <cellStyle name="20% - Ênfase6 12 4 2 3" xfId="13708"/>
    <cellStyle name="20% - Ênfase6 12 4 2 3 2" xfId="25183"/>
    <cellStyle name="20% - Ênfase6 12 4 2 3 3" xfId="41826"/>
    <cellStyle name="20% - Ênfase6 12 4 2 4" xfId="32282"/>
    <cellStyle name="20% - Ênfase6 12 4 2 5" xfId="37439"/>
    <cellStyle name="20% - Ênfase6 12 4 2 6" xfId="20809"/>
    <cellStyle name="20% - Ênfase6 12 4 2 7" xfId="9958"/>
    <cellStyle name="20% - Ênfase6 12 4 2 8" xfId="39951"/>
    <cellStyle name="20% - Ênfase6 12 4 3" xfId="6870"/>
    <cellStyle name="20% - Ênfase6 12 4 3 2" xfId="14924"/>
    <cellStyle name="20% - Ênfase6 12 4 3 2 2" xfId="26398"/>
    <cellStyle name="20% - Ênfase6 12 4 3 3" xfId="31258"/>
    <cellStyle name="20% - Ênfase6 12 4 3 4" xfId="19785"/>
    <cellStyle name="20% - Ênfase6 12 4 3 5" xfId="10914"/>
    <cellStyle name="20% - Ênfase6 12 4 3 6" xfId="42782"/>
    <cellStyle name="20% - Ênfase6 12 4 4" xfId="12797"/>
    <cellStyle name="20% - Ênfase6 12 4 4 2" xfId="33497"/>
    <cellStyle name="20% - Ênfase6 12 4 4 3" xfId="22024"/>
    <cellStyle name="20% - Ênfase6 12 4 4 4" xfId="40907"/>
    <cellStyle name="20% - Ênfase6 12 4 5" xfId="24273"/>
    <cellStyle name="20% - Ênfase6 12 4 6" xfId="30197"/>
    <cellStyle name="20% - Ênfase6 12 4 7" xfId="36569"/>
    <cellStyle name="20% - Ênfase6 12 4 8" xfId="18724"/>
    <cellStyle name="20% - Ênfase6 12 4 9" xfId="9193"/>
    <cellStyle name="20% - Ênfase6 12 5" xfId="4835"/>
    <cellStyle name="20% - Ênfase6 12 5 10" xfId="39645"/>
    <cellStyle name="20% - Ênfase6 12 5 2" xfId="5969"/>
    <cellStyle name="20% - Ênfase6 12 5 2 2" xfId="8507"/>
    <cellStyle name="20% - Ênfase6 12 5 2 2 2" xfId="16561"/>
    <cellStyle name="20% - Ênfase6 12 5 2 2 2 2" xfId="28035"/>
    <cellStyle name="20% - Ênfase6 12 5 2 2 3" xfId="34980"/>
    <cellStyle name="20% - Ênfase6 12 5 2 2 4" xfId="23507"/>
    <cellStyle name="20% - Ênfase6 12 5 2 2 5" xfId="12138"/>
    <cellStyle name="20% - Ênfase6 12 5 2 2 6" xfId="44006"/>
    <cellStyle name="20% - Ênfase6 12 5 2 3" xfId="14321"/>
    <cellStyle name="20% - Ênfase6 12 5 2 3 2" xfId="25796"/>
    <cellStyle name="20% - Ênfase6 12 5 2 3 3" xfId="42285"/>
    <cellStyle name="20% - Ênfase6 12 5 2 4" xfId="32895"/>
    <cellStyle name="20% - Ênfase6 12 5 2 5" xfId="38052"/>
    <cellStyle name="20% - Ênfase6 12 5 2 6" xfId="21422"/>
    <cellStyle name="20% - Ênfase6 12 5 2 7" xfId="10417"/>
    <cellStyle name="20% - Ênfase6 12 5 2 8" xfId="40410"/>
    <cellStyle name="20% - Ênfase6 12 5 3" xfId="7483"/>
    <cellStyle name="20% - Ênfase6 12 5 3 2" xfId="15537"/>
    <cellStyle name="20% - Ênfase6 12 5 3 2 2" xfId="27011"/>
    <cellStyle name="20% - Ênfase6 12 5 3 3" xfId="31871"/>
    <cellStyle name="20% - Ênfase6 12 5 3 4" xfId="20398"/>
    <cellStyle name="20% - Ênfase6 12 5 3 5" xfId="11373"/>
    <cellStyle name="20% - Ênfase6 12 5 3 6" xfId="43241"/>
    <cellStyle name="20% - Ênfase6 12 5 4" xfId="13296"/>
    <cellStyle name="20% - Ênfase6 12 5 4 2" xfId="33956"/>
    <cellStyle name="20% - Ênfase6 12 5 4 3" xfId="22483"/>
    <cellStyle name="20% - Ênfase6 12 5 4 4" xfId="41520"/>
    <cellStyle name="20% - Ênfase6 12 5 5" xfId="24772"/>
    <cellStyle name="20% - Ênfase6 12 5 6" xfId="30656"/>
    <cellStyle name="20% - Ênfase6 12 5 7" xfId="37028"/>
    <cellStyle name="20% - Ênfase6 12 5 8" xfId="19183"/>
    <cellStyle name="20% - Ênfase6 12 5 9" xfId="9652"/>
    <cellStyle name="20% - Ênfase6 12 6" xfId="6100"/>
    <cellStyle name="20% - Ênfase6 12 6 2" xfId="8638"/>
    <cellStyle name="20% - Ênfase6 12 6 2 2" xfId="16692"/>
    <cellStyle name="20% - Ênfase6 12 6 2 2 2" xfId="28166"/>
    <cellStyle name="20% - Ênfase6 12 6 2 3" xfId="33026"/>
    <cellStyle name="20% - Ênfase6 12 6 2 4" xfId="21553"/>
    <cellStyle name="20% - Ênfase6 12 6 2 5" xfId="12269"/>
    <cellStyle name="20% - Ênfase6 12 6 2 6" xfId="44137"/>
    <cellStyle name="20% - Ênfase6 12 6 3" xfId="14452"/>
    <cellStyle name="20% - Ênfase6 12 6 3 2" xfId="35111"/>
    <cellStyle name="20% - Ênfase6 12 6 3 3" xfId="23638"/>
    <cellStyle name="20% - Ênfase6 12 6 3 4" xfId="42416"/>
    <cellStyle name="20% - Ênfase6 12 6 4" xfId="25927"/>
    <cellStyle name="20% - Ênfase6 12 6 5" xfId="30787"/>
    <cellStyle name="20% - Ênfase6 12 6 6" xfId="38183"/>
    <cellStyle name="20% - Ênfase6 12 6 7" xfId="19314"/>
    <cellStyle name="20% - Ênfase6 12 6 8" xfId="10548"/>
    <cellStyle name="20% - Ênfase6 12 6 9" xfId="40541"/>
    <cellStyle name="20% - Ênfase6 12 7" xfId="4966"/>
    <cellStyle name="20% - Ênfase6 12 7 2" xfId="7614"/>
    <cellStyle name="20% - Ênfase6 12 7 2 2" xfId="15668"/>
    <cellStyle name="20% - Ênfase6 12 7 2 2 2" xfId="27142"/>
    <cellStyle name="20% - Ênfase6 12 7 2 3" xfId="34087"/>
    <cellStyle name="20% - Ênfase6 12 7 2 4" xfId="22614"/>
    <cellStyle name="20% - Ênfase6 12 7 2 5" xfId="11504"/>
    <cellStyle name="20% - Ênfase6 12 7 2 6" xfId="43372"/>
    <cellStyle name="20% - Ênfase6 12 7 3" xfId="13427"/>
    <cellStyle name="20% - Ênfase6 12 7 3 2" xfId="24903"/>
    <cellStyle name="20% - Ênfase6 12 7 3 3" xfId="41651"/>
    <cellStyle name="20% - Ênfase6 12 7 4" xfId="32002"/>
    <cellStyle name="20% - Ênfase6 12 7 5" xfId="37159"/>
    <cellStyle name="20% - Ênfase6 12 7 6" xfId="20529"/>
    <cellStyle name="20% - Ênfase6 12 7 7" xfId="9783"/>
    <cellStyle name="20% - Ênfase6 12 7 8" xfId="39776"/>
    <cellStyle name="20% - Ênfase6 12 8" xfId="6474"/>
    <cellStyle name="20% - Ênfase6 12 8 2" xfId="8902"/>
    <cellStyle name="20% - Ênfase6 12 8 2 2" xfId="26223"/>
    <cellStyle name="20% - Ênfase6 12 8 2 3" xfId="14749"/>
    <cellStyle name="20% - Ênfase6 12 8 3" xfId="31083"/>
    <cellStyle name="20% - Ênfase6 12 8 4" xfId="38448"/>
    <cellStyle name="20% - Ênfase6 12 8 5" xfId="19610"/>
    <cellStyle name="20% - Ênfase6 12 8 6" xfId="10739"/>
    <cellStyle name="20% - Ênfase6 12 8 7" xfId="42607"/>
    <cellStyle name="20% - Ênfase6 12 9" xfId="6590"/>
    <cellStyle name="20% - Ênfase6 12 9 2" xfId="33322"/>
    <cellStyle name="20% - Ênfase6 12 9 3" xfId="38530"/>
    <cellStyle name="20% - Ênfase6 12 9 4" xfId="21849"/>
    <cellStyle name="20% - Ênfase6 12 9 5" xfId="12488"/>
    <cellStyle name="20% - Ênfase6 12 9 6" xfId="40732"/>
    <cellStyle name="20% - Ênfase6 13" xfId="193"/>
    <cellStyle name="20% - Ênfase6 13 10" xfId="23961"/>
    <cellStyle name="20% - Ênfase6 13 11" xfId="30023"/>
    <cellStyle name="20% - Ênfase6 13 12" xfId="36395"/>
    <cellStyle name="20% - Ênfase6 13 13" xfId="18550"/>
    <cellStyle name="20% - Ênfase6 13 14" xfId="9019"/>
    <cellStyle name="20% - Ênfase6 13 15" xfId="39012"/>
    <cellStyle name="20% - Ênfase6 13 2" xfId="194"/>
    <cellStyle name="20% - Ênfase6 13 3" xfId="4175"/>
    <cellStyle name="20% - Ênfase6 13 3 10" xfId="39354"/>
    <cellStyle name="20% - Ênfase6 13 3 2" xfId="5611"/>
    <cellStyle name="20% - Ênfase6 13 3 2 2" xfId="8149"/>
    <cellStyle name="20% - Ênfase6 13 3 2 2 2" xfId="16203"/>
    <cellStyle name="20% - Ênfase6 13 3 2 2 2 2" xfId="27677"/>
    <cellStyle name="20% - Ênfase6 13 3 2 2 3" xfId="34622"/>
    <cellStyle name="20% - Ênfase6 13 3 2 2 4" xfId="23149"/>
    <cellStyle name="20% - Ênfase6 13 3 2 2 5" xfId="11847"/>
    <cellStyle name="20% - Ênfase6 13 3 2 2 6" xfId="43715"/>
    <cellStyle name="20% - Ênfase6 13 3 2 3" xfId="13963"/>
    <cellStyle name="20% - Ênfase6 13 3 2 3 2" xfId="25438"/>
    <cellStyle name="20% - Ênfase6 13 3 2 3 3" xfId="41994"/>
    <cellStyle name="20% - Ênfase6 13 3 2 4" xfId="32537"/>
    <cellStyle name="20% - Ênfase6 13 3 2 5" xfId="37694"/>
    <cellStyle name="20% - Ênfase6 13 3 2 6" xfId="21064"/>
    <cellStyle name="20% - Ênfase6 13 3 2 7" xfId="10126"/>
    <cellStyle name="20% - Ênfase6 13 3 2 8" xfId="40119"/>
    <cellStyle name="20% - Ênfase6 13 3 3" xfId="7125"/>
    <cellStyle name="20% - Ênfase6 13 3 3 2" xfId="15179"/>
    <cellStyle name="20% - Ênfase6 13 3 3 2 2" xfId="26653"/>
    <cellStyle name="20% - Ênfase6 13 3 3 3" xfId="31513"/>
    <cellStyle name="20% - Ênfase6 13 3 3 4" xfId="20040"/>
    <cellStyle name="20% - Ênfase6 13 3 3 5" xfId="11082"/>
    <cellStyle name="20% - Ênfase6 13 3 3 6" xfId="42950"/>
    <cellStyle name="20% - Ênfase6 13 3 4" xfId="12975"/>
    <cellStyle name="20% - Ênfase6 13 3 4 2" xfId="33665"/>
    <cellStyle name="20% - Ênfase6 13 3 4 3" xfId="22192"/>
    <cellStyle name="20% - Ênfase6 13 3 4 4" xfId="41162"/>
    <cellStyle name="20% - Ênfase6 13 3 5" xfId="24451"/>
    <cellStyle name="20% - Ênfase6 13 3 6" xfId="30365"/>
    <cellStyle name="20% - Ênfase6 13 3 7" xfId="36737"/>
    <cellStyle name="20% - Ênfase6 13 3 8" xfId="18892"/>
    <cellStyle name="20% - Ênfase6 13 3 9" xfId="9361"/>
    <cellStyle name="20% - Ênfase6 13 4" xfId="3866"/>
    <cellStyle name="20% - Ênfase6 13 4 10" xfId="39187"/>
    <cellStyle name="20% - Ênfase6 13 4 2" xfId="5357"/>
    <cellStyle name="20% - Ênfase6 13 4 2 2" xfId="7895"/>
    <cellStyle name="20% - Ênfase6 13 4 2 2 2" xfId="15949"/>
    <cellStyle name="20% - Ênfase6 13 4 2 2 2 2" xfId="27423"/>
    <cellStyle name="20% - Ênfase6 13 4 2 2 3" xfId="34368"/>
    <cellStyle name="20% - Ênfase6 13 4 2 2 4" xfId="22895"/>
    <cellStyle name="20% - Ênfase6 13 4 2 2 5" xfId="11680"/>
    <cellStyle name="20% - Ênfase6 13 4 2 2 6" xfId="43548"/>
    <cellStyle name="20% - Ênfase6 13 4 2 3" xfId="13709"/>
    <cellStyle name="20% - Ênfase6 13 4 2 3 2" xfId="25184"/>
    <cellStyle name="20% - Ênfase6 13 4 2 3 3" xfId="41827"/>
    <cellStyle name="20% - Ênfase6 13 4 2 4" xfId="32283"/>
    <cellStyle name="20% - Ênfase6 13 4 2 5" xfId="37440"/>
    <cellStyle name="20% - Ênfase6 13 4 2 6" xfId="20810"/>
    <cellStyle name="20% - Ênfase6 13 4 2 7" xfId="9959"/>
    <cellStyle name="20% - Ênfase6 13 4 2 8" xfId="39952"/>
    <cellStyle name="20% - Ênfase6 13 4 3" xfId="6871"/>
    <cellStyle name="20% - Ênfase6 13 4 3 2" xfId="14925"/>
    <cellStyle name="20% - Ênfase6 13 4 3 2 2" xfId="26399"/>
    <cellStyle name="20% - Ênfase6 13 4 3 3" xfId="31259"/>
    <cellStyle name="20% - Ênfase6 13 4 3 4" xfId="19786"/>
    <cellStyle name="20% - Ênfase6 13 4 3 5" xfId="10915"/>
    <cellStyle name="20% - Ênfase6 13 4 3 6" xfId="42783"/>
    <cellStyle name="20% - Ênfase6 13 4 4" xfId="12798"/>
    <cellStyle name="20% - Ênfase6 13 4 4 2" xfId="33498"/>
    <cellStyle name="20% - Ênfase6 13 4 4 3" xfId="22025"/>
    <cellStyle name="20% - Ênfase6 13 4 4 4" xfId="40908"/>
    <cellStyle name="20% - Ênfase6 13 4 5" xfId="24274"/>
    <cellStyle name="20% - Ênfase6 13 4 6" xfId="30198"/>
    <cellStyle name="20% - Ênfase6 13 4 7" xfId="36570"/>
    <cellStyle name="20% - Ênfase6 13 4 8" xfId="18725"/>
    <cellStyle name="20% - Ênfase6 13 4 9" xfId="9194"/>
    <cellStyle name="20% - Ênfase6 13 5" xfId="4836"/>
    <cellStyle name="20% - Ênfase6 13 5 10" xfId="39646"/>
    <cellStyle name="20% - Ênfase6 13 5 2" xfId="5970"/>
    <cellStyle name="20% - Ênfase6 13 5 2 2" xfId="8508"/>
    <cellStyle name="20% - Ênfase6 13 5 2 2 2" xfId="16562"/>
    <cellStyle name="20% - Ênfase6 13 5 2 2 2 2" xfId="28036"/>
    <cellStyle name="20% - Ênfase6 13 5 2 2 3" xfId="34981"/>
    <cellStyle name="20% - Ênfase6 13 5 2 2 4" xfId="23508"/>
    <cellStyle name="20% - Ênfase6 13 5 2 2 5" xfId="12139"/>
    <cellStyle name="20% - Ênfase6 13 5 2 2 6" xfId="44007"/>
    <cellStyle name="20% - Ênfase6 13 5 2 3" xfId="14322"/>
    <cellStyle name="20% - Ênfase6 13 5 2 3 2" xfId="25797"/>
    <cellStyle name="20% - Ênfase6 13 5 2 3 3" xfId="42286"/>
    <cellStyle name="20% - Ênfase6 13 5 2 4" xfId="32896"/>
    <cellStyle name="20% - Ênfase6 13 5 2 5" xfId="38053"/>
    <cellStyle name="20% - Ênfase6 13 5 2 6" xfId="21423"/>
    <cellStyle name="20% - Ênfase6 13 5 2 7" xfId="10418"/>
    <cellStyle name="20% - Ênfase6 13 5 2 8" xfId="40411"/>
    <cellStyle name="20% - Ênfase6 13 5 3" xfId="7484"/>
    <cellStyle name="20% - Ênfase6 13 5 3 2" xfId="15538"/>
    <cellStyle name="20% - Ênfase6 13 5 3 2 2" xfId="27012"/>
    <cellStyle name="20% - Ênfase6 13 5 3 3" xfId="31872"/>
    <cellStyle name="20% - Ênfase6 13 5 3 4" xfId="20399"/>
    <cellStyle name="20% - Ênfase6 13 5 3 5" xfId="11374"/>
    <cellStyle name="20% - Ênfase6 13 5 3 6" xfId="43242"/>
    <cellStyle name="20% - Ênfase6 13 5 4" xfId="13297"/>
    <cellStyle name="20% - Ênfase6 13 5 4 2" xfId="33957"/>
    <cellStyle name="20% - Ênfase6 13 5 4 3" xfId="22484"/>
    <cellStyle name="20% - Ênfase6 13 5 4 4" xfId="41521"/>
    <cellStyle name="20% - Ênfase6 13 5 5" xfId="24773"/>
    <cellStyle name="20% - Ênfase6 13 5 6" xfId="30657"/>
    <cellStyle name="20% - Ênfase6 13 5 7" xfId="37029"/>
    <cellStyle name="20% - Ênfase6 13 5 8" xfId="19184"/>
    <cellStyle name="20% - Ênfase6 13 5 9" xfId="9653"/>
    <cellStyle name="20% - Ênfase6 13 6" xfId="6101"/>
    <cellStyle name="20% - Ênfase6 13 6 2" xfId="8639"/>
    <cellStyle name="20% - Ênfase6 13 6 2 2" xfId="16693"/>
    <cellStyle name="20% - Ênfase6 13 6 2 2 2" xfId="28167"/>
    <cellStyle name="20% - Ênfase6 13 6 2 3" xfId="33027"/>
    <cellStyle name="20% - Ênfase6 13 6 2 4" xfId="21554"/>
    <cellStyle name="20% - Ênfase6 13 6 2 5" xfId="12270"/>
    <cellStyle name="20% - Ênfase6 13 6 2 6" xfId="44138"/>
    <cellStyle name="20% - Ênfase6 13 6 3" xfId="14453"/>
    <cellStyle name="20% - Ênfase6 13 6 3 2" xfId="35112"/>
    <cellStyle name="20% - Ênfase6 13 6 3 3" xfId="23639"/>
    <cellStyle name="20% - Ênfase6 13 6 3 4" xfId="42417"/>
    <cellStyle name="20% - Ênfase6 13 6 4" xfId="25928"/>
    <cellStyle name="20% - Ênfase6 13 6 5" xfId="30788"/>
    <cellStyle name="20% - Ênfase6 13 6 6" xfId="38184"/>
    <cellStyle name="20% - Ênfase6 13 6 7" xfId="19315"/>
    <cellStyle name="20% - Ênfase6 13 6 8" xfId="10549"/>
    <cellStyle name="20% - Ênfase6 13 6 9" xfId="40542"/>
    <cellStyle name="20% - Ênfase6 13 7" xfId="4967"/>
    <cellStyle name="20% - Ênfase6 13 7 2" xfId="7615"/>
    <cellStyle name="20% - Ênfase6 13 7 2 2" xfId="15669"/>
    <cellStyle name="20% - Ênfase6 13 7 2 2 2" xfId="27143"/>
    <cellStyle name="20% - Ênfase6 13 7 2 3" xfId="34088"/>
    <cellStyle name="20% - Ênfase6 13 7 2 4" xfId="22615"/>
    <cellStyle name="20% - Ênfase6 13 7 2 5" xfId="11505"/>
    <cellStyle name="20% - Ênfase6 13 7 2 6" xfId="43373"/>
    <cellStyle name="20% - Ênfase6 13 7 3" xfId="13428"/>
    <cellStyle name="20% - Ênfase6 13 7 3 2" xfId="24904"/>
    <cellStyle name="20% - Ênfase6 13 7 3 3" xfId="41652"/>
    <cellStyle name="20% - Ênfase6 13 7 4" xfId="32003"/>
    <cellStyle name="20% - Ênfase6 13 7 5" xfId="37160"/>
    <cellStyle name="20% - Ênfase6 13 7 6" xfId="20530"/>
    <cellStyle name="20% - Ênfase6 13 7 7" xfId="9784"/>
    <cellStyle name="20% - Ênfase6 13 7 8" xfId="39777"/>
    <cellStyle name="20% - Ênfase6 13 8" xfId="6475"/>
    <cellStyle name="20% - Ênfase6 13 8 2" xfId="8903"/>
    <cellStyle name="20% - Ênfase6 13 8 2 2" xfId="26224"/>
    <cellStyle name="20% - Ênfase6 13 8 2 3" xfId="14750"/>
    <cellStyle name="20% - Ênfase6 13 8 3" xfId="31084"/>
    <cellStyle name="20% - Ênfase6 13 8 4" xfId="38449"/>
    <cellStyle name="20% - Ênfase6 13 8 5" xfId="19611"/>
    <cellStyle name="20% - Ênfase6 13 8 6" xfId="10740"/>
    <cellStyle name="20% - Ênfase6 13 8 7" xfId="42608"/>
    <cellStyle name="20% - Ênfase6 13 9" xfId="6591"/>
    <cellStyle name="20% - Ênfase6 13 9 2" xfId="33323"/>
    <cellStyle name="20% - Ênfase6 13 9 3" xfId="38531"/>
    <cellStyle name="20% - Ênfase6 13 9 4" xfId="21850"/>
    <cellStyle name="20% - Ênfase6 13 9 5" xfId="12489"/>
    <cellStyle name="20% - Ênfase6 13 9 6" xfId="40733"/>
    <cellStyle name="20% - Ênfase6 14" xfId="2300"/>
    <cellStyle name="20% - Ênfase6 14 2" xfId="195"/>
    <cellStyle name="20% - Ênfase6 15" xfId="3995"/>
    <cellStyle name="20% - Ênfase6 15 10" xfId="9236"/>
    <cellStyle name="20% - Ênfase6 15 11" xfId="39229"/>
    <cellStyle name="20% - Ênfase6 15 2" xfId="196"/>
    <cellStyle name="20% - Ênfase6 15 3" xfId="5486"/>
    <cellStyle name="20% - Ênfase6 15 3 2" xfId="8024"/>
    <cellStyle name="20% - Ênfase6 15 3 2 2" xfId="16078"/>
    <cellStyle name="20% - Ênfase6 15 3 2 2 2" xfId="27552"/>
    <cellStyle name="20% - Ênfase6 15 3 2 3" xfId="34497"/>
    <cellStyle name="20% - Ênfase6 15 3 2 4" xfId="23024"/>
    <cellStyle name="20% - Ênfase6 15 3 2 5" xfId="11722"/>
    <cellStyle name="20% - Ênfase6 15 3 2 6" xfId="43590"/>
    <cellStyle name="20% - Ênfase6 15 3 3" xfId="13838"/>
    <cellStyle name="20% - Ênfase6 15 3 3 2" xfId="25313"/>
    <cellStyle name="20% - Ênfase6 15 3 3 3" xfId="41869"/>
    <cellStyle name="20% - Ênfase6 15 3 4" xfId="32412"/>
    <cellStyle name="20% - Ênfase6 15 3 5" xfId="37569"/>
    <cellStyle name="20% - Ênfase6 15 3 6" xfId="20939"/>
    <cellStyle name="20% - Ênfase6 15 3 7" xfId="10001"/>
    <cellStyle name="20% - Ênfase6 15 3 8" xfId="39994"/>
    <cellStyle name="20% - Ênfase6 15 4" xfId="7000"/>
    <cellStyle name="20% - Ênfase6 15 4 2" xfId="15054"/>
    <cellStyle name="20% - Ênfase6 15 4 2 2" xfId="26528"/>
    <cellStyle name="20% - Ênfase6 15 4 3" xfId="31388"/>
    <cellStyle name="20% - Ênfase6 15 4 4" xfId="19915"/>
    <cellStyle name="20% - Ênfase6 15 4 5" xfId="10957"/>
    <cellStyle name="20% - Ênfase6 15 4 6" xfId="42825"/>
    <cellStyle name="20% - Ênfase6 15 5" xfId="12841"/>
    <cellStyle name="20% - Ênfase6 15 5 2" xfId="33540"/>
    <cellStyle name="20% - Ênfase6 15 5 3" xfId="22067"/>
    <cellStyle name="20% - Ênfase6 15 5 4" xfId="41037"/>
    <cellStyle name="20% - Ênfase6 15 6" xfId="24318"/>
    <cellStyle name="20% - Ênfase6 15 7" xfId="30240"/>
    <cellStyle name="20% - Ênfase6 15 8" xfId="36612"/>
    <cellStyle name="20% - Ênfase6 15 9" xfId="18767"/>
    <cellStyle name="20% - Ênfase6 16" xfId="4832"/>
    <cellStyle name="20% - Ênfase6 16 10" xfId="9649"/>
    <cellStyle name="20% - Ênfase6 16 11" xfId="39642"/>
    <cellStyle name="20% - Ênfase6 16 2" xfId="197"/>
    <cellStyle name="20% - Ênfase6 16 3" xfId="5966"/>
    <cellStyle name="20% - Ênfase6 16 3 2" xfId="8504"/>
    <cellStyle name="20% - Ênfase6 16 3 2 2" xfId="16558"/>
    <cellStyle name="20% - Ênfase6 16 3 2 2 2" xfId="28032"/>
    <cellStyle name="20% - Ênfase6 16 3 2 3" xfId="34977"/>
    <cellStyle name="20% - Ênfase6 16 3 2 4" xfId="23504"/>
    <cellStyle name="20% - Ênfase6 16 3 2 5" xfId="12135"/>
    <cellStyle name="20% - Ênfase6 16 3 2 6" xfId="44003"/>
    <cellStyle name="20% - Ênfase6 16 3 3" xfId="14318"/>
    <cellStyle name="20% - Ênfase6 16 3 3 2" xfId="25793"/>
    <cellStyle name="20% - Ênfase6 16 3 3 3" xfId="42282"/>
    <cellStyle name="20% - Ênfase6 16 3 4" xfId="32892"/>
    <cellStyle name="20% - Ênfase6 16 3 5" xfId="38049"/>
    <cellStyle name="20% - Ênfase6 16 3 6" xfId="21419"/>
    <cellStyle name="20% - Ênfase6 16 3 7" xfId="10414"/>
    <cellStyle name="20% - Ênfase6 16 3 8" xfId="40407"/>
    <cellStyle name="20% - Ênfase6 16 4" xfId="7480"/>
    <cellStyle name="20% - Ênfase6 16 4 2" xfId="15534"/>
    <cellStyle name="20% - Ênfase6 16 4 2 2" xfId="27008"/>
    <cellStyle name="20% - Ênfase6 16 4 3" xfId="31868"/>
    <cellStyle name="20% - Ênfase6 16 4 4" xfId="20395"/>
    <cellStyle name="20% - Ênfase6 16 4 5" xfId="11370"/>
    <cellStyle name="20% - Ênfase6 16 4 6" xfId="43238"/>
    <cellStyle name="20% - Ênfase6 16 5" xfId="13293"/>
    <cellStyle name="20% - Ênfase6 16 5 2" xfId="33953"/>
    <cellStyle name="20% - Ênfase6 16 5 3" xfId="22480"/>
    <cellStyle name="20% - Ênfase6 16 5 4" xfId="41517"/>
    <cellStyle name="20% - Ênfase6 16 6" xfId="24769"/>
    <cellStyle name="20% - Ênfase6 16 7" xfId="30653"/>
    <cellStyle name="20% - Ênfase6 16 8" xfId="37025"/>
    <cellStyle name="20% - Ênfase6 16 9" xfId="19180"/>
    <cellStyle name="20% - Ênfase6 17" xfId="6097"/>
    <cellStyle name="20% - Ênfase6 17 10" xfId="40538"/>
    <cellStyle name="20% - Ênfase6 17 2" xfId="198"/>
    <cellStyle name="20% - Ênfase6 17 3" xfId="8635"/>
    <cellStyle name="20% - Ênfase6 17 3 2" xfId="16689"/>
    <cellStyle name="20% - Ênfase6 17 3 2 2" xfId="28163"/>
    <cellStyle name="20% - Ênfase6 17 3 3" xfId="33023"/>
    <cellStyle name="20% - Ênfase6 17 3 4" xfId="21550"/>
    <cellStyle name="20% - Ênfase6 17 3 5" xfId="12266"/>
    <cellStyle name="20% - Ênfase6 17 3 6" xfId="44134"/>
    <cellStyle name="20% - Ênfase6 17 4" xfId="14449"/>
    <cellStyle name="20% - Ênfase6 17 4 2" xfId="35108"/>
    <cellStyle name="20% - Ênfase6 17 4 3" xfId="23635"/>
    <cellStyle name="20% - Ênfase6 17 4 4" xfId="42413"/>
    <cellStyle name="20% - Ênfase6 17 5" xfId="25924"/>
    <cellStyle name="20% - Ênfase6 17 6" xfId="30784"/>
    <cellStyle name="20% - Ênfase6 17 7" xfId="38180"/>
    <cellStyle name="20% - Ênfase6 17 8" xfId="19311"/>
    <cellStyle name="20% - Ênfase6 17 9" xfId="10545"/>
    <cellStyle name="20% - Ênfase6 18" xfId="4963"/>
    <cellStyle name="20% - Ênfase6 18 2" xfId="7611"/>
    <cellStyle name="20% - Ênfase6 18 2 2" xfId="15665"/>
    <cellStyle name="20% - Ênfase6 18 2 2 2" xfId="27139"/>
    <cellStyle name="20% - Ênfase6 18 2 3" xfId="34084"/>
    <cellStyle name="20% - Ênfase6 18 2 4" xfId="22611"/>
    <cellStyle name="20% - Ênfase6 18 2 5" xfId="11501"/>
    <cellStyle name="20% - Ênfase6 18 2 6" xfId="43369"/>
    <cellStyle name="20% - Ênfase6 18 3" xfId="13424"/>
    <cellStyle name="20% - Ênfase6 18 3 2" xfId="24900"/>
    <cellStyle name="20% - Ênfase6 18 3 3" xfId="41648"/>
    <cellStyle name="20% - Ênfase6 18 4" xfId="31999"/>
    <cellStyle name="20% - Ênfase6 18 5" xfId="37156"/>
    <cellStyle name="20% - Ênfase6 18 6" xfId="20526"/>
    <cellStyle name="20% - Ênfase6 18 7" xfId="9780"/>
    <cellStyle name="20% - Ênfase6 18 8" xfId="39773"/>
    <cellStyle name="20% - Ênfase6 19" xfId="6444"/>
    <cellStyle name="20% - Ênfase6 19 2" xfId="8872"/>
    <cellStyle name="20% - Ênfase6 19 2 2" xfId="26220"/>
    <cellStyle name="20% - Ênfase6 19 2 3" xfId="14746"/>
    <cellStyle name="20% - Ênfase6 19 3" xfId="31080"/>
    <cellStyle name="20% - Ênfase6 19 4" xfId="38418"/>
    <cellStyle name="20% - Ênfase6 19 5" xfId="19607"/>
    <cellStyle name="20% - Ênfase6 19 6" xfId="10736"/>
    <cellStyle name="20% - Ênfase6 19 7" xfId="42604"/>
    <cellStyle name="20% - Ênfase6 2" xfId="199"/>
    <cellStyle name="20% - Ênfase6 2 2" xfId="200"/>
    <cellStyle name="20% - Ênfase6 2 2 2" xfId="4053"/>
    <cellStyle name="20% - Ênfase6 2 2 2 10" xfId="39272"/>
    <cellStyle name="20% - Ênfase6 2 2 2 2" xfId="5529"/>
    <cellStyle name="20% - Ênfase6 2 2 2 2 2" xfId="8067"/>
    <cellStyle name="20% - Ênfase6 2 2 2 2 2 2" xfId="16121"/>
    <cellStyle name="20% - Ênfase6 2 2 2 2 2 2 2" xfId="27595"/>
    <cellStyle name="20% - Ênfase6 2 2 2 2 2 3" xfId="34540"/>
    <cellStyle name="20% - Ênfase6 2 2 2 2 2 4" xfId="23067"/>
    <cellStyle name="20% - Ênfase6 2 2 2 2 2 5" xfId="11765"/>
    <cellStyle name="20% - Ênfase6 2 2 2 2 2 6" xfId="43633"/>
    <cellStyle name="20% - Ênfase6 2 2 2 2 3" xfId="13881"/>
    <cellStyle name="20% - Ênfase6 2 2 2 2 3 2" xfId="25356"/>
    <cellStyle name="20% - Ênfase6 2 2 2 2 3 3" xfId="41912"/>
    <cellStyle name="20% - Ênfase6 2 2 2 2 4" xfId="32455"/>
    <cellStyle name="20% - Ênfase6 2 2 2 2 5" xfId="37612"/>
    <cellStyle name="20% - Ênfase6 2 2 2 2 6" xfId="20982"/>
    <cellStyle name="20% - Ênfase6 2 2 2 2 7" xfId="10044"/>
    <cellStyle name="20% - Ênfase6 2 2 2 2 8" xfId="40037"/>
    <cellStyle name="20% - Ênfase6 2 2 2 3" xfId="7043"/>
    <cellStyle name="20% - Ênfase6 2 2 2 3 2" xfId="15097"/>
    <cellStyle name="20% - Ênfase6 2 2 2 3 2 2" xfId="26571"/>
    <cellStyle name="20% - Ênfase6 2 2 2 3 3" xfId="31431"/>
    <cellStyle name="20% - Ênfase6 2 2 2 3 4" xfId="19958"/>
    <cellStyle name="20% - Ênfase6 2 2 2 3 5" xfId="11000"/>
    <cellStyle name="20% - Ênfase6 2 2 2 3 6" xfId="42868"/>
    <cellStyle name="20% - Ênfase6 2 2 2 4" xfId="12885"/>
    <cellStyle name="20% - Ênfase6 2 2 2 4 2" xfId="33583"/>
    <cellStyle name="20% - Ênfase6 2 2 2 4 3" xfId="22110"/>
    <cellStyle name="20% - Ênfase6 2 2 2 4 4" xfId="41080"/>
    <cellStyle name="20% - Ênfase6 2 2 2 5" xfId="24361"/>
    <cellStyle name="20% - Ênfase6 2 2 2 6" xfId="30283"/>
    <cellStyle name="20% - Ênfase6 2 2 2 7" xfId="36655"/>
    <cellStyle name="20% - Ênfase6 2 2 2 8" xfId="18810"/>
    <cellStyle name="20% - Ênfase6 2 2 2 9" xfId="9279"/>
    <cellStyle name="20% - Ênfase6 2 2 3" xfId="4703"/>
    <cellStyle name="20% - Ênfase6 2 2 4" xfId="4787"/>
    <cellStyle name="20% - Ênfase6 2 2 4 10" xfId="39597"/>
    <cellStyle name="20% - Ênfase6 2 2 4 2" xfId="5921"/>
    <cellStyle name="20% - Ênfase6 2 2 4 2 2" xfId="8459"/>
    <cellStyle name="20% - Ênfase6 2 2 4 2 2 2" xfId="16513"/>
    <cellStyle name="20% - Ênfase6 2 2 4 2 2 2 2" xfId="27987"/>
    <cellStyle name="20% - Ênfase6 2 2 4 2 2 3" xfId="34932"/>
    <cellStyle name="20% - Ênfase6 2 2 4 2 2 4" xfId="23459"/>
    <cellStyle name="20% - Ênfase6 2 2 4 2 2 5" xfId="12090"/>
    <cellStyle name="20% - Ênfase6 2 2 4 2 2 6" xfId="43958"/>
    <cellStyle name="20% - Ênfase6 2 2 4 2 3" xfId="14273"/>
    <cellStyle name="20% - Ênfase6 2 2 4 2 3 2" xfId="25748"/>
    <cellStyle name="20% - Ênfase6 2 2 4 2 3 3" xfId="42237"/>
    <cellStyle name="20% - Ênfase6 2 2 4 2 4" xfId="32847"/>
    <cellStyle name="20% - Ênfase6 2 2 4 2 5" xfId="38004"/>
    <cellStyle name="20% - Ênfase6 2 2 4 2 6" xfId="21374"/>
    <cellStyle name="20% - Ênfase6 2 2 4 2 7" xfId="10369"/>
    <cellStyle name="20% - Ênfase6 2 2 4 2 8" xfId="40362"/>
    <cellStyle name="20% - Ênfase6 2 2 4 3" xfId="7435"/>
    <cellStyle name="20% - Ênfase6 2 2 4 3 2" xfId="15489"/>
    <cellStyle name="20% - Ênfase6 2 2 4 3 2 2" xfId="26963"/>
    <cellStyle name="20% - Ênfase6 2 2 4 3 3" xfId="31823"/>
    <cellStyle name="20% - Ênfase6 2 2 4 3 4" xfId="20350"/>
    <cellStyle name="20% - Ênfase6 2 2 4 3 5" xfId="11325"/>
    <cellStyle name="20% - Ênfase6 2 2 4 3 6" xfId="43193"/>
    <cellStyle name="20% - Ênfase6 2 2 4 4" xfId="13248"/>
    <cellStyle name="20% - Ênfase6 2 2 4 4 2" xfId="33908"/>
    <cellStyle name="20% - Ênfase6 2 2 4 4 3" xfId="22435"/>
    <cellStyle name="20% - Ênfase6 2 2 4 4 4" xfId="41472"/>
    <cellStyle name="20% - Ênfase6 2 2 4 5" xfId="24724"/>
    <cellStyle name="20% - Ênfase6 2 2 4 6" xfId="30608"/>
    <cellStyle name="20% - Ênfase6 2 2 4 7" xfId="36980"/>
    <cellStyle name="20% - Ênfase6 2 2 4 8" xfId="19135"/>
    <cellStyle name="20% - Ênfase6 2 2 4 9" xfId="9604"/>
    <cellStyle name="20% - Ênfase6 2 2 5" xfId="4009"/>
    <cellStyle name="20% - Ênfase6 2 2 5 10" xfId="39243"/>
    <cellStyle name="20% - Ênfase6 2 2 5 2" xfId="5500"/>
    <cellStyle name="20% - Ênfase6 2 2 5 2 2" xfId="8038"/>
    <cellStyle name="20% - Ênfase6 2 2 5 2 2 2" xfId="16092"/>
    <cellStyle name="20% - Ênfase6 2 2 5 2 2 2 2" xfId="27566"/>
    <cellStyle name="20% - Ênfase6 2 2 5 2 2 3" xfId="34511"/>
    <cellStyle name="20% - Ênfase6 2 2 5 2 2 4" xfId="23038"/>
    <cellStyle name="20% - Ênfase6 2 2 5 2 2 5" xfId="11736"/>
    <cellStyle name="20% - Ênfase6 2 2 5 2 2 6" xfId="43604"/>
    <cellStyle name="20% - Ênfase6 2 2 5 2 3" xfId="13852"/>
    <cellStyle name="20% - Ênfase6 2 2 5 2 3 2" xfId="25327"/>
    <cellStyle name="20% - Ênfase6 2 2 5 2 3 3" xfId="41883"/>
    <cellStyle name="20% - Ênfase6 2 2 5 2 4" xfId="32426"/>
    <cellStyle name="20% - Ênfase6 2 2 5 2 5" xfId="37583"/>
    <cellStyle name="20% - Ênfase6 2 2 5 2 6" xfId="20953"/>
    <cellStyle name="20% - Ênfase6 2 2 5 2 7" xfId="10015"/>
    <cellStyle name="20% - Ênfase6 2 2 5 2 8" xfId="40008"/>
    <cellStyle name="20% - Ênfase6 2 2 5 3" xfId="7014"/>
    <cellStyle name="20% - Ênfase6 2 2 5 3 2" xfId="15068"/>
    <cellStyle name="20% - Ênfase6 2 2 5 3 2 2" xfId="26542"/>
    <cellStyle name="20% - Ênfase6 2 2 5 3 3" xfId="31402"/>
    <cellStyle name="20% - Ênfase6 2 2 5 3 4" xfId="19929"/>
    <cellStyle name="20% - Ênfase6 2 2 5 3 5" xfId="10971"/>
    <cellStyle name="20% - Ênfase6 2 2 5 3 6" xfId="42839"/>
    <cellStyle name="20% - Ênfase6 2 2 5 4" xfId="12855"/>
    <cellStyle name="20% - Ênfase6 2 2 5 4 2" xfId="33554"/>
    <cellStyle name="20% - Ênfase6 2 2 5 4 3" xfId="22081"/>
    <cellStyle name="20% - Ênfase6 2 2 5 4 4" xfId="41051"/>
    <cellStyle name="20% - Ênfase6 2 2 5 5" xfId="24332"/>
    <cellStyle name="20% - Ênfase6 2 2 5 6" xfId="30254"/>
    <cellStyle name="20% - Ênfase6 2 2 5 7" xfId="36626"/>
    <cellStyle name="20% - Ênfase6 2 2 5 8" xfId="18781"/>
    <cellStyle name="20% - Ênfase6 2 2 5 9" xfId="9250"/>
    <cellStyle name="20% - Ênfase6 2 2 6" xfId="3771"/>
    <cellStyle name="20% - Ênfase6 2 2 6 10" xfId="39145"/>
    <cellStyle name="20% - Ênfase6 2 2 6 2" xfId="5315"/>
    <cellStyle name="20% - Ênfase6 2 2 6 2 2" xfId="7853"/>
    <cellStyle name="20% - Ênfase6 2 2 6 2 2 2" xfId="15907"/>
    <cellStyle name="20% - Ênfase6 2 2 6 2 2 2 2" xfId="27381"/>
    <cellStyle name="20% - Ênfase6 2 2 6 2 2 3" xfId="34326"/>
    <cellStyle name="20% - Ênfase6 2 2 6 2 2 4" xfId="22853"/>
    <cellStyle name="20% - Ênfase6 2 2 6 2 2 5" xfId="11638"/>
    <cellStyle name="20% - Ênfase6 2 2 6 2 2 6" xfId="43506"/>
    <cellStyle name="20% - Ênfase6 2 2 6 2 3" xfId="13667"/>
    <cellStyle name="20% - Ênfase6 2 2 6 2 3 2" xfId="25142"/>
    <cellStyle name="20% - Ênfase6 2 2 6 2 3 3" xfId="41785"/>
    <cellStyle name="20% - Ênfase6 2 2 6 2 4" xfId="32241"/>
    <cellStyle name="20% - Ênfase6 2 2 6 2 5" xfId="37398"/>
    <cellStyle name="20% - Ênfase6 2 2 6 2 6" xfId="20768"/>
    <cellStyle name="20% - Ênfase6 2 2 6 2 7" xfId="9917"/>
    <cellStyle name="20% - Ênfase6 2 2 6 2 8" xfId="39910"/>
    <cellStyle name="20% - Ênfase6 2 2 6 3" xfId="6829"/>
    <cellStyle name="20% - Ênfase6 2 2 6 3 2" xfId="14883"/>
    <cellStyle name="20% - Ênfase6 2 2 6 3 2 2" xfId="26357"/>
    <cellStyle name="20% - Ênfase6 2 2 6 3 3" xfId="31217"/>
    <cellStyle name="20% - Ênfase6 2 2 6 3 4" xfId="19744"/>
    <cellStyle name="20% - Ênfase6 2 2 6 3 5" xfId="10873"/>
    <cellStyle name="20% - Ênfase6 2 2 6 3 6" xfId="42741"/>
    <cellStyle name="20% - Ênfase6 2 2 6 4" xfId="12751"/>
    <cellStyle name="20% - Ênfase6 2 2 6 4 2" xfId="33456"/>
    <cellStyle name="20% - Ênfase6 2 2 6 4 3" xfId="21983"/>
    <cellStyle name="20% - Ênfase6 2 2 6 4 4" xfId="40866"/>
    <cellStyle name="20% - Ênfase6 2 2 6 5" xfId="24227"/>
    <cellStyle name="20% - Ênfase6 2 2 6 6" xfId="30156"/>
    <cellStyle name="20% - Ênfase6 2 2 6 7" xfId="36528"/>
    <cellStyle name="20% - Ênfase6 2 2 6 8" xfId="18683"/>
    <cellStyle name="20% - Ênfase6 2 2 6 9" xfId="9152"/>
    <cellStyle name="20% - Ênfase6 2 3" xfId="2301"/>
    <cellStyle name="20% - Ênfase6 2 3 10" xfId="18551"/>
    <cellStyle name="20% - Ênfase6 2 3 11" xfId="9020"/>
    <cellStyle name="20% - Ênfase6 2 3 12" xfId="39013"/>
    <cellStyle name="20% - Ênfase6 2 3 2" xfId="4176"/>
    <cellStyle name="20% - Ênfase6 2 3 3" xfId="6102"/>
    <cellStyle name="20% - Ênfase6 2 3 3 2" xfId="8640"/>
    <cellStyle name="20% - Ênfase6 2 3 3 2 2" xfId="16694"/>
    <cellStyle name="20% - Ênfase6 2 3 3 2 2 2" xfId="28168"/>
    <cellStyle name="20% - Ênfase6 2 3 3 2 3" xfId="33028"/>
    <cellStyle name="20% - Ênfase6 2 3 3 2 4" xfId="21555"/>
    <cellStyle name="20% - Ênfase6 2 3 3 2 5" xfId="12271"/>
    <cellStyle name="20% - Ênfase6 2 3 3 2 6" xfId="44139"/>
    <cellStyle name="20% - Ênfase6 2 3 3 3" xfId="14454"/>
    <cellStyle name="20% - Ênfase6 2 3 3 3 2" xfId="35113"/>
    <cellStyle name="20% - Ênfase6 2 3 3 3 3" xfId="23640"/>
    <cellStyle name="20% - Ênfase6 2 3 3 3 4" xfId="42418"/>
    <cellStyle name="20% - Ênfase6 2 3 3 4" xfId="25929"/>
    <cellStyle name="20% - Ênfase6 2 3 3 5" xfId="30789"/>
    <cellStyle name="20% - Ênfase6 2 3 3 6" xfId="38185"/>
    <cellStyle name="20% - Ênfase6 2 3 3 7" xfId="19316"/>
    <cellStyle name="20% - Ênfase6 2 3 3 8" xfId="10550"/>
    <cellStyle name="20% - Ênfase6 2 3 3 9" xfId="40543"/>
    <cellStyle name="20% - Ênfase6 2 3 4" xfId="4968"/>
    <cellStyle name="20% - Ênfase6 2 3 4 2" xfId="7616"/>
    <cellStyle name="20% - Ênfase6 2 3 4 2 2" xfId="15670"/>
    <cellStyle name="20% - Ênfase6 2 3 4 2 2 2" xfId="27144"/>
    <cellStyle name="20% - Ênfase6 2 3 4 2 3" xfId="34089"/>
    <cellStyle name="20% - Ênfase6 2 3 4 2 4" xfId="22616"/>
    <cellStyle name="20% - Ênfase6 2 3 4 2 5" xfId="11506"/>
    <cellStyle name="20% - Ênfase6 2 3 4 2 6" xfId="43374"/>
    <cellStyle name="20% - Ênfase6 2 3 4 3" xfId="13429"/>
    <cellStyle name="20% - Ênfase6 2 3 4 3 2" xfId="24905"/>
    <cellStyle name="20% - Ênfase6 2 3 4 3 3" xfId="41653"/>
    <cellStyle name="20% - Ênfase6 2 3 4 4" xfId="32004"/>
    <cellStyle name="20% - Ênfase6 2 3 4 5" xfId="37161"/>
    <cellStyle name="20% - Ênfase6 2 3 4 6" xfId="20531"/>
    <cellStyle name="20% - Ênfase6 2 3 4 7" xfId="9785"/>
    <cellStyle name="20% - Ênfase6 2 3 4 8" xfId="39778"/>
    <cellStyle name="20% - Ênfase6 2 3 5" xfId="6592"/>
    <cellStyle name="20% - Ênfase6 2 3 5 2" xfId="14751"/>
    <cellStyle name="20% - Ênfase6 2 3 5 2 2" xfId="26225"/>
    <cellStyle name="20% - Ênfase6 2 3 5 3" xfId="31085"/>
    <cellStyle name="20% - Ênfase6 2 3 5 4" xfId="19612"/>
    <cellStyle name="20% - Ênfase6 2 3 5 5" xfId="10741"/>
    <cellStyle name="20% - Ênfase6 2 3 5 6" xfId="42609"/>
    <cellStyle name="20% - Ênfase6 2 3 6" xfId="12490"/>
    <cellStyle name="20% - Ênfase6 2 3 6 2" xfId="33324"/>
    <cellStyle name="20% - Ênfase6 2 3 6 3" xfId="21851"/>
    <cellStyle name="20% - Ênfase6 2 3 6 4" xfId="40734"/>
    <cellStyle name="20% - Ênfase6 2 3 7" xfId="23965"/>
    <cellStyle name="20% - Ênfase6 2 3 8" xfId="30024"/>
    <cellStyle name="20% - Ênfase6 2 3 9" xfId="36396"/>
    <cellStyle name="20% - Ênfase6 2 4" xfId="4177"/>
    <cellStyle name="20% - Ênfase6 2 4 10" xfId="39355"/>
    <cellStyle name="20% - Ênfase6 2 4 2" xfId="5612"/>
    <cellStyle name="20% - Ênfase6 2 4 2 2" xfId="8150"/>
    <cellStyle name="20% - Ênfase6 2 4 2 2 2" xfId="16204"/>
    <cellStyle name="20% - Ênfase6 2 4 2 2 2 2" xfId="27678"/>
    <cellStyle name="20% - Ênfase6 2 4 2 2 3" xfId="34623"/>
    <cellStyle name="20% - Ênfase6 2 4 2 2 4" xfId="23150"/>
    <cellStyle name="20% - Ênfase6 2 4 2 2 5" xfId="11848"/>
    <cellStyle name="20% - Ênfase6 2 4 2 2 6" xfId="43716"/>
    <cellStyle name="20% - Ênfase6 2 4 2 3" xfId="13964"/>
    <cellStyle name="20% - Ênfase6 2 4 2 3 2" xfId="25439"/>
    <cellStyle name="20% - Ênfase6 2 4 2 3 3" xfId="41995"/>
    <cellStyle name="20% - Ênfase6 2 4 2 4" xfId="32538"/>
    <cellStyle name="20% - Ênfase6 2 4 2 5" xfId="37695"/>
    <cellStyle name="20% - Ênfase6 2 4 2 6" xfId="21065"/>
    <cellStyle name="20% - Ênfase6 2 4 2 7" xfId="10127"/>
    <cellStyle name="20% - Ênfase6 2 4 2 8" xfId="40120"/>
    <cellStyle name="20% - Ênfase6 2 4 3" xfId="7126"/>
    <cellStyle name="20% - Ênfase6 2 4 3 2" xfId="15180"/>
    <cellStyle name="20% - Ênfase6 2 4 3 2 2" xfId="26654"/>
    <cellStyle name="20% - Ênfase6 2 4 3 3" xfId="31514"/>
    <cellStyle name="20% - Ênfase6 2 4 3 4" xfId="20041"/>
    <cellStyle name="20% - Ênfase6 2 4 3 5" xfId="11083"/>
    <cellStyle name="20% - Ênfase6 2 4 3 6" xfId="42951"/>
    <cellStyle name="20% - Ênfase6 2 4 4" xfId="12976"/>
    <cellStyle name="20% - Ênfase6 2 4 4 2" xfId="33666"/>
    <cellStyle name="20% - Ênfase6 2 4 4 3" xfId="22193"/>
    <cellStyle name="20% - Ênfase6 2 4 4 4" xfId="41163"/>
    <cellStyle name="20% - Ênfase6 2 4 5" xfId="24452"/>
    <cellStyle name="20% - Ênfase6 2 4 6" xfId="30366"/>
    <cellStyle name="20% - Ênfase6 2 4 7" xfId="36738"/>
    <cellStyle name="20% - Ênfase6 2 4 8" xfId="18893"/>
    <cellStyle name="20% - Ênfase6 2 4 9" xfId="9362"/>
    <cellStyle name="20% - Ênfase6 20" xfId="6587"/>
    <cellStyle name="20% - Ênfase6 20 2" xfId="33319"/>
    <cellStyle name="20% - Ênfase6 20 3" xfId="38500"/>
    <cellStyle name="20% - Ênfase6 20 4" xfId="21846"/>
    <cellStyle name="20% - Ênfase6 20 5" xfId="12485"/>
    <cellStyle name="20% - Ênfase6 20 6" xfId="40729"/>
    <cellStyle name="20% - Ênfase6 21" xfId="23957"/>
    <cellStyle name="20% - Ênfase6 22" xfId="30019"/>
    <cellStyle name="20% - Ênfase6 23" xfId="36391"/>
    <cellStyle name="20% - Ênfase6 24" xfId="18546"/>
    <cellStyle name="20% - Ênfase6 25" xfId="9015"/>
    <cellStyle name="20% - Ênfase6 26" xfId="39008"/>
    <cellStyle name="20% - Ênfase6 3" xfId="201"/>
    <cellStyle name="20% - Ênfase6 3 2" xfId="202"/>
    <cellStyle name="20% - Ênfase6 3 2 2" xfId="4054"/>
    <cellStyle name="20% - Ênfase6 3 2 2 10" xfId="39273"/>
    <cellStyle name="20% - Ênfase6 3 2 2 2" xfId="5530"/>
    <cellStyle name="20% - Ênfase6 3 2 2 2 2" xfId="8068"/>
    <cellStyle name="20% - Ênfase6 3 2 2 2 2 2" xfId="16122"/>
    <cellStyle name="20% - Ênfase6 3 2 2 2 2 2 2" xfId="27596"/>
    <cellStyle name="20% - Ênfase6 3 2 2 2 2 3" xfId="34541"/>
    <cellStyle name="20% - Ênfase6 3 2 2 2 2 4" xfId="23068"/>
    <cellStyle name="20% - Ênfase6 3 2 2 2 2 5" xfId="11766"/>
    <cellStyle name="20% - Ênfase6 3 2 2 2 2 6" xfId="43634"/>
    <cellStyle name="20% - Ênfase6 3 2 2 2 3" xfId="13882"/>
    <cellStyle name="20% - Ênfase6 3 2 2 2 3 2" xfId="25357"/>
    <cellStyle name="20% - Ênfase6 3 2 2 2 3 3" xfId="41913"/>
    <cellStyle name="20% - Ênfase6 3 2 2 2 4" xfId="32456"/>
    <cellStyle name="20% - Ênfase6 3 2 2 2 5" xfId="37613"/>
    <cellStyle name="20% - Ênfase6 3 2 2 2 6" xfId="20983"/>
    <cellStyle name="20% - Ênfase6 3 2 2 2 7" xfId="10045"/>
    <cellStyle name="20% - Ênfase6 3 2 2 2 8" xfId="40038"/>
    <cellStyle name="20% - Ênfase6 3 2 2 3" xfId="7044"/>
    <cellStyle name="20% - Ênfase6 3 2 2 3 2" xfId="15098"/>
    <cellStyle name="20% - Ênfase6 3 2 2 3 2 2" xfId="26572"/>
    <cellStyle name="20% - Ênfase6 3 2 2 3 3" xfId="31432"/>
    <cellStyle name="20% - Ênfase6 3 2 2 3 4" xfId="19959"/>
    <cellStyle name="20% - Ênfase6 3 2 2 3 5" xfId="11001"/>
    <cellStyle name="20% - Ênfase6 3 2 2 3 6" xfId="42869"/>
    <cellStyle name="20% - Ênfase6 3 2 2 4" xfId="12886"/>
    <cellStyle name="20% - Ênfase6 3 2 2 4 2" xfId="33584"/>
    <cellStyle name="20% - Ênfase6 3 2 2 4 3" xfId="22111"/>
    <cellStyle name="20% - Ênfase6 3 2 2 4 4" xfId="41081"/>
    <cellStyle name="20% - Ênfase6 3 2 2 5" xfId="24362"/>
    <cellStyle name="20% - Ênfase6 3 2 2 6" xfId="30284"/>
    <cellStyle name="20% - Ênfase6 3 2 2 7" xfId="36656"/>
    <cellStyle name="20% - Ênfase6 3 2 2 8" xfId="18811"/>
    <cellStyle name="20% - Ênfase6 3 2 2 9" xfId="9280"/>
    <cellStyle name="20% - Ênfase6 3 2 3" xfId="4704"/>
    <cellStyle name="20% - Ênfase6 3 2 4" xfId="4788"/>
    <cellStyle name="20% - Ênfase6 3 2 4 10" xfId="39598"/>
    <cellStyle name="20% - Ênfase6 3 2 4 2" xfId="5922"/>
    <cellStyle name="20% - Ênfase6 3 2 4 2 2" xfId="8460"/>
    <cellStyle name="20% - Ênfase6 3 2 4 2 2 2" xfId="16514"/>
    <cellStyle name="20% - Ênfase6 3 2 4 2 2 2 2" xfId="27988"/>
    <cellStyle name="20% - Ênfase6 3 2 4 2 2 3" xfId="34933"/>
    <cellStyle name="20% - Ênfase6 3 2 4 2 2 4" xfId="23460"/>
    <cellStyle name="20% - Ênfase6 3 2 4 2 2 5" xfId="12091"/>
    <cellStyle name="20% - Ênfase6 3 2 4 2 2 6" xfId="43959"/>
    <cellStyle name="20% - Ênfase6 3 2 4 2 3" xfId="14274"/>
    <cellStyle name="20% - Ênfase6 3 2 4 2 3 2" xfId="25749"/>
    <cellStyle name="20% - Ênfase6 3 2 4 2 3 3" xfId="42238"/>
    <cellStyle name="20% - Ênfase6 3 2 4 2 4" xfId="32848"/>
    <cellStyle name="20% - Ênfase6 3 2 4 2 5" xfId="38005"/>
    <cellStyle name="20% - Ênfase6 3 2 4 2 6" xfId="21375"/>
    <cellStyle name="20% - Ênfase6 3 2 4 2 7" xfId="10370"/>
    <cellStyle name="20% - Ênfase6 3 2 4 2 8" xfId="40363"/>
    <cellStyle name="20% - Ênfase6 3 2 4 3" xfId="7436"/>
    <cellStyle name="20% - Ênfase6 3 2 4 3 2" xfId="15490"/>
    <cellStyle name="20% - Ênfase6 3 2 4 3 2 2" xfId="26964"/>
    <cellStyle name="20% - Ênfase6 3 2 4 3 3" xfId="31824"/>
    <cellStyle name="20% - Ênfase6 3 2 4 3 4" xfId="20351"/>
    <cellStyle name="20% - Ênfase6 3 2 4 3 5" xfId="11326"/>
    <cellStyle name="20% - Ênfase6 3 2 4 3 6" xfId="43194"/>
    <cellStyle name="20% - Ênfase6 3 2 4 4" xfId="13249"/>
    <cellStyle name="20% - Ênfase6 3 2 4 4 2" xfId="33909"/>
    <cellStyle name="20% - Ênfase6 3 2 4 4 3" xfId="22436"/>
    <cellStyle name="20% - Ênfase6 3 2 4 4 4" xfId="41473"/>
    <cellStyle name="20% - Ênfase6 3 2 4 5" xfId="24725"/>
    <cellStyle name="20% - Ênfase6 3 2 4 6" xfId="30609"/>
    <cellStyle name="20% - Ênfase6 3 2 4 7" xfId="36981"/>
    <cellStyle name="20% - Ênfase6 3 2 4 8" xfId="19136"/>
    <cellStyle name="20% - Ênfase6 3 2 4 9" xfId="9605"/>
    <cellStyle name="20% - Ênfase6 3 2 5" xfId="4010"/>
    <cellStyle name="20% - Ênfase6 3 2 5 10" xfId="39244"/>
    <cellStyle name="20% - Ênfase6 3 2 5 2" xfId="5501"/>
    <cellStyle name="20% - Ênfase6 3 2 5 2 2" xfId="8039"/>
    <cellStyle name="20% - Ênfase6 3 2 5 2 2 2" xfId="16093"/>
    <cellStyle name="20% - Ênfase6 3 2 5 2 2 2 2" xfId="27567"/>
    <cellStyle name="20% - Ênfase6 3 2 5 2 2 3" xfId="34512"/>
    <cellStyle name="20% - Ênfase6 3 2 5 2 2 4" xfId="23039"/>
    <cellStyle name="20% - Ênfase6 3 2 5 2 2 5" xfId="11737"/>
    <cellStyle name="20% - Ênfase6 3 2 5 2 2 6" xfId="43605"/>
    <cellStyle name="20% - Ênfase6 3 2 5 2 3" xfId="13853"/>
    <cellStyle name="20% - Ênfase6 3 2 5 2 3 2" xfId="25328"/>
    <cellStyle name="20% - Ênfase6 3 2 5 2 3 3" xfId="41884"/>
    <cellStyle name="20% - Ênfase6 3 2 5 2 4" xfId="32427"/>
    <cellStyle name="20% - Ênfase6 3 2 5 2 5" xfId="37584"/>
    <cellStyle name="20% - Ênfase6 3 2 5 2 6" xfId="20954"/>
    <cellStyle name="20% - Ênfase6 3 2 5 2 7" xfId="10016"/>
    <cellStyle name="20% - Ênfase6 3 2 5 2 8" xfId="40009"/>
    <cellStyle name="20% - Ênfase6 3 2 5 3" xfId="7015"/>
    <cellStyle name="20% - Ênfase6 3 2 5 3 2" xfId="15069"/>
    <cellStyle name="20% - Ênfase6 3 2 5 3 2 2" xfId="26543"/>
    <cellStyle name="20% - Ênfase6 3 2 5 3 3" xfId="31403"/>
    <cellStyle name="20% - Ênfase6 3 2 5 3 4" xfId="19930"/>
    <cellStyle name="20% - Ênfase6 3 2 5 3 5" xfId="10972"/>
    <cellStyle name="20% - Ênfase6 3 2 5 3 6" xfId="42840"/>
    <cellStyle name="20% - Ênfase6 3 2 5 4" xfId="12856"/>
    <cellStyle name="20% - Ênfase6 3 2 5 4 2" xfId="33555"/>
    <cellStyle name="20% - Ênfase6 3 2 5 4 3" xfId="22082"/>
    <cellStyle name="20% - Ênfase6 3 2 5 4 4" xfId="41052"/>
    <cellStyle name="20% - Ênfase6 3 2 5 5" xfId="24333"/>
    <cellStyle name="20% - Ênfase6 3 2 5 6" xfId="30255"/>
    <cellStyle name="20% - Ênfase6 3 2 5 7" xfId="36627"/>
    <cellStyle name="20% - Ênfase6 3 2 5 8" xfId="18782"/>
    <cellStyle name="20% - Ênfase6 3 2 5 9" xfId="9251"/>
    <cellStyle name="20% - Ênfase6 3 2 6" xfId="3772"/>
    <cellStyle name="20% - Ênfase6 3 2 6 10" xfId="39146"/>
    <cellStyle name="20% - Ênfase6 3 2 6 2" xfId="5316"/>
    <cellStyle name="20% - Ênfase6 3 2 6 2 2" xfId="7854"/>
    <cellStyle name="20% - Ênfase6 3 2 6 2 2 2" xfId="15908"/>
    <cellStyle name="20% - Ênfase6 3 2 6 2 2 2 2" xfId="27382"/>
    <cellStyle name="20% - Ênfase6 3 2 6 2 2 3" xfId="34327"/>
    <cellStyle name="20% - Ênfase6 3 2 6 2 2 4" xfId="22854"/>
    <cellStyle name="20% - Ênfase6 3 2 6 2 2 5" xfId="11639"/>
    <cellStyle name="20% - Ênfase6 3 2 6 2 2 6" xfId="43507"/>
    <cellStyle name="20% - Ênfase6 3 2 6 2 3" xfId="13668"/>
    <cellStyle name="20% - Ênfase6 3 2 6 2 3 2" xfId="25143"/>
    <cellStyle name="20% - Ênfase6 3 2 6 2 3 3" xfId="41786"/>
    <cellStyle name="20% - Ênfase6 3 2 6 2 4" xfId="32242"/>
    <cellStyle name="20% - Ênfase6 3 2 6 2 5" xfId="37399"/>
    <cellStyle name="20% - Ênfase6 3 2 6 2 6" xfId="20769"/>
    <cellStyle name="20% - Ênfase6 3 2 6 2 7" xfId="9918"/>
    <cellStyle name="20% - Ênfase6 3 2 6 2 8" xfId="39911"/>
    <cellStyle name="20% - Ênfase6 3 2 6 3" xfId="6830"/>
    <cellStyle name="20% - Ênfase6 3 2 6 3 2" xfId="14884"/>
    <cellStyle name="20% - Ênfase6 3 2 6 3 2 2" xfId="26358"/>
    <cellStyle name="20% - Ênfase6 3 2 6 3 3" xfId="31218"/>
    <cellStyle name="20% - Ênfase6 3 2 6 3 4" xfId="19745"/>
    <cellStyle name="20% - Ênfase6 3 2 6 3 5" xfId="10874"/>
    <cellStyle name="20% - Ênfase6 3 2 6 3 6" xfId="42742"/>
    <cellStyle name="20% - Ênfase6 3 2 6 4" xfId="12752"/>
    <cellStyle name="20% - Ênfase6 3 2 6 4 2" xfId="33457"/>
    <cellStyle name="20% - Ênfase6 3 2 6 4 3" xfId="21984"/>
    <cellStyle name="20% - Ênfase6 3 2 6 4 4" xfId="40867"/>
    <cellStyle name="20% - Ênfase6 3 2 6 5" xfId="24228"/>
    <cellStyle name="20% - Ênfase6 3 2 6 6" xfId="30157"/>
    <cellStyle name="20% - Ênfase6 3 2 6 7" xfId="36529"/>
    <cellStyle name="20% - Ênfase6 3 2 6 8" xfId="18684"/>
    <cellStyle name="20% - Ênfase6 3 2 6 9" xfId="9153"/>
    <cellStyle name="20% - Ênfase6 3 3" xfId="2302"/>
    <cellStyle name="20% - Ênfase6 3 3 10" xfId="18552"/>
    <cellStyle name="20% - Ênfase6 3 3 11" xfId="9021"/>
    <cellStyle name="20% - Ênfase6 3 3 12" xfId="39014"/>
    <cellStyle name="20% - Ênfase6 3 3 2" xfId="4178"/>
    <cellStyle name="20% - Ênfase6 3 3 3" xfId="6103"/>
    <cellStyle name="20% - Ênfase6 3 3 3 2" xfId="8641"/>
    <cellStyle name="20% - Ênfase6 3 3 3 2 2" xfId="16695"/>
    <cellStyle name="20% - Ênfase6 3 3 3 2 2 2" xfId="28169"/>
    <cellStyle name="20% - Ênfase6 3 3 3 2 3" xfId="33029"/>
    <cellStyle name="20% - Ênfase6 3 3 3 2 4" xfId="21556"/>
    <cellStyle name="20% - Ênfase6 3 3 3 2 5" xfId="12272"/>
    <cellStyle name="20% - Ênfase6 3 3 3 2 6" xfId="44140"/>
    <cellStyle name="20% - Ênfase6 3 3 3 3" xfId="14455"/>
    <cellStyle name="20% - Ênfase6 3 3 3 3 2" xfId="35114"/>
    <cellStyle name="20% - Ênfase6 3 3 3 3 3" xfId="23641"/>
    <cellStyle name="20% - Ênfase6 3 3 3 3 4" xfId="42419"/>
    <cellStyle name="20% - Ênfase6 3 3 3 4" xfId="25930"/>
    <cellStyle name="20% - Ênfase6 3 3 3 5" xfId="30790"/>
    <cellStyle name="20% - Ênfase6 3 3 3 6" xfId="38186"/>
    <cellStyle name="20% - Ênfase6 3 3 3 7" xfId="19317"/>
    <cellStyle name="20% - Ênfase6 3 3 3 8" xfId="10551"/>
    <cellStyle name="20% - Ênfase6 3 3 3 9" xfId="40544"/>
    <cellStyle name="20% - Ênfase6 3 3 4" xfId="4969"/>
    <cellStyle name="20% - Ênfase6 3 3 4 2" xfId="7617"/>
    <cellStyle name="20% - Ênfase6 3 3 4 2 2" xfId="15671"/>
    <cellStyle name="20% - Ênfase6 3 3 4 2 2 2" xfId="27145"/>
    <cellStyle name="20% - Ênfase6 3 3 4 2 3" xfId="34090"/>
    <cellStyle name="20% - Ênfase6 3 3 4 2 4" xfId="22617"/>
    <cellStyle name="20% - Ênfase6 3 3 4 2 5" xfId="11507"/>
    <cellStyle name="20% - Ênfase6 3 3 4 2 6" xfId="43375"/>
    <cellStyle name="20% - Ênfase6 3 3 4 3" xfId="13430"/>
    <cellStyle name="20% - Ênfase6 3 3 4 3 2" xfId="24906"/>
    <cellStyle name="20% - Ênfase6 3 3 4 3 3" xfId="41654"/>
    <cellStyle name="20% - Ênfase6 3 3 4 4" xfId="32005"/>
    <cellStyle name="20% - Ênfase6 3 3 4 5" xfId="37162"/>
    <cellStyle name="20% - Ênfase6 3 3 4 6" xfId="20532"/>
    <cellStyle name="20% - Ênfase6 3 3 4 7" xfId="9786"/>
    <cellStyle name="20% - Ênfase6 3 3 4 8" xfId="39779"/>
    <cellStyle name="20% - Ênfase6 3 3 5" xfId="6593"/>
    <cellStyle name="20% - Ênfase6 3 3 5 2" xfId="14752"/>
    <cellStyle name="20% - Ênfase6 3 3 5 2 2" xfId="26226"/>
    <cellStyle name="20% - Ênfase6 3 3 5 3" xfId="31086"/>
    <cellStyle name="20% - Ênfase6 3 3 5 4" xfId="19613"/>
    <cellStyle name="20% - Ênfase6 3 3 5 5" xfId="10742"/>
    <cellStyle name="20% - Ênfase6 3 3 5 6" xfId="42610"/>
    <cellStyle name="20% - Ênfase6 3 3 6" xfId="12491"/>
    <cellStyle name="20% - Ênfase6 3 3 6 2" xfId="33325"/>
    <cellStyle name="20% - Ênfase6 3 3 6 3" xfId="21852"/>
    <cellStyle name="20% - Ênfase6 3 3 6 4" xfId="40735"/>
    <cellStyle name="20% - Ênfase6 3 3 7" xfId="23966"/>
    <cellStyle name="20% - Ênfase6 3 3 8" xfId="30025"/>
    <cellStyle name="20% - Ênfase6 3 3 9" xfId="36397"/>
    <cellStyle name="20% - Ênfase6 3 4" xfId="4179"/>
    <cellStyle name="20% - Ênfase6 3 4 10" xfId="39356"/>
    <cellStyle name="20% - Ênfase6 3 4 2" xfId="5613"/>
    <cellStyle name="20% - Ênfase6 3 4 2 2" xfId="8151"/>
    <cellStyle name="20% - Ênfase6 3 4 2 2 2" xfId="16205"/>
    <cellStyle name="20% - Ênfase6 3 4 2 2 2 2" xfId="27679"/>
    <cellStyle name="20% - Ênfase6 3 4 2 2 3" xfId="34624"/>
    <cellStyle name="20% - Ênfase6 3 4 2 2 4" xfId="23151"/>
    <cellStyle name="20% - Ênfase6 3 4 2 2 5" xfId="11849"/>
    <cellStyle name="20% - Ênfase6 3 4 2 2 6" xfId="43717"/>
    <cellStyle name="20% - Ênfase6 3 4 2 3" xfId="13965"/>
    <cellStyle name="20% - Ênfase6 3 4 2 3 2" xfId="25440"/>
    <cellStyle name="20% - Ênfase6 3 4 2 3 3" xfId="41996"/>
    <cellStyle name="20% - Ênfase6 3 4 2 4" xfId="32539"/>
    <cellStyle name="20% - Ênfase6 3 4 2 5" xfId="37696"/>
    <cellStyle name="20% - Ênfase6 3 4 2 6" xfId="21066"/>
    <cellStyle name="20% - Ênfase6 3 4 2 7" xfId="10128"/>
    <cellStyle name="20% - Ênfase6 3 4 2 8" xfId="40121"/>
    <cellStyle name="20% - Ênfase6 3 4 3" xfId="7127"/>
    <cellStyle name="20% - Ênfase6 3 4 3 2" xfId="15181"/>
    <cellStyle name="20% - Ênfase6 3 4 3 2 2" xfId="26655"/>
    <cellStyle name="20% - Ênfase6 3 4 3 3" xfId="31515"/>
    <cellStyle name="20% - Ênfase6 3 4 3 4" xfId="20042"/>
    <cellStyle name="20% - Ênfase6 3 4 3 5" xfId="11084"/>
    <cellStyle name="20% - Ênfase6 3 4 3 6" xfId="42952"/>
    <cellStyle name="20% - Ênfase6 3 4 4" xfId="12978"/>
    <cellStyle name="20% - Ênfase6 3 4 4 2" xfId="33667"/>
    <cellStyle name="20% - Ênfase6 3 4 4 3" xfId="22194"/>
    <cellStyle name="20% - Ênfase6 3 4 4 4" xfId="41164"/>
    <cellStyle name="20% - Ênfase6 3 4 5" xfId="24453"/>
    <cellStyle name="20% - Ênfase6 3 4 6" xfId="30367"/>
    <cellStyle name="20% - Ênfase6 3 4 7" xfId="36739"/>
    <cellStyle name="20% - Ênfase6 3 4 8" xfId="18894"/>
    <cellStyle name="20% - Ênfase6 3 4 9" xfId="9363"/>
    <cellStyle name="20% - Ênfase6 4" xfId="203"/>
    <cellStyle name="20% - Ênfase6 4 2" xfId="204"/>
    <cellStyle name="20% - Ênfase6 4 3" xfId="2303"/>
    <cellStyle name="20% - Ênfase6 4 3 10" xfId="18553"/>
    <cellStyle name="20% - Ênfase6 4 3 11" xfId="9022"/>
    <cellStyle name="20% - Ênfase6 4 3 12" xfId="39015"/>
    <cellStyle name="20% - Ênfase6 4 3 2" xfId="4180"/>
    <cellStyle name="20% - Ênfase6 4 3 3" xfId="6104"/>
    <cellStyle name="20% - Ênfase6 4 3 3 2" xfId="8642"/>
    <cellStyle name="20% - Ênfase6 4 3 3 2 2" xfId="16696"/>
    <cellStyle name="20% - Ênfase6 4 3 3 2 2 2" xfId="28170"/>
    <cellStyle name="20% - Ênfase6 4 3 3 2 3" xfId="33030"/>
    <cellStyle name="20% - Ênfase6 4 3 3 2 4" xfId="21557"/>
    <cellStyle name="20% - Ênfase6 4 3 3 2 5" xfId="12273"/>
    <cellStyle name="20% - Ênfase6 4 3 3 2 6" xfId="44141"/>
    <cellStyle name="20% - Ênfase6 4 3 3 3" xfId="14456"/>
    <cellStyle name="20% - Ênfase6 4 3 3 3 2" xfId="35115"/>
    <cellStyle name="20% - Ênfase6 4 3 3 3 3" xfId="23642"/>
    <cellStyle name="20% - Ênfase6 4 3 3 3 4" xfId="42420"/>
    <cellStyle name="20% - Ênfase6 4 3 3 4" xfId="25931"/>
    <cellStyle name="20% - Ênfase6 4 3 3 5" xfId="30791"/>
    <cellStyle name="20% - Ênfase6 4 3 3 6" xfId="38187"/>
    <cellStyle name="20% - Ênfase6 4 3 3 7" xfId="19318"/>
    <cellStyle name="20% - Ênfase6 4 3 3 8" xfId="10552"/>
    <cellStyle name="20% - Ênfase6 4 3 3 9" xfId="40545"/>
    <cellStyle name="20% - Ênfase6 4 3 4" xfId="4970"/>
    <cellStyle name="20% - Ênfase6 4 3 4 2" xfId="7618"/>
    <cellStyle name="20% - Ênfase6 4 3 4 2 2" xfId="15672"/>
    <cellStyle name="20% - Ênfase6 4 3 4 2 2 2" xfId="27146"/>
    <cellStyle name="20% - Ênfase6 4 3 4 2 3" xfId="34091"/>
    <cellStyle name="20% - Ênfase6 4 3 4 2 4" xfId="22618"/>
    <cellStyle name="20% - Ênfase6 4 3 4 2 5" xfId="11508"/>
    <cellStyle name="20% - Ênfase6 4 3 4 2 6" xfId="43376"/>
    <cellStyle name="20% - Ênfase6 4 3 4 3" xfId="13431"/>
    <cellStyle name="20% - Ênfase6 4 3 4 3 2" xfId="24907"/>
    <cellStyle name="20% - Ênfase6 4 3 4 3 3" xfId="41655"/>
    <cellStyle name="20% - Ênfase6 4 3 4 4" xfId="32006"/>
    <cellStyle name="20% - Ênfase6 4 3 4 5" xfId="37163"/>
    <cellStyle name="20% - Ênfase6 4 3 4 6" xfId="20533"/>
    <cellStyle name="20% - Ênfase6 4 3 4 7" xfId="9787"/>
    <cellStyle name="20% - Ênfase6 4 3 4 8" xfId="39780"/>
    <cellStyle name="20% - Ênfase6 4 3 5" xfId="6594"/>
    <cellStyle name="20% - Ênfase6 4 3 5 2" xfId="14753"/>
    <cellStyle name="20% - Ênfase6 4 3 5 2 2" xfId="26227"/>
    <cellStyle name="20% - Ênfase6 4 3 5 3" xfId="31087"/>
    <cellStyle name="20% - Ênfase6 4 3 5 4" xfId="19614"/>
    <cellStyle name="20% - Ênfase6 4 3 5 5" xfId="10743"/>
    <cellStyle name="20% - Ênfase6 4 3 5 6" xfId="42611"/>
    <cellStyle name="20% - Ênfase6 4 3 6" xfId="12493"/>
    <cellStyle name="20% - Ênfase6 4 3 6 2" xfId="33326"/>
    <cellStyle name="20% - Ênfase6 4 3 6 3" xfId="21853"/>
    <cellStyle name="20% - Ênfase6 4 3 6 4" xfId="40736"/>
    <cellStyle name="20% - Ênfase6 4 3 7" xfId="23967"/>
    <cellStyle name="20% - Ênfase6 4 3 8" xfId="30026"/>
    <cellStyle name="20% - Ênfase6 4 3 9" xfId="36398"/>
    <cellStyle name="20% - Ênfase6 4 4" xfId="4181"/>
    <cellStyle name="20% - Ênfase6 4 4 10" xfId="39357"/>
    <cellStyle name="20% - Ênfase6 4 4 2" xfId="5614"/>
    <cellStyle name="20% - Ênfase6 4 4 2 2" xfId="8152"/>
    <cellStyle name="20% - Ênfase6 4 4 2 2 2" xfId="16206"/>
    <cellStyle name="20% - Ênfase6 4 4 2 2 2 2" xfId="27680"/>
    <cellStyle name="20% - Ênfase6 4 4 2 2 3" xfId="34625"/>
    <cellStyle name="20% - Ênfase6 4 4 2 2 4" xfId="23152"/>
    <cellStyle name="20% - Ênfase6 4 4 2 2 5" xfId="11850"/>
    <cellStyle name="20% - Ênfase6 4 4 2 2 6" xfId="43718"/>
    <cellStyle name="20% - Ênfase6 4 4 2 3" xfId="13966"/>
    <cellStyle name="20% - Ênfase6 4 4 2 3 2" xfId="25441"/>
    <cellStyle name="20% - Ênfase6 4 4 2 3 3" xfId="41997"/>
    <cellStyle name="20% - Ênfase6 4 4 2 4" xfId="32540"/>
    <cellStyle name="20% - Ênfase6 4 4 2 5" xfId="37697"/>
    <cellStyle name="20% - Ênfase6 4 4 2 6" xfId="21067"/>
    <cellStyle name="20% - Ênfase6 4 4 2 7" xfId="10129"/>
    <cellStyle name="20% - Ênfase6 4 4 2 8" xfId="40122"/>
    <cellStyle name="20% - Ênfase6 4 4 3" xfId="7128"/>
    <cellStyle name="20% - Ênfase6 4 4 3 2" xfId="15182"/>
    <cellStyle name="20% - Ênfase6 4 4 3 2 2" xfId="26656"/>
    <cellStyle name="20% - Ênfase6 4 4 3 3" xfId="31516"/>
    <cellStyle name="20% - Ênfase6 4 4 3 4" xfId="20043"/>
    <cellStyle name="20% - Ênfase6 4 4 3 5" xfId="11085"/>
    <cellStyle name="20% - Ênfase6 4 4 3 6" xfId="42953"/>
    <cellStyle name="20% - Ênfase6 4 4 4" xfId="12980"/>
    <cellStyle name="20% - Ênfase6 4 4 4 2" xfId="33668"/>
    <cellStyle name="20% - Ênfase6 4 4 4 3" xfId="22195"/>
    <cellStyle name="20% - Ênfase6 4 4 4 4" xfId="41165"/>
    <cellStyle name="20% - Ênfase6 4 4 5" xfId="24454"/>
    <cellStyle name="20% - Ênfase6 4 4 6" xfId="30368"/>
    <cellStyle name="20% - Ênfase6 4 4 7" xfId="36740"/>
    <cellStyle name="20% - Ênfase6 4 4 8" xfId="18895"/>
    <cellStyle name="20% - Ênfase6 4 4 9" xfId="9364"/>
    <cellStyle name="20% - Ênfase6 5" xfId="205"/>
    <cellStyle name="20% - Ênfase6 5 2" xfId="206"/>
    <cellStyle name="20% - Ênfase6 5 3" xfId="2304"/>
    <cellStyle name="20% - Ênfase6 5 3 10" xfId="18554"/>
    <cellStyle name="20% - Ênfase6 5 3 11" xfId="9023"/>
    <cellStyle name="20% - Ênfase6 5 3 12" xfId="39016"/>
    <cellStyle name="20% - Ênfase6 5 3 2" xfId="4182"/>
    <cellStyle name="20% - Ênfase6 5 3 3" xfId="6105"/>
    <cellStyle name="20% - Ênfase6 5 3 3 2" xfId="8643"/>
    <cellStyle name="20% - Ênfase6 5 3 3 2 2" xfId="16697"/>
    <cellStyle name="20% - Ênfase6 5 3 3 2 2 2" xfId="28171"/>
    <cellStyle name="20% - Ênfase6 5 3 3 2 3" xfId="33031"/>
    <cellStyle name="20% - Ênfase6 5 3 3 2 4" xfId="21558"/>
    <cellStyle name="20% - Ênfase6 5 3 3 2 5" xfId="12274"/>
    <cellStyle name="20% - Ênfase6 5 3 3 2 6" xfId="44142"/>
    <cellStyle name="20% - Ênfase6 5 3 3 3" xfId="14457"/>
    <cellStyle name="20% - Ênfase6 5 3 3 3 2" xfId="35116"/>
    <cellStyle name="20% - Ênfase6 5 3 3 3 3" xfId="23643"/>
    <cellStyle name="20% - Ênfase6 5 3 3 3 4" xfId="42421"/>
    <cellStyle name="20% - Ênfase6 5 3 3 4" xfId="25932"/>
    <cellStyle name="20% - Ênfase6 5 3 3 5" xfId="30792"/>
    <cellStyle name="20% - Ênfase6 5 3 3 6" xfId="38188"/>
    <cellStyle name="20% - Ênfase6 5 3 3 7" xfId="19319"/>
    <cellStyle name="20% - Ênfase6 5 3 3 8" xfId="10553"/>
    <cellStyle name="20% - Ênfase6 5 3 3 9" xfId="40546"/>
    <cellStyle name="20% - Ênfase6 5 3 4" xfId="4971"/>
    <cellStyle name="20% - Ênfase6 5 3 4 2" xfId="7619"/>
    <cellStyle name="20% - Ênfase6 5 3 4 2 2" xfId="15673"/>
    <cellStyle name="20% - Ênfase6 5 3 4 2 2 2" xfId="27147"/>
    <cellStyle name="20% - Ênfase6 5 3 4 2 3" xfId="34092"/>
    <cellStyle name="20% - Ênfase6 5 3 4 2 4" xfId="22619"/>
    <cellStyle name="20% - Ênfase6 5 3 4 2 5" xfId="11509"/>
    <cellStyle name="20% - Ênfase6 5 3 4 2 6" xfId="43377"/>
    <cellStyle name="20% - Ênfase6 5 3 4 3" xfId="13432"/>
    <cellStyle name="20% - Ênfase6 5 3 4 3 2" xfId="24908"/>
    <cellStyle name="20% - Ênfase6 5 3 4 3 3" xfId="41656"/>
    <cellStyle name="20% - Ênfase6 5 3 4 4" xfId="32007"/>
    <cellStyle name="20% - Ênfase6 5 3 4 5" xfId="37164"/>
    <cellStyle name="20% - Ênfase6 5 3 4 6" xfId="20534"/>
    <cellStyle name="20% - Ênfase6 5 3 4 7" xfId="9788"/>
    <cellStyle name="20% - Ênfase6 5 3 4 8" xfId="39781"/>
    <cellStyle name="20% - Ênfase6 5 3 5" xfId="6595"/>
    <cellStyle name="20% - Ênfase6 5 3 5 2" xfId="14754"/>
    <cellStyle name="20% - Ênfase6 5 3 5 2 2" xfId="26228"/>
    <cellStyle name="20% - Ênfase6 5 3 5 3" xfId="31088"/>
    <cellStyle name="20% - Ênfase6 5 3 5 4" xfId="19615"/>
    <cellStyle name="20% - Ênfase6 5 3 5 5" xfId="10744"/>
    <cellStyle name="20% - Ênfase6 5 3 5 6" xfId="42612"/>
    <cellStyle name="20% - Ênfase6 5 3 6" xfId="12494"/>
    <cellStyle name="20% - Ênfase6 5 3 6 2" xfId="33327"/>
    <cellStyle name="20% - Ênfase6 5 3 6 3" xfId="21854"/>
    <cellStyle name="20% - Ênfase6 5 3 6 4" xfId="40737"/>
    <cellStyle name="20% - Ênfase6 5 3 7" xfId="23968"/>
    <cellStyle name="20% - Ênfase6 5 3 8" xfId="30027"/>
    <cellStyle name="20% - Ênfase6 5 3 9" xfId="36399"/>
    <cellStyle name="20% - Ênfase6 5 4" xfId="4183"/>
    <cellStyle name="20% - Ênfase6 5 4 10" xfId="39358"/>
    <cellStyle name="20% - Ênfase6 5 4 2" xfId="5615"/>
    <cellStyle name="20% - Ênfase6 5 4 2 2" xfId="8153"/>
    <cellStyle name="20% - Ênfase6 5 4 2 2 2" xfId="16207"/>
    <cellStyle name="20% - Ênfase6 5 4 2 2 2 2" xfId="27681"/>
    <cellStyle name="20% - Ênfase6 5 4 2 2 3" xfId="34626"/>
    <cellStyle name="20% - Ênfase6 5 4 2 2 4" xfId="23153"/>
    <cellStyle name="20% - Ênfase6 5 4 2 2 5" xfId="11851"/>
    <cellStyle name="20% - Ênfase6 5 4 2 2 6" xfId="43719"/>
    <cellStyle name="20% - Ênfase6 5 4 2 3" xfId="13967"/>
    <cellStyle name="20% - Ênfase6 5 4 2 3 2" xfId="25442"/>
    <cellStyle name="20% - Ênfase6 5 4 2 3 3" xfId="41998"/>
    <cellStyle name="20% - Ênfase6 5 4 2 4" xfId="32541"/>
    <cellStyle name="20% - Ênfase6 5 4 2 5" xfId="37698"/>
    <cellStyle name="20% - Ênfase6 5 4 2 6" xfId="21068"/>
    <cellStyle name="20% - Ênfase6 5 4 2 7" xfId="10130"/>
    <cellStyle name="20% - Ênfase6 5 4 2 8" xfId="40123"/>
    <cellStyle name="20% - Ênfase6 5 4 3" xfId="7129"/>
    <cellStyle name="20% - Ênfase6 5 4 3 2" xfId="15183"/>
    <cellStyle name="20% - Ênfase6 5 4 3 2 2" xfId="26657"/>
    <cellStyle name="20% - Ênfase6 5 4 3 3" xfId="31517"/>
    <cellStyle name="20% - Ênfase6 5 4 3 4" xfId="20044"/>
    <cellStyle name="20% - Ênfase6 5 4 3 5" xfId="11086"/>
    <cellStyle name="20% - Ênfase6 5 4 3 6" xfId="42954"/>
    <cellStyle name="20% - Ênfase6 5 4 4" xfId="12981"/>
    <cellStyle name="20% - Ênfase6 5 4 4 2" xfId="33669"/>
    <cellStyle name="20% - Ênfase6 5 4 4 3" xfId="22196"/>
    <cellStyle name="20% - Ênfase6 5 4 4 4" xfId="41166"/>
    <cellStyle name="20% - Ênfase6 5 4 5" xfId="24455"/>
    <cellStyle name="20% - Ênfase6 5 4 6" xfId="30369"/>
    <cellStyle name="20% - Ênfase6 5 4 7" xfId="36741"/>
    <cellStyle name="20% - Ênfase6 5 4 8" xfId="18896"/>
    <cellStyle name="20% - Ênfase6 5 4 9" xfId="9365"/>
    <cellStyle name="20% - Ênfase6 6" xfId="207"/>
    <cellStyle name="20% - Ênfase6 6 2" xfId="208"/>
    <cellStyle name="20% - Ênfase6 6 3" xfId="2305"/>
    <cellStyle name="20% - Ênfase6 6 3 10" xfId="18555"/>
    <cellStyle name="20% - Ênfase6 6 3 11" xfId="9024"/>
    <cellStyle name="20% - Ênfase6 6 3 12" xfId="39017"/>
    <cellStyle name="20% - Ênfase6 6 3 2" xfId="4184"/>
    <cellStyle name="20% - Ênfase6 6 3 3" xfId="6106"/>
    <cellStyle name="20% - Ênfase6 6 3 3 2" xfId="8644"/>
    <cellStyle name="20% - Ênfase6 6 3 3 2 2" xfId="16698"/>
    <cellStyle name="20% - Ênfase6 6 3 3 2 2 2" xfId="28172"/>
    <cellStyle name="20% - Ênfase6 6 3 3 2 3" xfId="33032"/>
    <cellStyle name="20% - Ênfase6 6 3 3 2 4" xfId="21559"/>
    <cellStyle name="20% - Ênfase6 6 3 3 2 5" xfId="12275"/>
    <cellStyle name="20% - Ênfase6 6 3 3 2 6" xfId="44143"/>
    <cellStyle name="20% - Ênfase6 6 3 3 3" xfId="14458"/>
    <cellStyle name="20% - Ênfase6 6 3 3 3 2" xfId="35117"/>
    <cellStyle name="20% - Ênfase6 6 3 3 3 3" xfId="23644"/>
    <cellStyle name="20% - Ênfase6 6 3 3 3 4" xfId="42422"/>
    <cellStyle name="20% - Ênfase6 6 3 3 4" xfId="25933"/>
    <cellStyle name="20% - Ênfase6 6 3 3 5" xfId="30793"/>
    <cellStyle name="20% - Ênfase6 6 3 3 6" xfId="38189"/>
    <cellStyle name="20% - Ênfase6 6 3 3 7" xfId="19320"/>
    <cellStyle name="20% - Ênfase6 6 3 3 8" xfId="10554"/>
    <cellStyle name="20% - Ênfase6 6 3 3 9" xfId="40547"/>
    <cellStyle name="20% - Ênfase6 6 3 4" xfId="4972"/>
    <cellStyle name="20% - Ênfase6 6 3 4 2" xfId="7620"/>
    <cellStyle name="20% - Ênfase6 6 3 4 2 2" xfId="15674"/>
    <cellStyle name="20% - Ênfase6 6 3 4 2 2 2" xfId="27148"/>
    <cellStyle name="20% - Ênfase6 6 3 4 2 3" xfId="34093"/>
    <cellStyle name="20% - Ênfase6 6 3 4 2 4" xfId="22620"/>
    <cellStyle name="20% - Ênfase6 6 3 4 2 5" xfId="11510"/>
    <cellStyle name="20% - Ênfase6 6 3 4 2 6" xfId="43378"/>
    <cellStyle name="20% - Ênfase6 6 3 4 3" xfId="13433"/>
    <cellStyle name="20% - Ênfase6 6 3 4 3 2" xfId="24909"/>
    <cellStyle name="20% - Ênfase6 6 3 4 3 3" xfId="41657"/>
    <cellStyle name="20% - Ênfase6 6 3 4 4" xfId="32008"/>
    <cellStyle name="20% - Ênfase6 6 3 4 5" xfId="37165"/>
    <cellStyle name="20% - Ênfase6 6 3 4 6" xfId="20535"/>
    <cellStyle name="20% - Ênfase6 6 3 4 7" xfId="9789"/>
    <cellStyle name="20% - Ênfase6 6 3 4 8" xfId="39782"/>
    <cellStyle name="20% - Ênfase6 6 3 5" xfId="6596"/>
    <cellStyle name="20% - Ênfase6 6 3 5 2" xfId="14755"/>
    <cellStyle name="20% - Ênfase6 6 3 5 2 2" xfId="26229"/>
    <cellStyle name="20% - Ênfase6 6 3 5 3" xfId="31089"/>
    <cellStyle name="20% - Ênfase6 6 3 5 4" xfId="19616"/>
    <cellStyle name="20% - Ênfase6 6 3 5 5" xfId="10745"/>
    <cellStyle name="20% - Ênfase6 6 3 5 6" xfId="42613"/>
    <cellStyle name="20% - Ênfase6 6 3 6" xfId="12495"/>
    <cellStyle name="20% - Ênfase6 6 3 6 2" xfId="33328"/>
    <cellStyle name="20% - Ênfase6 6 3 6 3" xfId="21855"/>
    <cellStyle name="20% - Ênfase6 6 3 6 4" xfId="40738"/>
    <cellStyle name="20% - Ênfase6 6 3 7" xfId="23969"/>
    <cellStyle name="20% - Ênfase6 6 3 8" xfId="30028"/>
    <cellStyle name="20% - Ênfase6 6 3 9" xfId="36400"/>
    <cellStyle name="20% - Ênfase6 6 4" xfId="4185"/>
    <cellStyle name="20% - Ênfase6 6 4 10" xfId="39359"/>
    <cellStyle name="20% - Ênfase6 6 4 2" xfId="5616"/>
    <cellStyle name="20% - Ênfase6 6 4 2 2" xfId="8154"/>
    <cellStyle name="20% - Ênfase6 6 4 2 2 2" xfId="16208"/>
    <cellStyle name="20% - Ênfase6 6 4 2 2 2 2" xfId="27682"/>
    <cellStyle name="20% - Ênfase6 6 4 2 2 3" xfId="34627"/>
    <cellStyle name="20% - Ênfase6 6 4 2 2 4" xfId="23154"/>
    <cellStyle name="20% - Ênfase6 6 4 2 2 5" xfId="11852"/>
    <cellStyle name="20% - Ênfase6 6 4 2 2 6" xfId="43720"/>
    <cellStyle name="20% - Ênfase6 6 4 2 3" xfId="13968"/>
    <cellStyle name="20% - Ênfase6 6 4 2 3 2" xfId="25443"/>
    <cellStyle name="20% - Ênfase6 6 4 2 3 3" xfId="41999"/>
    <cellStyle name="20% - Ênfase6 6 4 2 4" xfId="32542"/>
    <cellStyle name="20% - Ênfase6 6 4 2 5" xfId="37699"/>
    <cellStyle name="20% - Ênfase6 6 4 2 6" xfId="21069"/>
    <cellStyle name="20% - Ênfase6 6 4 2 7" xfId="10131"/>
    <cellStyle name="20% - Ênfase6 6 4 2 8" xfId="40124"/>
    <cellStyle name="20% - Ênfase6 6 4 3" xfId="7130"/>
    <cellStyle name="20% - Ênfase6 6 4 3 2" xfId="15184"/>
    <cellStyle name="20% - Ênfase6 6 4 3 2 2" xfId="26658"/>
    <cellStyle name="20% - Ênfase6 6 4 3 3" xfId="31518"/>
    <cellStyle name="20% - Ênfase6 6 4 3 4" xfId="20045"/>
    <cellStyle name="20% - Ênfase6 6 4 3 5" xfId="11087"/>
    <cellStyle name="20% - Ênfase6 6 4 3 6" xfId="42955"/>
    <cellStyle name="20% - Ênfase6 6 4 4" xfId="12982"/>
    <cellStyle name="20% - Ênfase6 6 4 4 2" xfId="33670"/>
    <cellStyle name="20% - Ênfase6 6 4 4 3" xfId="22197"/>
    <cellStyle name="20% - Ênfase6 6 4 4 4" xfId="41167"/>
    <cellStyle name="20% - Ênfase6 6 4 5" xfId="24456"/>
    <cellStyle name="20% - Ênfase6 6 4 6" xfId="30370"/>
    <cellStyle name="20% - Ênfase6 6 4 7" xfId="36742"/>
    <cellStyle name="20% - Ênfase6 6 4 8" xfId="18897"/>
    <cellStyle name="20% - Ênfase6 6 4 9" xfId="9366"/>
    <cellStyle name="20% - Ênfase6 7" xfId="209"/>
    <cellStyle name="20% - Ênfase6 7 2" xfId="210"/>
    <cellStyle name="20% - Ênfase6 7 3" xfId="2306"/>
    <cellStyle name="20% - Ênfase6 7 3 10" xfId="18556"/>
    <cellStyle name="20% - Ênfase6 7 3 11" xfId="9025"/>
    <cellStyle name="20% - Ênfase6 7 3 12" xfId="39018"/>
    <cellStyle name="20% - Ênfase6 7 3 2" xfId="4186"/>
    <cellStyle name="20% - Ênfase6 7 3 3" xfId="6107"/>
    <cellStyle name="20% - Ênfase6 7 3 3 2" xfId="8645"/>
    <cellStyle name="20% - Ênfase6 7 3 3 2 2" xfId="16699"/>
    <cellStyle name="20% - Ênfase6 7 3 3 2 2 2" xfId="28173"/>
    <cellStyle name="20% - Ênfase6 7 3 3 2 3" xfId="33033"/>
    <cellStyle name="20% - Ênfase6 7 3 3 2 4" xfId="21560"/>
    <cellStyle name="20% - Ênfase6 7 3 3 2 5" xfId="12276"/>
    <cellStyle name="20% - Ênfase6 7 3 3 2 6" xfId="44144"/>
    <cellStyle name="20% - Ênfase6 7 3 3 3" xfId="14459"/>
    <cellStyle name="20% - Ênfase6 7 3 3 3 2" xfId="35118"/>
    <cellStyle name="20% - Ênfase6 7 3 3 3 3" xfId="23645"/>
    <cellStyle name="20% - Ênfase6 7 3 3 3 4" xfId="42423"/>
    <cellStyle name="20% - Ênfase6 7 3 3 4" xfId="25934"/>
    <cellStyle name="20% - Ênfase6 7 3 3 5" xfId="30794"/>
    <cellStyle name="20% - Ênfase6 7 3 3 6" xfId="38190"/>
    <cellStyle name="20% - Ênfase6 7 3 3 7" xfId="19321"/>
    <cellStyle name="20% - Ênfase6 7 3 3 8" xfId="10555"/>
    <cellStyle name="20% - Ênfase6 7 3 3 9" xfId="40548"/>
    <cellStyle name="20% - Ênfase6 7 3 4" xfId="4973"/>
    <cellStyle name="20% - Ênfase6 7 3 4 2" xfId="7621"/>
    <cellStyle name="20% - Ênfase6 7 3 4 2 2" xfId="15675"/>
    <cellStyle name="20% - Ênfase6 7 3 4 2 2 2" xfId="27149"/>
    <cellStyle name="20% - Ênfase6 7 3 4 2 3" xfId="34094"/>
    <cellStyle name="20% - Ênfase6 7 3 4 2 4" xfId="22621"/>
    <cellStyle name="20% - Ênfase6 7 3 4 2 5" xfId="11511"/>
    <cellStyle name="20% - Ênfase6 7 3 4 2 6" xfId="43379"/>
    <cellStyle name="20% - Ênfase6 7 3 4 3" xfId="13434"/>
    <cellStyle name="20% - Ênfase6 7 3 4 3 2" xfId="24910"/>
    <cellStyle name="20% - Ênfase6 7 3 4 3 3" xfId="41658"/>
    <cellStyle name="20% - Ênfase6 7 3 4 4" xfId="32009"/>
    <cellStyle name="20% - Ênfase6 7 3 4 5" xfId="37166"/>
    <cellStyle name="20% - Ênfase6 7 3 4 6" xfId="20536"/>
    <cellStyle name="20% - Ênfase6 7 3 4 7" xfId="9790"/>
    <cellStyle name="20% - Ênfase6 7 3 4 8" xfId="39783"/>
    <cellStyle name="20% - Ênfase6 7 3 5" xfId="6597"/>
    <cellStyle name="20% - Ênfase6 7 3 5 2" xfId="14756"/>
    <cellStyle name="20% - Ênfase6 7 3 5 2 2" xfId="26230"/>
    <cellStyle name="20% - Ênfase6 7 3 5 3" xfId="31090"/>
    <cellStyle name="20% - Ênfase6 7 3 5 4" xfId="19617"/>
    <cellStyle name="20% - Ênfase6 7 3 5 5" xfId="10746"/>
    <cellStyle name="20% - Ênfase6 7 3 5 6" xfId="42614"/>
    <cellStyle name="20% - Ênfase6 7 3 6" xfId="12496"/>
    <cellStyle name="20% - Ênfase6 7 3 6 2" xfId="33329"/>
    <cellStyle name="20% - Ênfase6 7 3 6 3" xfId="21856"/>
    <cellStyle name="20% - Ênfase6 7 3 6 4" xfId="40739"/>
    <cellStyle name="20% - Ênfase6 7 3 7" xfId="23970"/>
    <cellStyle name="20% - Ênfase6 7 3 8" xfId="30029"/>
    <cellStyle name="20% - Ênfase6 7 3 9" xfId="36401"/>
    <cellStyle name="20% - Ênfase6 7 4" xfId="4187"/>
    <cellStyle name="20% - Ênfase6 7 4 10" xfId="39360"/>
    <cellStyle name="20% - Ênfase6 7 4 2" xfId="5617"/>
    <cellStyle name="20% - Ênfase6 7 4 2 2" xfId="8155"/>
    <cellStyle name="20% - Ênfase6 7 4 2 2 2" xfId="16209"/>
    <cellStyle name="20% - Ênfase6 7 4 2 2 2 2" xfId="27683"/>
    <cellStyle name="20% - Ênfase6 7 4 2 2 3" xfId="34628"/>
    <cellStyle name="20% - Ênfase6 7 4 2 2 4" xfId="23155"/>
    <cellStyle name="20% - Ênfase6 7 4 2 2 5" xfId="11853"/>
    <cellStyle name="20% - Ênfase6 7 4 2 2 6" xfId="43721"/>
    <cellStyle name="20% - Ênfase6 7 4 2 3" xfId="13969"/>
    <cellStyle name="20% - Ênfase6 7 4 2 3 2" xfId="25444"/>
    <cellStyle name="20% - Ênfase6 7 4 2 3 3" xfId="42000"/>
    <cellStyle name="20% - Ênfase6 7 4 2 4" xfId="32543"/>
    <cellStyle name="20% - Ênfase6 7 4 2 5" xfId="37700"/>
    <cellStyle name="20% - Ênfase6 7 4 2 6" xfId="21070"/>
    <cellStyle name="20% - Ênfase6 7 4 2 7" xfId="10132"/>
    <cellStyle name="20% - Ênfase6 7 4 2 8" xfId="40125"/>
    <cellStyle name="20% - Ênfase6 7 4 3" xfId="7131"/>
    <cellStyle name="20% - Ênfase6 7 4 3 2" xfId="15185"/>
    <cellStyle name="20% - Ênfase6 7 4 3 2 2" xfId="26659"/>
    <cellStyle name="20% - Ênfase6 7 4 3 3" xfId="31519"/>
    <cellStyle name="20% - Ênfase6 7 4 3 4" xfId="20046"/>
    <cellStyle name="20% - Ênfase6 7 4 3 5" xfId="11088"/>
    <cellStyle name="20% - Ênfase6 7 4 3 6" xfId="42956"/>
    <cellStyle name="20% - Ênfase6 7 4 4" xfId="12983"/>
    <cellStyle name="20% - Ênfase6 7 4 4 2" xfId="33671"/>
    <cellStyle name="20% - Ênfase6 7 4 4 3" xfId="22198"/>
    <cellStyle name="20% - Ênfase6 7 4 4 4" xfId="41168"/>
    <cellStyle name="20% - Ênfase6 7 4 5" xfId="24457"/>
    <cellStyle name="20% - Ênfase6 7 4 6" xfId="30371"/>
    <cellStyle name="20% - Ênfase6 7 4 7" xfId="36743"/>
    <cellStyle name="20% - Ênfase6 7 4 8" xfId="18898"/>
    <cellStyle name="20% - Ênfase6 7 4 9" xfId="9367"/>
    <cellStyle name="20% - Ênfase6 8" xfId="211"/>
    <cellStyle name="20% - Ênfase6 8 2" xfId="212"/>
    <cellStyle name="20% - Ênfase6 8 3" xfId="2307"/>
    <cellStyle name="20% - Ênfase6 8 3 10" xfId="18557"/>
    <cellStyle name="20% - Ênfase6 8 3 11" xfId="9026"/>
    <cellStyle name="20% - Ênfase6 8 3 12" xfId="39019"/>
    <cellStyle name="20% - Ênfase6 8 3 2" xfId="4188"/>
    <cellStyle name="20% - Ênfase6 8 3 3" xfId="6108"/>
    <cellStyle name="20% - Ênfase6 8 3 3 2" xfId="8646"/>
    <cellStyle name="20% - Ênfase6 8 3 3 2 2" xfId="16700"/>
    <cellStyle name="20% - Ênfase6 8 3 3 2 2 2" xfId="28174"/>
    <cellStyle name="20% - Ênfase6 8 3 3 2 3" xfId="33034"/>
    <cellStyle name="20% - Ênfase6 8 3 3 2 4" xfId="21561"/>
    <cellStyle name="20% - Ênfase6 8 3 3 2 5" xfId="12277"/>
    <cellStyle name="20% - Ênfase6 8 3 3 2 6" xfId="44145"/>
    <cellStyle name="20% - Ênfase6 8 3 3 3" xfId="14460"/>
    <cellStyle name="20% - Ênfase6 8 3 3 3 2" xfId="35119"/>
    <cellStyle name="20% - Ênfase6 8 3 3 3 3" xfId="23646"/>
    <cellStyle name="20% - Ênfase6 8 3 3 3 4" xfId="42424"/>
    <cellStyle name="20% - Ênfase6 8 3 3 4" xfId="25935"/>
    <cellStyle name="20% - Ênfase6 8 3 3 5" xfId="30795"/>
    <cellStyle name="20% - Ênfase6 8 3 3 6" xfId="38191"/>
    <cellStyle name="20% - Ênfase6 8 3 3 7" xfId="19322"/>
    <cellStyle name="20% - Ênfase6 8 3 3 8" xfId="10556"/>
    <cellStyle name="20% - Ênfase6 8 3 3 9" xfId="40549"/>
    <cellStyle name="20% - Ênfase6 8 3 4" xfId="4974"/>
    <cellStyle name="20% - Ênfase6 8 3 4 2" xfId="7622"/>
    <cellStyle name="20% - Ênfase6 8 3 4 2 2" xfId="15676"/>
    <cellStyle name="20% - Ênfase6 8 3 4 2 2 2" xfId="27150"/>
    <cellStyle name="20% - Ênfase6 8 3 4 2 3" xfId="34095"/>
    <cellStyle name="20% - Ênfase6 8 3 4 2 4" xfId="22622"/>
    <cellStyle name="20% - Ênfase6 8 3 4 2 5" xfId="11512"/>
    <cellStyle name="20% - Ênfase6 8 3 4 2 6" xfId="43380"/>
    <cellStyle name="20% - Ênfase6 8 3 4 3" xfId="13435"/>
    <cellStyle name="20% - Ênfase6 8 3 4 3 2" xfId="24911"/>
    <cellStyle name="20% - Ênfase6 8 3 4 3 3" xfId="41659"/>
    <cellStyle name="20% - Ênfase6 8 3 4 4" xfId="32010"/>
    <cellStyle name="20% - Ênfase6 8 3 4 5" xfId="37167"/>
    <cellStyle name="20% - Ênfase6 8 3 4 6" xfId="20537"/>
    <cellStyle name="20% - Ênfase6 8 3 4 7" xfId="9791"/>
    <cellStyle name="20% - Ênfase6 8 3 4 8" xfId="39784"/>
    <cellStyle name="20% - Ênfase6 8 3 5" xfId="6598"/>
    <cellStyle name="20% - Ênfase6 8 3 5 2" xfId="14757"/>
    <cellStyle name="20% - Ênfase6 8 3 5 2 2" xfId="26231"/>
    <cellStyle name="20% - Ênfase6 8 3 5 3" xfId="31091"/>
    <cellStyle name="20% - Ênfase6 8 3 5 4" xfId="19618"/>
    <cellStyle name="20% - Ênfase6 8 3 5 5" xfId="10747"/>
    <cellStyle name="20% - Ênfase6 8 3 5 6" xfId="42615"/>
    <cellStyle name="20% - Ênfase6 8 3 6" xfId="12497"/>
    <cellStyle name="20% - Ênfase6 8 3 6 2" xfId="33330"/>
    <cellStyle name="20% - Ênfase6 8 3 6 3" xfId="21857"/>
    <cellStyle name="20% - Ênfase6 8 3 6 4" xfId="40740"/>
    <cellStyle name="20% - Ênfase6 8 3 7" xfId="23972"/>
    <cellStyle name="20% - Ênfase6 8 3 8" xfId="30030"/>
    <cellStyle name="20% - Ênfase6 8 3 9" xfId="36402"/>
    <cellStyle name="20% - Ênfase6 8 4" xfId="4189"/>
    <cellStyle name="20% - Ênfase6 8 4 10" xfId="39361"/>
    <cellStyle name="20% - Ênfase6 8 4 2" xfId="5618"/>
    <cellStyle name="20% - Ênfase6 8 4 2 2" xfId="8156"/>
    <cellStyle name="20% - Ênfase6 8 4 2 2 2" xfId="16210"/>
    <cellStyle name="20% - Ênfase6 8 4 2 2 2 2" xfId="27684"/>
    <cellStyle name="20% - Ênfase6 8 4 2 2 3" xfId="34629"/>
    <cellStyle name="20% - Ênfase6 8 4 2 2 4" xfId="23156"/>
    <cellStyle name="20% - Ênfase6 8 4 2 2 5" xfId="11854"/>
    <cellStyle name="20% - Ênfase6 8 4 2 2 6" xfId="43722"/>
    <cellStyle name="20% - Ênfase6 8 4 2 3" xfId="13970"/>
    <cellStyle name="20% - Ênfase6 8 4 2 3 2" xfId="25445"/>
    <cellStyle name="20% - Ênfase6 8 4 2 3 3" xfId="42001"/>
    <cellStyle name="20% - Ênfase6 8 4 2 4" xfId="32544"/>
    <cellStyle name="20% - Ênfase6 8 4 2 5" xfId="37701"/>
    <cellStyle name="20% - Ênfase6 8 4 2 6" xfId="21071"/>
    <cellStyle name="20% - Ênfase6 8 4 2 7" xfId="10133"/>
    <cellStyle name="20% - Ênfase6 8 4 2 8" xfId="40126"/>
    <cellStyle name="20% - Ênfase6 8 4 3" xfId="7132"/>
    <cellStyle name="20% - Ênfase6 8 4 3 2" xfId="15186"/>
    <cellStyle name="20% - Ênfase6 8 4 3 2 2" xfId="26660"/>
    <cellStyle name="20% - Ênfase6 8 4 3 3" xfId="31520"/>
    <cellStyle name="20% - Ênfase6 8 4 3 4" xfId="20047"/>
    <cellStyle name="20% - Ênfase6 8 4 3 5" xfId="11089"/>
    <cellStyle name="20% - Ênfase6 8 4 3 6" xfId="42957"/>
    <cellStyle name="20% - Ênfase6 8 4 4" xfId="12984"/>
    <cellStyle name="20% - Ênfase6 8 4 4 2" xfId="33672"/>
    <cellStyle name="20% - Ênfase6 8 4 4 3" xfId="22199"/>
    <cellStyle name="20% - Ênfase6 8 4 4 4" xfId="41169"/>
    <cellStyle name="20% - Ênfase6 8 4 5" xfId="24458"/>
    <cellStyle name="20% - Ênfase6 8 4 6" xfId="30372"/>
    <cellStyle name="20% - Ênfase6 8 4 7" xfId="36744"/>
    <cellStyle name="20% - Ênfase6 8 4 8" xfId="18899"/>
    <cellStyle name="20% - Ênfase6 8 4 9" xfId="9368"/>
    <cellStyle name="20% - Ênfase6 9" xfId="213"/>
    <cellStyle name="20% - Ênfase6 9 2" xfId="214"/>
    <cellStyle name="20% - Ênfase6 9 3" xfId="2308"/>
    <cellStyle name="20% - Ênfase6 9 3 10" xfId="18558"/>
    <cellStyle name="20% - Ênfase6 9 3 11" xfId="9027"/>
    <cellStyle name="20% - Ênfase6 9 3 12" xfId="39020"/>
    <cellStyle name="20% - Ênfase6 9 3 2" xfId="4190"/>
    <cellStyle name="20% - Ênfase6 9 3 3" xfId="6109"/>
    <cellStyle name="20% - Ênfase6 9 3 3 2" xfId="8647"/>
    <cellStyle name="20% - Ênfase6 9 3 3 2 2" xfId="16701"/>
    <cellStyle name="20% - Ênfase6 9 3 3 2 2 2" xfId="28175"/>
    <cellStyle name="20% - Ênfase6 9 3 3 2 3" xfId="33035"/>
    <cellStyle name="20% - Ênfase6 9 3 3 2 4" xfId="21562"/>
    <cellStyle name="20% - Ênfase6 9 3 3 2 5" xfId="12278"/>
    <cellStyle name="20% - Ênfase6 9 3 3 2 6" xfId="44146"/>
    <cellStyle name="20% - Ênfase6 9 3 3 3" xfId="14461"/>
    <cellStyle name="20% - Ênfase6 9 3 3 3 2" xfId="35120"/>
    <cellStyle name="20% - Ênfase6 9 3 3 3 3" xfId="23647"/>
    <cellStyle name="20% - Ênfase6 9 3 3 3 4" xfId="42425"/>
    <cellStyle name="20% - Ênfase6 9 3 3 4" xfId="25936"/>
    <cellStyle name="20% - Ênfase6 9 3 3 5" xfId="30796"/>
    <cellStyle name="20% - Ênfase6 9 3 3 6" xfId="38192"/>
    <cellStyle name="20% - Ênfase6 9 3 3 7" xfId="19323"/>
    <cellStyle name="20% - Ênfase6 9 3 3 8" xfId="10557"/>
    <cellStyle name="20% - Ênfase6 9 3 3 9" xfId="40550"/>
    <cellStyle name="20% - Ênfase6 9 3 4" xfId="4975"/>
    <cellStyle name="20% - Ênfase6 9 3 4 2" xfId="7623"/>
    <cellStyle name="20% - Ênfase6 9 3 4 2 2" xfId="15677"/>
    <cellStyle name="20% - Ênfase6 9 3 4 2 2 2" xfId="27151"/>
    <cellStyle name="20% - Ênfase6 9 3 4 2 3" xfId="34096"/>
    <cellStyle name="20% - Ênfase6 9 3 4 2 4" xfId="22623"/>
    <cellStyle name="20% - Ênfase6 9 3 4 2 5" xfId="11513"/>
    <cellStyle name="20% - Ênfase6 9 3 4 2 6" xfId="43381"/>
    <cellStyle name="20% - Ênfase6 9 3 4 3" xfId="13436"/>
    <cellStyle name="20% - Ênfase6 9 3 4 3 2" xfId="24912"/>
    <cellStyle name="20% - Ênfase6 9 3 4 3 3" xfId="41660"/>
    <cellStyle name="20% - Ênfase6 9 3 4 4" xfId="32011"/>
    <cellStyle name="20% - Ênfase6 9 3 4 5" xfId="37168"/>
    <cellStyle name="20% - Ênfase6 9 3 4 6" xfId="20538"/>
    <cellStyle name="20% - Ênfase6 9 3 4 7" xfId="9792"/>
    <cellStyle name="20% - Ênfase6 9 3 4 8" xfId="39785"/>
    <cellStyle name="20% - Ênfase6 9 3 5" xfId="6599"/>
    <cellStyle name="20% - Ênfase6 9 3 5 2" xfId="14758"/>
    <cellStyle name="20% - Ênfase6 9 3 5 2 2" xfId="26232"/>
    <cellStyle name="20% - Ênfase6 9 3 5 3" xfId="31092"/>
    <cellStyle name="20% - Ênfase6 9 3 5 4" xfId="19619"/>
    <cellStyle name="20% - Ênfase6 9 3 5 5" xfId="10748"/>
    <cellStyle name="20% - Ênfase6 9 3 5 6" xfId="42616"/>
    <cellStyle name="20% - Ênfase6 9 3 6" xfId="12498"/>
    <cellStyle name="20% - Ênfase6 9 3 6 2" xfId="33331"/>
    <cellStyle name="20% - Ênfase6 9 3 6 3" xfId="21858"/>
    <cellStyle name="20% - Ênfase6 9 3 6 4" xfId="40741"/>
    <cellStyle name="20% - Ênfase6 9 3 7" xfId="23973"/>
    <cellStyle name="20% - Ênfase6 9 3 8" xfId="30031"/>
    <cellStyle name="20% - Ênfase6 9 3 9" xfId="36403"/>
    <cellStyle name="20% - Ênfase6 9 4" xfId="4191"/>
    <cellStyle name="20% - Ênfase6 9 4 10" xfId="39362"/>
    <cellStyle name="20% - Ênfase6 9 4 2" xfId="5619"/>
    <cellStyle name="20% - Ênfase6 9 4 2 2" xfId="8157"/>
    <cellStyle name="20% - Ênfase6 9 4 2 2 2" xfId="16211"/>
    <cellStyle name="20% - Ênfase6 9 4 2 2 2 2" xfId="27685"/>
    <cellStyle name="20% - Ênfase6 9 4 2 2 3" xfId="34630"/>
    <cellStyle name="20% - Ênfase6 9 4 2 2 4" xfId="23157"/>
    <cellStyle name="20% - Ênfase6 9 4 2 2 5" xfId="11855"/>
    <cellStyle name="20% - Ênfase6 9 4 2 2 6" xfId="43723"/>
    <cellStyle name="20% - Ênfase6 9 4 2 3" xfId="13971"/>
    <cellStyle name="20% - Ênfase6 9 4 2 3 2" xfId="25446"/>
    <cellStyle name="20% - Ênfase6 9 4 2 3 3" xfId="42002"/>
    <cellStyle name="20% - Ênfase6 9 4 2 4" xfId="32545"/>
    <cellStyle name="20% - Ênfase6 9 4 2 5" xfId="37702"/>
    <cellStyle name="20% - Ênfase6 9 4 2 6" xfId="21072"/>
    <cellStyle name="20% - Ênfase6 9 4 2 7" xfId="10134"/>
    <cellStyle name="20% - Ênfase6 9 4 2 8" xfId="40127"/>
    <cellStyle name="20% - Ênfase6 9 4 3" xfId="7133"/>
    <cellStyle name="20% - Ênfase6 9 4 3 2" xfId="15187"/>
    <cellStyle name="20% - Ênfase6 9 4 3 2 2" xfId="26661"/>
    <cellStyle name="20% - Ênfase6 9 4 3 3" xfId="31521"/>
    <cellStyle name="20% - Ênfase6 9 4 3 4" xfId="20048"/>
    <cellStyle name="20% - Ênfase6 9 4 3 5" xfId="11090"/>
    <cellStyle name="20% - Ênfase6 9 4 3 6" xfId="42958"/>
    <cellStyle name="20% - Ênfase6 9 4 4" xfId="12985"/>
    <cellStyle name="20% - Ênfase6 9 4 4 2" xfId="33673"/>
    <cellStyle name="20% - Ênfase6 9 4 4 3" xfId="22200"/>
    <cellStyle name="20% - Ênfase6 9 4 4 4" xfId="41170"/>
    <cellStyle name="20% - Ênfase6 9 4 5" xfId="24459"/>
    <cellStyle name="20% - Ênfase6 9 4 6" xfId="30373"/>
    <cellStyle name="20% - Ênfase6 9 4 7" xfId="36745"/>
    <cellStyle name="20% - Ênfase6 9 4 8" xfId="18900"/>
    <cellStyle name="20% - Ênfase6 9 4 9" xfId="9369"/>
    <cellStyle name="40% - Accent1" xfId="2309"/>
    <cellStyle name="40% - Accent2" xfId="2310"/>
    <cellStyle name="40% - Accent3" xfId="2311"/>
    <cellStyle name="40% - Accent4" xfId="2312"/>
    <cellStyle name="40% - Accent5" xfId="2313"/>
    <cellStyle name="40% - Accent6" xfId="2314"/>
    <cellStyle name="40% - Ênfase1" xfId="7" builtinId="31" customBuiltin="1"/>
    <cellStyle name="40% - Ênfase1 10" xfId="215"/>
    <cellStyle name="40% - Ênfase1 10 10" xfId="23975"/>
    <cellStyle name="40% - Ênfase1 10 11" xfId="30033"/>
    <cellStyle name="40% - Ênfase1 10 12" xfId="36405"/>
    <cellStyle name="40% - Ênfase1 10 13" xfId="18560"/>
    <cellStyle name="40% - Ênfase1 10 14" xfId="9029"/>
    <cellStyle name="40% - Ênfase1 10 15" xfId="39022"/>
    <cellStyle name="40% - Ênfase1 10 2" xfId="216"/>
    <cellStyle name="40% - Ênfase1 10 3" xfId="4192"/>
    <cellStyle name="40% - Ênfase1 10 3 10" xfId="39363"/>
    <cellStyle name="40% - Ênfase1 10 3 2" xfId="5620"/>
    <cellStyle name="40% - Ênfase1 10 3 2 2" xfId="8158"/>
    <cellStyle name="40% - Ênfase1 10 3 2 2 2" xfId="16212"/>
    <cellStyle name="40% - Ênfase1 10 3 2 2 2 2" xfId="27686"/>
    <cellStyle name="40% - Ênfase1 10 3 2 2 3" xfId="34631"/>
    <cellStyle name="40% - Ênfase1 10 3 2 2 4" xfId="23158"/>
    <cellStyle name="40% - Ênfase1 10 3 2 2 5" xfId="11856"/>
    <cellStyle name="40% - Ênfase1 10 3 2 2 6" xfId="43724"/>
    <cellStyle name="40% - Ênfase1 10 3 2 3" xfId="13972"/>
    <cellStyle name="40% - Ênfase1 10 3 2 3 2" xfId="25447"/>
    <cellStyle name="40% - Ênfase1 10 3 2 3 3" xfId="42003"/>
    <cellStyle name="40% - Ênfase1 10 3 2 4" xfId="32546"/>
    <cellStyle name="40% - Ênfase1 10 3 2 5" xfId="37703"/>
    <cellStyle name="40% - Ênfase1 10 3 2 6" xfId="21073"/>
    <cellStyle name="40% - Ênfase1 10 3 2 7" xfId="10135"/>
    <cellStyle name="40% - Ênfase1 10 3 2 8" xfId="40128"/>
    <cellStyle name="40% - Ênfase1 10 3 3" xfId="7134"/>
    <cellStyle name="40% - Ênfase1 10 3 3 2" xfId="15188"/>
    <cellStyle name="40% - Ênfase1 10 3 3 2 2" xfId="26662"/>
    <cellStyle name="40% - Ênfase1 10 3 3 3" xfId="31522"/>
    <cellStyle name="40% - Ênfase1 10 3 3 4" xfId="20049"/>
    <cellStyle name="40% - Ênfase1 10 3 3 5" xfId="11091"/>
    <cellStyle name="40% - Ênfase1 10 3 3 6" xfId="42959"/>
    <cellStyle name="40% - Ênfase1 10 3 4" xfId="12986"/>
    <cellStyle name="40% - Ênfase1 10 3 4 2" xfId="33674"/>
    <cellStyle name="40% - Ênfase1 10 3 4 3" xfId="22201"/>
    <cellStyle name="40% - Ênfase1 10 3 4 4" xfId="41171"/>
    <cellStyle name="40% - Ênfase1 10 3 5" xfId="24460"/>
    <cellStyle name="40% - Ênfase1 10 3 6" xfId="30374"/>
    <cellStyle name="40% - Ênfase1 10 3 7" xfId="36746"/>
    <cellStyle name="40% - Ênfase1 10 3 8" xfId="18901"/>
    <cellStyle name="40% - Ênfase1 10 3 9" xfId="9370"/>
    <cellStyle name="40% - Ênfase1 10 4" xfId="3867"/>
    <cellStyle name="40% - Ênfase1 10 4 10" xfId="39188"/>
    <cellStyle name="40% - Ênfase1 10 4 2" xfId="5358"/>
    <cellStyle name="40% - Ênfase1 10 4 2 2" xfId="7896"/>
    <cellStyle name="40% - Ênfase1 10 4 2 2 2" xfId="15950"/>
    <cellStyle name="40% - Ênfase1 10 4 2 2 2 2" xfId="27424"/>
    <cellStyle name="40% - Ênfase1 10 4 2 2 3" xfId="34369"/>
    <cellStyle name="40% - Ênfase1 10 4 2 2 4" xfId="22896"/>
    <cellStyle name="40% - Ênfase1 10 4 2 2 5" xfId="11681"/>
    <cellStyle name="40% - Ênfase1 10 4 2 2 6" xfId="43549"/>
    <cellStyle name="40% - Ênfase1 10 4 2 3" xfId="13710"/>
    <cellStyle name="40% - Ênfase1 10 4 2 3 2" xfId="25185"/>
    <cellStyle name="40% - Ênfase1 10 4 2 3 3" xfId="41828"/>
    <cellStyle name="40% - Ênfase1 10 4 2 4" xfId="32284"/>
    <cellStyle name="40% - Ênfase1 10 4 2 5" xfId="37441"/>
    <cellStyle name="40% - Ênfase1 10 4 2 6" xfId="20811"/>
    <cellStyle name="40% - Ênfase1 10 4 2 7" xfId="9960"/>
    <cellStyle name="40% - Ênfase1 10 4 2 8" xfId="39953"/>
    <cellStyle name="40% - Ênfase1 10 4 3" xfId="6872"/>
    <cellStyle name="40% - Ênfase1 10 4 3 2" xfId="14926"/>
    <cellStyle name="40% - Ênfase1 10 4 3 2 2" xfId="26400"/>
    <cellStyle name="40% - Ênfase1 10 4 3 3" xfId="31260"/>
    <cellStyle name="40% - Ênfase1 10 4 3 4" xfId="19787"/>
    <cellStyle name="40% - Ênfase1 10 4 3 5" xfId="10916"/>
    <cellStyle name="40% - Ênfase1 10 4 3 6" xfId="42784"/>
    <cellStyle name="40% - Ênfase1 10 4 4" xfId="12799"/>
    <cellStyle name="40% - Ênfase1 10 4 4 2" xfId="33499"/>
    <cellStyle name="40% - Ênfase1 10 4 4 3" xfId="22026"/>
    <cellStyle name="40% - Ênfase1 10 4 4 4" xfId="40909"/>
    <cellStyle name="40% - Ênfase1 10 4 5" xfId="24275"/>
    <cellStyle name="40% - Ênfase1 10 4 6" xfId="30199"/>
    <cellStyle name="40% - Ênfase1 10 4 7" xfId="36571"/>
    <cellStyle name="40% - Ênfase1 10 4 8" xfId="18726"/>
    <cellStyle name="40% - Ênfase1 10 4 9" xfId="9195"/>
    <cellStyle name="40% - Ênfase1 10 5" xfId="4838"/>
    <cellStyle name="40% - Ênfase1 10 5 10" xfId="39648"/>
    <cellStyle name="40% - Ênfase1 10 5 2" xfId="5972"/>
    <cellStyle name="40% - Ênfase1 10 5 2 2" xfId="8510"/>
    <cellStyle name="40% - Ênfase1 10 5 2 2 2" xfId="16564"/>
    <cellStyle name="40% - Ênfase1 10 5 2 2 2 2" xfId="28038"/>
    <cellStyle name="40% - Ênfase1 10 5 2 2 3" xfId="34983"/>
    <cellStyle name="40% - Ênfase1 10 5 2 2 4" xfId="23510"/>
    <cellStyle name="40% - Ênfase1 10 5 2 2 5" xfId="12141"/>
    <cellStyle name="40% - Ênfase1 10 5 2 2 6" xfId="44009"/>
    <cellStyle name="40% - Ênfase1 10 5 2 3" xfId="14324"/>
    <cellStyle name="40% - Ênfase1 10 5 2 3 2" xfId="25799"/>
    <cellStyle name="40% - Ênfase1 10 5 2 3 3" xfId="42288"/>
    <cellStyle name="40% - Ênfase1 10 5 2 4" xfId="32898"/>
    <cellStyle name="40% - Ênfase1 10 5 2 5" xfId="38055"/>
    <cellStyle name="40% - Ênfase1 10 5 2 6" xfId="21425"/>
    <cellStyle name="40% - Ênfase1 10 5 2 7" xfId="10420"/>
    <cellStyle name="40% - Ênfase1 10 5 2 8" xfId="40413"/>
    <cellStyle name="40% - Ênfase1 10 5 3" xfId="7486"/>
    <cellStyle name="40% - Ênfase1 10 5 3 2" xfId="15540"/>
    <cellStyle name="40% - Ênfase1 10 5 3 2 2" xfId="27014"/>
    <cellStyle name="40% - Ênfase1 10 5 3 3" xfId="31874"/>
    <cellStyle name="40% - Ênfase1 10 5 3 4" xfId="20401"/>
    <cellStyle name="40% - Ênfase1 10 5 3 5" xfId="11376"/>
    <cellStyle name="40% - Ênfase1 10 5 3 6" xfId="43244"/>
    <cellStyle name="40% - Ênfase1 10 5 4" xfId="13299"/>
    <cellStyle name="40% - Ênfase1 10 5 4 2" xfId="33959"/>
    <cellStyle name="40% - Ênfase1 10 5 4 3" xfId="22486"/>
    <cellStyle name="40% - Ênfase1 10 5 4 4" xfId="41523"/>
    <cellStyle name="40% - Ênfase1 10 5 5" xfId="24775"/>
    <cellStyle name="40% - Ênfase1 10 5 6" xfId="30659"/>
    <cellStyle name="40% - Ênfase1 10 5 7" xfId="37031"/>
    <cellStyle name="40% - Ênfase1 10 5 8" xfId="19186"/>
    <cellStyle name="40% - Ênfase1 10 5 9" xfId="9655"/>
    <cellStyle name="40% - Ênfase1 10 6" xfId="6111"/>
    <cellStyle name="40% - Ênfase1 10 6 2" xfId="8649"/>
    <cellStyle name="40% - Ênfase1 10 6 2 2" xfId="16703"/>
    <cellStyle name="40% - Ênfase1 10 6 2 2 2" xfId="28177"/>
    <cellStyle name="40% - Ênfase1 10 6 2 3" xfId="33037"/>
    <cellStyle name="40% - Ênfase1 10 6 2 4" xfId="21564"/>
    <cellStyle name="40% - Ênfase1 10 6 2 5" xfId="12280"/>
    <cellStyle name="40% - Ênfase1 10 6 2 6" xfId="44148"/>
    <cellStyle name="40% - Ênfase1 10 6 3" xfId="14463"/>
    <cellStyle name="40% - Ênfase1 10 6 3 2" xfId="35122"/>
    <cellStyle name="40% - Ênfase1 10 6 3 3" xfId="23649"/>
    <cellStyle name="40% - Ênfase1 10 6 3 4" xfId="42427"/>
    <cellStyle name="40% - Ênfase1 10 6 4" xfId="25938"/>
    <cellStyle name="40% - Ênfase1 10 6 5" xfId="30798"/>
    <cellStyle name="40% - Ênfase1 10 6 6" xfId="38194"/>
    <cellStyle name="40% - Ênfase1 10 6 7" xfId="19325"/>
    <cellStyle name="40% - Ênfase1 10 6 8" xfId="10559"/>
    <cellStyle name="40% - Ênfase1 10 6 9" xfId="40552"/>
    <cellStyle name="40% - Ênfase1 10 7" xfId="4977"/>
    <cellStyle name="40% - Ênfase1 10 7 2" xfId="7625"/>
    <cellStyle name="40% - Ênfase1 10 7 2 2" xfId="15679"/>
    <cellStyle name="40% - Ênfase1 10 7 2 2 2" xfId="27153"/>
    <cellStyle name="40% - Ênfase1 10 7 2 3" xfId="34098"/>
    <cellStyle name="40% - Ênfase1 10 7 2 4" xfId="22625"/>
    <cellStyle name="40% - Ênfase1 10 7 2 5" xfId="11515"/>
    <cellStyle name="40% - Ênfase1 10 7 2 6" xfId="43383"/>
    <cellStyle name="40% - Ênfase1 10 7 3" xfId="13438"/>
    <cellStyle name="40% - Ênfase1 10 7 3 2" xfId="24914"/>
    <cellStyle name="40% - Ênfase1 10 7 3 3" xfId="41662"/>
    <cellStyle name="40% - Ênfase1 10 7 4" xfId="32013"/>
    <cellStyle name="40% - Ênfase1 10 7 5" xfId="37170"/>
    <cellStyle name="40% - Ênfase1 10 7 6" xfId="20540"/>
    <cellStyle name="40% - Ênfase1 10 7 7" xfId="9794"/>
    <cellStyle name="40% - Ênfase1 10 7 8" xfId="39787"/>
    <cellStyle name="40% - Ênfase1 10 8" xfId="6476"/>
    <cellStyle name="40% - Ênfase1 10 8 2" xfId="8904"/>
    <cellStyle name="40% - Ênfase1 10 8 2 2" xfId="26234"/>
    <cellStyle name="40% - Ênfase1 10 8 2 3" xfId="14760"/>
    <cellStyle name="40% - Ênfase1 10 8 3" xfId="31094"/>
    <cellStyle name="40% - Ênfase1 10 8 4" xfId="38450"/>
    <cellStyle name="40% - Ênfase1 10 8 5" xfId="19621"/>
    <cellStyle name="40% - Ênfase1 10 8 6" xfId="10750"/>
    <cellStyle name="40% - Ênfase1 10 8 7" xfId="42618"/>
    <cellStyle name="40% - Ênfase1 10 9" xfId="6601"/>
    <cellStyle name="40% - Ênfase1 10 9 2" xfId="33333"/>
    <cellStyle name="40% - Ênfase1 10 9 3" xfId="38532"/>
    <cellStyle name="40% - Ênfase1 10 9 4" xfId="21860"/>
    <cellStyle name="40% - Ênfase1 10 9 5" xfId="12501"/>
    <cellStyle name="40% - Ênfase1 10 9 6" xfId="40743"/>
    <cellStyle name="40% - Ênfase1 11" xfId="217"/>
    <cellStyle name="40% - Ênfase1 11 10" xfId="23976"/>
    <cellStyle name="40% - Ênfase1 11 11" xfId="30034"/>
    <cellStyle name="40% - Ênfase1 11 12" xfId="36406"/>
    <cellStyle name="40% - Ênfase1 11 13" xfId="18561"/>
    <cellStyle name="40% - Ênfase1 11 14" xfId="9030"/>
    <cellStyle name="40% - Ênfase1 11 15" xfId="39023"/>
    <cellStyle name="40% - Ênfase1 11 2" xfId="218"/>
    <cellStyle name="40% - Ênfase1 11 3" xfId="4193"/>
    <cellStyle name="40% - Ênfase1 11 3 10" xfId="39364"/>
    <cellStyle name="40% - Ênfase1 11 3 2" xfId="5621"/>
    <cellStyle name="40% - Ênfase1 11 3 2 2" xfId="8159"/>
    <cellStyle name="40% - Ênfase1 11 3 2 2 2" xfId="16213"/>
    <cellStyle name="40% - Ênfase1 11 3 2 2 2 2" xfId="27687"/>
    <cellStyle name="40% - Ênfase1 11 3 2 2 3" xfId="34632"/>
    <cellStyle name="40% - Ênfase1 11 3 2 2 4" xfId="23159"/>
    <cellStyle name="40% - Ênfase1 11 3 2 2 5" xfId="11857"/>
    <cellStyle name="40% - Ênfase1 11 3 2 2 6" xfId="43725"/>
    <cellStyle name="40% - Ênfase1 11 3 2 3" xfId="13973"/>
    <cellStyle name="40% - Ênfase1 11 3 2 3 2" xfId="25448"/>
    <cellStyle name="40% - Ênfase1 11 3 2 3 3" xfId="42004"/>
    <cellStyle name="40% - Ênfase1 11 3 2 4" xfId="32547"/>
    <cellStyle name="40% - Ênfase1 11 3 2 5" xfId="37704"/>
    <cellStyle name="40% - Ênfase1 11 3 2 6" xfId="21074"/>
    <cellStyle name="40% - Ênfase1 11 3 2 7" xfId="10136"/>
    <cellStyle name="40% - Ênfase1 11 3 2 8" xfId="40129"/>
    <cellStyle name="40% - Ênfase1 11 3 3" xfId="7135"/>
    <cellStyle name="40% - Ênfase1 11 3 3 2" xfId="15189"/>
    <cellStyle name="40% - Ênfase1 11 3 3 2 2" xfId="26663"/>
    <cellStyle name="40% - Ênfase1 11 3 3 3" xfId="31523"/>
    <cellStyle name="40% - Ênfase1 11 3 3 4" xfId="20050"/>
    <cellStyle name="40% - Ênfase1 11 3 3 5" xfId="11092"/>
    <cellStyle name="40% - Ênfase1 11 3 3 6" xfId="42960"/>
    <cellStyle name="40% - Ênfase1 11 3 4" xfId="12987"/>
    <cellStyle name="40% - Ênfase1 11 3 4 2" xfId="33675"/>
    <cellStyle name="40% - Ênfase1 11 3 4 3" xfId="22202"/>
    <cellStyle name="40% - Ênfase1 11 3 4 4" xfId="41172"/>
    <cellStyle name="40% - Ênfase1 11 3 5" xfId="24461"/>
    <cellStyle name="40% - Ênfase1 11 3 6" xfId="30375"/>
    <cellStyle name="40% - Ênfase1 11 3 7" xfId="36747"/>
    <cellStyle name="40% - Ênfase1 11 3 8" xfId="18902"/>
    <cellStyle name="40% - Ênfase1 11 3 9" xfId="9371"/>
    <cellStyle name="40% - Ênfase1 11 4" xfId="3868"/>
    <cellStyle name="40% - Ênfase1 11 4 10" xfId="39189"/>
    <cellStyle name="40% - Ênfase1 11 4 2" xfId="5359"/>
    <cellStyle name="40% - Ênfase1 11 4 2 2" xfId="7897"/>
    <cellStyle name="40% - Ênfase1 11 4 2 2 2" xfId="15951"/>
    <cellStyle name="40% - Ênfase1 11 4 2 2 2 2" xfId="27425"/>
    <cellStyle name="40% - Ênfase1 11 4 2 2 3" xfId="34370"/>
    <cellStyle name="40% - Ênfase1 11 4 2 2 4" xfId="22897"/>
    <cellStyle name="40% - Ênfase1 11 4 2 2 5" xfId="11682"/>
    <cellStyle name="40% - Ênfase1 11 4 2 2 6" xfId="43550"/>
    <cellStyle name="40% - Ênfase1 11 4 2 3" xfId="13711"/>
    <cellStyle name="40% - Ênfase1 11 4 2 3 2" xfId="25186"/>
    <cellStyle name="40% - Ênfase1 11 4 2 3 3" xfId="41829"/>
    <cellStyle name="40% - Ênfase1 11 4 2 4" xfId="32285"/>
    <cellStyle name="40% - Ênfase1 11 4 2 5" xfId="37442"/>
    <cellStyle name="40% - Ênfase1 11 4 2 6" xfId="20812"/>
    <cellStyle name="40% - Ênfase1 11 4 2 7" xfId="9961"/>
    <cellStyle name="40% - Ênfase1 11 4 2 8" xfId="39954"/>
    <cellStyle name="40% - Ênfase1 11 4 3" xfId="6873"/>
    <cellStyle name="40% - Ênfase1 11 4 3 2" xfId="14927"/>
    <cellStyle name="40% - Ênfase1 11 4 3 2 2" xfId="26401"/>
    <cellStyle name="40% - Ênfase1 11 4 3 3" xfId="31261"/>
    <cellStyle name="40% - Ênfase1 11 4 3 4" xfId="19788"/>
    <cellStyle name="40% - Ênfase1 11 4 3 5" xfId="10917"/>
    <cellStyle name="40% - Ênfase1 11 4 3 6" xfId="42785"/>
    <cellStyle name="40% - Ênfase1 11 4 4" xfId="12800"/>
    <cellStyle name="40% - Ênfase1 11 4 4 2" xfId="33500"/>
    <cellStyle name="40% - Ênfase1 11 4 4 3" xfId="22027"/>
    <cellStyle name="40% - Ênfase1 11 4 4 4" xfId="40910"/>
    <cellStyle name="40% - Ênfase1 11 4 5" xfId="24276"/>
    <cellStyle name="40% - Ênfase1 11 4 6" xfId="30200"/>
    <cellStyle name="40% - Ênfase1 11 4 7" xfId="36572"/>
    <cellStyle name="40% - Ênfase1 11 4 8" xfId="18727"/>
    <cellStyle name="40% - Ênfase1 11 4 9" xfId="9196"/>
    <cellStyle name="40% - Ênfase1 11 5" xfId="4839"/>
    <cellStyle name="40% - Ênfase1 11 5 10" xfId="39649"/>
    <cellStyle name="40% - Ênfase1 11 5 2" xfId="5973"/>
    <cellStyle name="40% - Ênfase1 11 5 2 2" xfId="8511"/>
    <cellStyle name="40% - Ênfase1 11 5 2 2 2" xfId="16565"/>
    <cellStyle name="40% - Ênfase1 11 5 2 2 2 2" xfId="28039"/>
    <cellStyle name="40% - Ênfase1 11 5 2 2 3" xfId="34984"/>
    <cellStyle name="40% - Ênfase1 11 5 2 2 4" xfId="23511"/>
    <cellStyle name="40% - Ênfase1 11 5 2 2 5" xfId="12142"/>
    <cellStyle name="40% - Ênfase1 11 5 2 2 6" xfId="44010"/>
    <cellStyle name="40% - Ênfase1 11 5 2 3" xfId="14325"/>
    <cellStyle name="40% - Ênfase1 11 5 2 3 2" xfId="25800"/>
    <cellStyle name="40% - Ênfase1 11 5 2 3 3" xfId="42289"/>
    <cellStyle name="40% - Ênfase1 11 5 2 4" xfId="32899"/>
    <cellStyle name="40% - Ênfase1 11 5 2 5" xfId="38056"/>
    <cellStyle name="40% - Ênfase1 11 5 2 6" xfId="21426"/>
    <cellStyle name="40% - Ênfase1 11 5 2 7" xfId="10421"/>
    <cellStyle name="40% - Ênfase1 11 5 2 8" xfId="40414"/>
    <cellStyle name="40% - Ênfase1 11 5 3" xfId="7487"/>
    <cellStyle name="40% - Ênfase1 11 5 3 2" xfId="15541"/>
    <cellStyle name="40% - Ênfase1 11 5 3 2 2" xfId="27015"/>
    <cellStyle name="40% - Ênfase1 11 5 3 3" xfId="31875"/>
    <cellStyle name="40% - Ênfase1 11 5 3 4" xfId="20402"/>
    <cellStyle name="40% - Ênfase1 11 5 3 5" xfId="11377"/>
    <cellStyle name="40% - Ênfase1 11 5 3 6" xfId="43245"/>
    <cellStyle name="40% - Ênfase1 11 5 4" xfId="13300"/>
    <cellStyle name="40% - Ênfase1 11 5 4 2" xfId="33960"/>
    <cellStyle name="40% - Ênfase1 11 5 4 3" xfId="22487"/>
    <cellStyle name="40% - Ênfase1 11 5 4 4" xfId="41524"/>
    <cellStyle name="40% - Ênfase1 11 5 5" xfId="24776"/>
    <cellStyle name="40% - Ênfase1 11 5 6" xfId="30660"/>
    <cellStyle name="40% - Ênfase1 11 5 7" xfId="37032"/>
    <cellStyle name="40% - Ênfase1 11 5 8" xfId="19187"/>
    <cellStyle name="40% - Ênfase1 11 5 9" xfId="9656"/>
    <cellStyle name="40% - Ênfase1 11 6" xfId="6112"/>
    <cellStyle name="40% - Ênfase1 11 6 2" xfId="8650"/>
    <cellStyle name="40% - Ênfase1 11 6 2 2" xfId="16704"/>
    <cellStyle name="40% - Ênfase1 11 6 2 2 2" xfId="28178"/>
    <cellStyle name="40% - Ênfase1 11 6 2 3" xfId="33038"/>
    <cellStyle name="40% - Ênfase1 11 6 2 4" xfId="21565"/>
    <cellStyle name="40% - Ênfase1 11 6 2 5" xfId="12281"/>
    <cellStyle name="40% - Ênfase1 11 6 2 6" xfId="44149"/>
    <cellStyle name="40% - Ênfase1 11 6 3" xfId="14464"/>
    <cellStyle name="40% - Ênfase1 11 6 3 2" xfId="35123"/>
    <cellStyle name="40% - Ênfase1 11 6 3 3" xfId="23650"/>
    <cellStyle name="40% - Ênfase1 11 6 3 4" xfId="42428"/>
    <cellStyle name="40% - Ênfase1 11 6 4" xfId="25939"/>
    <cellStyle name="40% - Ênfase1 11 6 5" xfId="30799"/>
    <cellStyle name="40% - Ênfase1 11 6 6" xfId="38195"/>
    <cellStyle name="40% - Ênfase1 11 6 7" xfId="19326"/>
    <cellStyle name="40% - Ênfase1 11 6 8" xfId="10560"/>
    <cellStyle name="40% - Ênfase1 11 6 9" xfId="40553"/>
    <cellStyle name="40% - Ênfase1 11 7" xfId="4978"/>
    <cellStyle name="40% - Ênfase1 11 7 2" xfId="7626"/>
    <cellStyle name="40% - Ênfase1 11 7 2 2" xfId="15680"/>
    <cellStyle name="40% - Ênfase1 11 7 2 2 2" xfId="27154"/>
    <cellStyle name="40% - Ênfase1 11 7 2 3" xfId="34099"/>
    <cellStyle name="40% - Ênfase1 11 7 2 4" xfId="22626"/>
    <cellStyle name="40% - Ênfase1 11 7 2 5" xfId="11516"/>
    <cellStyle name="40% - Ênfase1 11 7 2 6" xfId="43384"/>
    <cellStyle name="40% - Ênfase1 11 7 3" xfId="13439"/>
    <cellStyle name="40% - Ênfase1 11 7 3 2" xfId="24915"/>
    <cellStyle name="40% - Ênfase1 11 7 3 3" xfId="41663"/>
    <cellStyle name="40% - Ênfase1 11 7 4" xfId="32014"/>
    <cellStyle name="40% - Ênfase1 11 7 5" xfId="37171"/>
    <cellStyle name="40% - Ênfase1 11 7 6" xfId="20541"/>
    <cellStyle name="40% - Ênfase1 11 7 7" xfId="9795"/>
    <cellStyle name="40% - Ênfase1 11 7 8" xfId="39788"/>
    <cellStyle name="40% - Ênfase1 11 8" xfId="6477"/>
    <cellStyle name="40% - Ênfase1 11 8 2" xfId="8905"/>
    <cellStyle name="40% - Ênfase1 11 8 2 2" xfId="26235"/>
    <cellStyle name="40% - Ênfase1 11 8 2 3" xfId="14761"/>
    <cellStyle name="40% - Ênfase1 11 8 3" xfId="31095"/>
    <cellStyle name="40% - Ênfase1 11 8 4" xfId="38451"/>
    <cellStyle name="40% - Ênfase1 11 8 5" xfId="19622"/>
    <cellStyle name="40% - Ênfase1 11 8 6" xfId="10751"/>
    <cellStyle name="40% - Ênfase1 11 8 7" xfId="42619"/>
    <cellStyle name="40% - Ênfase1 11 9" xfId="6602"/>
    <cellStyle name="40% - Ênfase1 11 9 2" xfId="33334"/>
    <cellStyle name="40% - Ênfase1 11 9 3" xfId="38533"/>
    <cellStyle name="40% - Ênfase1 11 9 4" xfId="21861"/>
    <cellStyle name="40% - Ênfase1 11 9 5" xfId="12502"/>
    <cellStyle name="40% - Ênfase1 11 9 6" xfId="40744"/>
    <cellStyle name="40% - Ênfase1 12" xfId="219"/>
    <cellStyle name="40% - Ênfase1 12 10" xfId="23977"/>
    <cellStyle name="40% - Ênfase1 12 11" xfId="30035"/>
    <cellStyle name="40% - Ênfase1 12 12" xfId="36407"/>
    <cellStyle name="40% - Ênfase1 12 13" xfId="18562"/>
    <cellStyle name="40% - Ênfase1 12 14" xfId="9031"/>
    <cellStyle name="40% - Ênfase1 12 15" xfId="39024"/>
    <cellStyle name="40% - Ênfase1 12 2" xfId="220"/>
    <cellStyle name="40% - Ênfase1 12 3" xfId="4194"/>
    <cellStyle name="40% - Ênfase1 12 3 10" xfId="39365"/>
    <cellStyle name="40% - Ênfase1 12 3 2" xfId="5622"/>
    <cellStyle name="40% - Ênfase1 12 3 2 2" xfId="8160"/>
    <cellStyle name="40% - Ênfase1 12 3 2 2 2" xfId="16214"/>
    <cellStyle name="40% - Ênfase1 12 3 2 2 2 2" xfId="27688"/>
    <cellStyle name="40% - Ênfase1 12 3 2 2 3" xfId="34633"/>
    <cellStyle name="40% - Ênfase1 12 3 2 2 4" xfId="23160"/>
    <cellStyle name="40% - Ênfase1 12 3 2 2 5" xfId="11858"/>
    <cellStyle name="40% - Ênfase1 12 3 2 2 6" xfId="43726"/>
    <cellStyle name="40% - Ênfase1 12 3 2 3" xfId="13974"/>
    <cellStyle name="40% - Ênfase1 12 3 2 3 2" xfId="25449"/>
    <cellStyle name="40% - Ênfase1 12 3 2 3 3" xfId="42005"/>
    <cellStyle name="40% - Ênfase1 12 3 2 4" xfId="32548"/>
    <cellStyle name="40% - Ênfase1 12 3 2 5" xfId="37705"/>
    <cellStyle name="40% - Ênfase1 12 3 2 6" xfId="21075"/>
    <cellStyle name="40% - Ênfase1 12 3 2 7" xfId="10137"/>
    <cellStyle name="40% - Ênfase1 12 3 2 8" xfId="40130"/>
    <cellStyle name="40% - Ênfase1 12 3 3" xfId="7136"/>
    <cellStyle name="40% - Ênfase1 12 3 3 2" xfId="15190"/>
    <cellStyle name="40% - Ênfase1 12 3 3 2 2" xfId="26664"/>
    <cellStyle name="40% - Ênfase1 12 3 3 3" xfId="31524"/>
    <cellStyle name="40% - Ênfase1 12 3 3 4" xfId="20051"/>
    <cellStyle name="40% - Ênfase1 12 3 3 5" xfId="11093"/>
    <cellStyle name="40% - Ênfase1 12 3 3 6" xfId="42961"/>
    <cellStyle name="40% - Ênfase1 12 3 4" xfId="12988"/>
    <cellStyle name="40% - Ênfase1 12 3 4 2" xfId="33676"/>
    <cellStyle name="40% - Ênfase1 12 3 4 3" xfId="22203"/>
    <cellStyle name="40% - Ênfase1 12 3 4 4" xfId="41173"/>
    <cellStyle name="40% - Ênfase1 12 3 5" xfId="24462"/>
    <cellStyle name="40% - Ênfase1 12 3 6" xfId="30376"/>
    <cellStyle name="40% - Ênfase1 12 3 7" xfId="36748"/>
    <cellStyle name="40% - Ênfase1 12 3 8" xfId="18903"/>
    <cellStyle name="40% - Ênfase1 12 3 9" xfId="9372"/>
    <cellStyle name="40% - Ênfase1 12 4" xfId="3869"/>
    <cellStyle name="40% - Ênfase1 12 4 10" xfId="39190"/>
    <cellStyle name="40% - Ênfase1 12 4 2" xfId="5360"/>
    <cellStyle name="40% - Ênfase1 12 4 2 2" xfId="7898"/>
    <cellStyle name="40% - Ênfase1 12 4 2 2 2" xfId="15952"/>
    <cellStyle name="40% - Ênfase1 12 4 2 2 2 2" xfId="27426"/>
    <cellStyle name="40% - Ênfase1 12 4 2 2 3" xfId="34371"/>
    <cellStyle name="40% - Ênfase1 12 4 2 2 4" xfId="22898"/>
    <cellStyle name="40% - Ênfase1 12 4 2 2 5" xfId="11683"/>
    <cellStyle name="40% - Ênfase1 12 4 2 2 6" xfId="43551"/>
    <cellStyle name="40% - Ênfase1 12 4 2 3" xfId="13712"/>
    <cellStyle name="40% - Ênfase1 12 4 2 3 2" xfId="25187"/>
    <cellStyle name="40% - Ênfase1 12 4 2 3 3" xfId="41830"/>
    <cellStyle name="40% - Ênfase1 12 4 2 4" xfId="32286"/>
    <cellStyle name="40% - Ênfase1 12 4 2 5" xfId="37443"/>
    <cellStyle name="40% - Ênfase1 12 4 2 6" xfId="20813"/>
    <cellStyle name="40% - Ênfase1 12 4 2 7" xfId="9962"/>
    <cellStyle name="40% - Ênfase1 12 4 2 8" xfId="39955"/>
    <cellStyle name="40% - Ênfase1 12 4 3" xfId="6874"/>
    <cellStyle name="40% - Ênfase1 12 4 3 2" xfId="14928"/>
    <cellStyle name="40% - Ênfase1 12 4 3 2 2" xfId="26402"/>
    <cellStyle name="40% - Ênfase1 12 4 3 3" xfId="31262"/>
    <cellStyle name="40% - Ênfase1 12 4 3 4" xfId="19789"/>
    <cellStyle name="40% - Ênfase1 12 4 3 5" xfId="10918"/>
    <cellStyle name="40% - Ênfase1 12 4 3 6" xfId="42786"/>
    <cellStyle name="40% - Ênfase1 12 4 4" xfId="12801"/>
    <cellStyle name="40% - Ênfase1 12 4 4 2" xfId="33501"/>
    <cellStyle name="40% - Ênfase1 12 4 4 3" xfId="22028"/>
    <cellStyle name="40% - Ênfase1 12 4 4 4" xfId="40911"/>
    <cellStyle name="40% - Ênfase1 12 4 5" xfId="24277"/>
    <cellStyle name="40% - Ênfase1 12 4 6" xfId="30201"/>
    <cellStyle name="40% - Ênfase1 12 4 7" xfId="36573"/>
    <cellStyle name="40% - Ênfase1 12 4 8" xfId="18728"/>
    <cellStyle name="40% - Ênfase1 12 4 9" xfId="9197"/>
    <cellStyle name="40% - Ênfase1 12 5" xfId="4840"/>
    <cellStyle name="40% - Ênfase1 12 5 10" xfId="39650"/>
    <cellStyle name="40% - Ênfase1 12 5 2" xfId="5974"/>
    <cellStyle name="40% - Ênfase1 12 5 2 2" xfId="8512"/>
    <cellStyle name="40% - Ênfase1 12 5 2 2 2" xfId="16566"/>
    <cellStyle name="40% - Ênfase1 12 5 2 2 2 2" xfId="28040"/>
    <cellStyle name="40% - Ênfase1 12 5 2 2 3" xfId="34985"/>
    <cellStyle name="40% - Ênfase1 12 5 2 2 4" xfId="23512"/>
    <cellStyle name="40% - Ênfase1 12 5 2 2 5" xfId="12143"/>
    <cellStyle name="40% - Ênfase1 12 5 2 2 6" xfId="44011"/>
    <cellStyle name="40% - Ênfase1 12 5 2 3" xfId="14326"/>
    <cellStyle name="40% - Ênfase1 12 5 2 3 2" xfId="25801"/>
    <cellStyle name="40% - Ênfase1 12 5 2 3 3" xfId="42290"/>
    <cellStyle name="40% - Ênfase1 12 5 2 4" xfId="32900"/>
    <cellStyle name="40% - Ênfase1 12 5 2 5" xfId="38057"/>
    <cellStyle name="40% - Ênfase1 12 5 2 6" xfId="21427"/>
    <cellStyle name="40% - Ênfase1 12 5 2 7" xfId="10422"/>
    <cellStyle name="40% - Ênfase1 12 5 2 8" xfId="40415"/>
    <cellStyle name="40% - Ênfase1 12 5 3" xfId="7488"/>
    <cellStyle name="40% - Ênfase1 12 5 3 2" xfId="15542"/>
    <cellStyle name="40% - Ênfase1 12 5 3 2 2" xfId="27016"/>
    <cellStyle name="40% - Ênfase1 12 5 3 3" xfId="31876"/>
    <cellStyle name="40% - Ênfase1 12 5 3 4" xfId="20403"/>
    <cellStyle name="40% - Ênfase1 12 5 3 5" xfId="11378"/>
    <cellStyle name="40% - Ênfase1 12 5 3 6" xfId="43246"/>
    <cellStyle name="40% - Ênfase1 12 5 4" xfId="13301"/>
    <cellStyle name="40% - Ênfase1 12 5 4 2" xfId="33961"/>
    <cellStyle name="40% - Ênfase1 12 5 4 3" xfId="22488"/>
    <cellStyle name="40% - Ênfase1 12 5 4 4" xfId="41525"/>
    <cellStyle name="40% - Ênfase1 12 5 5" xfId="24777"/>
    <cellStyle name="40% - Ênfase1 12 5 6" xfId="30661"/>
    <cellStyle name="40% - Ênfase1 12 5 7" xfId="37033"/>
    <cellStyle name="40% - Ênfase1 12 5 8" xfId="19188"/>
    <cellStyle name="40% - Ênfase1 12 5 9" xfId="9657"/>
    <cellStyle name="40% - Ênfase1 12 6" xfId="6113"/>
    <cellStyle name="40% - Ênfase1 12 6 2" xfId="8651"/>
    <cellStyle name="40% - Ênfase1 12 6 2 2" xfId="16705"/>
    <cellStyle name="40% - Ênfase1 12 6 2 2 2" xfId="28179"/>
    <cellStyle name="40% - Ênfase1 12 6 2 3" xfId="33039"/>
    <cellStyle name="40% - Ênfase1 12 6 2 4" xfId="21566"/>
    <cellStyle name="40% - Ênfase1 12 6 2 5" xfId="12282"/>
    <cellStyle name="40% - Ênfase1 12 6 2 6" xfId="44150"/>
    <cellStyle name="40% - Ênfase1 12 6 3" xfId="14465"/>
    <cellStyle name="40% - Ênfase1 12 6 3 2" xfId="35124"/>
    <cellStyle name="40% - Ênfase1 12 6 3 3" xfId="23651"/>
    <cellStyle name="40% - Ênfase1 12 6 3 4" xfId="42429"/>
    <cellStyle name="40% - Ênfase1 12 6 4" xfId="25940"/>
    <cellStyle name="40% - Ênfase1 12 6 5" xfId="30800"/>
    <cellStyle name="40% - Ênfase1 12 6 6" xfId="38196"/>
    <cellStyle name="40% - Ênfase1 12 6 7" xfId="19327"/>
    <cellStyle name="40% - Ênfase1 12 6 8" xfId="10561"/>
    <cellStyle name="40% - Ênfase1 12 6 9" xfId="40554"/>
    <cellStyle name="40% - Ênfase1 12 7" xfId="4979"/>
    <cellStyle name="40% - Ênfase1 12 7 2" xfId="7627"/>
    <cellStyle name="40% - Ênfase1 12 7 2 2" xfId="15681"/>
    <cellStyle name="40% - Ênfase1 12 7 2 2 2" xfId="27155"/>
    <cellStyle name="40% - Ênfase1 12 7 2 3" xfId="34100"/>
    <cellStyle name="40% - Ênfase1 12 7 2 4" xfId="22627"/>
    <cellStyle name="40% - Ênfase1 12 7 2 5" xfId="11517"/>
    <cellStyle name="40% - Ênfase1 12 7 2 6" xfId="43385"/>
    <cellStyle name="40% - Ênfase1 12 7 3" xfId="13440"/>
    <cellStyle name="40% - Ênfase1 12 7 3 2" xfId="24916"/>
    <cellStyle name="40% - Ênfase1 12 7 3 3" xfId="41664"/>
    <cellStyle name="40% - Ênfase1 12 7 4" xfId="32015"/>
    <cellStyle name="40% - Ênfase1 12 7 5" xfId="37172"/>
    <cellStyle name="40% - Ênfase1 12 7 6" xfId="20542"/>
    <cellStyle name="40% - Ênfase1 12 7 7" xfId="9796"/>
    <cellStyle name="40% - Ênfase1 12 7 8" xfId="39789"/>
    <cellStyle name="40% - Ênfase1 12 8" xfId="6478"/>
    <cellStyle name="40% - Ênfase1 12 8 2" xfId="8906"/>
    <cellStyle name="40% - Ênfase1 12 8 2 2" xfId="26236"/>
    <cellStyle name="40% - Ênfase1 12 8 2 3" xfId="14762"/>
    <cellStyle name="40% - Ênfase1 12 8 3" xfId="31096"/>
    <cellStyle name="40% - Ênfase1 12 8 4" xfId="38452"/>
    <cellStyle name="40% - Ênfase1 12 8 5" xfId="19623"/>
    <cellStyle name="40% - Ênfase1 12 8 6" xfId="10752"/>
    <cellStyle name="40% - Ênfase1 12 8 7" xfId="42620"/>
    <cellStyle name="40% - Ênfase1 12 9" xfId="6603"/>
    <cellStyle name="40% - Ênfase1 12 9 2" xfId="33335"/>
    <cellStyle name="40% - Ênfase1 12 9 3" xfId="38534"/>
    <cellStyle name="40% - Ênfase1 12 9 4" xfId="21862"/>
    <cellStyle name="40% - Ênfase1 12 9 5" xfId="12503"/>
    <cellStyle name="40% - Ênfase1 12 9 6" xfId="40745"/>
    <cellStyle name="40% - Ênfase1 13" xfId="221"/>
    <cellStyle name="40% - Ênfase1 13 10" xfId="23978"/>
    <cellStyle name="40% - Ênfase1 13 11" xfId="30036"/>
    <cellStyle name="40% - Ênfase1 13 12" xfId="36408"/>
    <cellStyle name="40% - Ênfase1 13 13" xfId="18563"/>
    <cellStyle name="40% - Ênfase1 13 14" xfId="9032"/>
    <cellStyle name="40% - Ênfase1 13 15" xfId="39025"/>
    <cellStyle name="40% - Ênfase1 13 2" xfId="222"/>
    <cellStyle name="40% - Ênfase1 13 3" xfId="4195"/>
    <cellStyle name="40% - Ênfase1 13 3 10" xfId="39366"/>
    <cellStyle name="40% - Ênfase1 13 3 2" xfId="5623"/>
    <cellStyle name="40% - Ênfase1 13 3 2 2" xfId="8161"/>
    <cellStyle name="40% - Ênfase1 13 3 2 2 2" xfId="16215"/>
    <cellStyle name="40% - Ênfase1 13 3 2 2 2 2" xfId="27689"/>
    <cellStyle name="40% - Ênfase1 13 3 2 2 3" xfId="34634"/>
    <cellStyle name="40% - Ênfase1 13 3 2 2 4" xfId="23161"/>
    <cellStyle name="40% - Ênfase1 13 3 2 2 5" xfId="11859"/>
    <cellStyle name="40% - Ênfase1 13 3 2 2 6" xfId="43727"/>
    <cellStyle name="40% - Ênfase1 13 3 2 3" xfId="13975"/>
    <cellStyle name="40% - Ênfase1 13 3 2 3 2" xfId="25450"/>
    <cellStyle name="40% - Ênfase1 13 3 2 3 3" xfId="42006"/>
    <cellStyle name="40% - Ênfase1 13 3 2 4" xfId="32549"/>
    <cellStyle name="40% - Ênfase1 13 3 2 5" xfId="37706"/>
    <cellStyle name="40% - Ênfase1 13 3 2 6" xfId="21076"/>
    <cellStyle name="40% - Ênfase1 13 3 2 7" xfId="10138"/>
    <cellStyle name="40% - Ênfase1 13 3 2 8" xfId="40131"/>
    <cellStyle name="40% - Ênfase1 13 3 3" xfId="7137"/>
    <cellStyle name="40% - Ênfase1 13 3 3 2" xfId="15191"/>
    <cellStyle name="40% - Ênfase1 13 3 3 2 2" xfId="26665"/>
    <cellStyle name="40% - Ênfase1 13 3 3 3" xfId="31525"/>
    <cellStyle name="40% - Ênfase1 13 3 3 4" xfId="20052"/>
    <cellStyle name="40% - Ênfase1 13 3 3 5" xfId="11094"/>
    <cellStyle name="40% - Ênfase1 13 3 3 6" xfId="42962"/>
    <cellStyle name="40% - Ênfase1 13 3 4" xfId="12989"/>
    <cellStyle name="40% - Ênfase1 13 3 4 2" xfId="33677"/>
    <cellStyle name="40% - Ênfase1 13 3 4 3" xfId="22204"/>
    <cellStyle name="40% - Ênfase1 13 3 4 4" xfId="41174"/>
    <cellStyle name="40% - Ênfase1 13 3 5" xfId="24463"/>
    <cellStyle name="40% - Ênfase1 13 3 6" xfId="30377"/>
    <cellStyle name="40% - Ênfase1 13 3 7" xfId="36749"/>
    <cellStyle name="40% - Ênfase1 13 3 8" xfId="18904"/>
    <cellStyle name="40% - Ênfase1 13 3 9" xfId="9373"/>
    <cellStyle name="40% - Ênfase1 13 4" xfId="3870"/>
    <cellStyle name="40% - Ênfase1 13 4 10" xfId="39191"/>
    <cellStyle name="40% - Ênfase1 13 4 2" xfId="5361"/>
    <cellStyle name="40% - Ênfase1 13 4 2 2" xfId="7899"/>
    <cellStyle name="40% - Ênfase1 13 4 2 2 2" xfId="15953"/>
    <cellStyle name="40% - Ênfase1 13 4 2 2 2 2" xfId="27427"/>
    <cellStyle name="40% - Ênfase1 13 4 2 2 3" xfId="34372"/>
    <cellStyle name="40% - Ênfase1 13 4 2 2 4" xfId="22899"/>
    <cellStyle name="40% - Ênfase1 13 4 2 2 5" xfId="11684"/>
    <cellStyle name="40% - Ênfase1 13 4 2 2 6" xfId="43552"/>
    <cellStyle name="40% - Ênfase1 13 4 2 3" xfId="13713"/>
    <cellStyle name="40% - Ênfase1 13 4 2 3 2" xfId="25188"/>
    <cellStyle name="40% - Ênfase1 13 4 2 3 3" xfId="41831"/>
    <cellStyle name="40% - Ênfase1 13 4 2 4" xfId="32287"/>
    <cellStyle name="40% - Ênfase1 13 4 2 5" xfId="37444"/>
    <cellStyle name="40% - Ênfase1 13 4 2 6" xfId="20814"/>
    <cellStyle name="40% - Ênfase1 13 4 2 7" xfId="9963"/>
    <cellStyle name="40% - Ênfase1 13 4 2 8" xfId="39956"/>
    <cellStyle name="40% - Ênfase1 13 4 3" xfId="6875"/>
    <cellStyle name="40% - Ênfase1 13 4 3 2" xfId="14929"/>
    <cellStyle name="40% - Ênfase1 13 4 3 2 2" xfId="26403"/>
    <cellStyle name="40% - Ênfase1 13 4 3 3" xfId="31263"/>
    <cellStyle name="40% - Ênfase1 13 4 3 4" xfId="19790"/>
    <cellStyle name="40% - Ênfase1 13 4 3 5" xfId="10919"/>
    <cellStyle name="40% - Ênfase1 13 4 3 6" xfId="42787"/>
    <cellStyle name="40% - Ênfase1 13 4 4" xfId="12802"/>
    <cellStyle name="40% - Ênfase1 13 4 4 2" xfId="33502"/>
    <cellStyle name="40% - Ênfase1 13 4 4 3" xfId="22029"/>
    <cellStyle name="40% - Ênfase1 13 4 4 4" xfId="40912"/>
    <cellStyle name="40% - Ênfase1 13 4 5" xfId="24278"/>
    <cellStyle name="40% - Ênfase1 13 4 6" xfId="30202"/>
    <cellStyle name="40% - Ênfase1 13 4 7" xfId="36574"/>
    <cellStyle name="40% - Ênfase1 13 4 8" xfId="18729"/>
    <cellStyle name="40% - Ênfase1 13 4 9" xfId="9198"/>
    <cellStyle name="40% - Ênfase1 13 5" xfId="4841"/>
    <cellStyle name="40% - Ênfase1 13 5 10" xfId="39651"/>
    <cellStyle name="40% - Ênfase1 13 5 2" xfId="5975"/>
    <cellStyle name="40% - Ênfase1 13 5 2 2" xfId="8513"/>
    <cellStyle name="40% - Ênfase1 13 5 2 2 2" xfId="16567"/>
    <cellStyle name="40% - Ênfase1 13 5 2 2 2 2" xfId="28041"/>
    <cellStyle name="40% - Ênfase1 13 5 2 2 3" xfId="34986"/>
    <cellStyle name="40% - Ênfase1 13 5 2 2 4" xfId="23513"/>
    <cellStyle name="40% - Ênfase1 13 5 2 2 5" xfId="12144"/>
    <cellStyle name="40% - Ênfase1 13 5 2 2 6" xfId="44012"/>
    <cellStyle name="40% - Ênfase1 13 5 2 3" xfId="14327"/>
    <cellStyle name="40% - Ênfase1 13 5 2 3 2" xfId="25802"/>
    <cellStyle name="40% - Ênfase1 13 5 2 3 3" xfId="42291"/>
    <cellStyle name="40% - Ênfase1 13 5 2 4" xfId="32901"/>
    <cellStyle name="40% - Ênfase1 13 5 2 5" xfId="38058"/>
    <cellStyle name="40% - Ênfase1 13 5 2 6" xfId="21428"/>
    <cellStyle name="40% - Ênfase1 13 5 2 7" xfId="10423"/>
    <cellStyle name="40% - Ênfase1 13 5 2 8" xfId="40416"/>
    <cellStyle name="40% - Ênfase1 13 5 3" xfId="7489"/>
    <cellStyle name="40% - Ênfase1 13 5 3 2" xfId="15543"/>
    <cellStyle name="40% - Ênfase1 13 5 3 2 2" xfId="27017"/>
    <cellStyle name="40% - Ênfase1 13 5 3 3" xfId="31877"/>
    <cellStyle name="40% - Ênfase1 13 5 3 4" xfId="20404"/>
    <cellStyle name="40% - Ênfase1 13 5 3 5" xfId="11379"/>
    <cellStyle name="40% - Ênfase1 13 5 3 6" xfId="43247"/>
    <cellStyle name="40% - Ênfase1 13 5 4" xfId="13302"/>
    <cellStyle name="40% - Ênfase1 13 5 4 2" xfId="33962"/>
    <cellStyle name="40% - Ênfase1 13 5 4 3" xfId="22489"/>
    <cellStyle name="40% - Ênfase1 13 5 4 4" xfId="41526"/>
    <cellStyle name="40% - Ênfase1 13 5 5" xfId="24778"/>
    <cellStyle name="40% - Ênfase1 13 5 6" xfId="30662"/>
    <cellStyle name="40% - Ênfase1 13 5 7" xfId="37034"/>
    <cellStyle name="40% - Ênfase1 13 5 8" xfId="19189"/>
    <cellStyle name="40% - Ênfase1 13 5 9" xfId="9658"/>
    <cellStyle name="40% - Ênfase1 13 6" xfId="6114"/>
    <cellStyle name="40% - Ênfase1 13 6 2" xfId="8652"/>
    <cellStyle name="40% - Ênfase1 13 6 2 2" xfId="16706"/>
    <cellStyle name="40% - Ênfase1 13 6 2 2 2" xfId="28180"/>
    <cellStyle name="40% - Ênfase1 13 6 2 3" xfId="33040"/>
    <cellStyle name="40% - Ênfase1 13 6 2 4" xfId="21567"/>
    <cellStyle name="40% - Ênfase1 13 6 2 5" xfId="12283"/>
    <cellStyle name="40% - Ênfase1 13 6 2 6" xfId="44151"/>
    <cellStyle name="40% - Ênfase1 13 6 3" xfId="14466"/>
    <cellStyle name="40% - Ênfase1 13 6 3 2" xfId="35125"/>
    <cellStyle name="40% - Ênfase1 13 6 3 3" xfId="23652"/>
    <cellStyle name="40% - Ênfase1 13 6 3 4" xfId="42430"/>
    <cellStyle name="40% - Ênfase1 13 6 4" xfId="25941"/>
    <cellStyle name="40% - Ênfase1 13 6 5" xfId="30801"/>
    <cellStyle name="40% - Ênfase1 13 6 6" xfId="38197"/>
    <cellStyle name="40% - Ênfase1 13 6 7" xfId="19328"/>
    <cellStyle name="40% - Ênfase1 13 6 8" xfId="10562"/>
    <cellStyle name="40% - Ênfase1 13 6 9" xfId="40555"/>
    <cellStyle name="40% - Ênfase1 13 7" xfId="4980"/>
    <cellStyle name="40% - Ênfase1 13 7 2" xfId="7628"/>
    <cellStyle name="40% - Ênfase1 13 7 2 2" xfId="15682"/>
    <cellStyle name="40% - Ênfase1 13 7 2 2 2" xfId="27156"/>
    <cellStyle name="40% - Ênfase1 13 7 2 3" xfId="34101"/>
    <cellStyle name="40% - Ênfase1 13 7 2 4" xfId="22628"/>
    <cellStyle name="40% - Ênfase1 13 7 2 5" xfId="11518"/>
    <cellStyle name="40% - Ênfase1 13 7 2 6" xfId="43386"/>
    <cellStyle name="40% - Ênfase1 13 7 3" xfId="13441"/>
    <cellStyle name="40% - Ênfase1 13 7 3 2" xfId="24917"/>
    <cellStyle name="40% - Ênfase1 13 7 3 3" xfId="41665"/>
    <cellStyle name="40% - Ênfase1 13 7 4" xfId="32016"/>
    <cellStyle name="40% - Ênfase1 13 7 5" xfId="37173"/>
    <cellStyle name="40% - Ênfase1 13 7 6" xfId="20543"/>
    <cellStyle name="40% - Ênfase1 13 7 7" xfId="9797"/>
    <cellStyle name="40% - Ênfase1 13 7 8" xfId="39790"/>
    <cellStyle name="40% - Ênfase1 13 8" xfId="6479"/>
    <cellStyle name="40% - Ênfase1 13 8 2" xfId="8907"/>
    <cellStyle name="40% - Ênfase1 13 8 2 2" xfId="26237"/>
    <cellStyle name="40% - Ênfase1 13 8 2 3" xfId="14763"/>
    <cellStyle name="40% - Ênfase1 13 8 3" xfId="31097"/>
    <cellStyle name="40% - Ênfase1 13 8 4" xfId="38453"/>
    <cellStyle name="40% - Ênfase1 13 8 5" xfId="19624"/>
    <cellStyle name="40% - Ênfase1 13 8 6" xfId="10753"/>
    <cellStyle name="40% - Ênfase1 13 8 7" xfId="42621"/>
    <cellStyle name="40% - Ênfase1 13 9" xfId="6604"/>
    <cellStyle name="40% - Ênfase1 13 9 2" xfId="33336"/>
    <cellStyle name="40% - Ênfase1 13 9 3" xfId="38535"/>
    <cellStyle name="40% - Ênfase1 13 9 4" xfId="21863"/>
    <cellStyle name="40% - Ênfase1 13 9 5" xfId="12504"/>
    <cellStyle name="40% - Ênfase1 13 9 6" xfId="40746"/>
    <cellStyle name="40% - Ênfase1 14" xfId="2315"/>
    <cellStyle name="40% - Ênfase1 14 2" xfId="223"/>
    <cellStyle name="40% - Ênfase1 15" xfId="3986"/>
    <cellStyle name="40% - Ênfase1 15 10" xfId="9227"/>
    <cellStyle name="40% - Ênfase1 15 11" xfId="39220"/>
    <cellStyle name="40% - Ênfase1 15 2" xfId="224"/>
    <cellStyle name="40% - Ênfase1 15 3" xfId="5477"/>
    <cellStyle name="40% - Ênfase1 15 3 2" xfId="8015"/>
    <cellStyle name="40% - Ênfase1 15 3 2 2" xfId="16069"/>
    <cellStyle name="40% - Ênfase1 15 3 2 2 2" xfId="27543"/>
    <cellStyle name="40% - Ênfase1 15 3 2 3" xfId="34488"/>
    <cellStyle name="40% - Ênfase1 15 3 2 4" xfId="23015"/>
    <cellStyle name="40% - Ênfase1 15 3 2 5" xfId="11713"/>
    <cellStyle name="40% - Ênfase1 15 3 2 6" xfId="43581"/>
    <cellStyle name="40% - Ênfase1 15 3 3" xfId="13829"/>
    <cellStyle name="40% - Ênfase1 15 3 3 2" xfId="25304"/>
    <cellStyle name="40% - Ênfase1 15 3 3 3" xfId="41860"/>
    <cellStyle name="40% - Ênfase1 15 3 4" xfId="32403"/>
    <cellStyle name="40% - Ênfase1 15 3 5" xfId="37560"/>
    <cellStyle name="40% - Ênfase1 15 3 6" xfId="20930"/>
    <cellStyle name="40% - Ênfase1 15 3 7" xfId="9992"/>
    <cellStyle name="40% - Ênfase1 15 3 8" xfId="39985"/>
    <cellStyle name="40% - Ênfase1 15 4" xfId="6991"/>
    <cellStyle name="40% - Ênfase1 15 4 2" xfId="15045"/>
    <cellStyle name="40% - Ênfase1 15 4 2 2" xfId="26519"/>
    <cellStyle name="40% - Ênfase1 15 4 3" xfId="31379"/>
    <cellStyle name="40% - Ênfase1 15 4 4" xfId="19906"/>
    <cellStyle name="40% - Ênfase1 15 4 5" xfId="10948"/>
    <cellStyle name="40% - Ênfase1 15 4 6" xfId="42816"/>
    <cellStyle name="40% - Ênfase1 15 5" xfId="12832"/>
    <cellStyle name="40% - Ênfase1 15 5 2" xfId="33531"/>
    <cellStyle name="40% - Ênfase1 15 5 3" xfId="22058"/>
    <cellStyle name="40% - Ênfase1 15 5 4" xfId="41028"/>
    <cellStyle name="40% - Ênfase1 15 6" xfId="24309"/>
    <cellStyle name="40% - Ênfase1 15 7" xfId="30231"/>
    <cellStyle name="40% - Ênfase1 15 8" xfId="36603"/>
    <cellStyle name="40% - Ênfase1 15 9" xfId="18758"/>
    <cellStyle name="40% - Ênfase1 16" xfId="4837"/>
    <cellStyle name="40% - Ênfase1 16 10" xfId="9654"/>
    <cellStyle name="40% - Ênfase1 16 11" xfId="39647"/>
    <cellStyle name="40% - Ênfase1 16 2" xfId="225"/>
    <cellStyle name="40% - Ênfase1 16 3" xfId="5971"/>
    <cellStyle name="40% - Ênfase1 16 3 2" xfId="8509"/>
    <cellStyle name="40% - Ênfase1 16 3 2 2" xfId="16563"/>
    <cellStyle name="40% - Ênfase1 16 3 2 2 2" xfId="28037"/>
    <cellStyle name="40% - Ênfase1 16 3 2 3" xfId="34982"/>
    <cellStyle name="40% - Ênfase1 16 3 2 4" xfId="23509"/>
    <cellStyle name="40% - Ênfase1 16 3 2 5" xfId="12140"/>
    <cellStyle name="40% - Ênfase1 16 3 2 6" xfId="44008"/>
    <cellStyle name="40% - Ênfase1 16 3 3" xfId="14323"/>
    <cellStyle name="40% - Ênfase1 16 3 3 2" xfId="25798"/>
    <cellStyle name="40% - Ênfase1 16 3 3 3" xfId="42287"/>
    <cellStyle name="40% - Ênfase1 16 3 4" xfId="32897"/>
    <cellStyle name="40% - Ênfase1 16 3 5" xfId="38054"/>
    <cellStyle name="40% - Ênfase1 16 3 6" xfId="21424"/>
    <cellStyle name="40% - Ênfase1 16 3 7" xfId="10419"/>
    <cellStyle name="40% - Ênfase1 16 3 8" xfId="40412"/>
    <cellStyle name="40% - Ênfase1 16 4" xfId="7485"/>
    <cellStyle name="40% - Ênfase1 16 4 2" xfId="15539"/>
    <cellStyle name="40% - Ênfase1 16 4 2 2" xfId="27013"/>
    <cellStyle name="40% - Ênfase1 16 4 3" xfId="31873"/>
    <cellStyle name="40% - Ênfase1 16 4 4" xfId="20400"/>
    <cellStyle name="40% - Ênfase1 16 4 5" xfId="11375"/>
    <cellStyle name="40% - Ênfase1 16 4 6" xfId="43243"/>
    <cellStyle name="40% - Ênfase1 16 5" xfId="13298"/>
    <cellStyle name="40% - Ênfase1 16 5 2" xfId="33958"/>
    <cellStyle name="40% - Ênfase1 16 5 3" xfId="22485"/>
    <cellStyle name="40% - Ênfase1 16 5 4" xfId="41522"/>
    <cellStyle name="40% - Ênfase1 16 6" xfId="24774"/>
    <cellStyle name="40% - Ênfase1 16 7" xfId="30658"/>
    <cellStyle name="40% - Ênfase1 16 8" xfId="37030"/>
    <cellStyle name="40% - Ênfase1 16 9" xfId="19185"/>
    <cellStyle name="40% - Ênfase1 17" xfId="6110"/>
    <cellStyle name="40% - Ênfase1 17 10" xfId="40551"/>
    <cellStyle name="40% - Ênfase1 17 2" xfId="226"/>
    <cellStyle name="40% - Ênfase1 17 3" xfId="8648"/>
    <cellStyle name="40% - Ênfase1 17 3 2" xfId="16702"/>
    <cellStyle name="40% - Ênfase1 17 3 2 2" xfId="28176"/>
    <cellStyle name="40% - Ênfase1 17 3 3" xfId="33036"/>
    <cellStyle name="40% - Ênfase1 17 3 4" xfId="21563"/>
    <cellStyle name="40% - Ênfase1 17 3 5" xfId="12279"/>
    <cellStyle name="40% - Ênfase1 17 3 6" xfId="44147"/>
    <cellStyle name="40% - Ênfase1 17 4" xfId="14462"/>
    <cellStyle name="40% - Ênfase1 17 4 2" xfId="35121"/>
    <cellStyle name="40% - Ênfase1 17 4 3" xfId="23648"/>
    <cellStyle name="40% - Ênfase1 17 4 4" xfId="42426"/>
    <cellStyle name="40% - Ênfase1 17 5" xfId="25937"/>
    <cellStyle name="40% - Ênfase1 17 6" xfId="30797"/>
    <cellStyle name="40% - Ênfase1 17 7" xfId="38193"/>
    <cellStyle name="40% - Ênfase1 17 8" xfId="19324"/>
    <cellStyle name="40% - Ênfase1 17 9" xfId="10558"/>
    <cellStyle name="40% - Ênfase1 18" xfId="4976"/>
    <cellStyle name="40% - Ênfase1 18 2" xfId="7624"/>
    <cellStyle name="40% - Ênfase1 18 2 2" xfId="15678"/>
    <cellStyle name="40% - Ênfase1 18 2 2 2" xfId="27152"/>
    <cellStyle name="40% - Ênfase1 18 2 3" xfId="34097"/>
    <cellStyle name="40% - Ênfase1 18 2 4" xfId="22624"/>
    <cellStyle name="40% - Ênfase1 18 2 5" xfId="11514"/>
    <cellStyle name="40% - Ênfase1 18 2 6" xfId="43382"/>
    <cellStyle name="40% - Ênfase1 18 3" xfId="13437"/>
    <cellStyle name="40% - Ênfase1 18 3 2" xfId="24913"/>
    <cellStyle name="40% - Ênfase1 18 3 3" xfId="41661"/>
    <cellStyle name="40% - Ênfase1 18 4" xfId="32012"/>
    <cellStyle name="40% - Ênfase1 18 5" xfId="37169"/>
    <cellStyle name="40% - Ênfase1 18 6" xfId="20539"/>
    <cellStyle name="40% - Ênfase1 18 7" xfId="9793"/>
    <cellStyle name="40% - Ênfase1 18 8" xfId="39786"/>
    <cellStyle name="40% - Ênfase1 19" xfId="6445"/>
    <cellStyle name="40% - Ênfase1 19 2" xfId="8873"/>
    <cellStyle name="40% - Ênfase1 19 2 2" xfId="26233"/>
    <cellStyle name="40% - Ênfase1 19 2 3" xfId="14759"/>
    <cellStyle name="40% - Ênfase1 19 3" xfId="31093"/>
    <cellStyle name="40% - Ênfase1 19 4" xfId="38419"/>
    <cellStyle name="40% - Ênfase1 19 5" xfId="19620"/>
    <cellStyle name="40% - Ênfase1 19 6" xfId="10749"/>
    <cellStyle name="40% - Ênfase1 19 7" xfId="42617"/>
    <cellStyle name="40% - Ênfase1 2" xfId="227"/>
    <cellStyle name="40% - Ênfase1 2 2" xfId="228"/>
    <cellStyle name="40% - Ênfase1 2 2 2" xfId="4055"/>
    <cellStyle name="40% - Ênfase1 2 2 2 10" xfId="39274"/>
    <cellStyle name="40% - Ênfase1 2 2 2 2" xfId="5531"/>
    <cellStyle name="40% - Ênfase1 2 2 2 2 2" xfId="8069"/>
    <cellStyle name="40% - Ênfase1 2 2 2 2 2 2" xfId="16123"/>
    <cellStyle name="40% - Ênfase1 2 2 2 2 2 2 2" xfId="27597"/>
    <cellStyle name="40% - Ênfase1 2 2 2 2 2 3" xfId="34542"/>
    <cellStyle name="40% - Ênfase1 2 2 2 2 2 4" xfId="23069"/>
    <cellStyle name="40% - Ênfase1 2 2 2 2 2 5" xfId="11767"/>
    <cellStyle name="40% - Ênfase1 2 2 2 2 2 6" xfId="43635"/>
    <cellStyle name="40% - Ênfase1 2 2 2 2 3" xfId="13883"/>
    <cellStyle name="40% - Ênfase1 2 2 2 2 3 2" xfId="25358"/>
    <cellStyle name="40% - Ênfase1 2 2 2 2 3 3" xfId="41914"/>
    <cellStyle name="40% - Ênfase1 2 2 2 2 4" xfId="32457"/>
    <cellStyle name="40% - Ênfase1 2 2 2 2 5" xfId="37614"/>
    <cellStyle name="40% - Ênfase1 2 2 2 2 6" xfId="20984"/>
    <cellStyle name="40% - Ênfase1 2 2 2 2 7" xfId="10046"/>
    <cellStyle name="40% - Ênfase1 2 2 2 2 8" xfId="40039"/>
    <cellStyle name="40% - Ênfase1 2 2 2 3" xfId="7045"/>
    <cellStyle name="40% - Ênfase1 2 2 2 3 2" xfId="15099"/>
    <cellStyle name="40% - Ênfase1 2 2 2 3 2 2" xfId="26573"/>
    <cellStyle name="40% - Ênfase1 2 2 2 3 3" xfId="31433"/>
    <cellStyle name="40% - Ênfase1 2 2 2 3 4" xfId="19960"/>
    <cellStyle name="40% - Ênfase1 2 2 2 3 5" xfId="11002"/>
    <cellStyle name="40% - Ênfase1 2 2 2 3 6" xfId="42870"/>
    <cellStyle name="40% - Ênfase1 2 2 2 4" xfId="12887"/>
    <cellStyle name="40% - Ênfase1 2 2 2 4 2" xfId="33585"/>
    <cellStyle name="40% - Ênfase1 2 2 2 4 3" xfId="22112"/>
    <cellStyle name="40% - Ênfase1 2 2 2 4 4" xfId="41082"/>
    <cellStyle name="40% - Ênfase1 2 2 2 5" xfId="24363"/>
    <cellStyle name="40% - Ênfase1 2 2 2 6" xfId="30285"/>
    <cellStyle name="40% - Ênfase1 2 2 2 7" xfId="36657"/>
    <cellStyle name="40% - Ênfase1 2 2 2 8" xfId="18812"/>
    <cellStyle name="40% - Ênfase1 2 2 2 9" xfId="9281"/>
    <cellStyle name="40% - Ênfase1 2 2 3" xfId="4705"/>
    <cellStyle name="40% - Ênfase1 2 2 4" xfId="4789"/>
    <cellStyle name="40% - Ênfase1 2 2 4 10" xfId="39599"/>
    <cellStyle name="40% - Ênfase1 2 2 4 2" xfId="5923"/>
    <cellStyle name="40% - Ênfase1 2 2 4 2 2" xfId="8461"/>
    <cellStyle name="40% - Ênfase1 2 2 4 2 2 2" xfId="16515"/>
    <cellStyle name="40% - Ênfase1 2 2 4 2 2 2 2" xfId="27989"/>
    <cellStyle name="40% - Ênfase1 2 2 4 2 2 3" xfId="34934"/>
    <cellStyle name="40% - Ênfase1 2 2 4 2 2 4" xfId="23461"/>
    <cellStyle name="40% - Ênfase1 2 2 4 2 2 5" xfId="12092"/>
    <cellStyle name="40% - Ênfase1 2 2 4 2 2 6" xfId="43960"/>
    <cellStyle name="40% - Ênfase1 2 2 4 2 3" xfId="14275"/>
    <cellStyle name="40% - Ênfase1 2 2 4 2 3 2" xfId="25750"/>
    <cellStyle name="40% - Ênfase1 2 2 4 2 3 3" xfId="42239"/>
    <cellStyle name="40% - Ênfase1 2 2 4 2 4" xfId="32849"/>
    <cellStyle name="40% - Ênfase1 2 2 4 2 5" xfId="38006"/>
    <cellStyle name="40% - Ênfase1 2 2 4 2 6" xfId="21376"/>
    <cellStyle name="40% - Ênfase1 2 2 4 2 7" xfId="10371"/>
    <cellStyle name="40% - Ênfase1 2 2 4 2 8" xfId="40364"/>
    <cellStyle name="40% - Ênfase1 2 2 4 3" xfId="7437"/>
    <cellStyle name="40% - Ênfase1 2 2 4 3 2" xfId="15491"/>
    <cellStyle name="40% - Ênfase1 2 2 4 3 2 2" xfId="26965"/>
    <cellStyle name="40% - Ênfase1 2 2 4 3 3" xfId="31825"/>
    <cellStyle name="40% - Ênfase1 2 2 4 3 4" xfId="20352"/>
    <cellStyle name="40% - Ênfase1 2 2 4 3 5" xfId="11327"/>
    <cellStyle name="40% - Ênfase1 2 2 4 3 6" xfId="43195"/>
    <cellStyle name="40% - Ênfase1 2 2 4 4" xfId="13250"/>
    <cellStyle name="40% - Ênfase1 2 2 4 4 2" xfId="33910"/>
    <cellStyle name="40% - Ênfase1 2 2 4 4 3" xfId="22437"/>
    <cellStyle name="40% - Ênfase1 2 2 4 4 4" xfId="41474"/>
    <cellStyle name="40% - Ênfase1 2 2 4 5" xfId="24726"/>
    <cellStyle name="40% - Ênfase1 2 2 4 6" xfId="30610"/>
    <cellStyle name="40% - Ênfase1 2 2 4 7" xfId="36982"/>
    <cellStyle name="40% - Ênfase1 2 2 4 8" xfId="19137"/>
    <cellStyle name="40% - Ênfase1 2 2 4 9" xfId="9606"/>
    <cellStyle name="40% - Ênfase1 2 2 5" xfId="4011"/>
    <cellStyle name="40% - Ênfase1 2 2 5 10" xfId="39245"/>
    <cellStyle name="40% - Ênfase1 2 2 5 2" xfId="5502"/>
    <cellStyle name="40% - Ênfase1 2 2 5 2 2" xfId="8040"/>
    <cellStyle name="40% - Ênfase1 2 2 5 2 2 2" xfId="16094"/>
    <cellStyle name="40% - Ênfase1 2 2 5 2 2 2 2" xfId="27568"/>
    <cellStyle name="40% - Ênfase1 2 2 5 2 2 3" xfId="34513"/>
    <cellStyle name="40% - Ênfase1 2 2 5 2 2 4" xfId="23040"/>
    <cellStyle name="40% - Ênfase1 2 2 5 2 2 5" xfId="11738"/>
    <cellStyle name="40% - Ênfase1 2 2 5 2 2 6" xfId="43606"/>
    <cellStyle name="40% - Ênfase1 2 2 5 2 3" xfId="13854"/>
    <cellStyle name="40% - Ênfase1 2 2 5 2 3 2" xfId="25329"/>
    <cellStyle name="40% - Ênfase1 2 2 5 2 3 3" xfId="41885"/>
    <cellStyle name="40% - Ênfase1 2 2 5 2 4" xfId="32428"/>
    <cellStyle name="40% - Ênfase1 2 2 5 2 5" xfId="37585"/>
    <cellStyle name="40% - Ênfase1 2 2 5 2 6" xfId="20955"/>
    <cellStyle name="40% - Ênfase1 2 2 5 2 7" xfId="10017"/>
    <cellStyle name="40% - Ênfase1 2 2 5 2 8" xfId="40010"/>
    <cellStyle name="40% - Ênfase1 2 2 5 3" xfId="7016"/>
    <cellStyle name="40% - Ênfase1 2 2 5 3 2" xfId="15070"/>
    <cellStyle name="40% - Ênfase1 2 2 5 3 2 2" xfId="26544"/>
    <cellStyle name="40% - Ênfase1 2 2 5 3 3" xfId="31404"/>
    <cellStyle name="40% - Ênfase1 2 2 5 3 4" xfId="19931"/>
    <cellStyle name="40% - Ênfase1 2 2 5 3 5" xfId="10973"/>
    <cellStyle name="40% - Ênfase1 2 2 5 3 6" xfId="42841"/>
    <cellStyle name="40% - Ênfase1 2 2 5 4" xfId="12857"/>
    <cellStyle name="40% - Ênfase1 2 2 5 4 2" xfId="33556"/>
    <cellStyle name="40% - Ênfase1 2 2 5 4 3" xfId="22083"/>
    <cellStyle name="40% - Ênfase1 2 2 5 4 4" xfId="41053"/>
    <cellStyle name="40% - Ênfase1 2 2 5 5" xfId="24334"/>
    <cellStyle name="40% - Ênfase1 2 2 5 6" xfId="30256"/>
    <cellStyle name="40% - Ênfase1 2 2 5 7" xfId="36628"/>
    <cellStyle name="40% - Ênfase1 2 2 5 8" xfId="18783"/>
    <cellStyle name="40% - Ênfase1 2 2 5 9" xfId="9252"/>
    <cellStyle name="40% - Ênfase1 2 2 6" xfId="3773"/>
    <cellStyle name="40% - Ênfase1 2 2 6 10" xfId="39147"/>
    <cellStyle name="40% - Ênfase1 2 2 6 2" xfId="5317"/>
    <cellStyle name="40% - Ênfase1 2 2 6 2 2" xfId="7855"/>
    <cellStyle name="40% - Ênfase1 2 2 6 2 2 2" xfId="15909"/>
    <cellStyle name="40% - Ênfase1 2 2 6 2 2 2 2" xfId="27383"/>
    <cellStyle name="40% - Ênfase1 2 2 6 2 2 3" xfId="34328"/>
    <cellStyle name="40% - Ênfase1 2 2 6 2 2 4" xfId="22855"/>
    <cellStyle name="40% - Ênfase1 2 2 6 2 2 5" xfId="11640"/>
    <cellStyle name="40% - Ênfase1 2 2 6 2 2 6" xfId="43508"/>
    <cellStyle name="40% - Ênfase1 2 2 6 2 3" xfId="13669"/>
    <cellStyle name="40% - Ênfase1 2 2 6 2 3 2" xfId="25144"/>
    <cellStyle name="40% - Ênfase1 2 2 6 2 3 3" xfId="41787"/>
    <cellStyle name="40% - Ênfase1 2 2 6 2 4" xfId="32243"/>
    <cellStyle name="40% - Ênfase1 2 2 6 2 5" xfId="37400"/>
    <cellStyle name="40% - Ênfase1 2 2 6 2 6" xfId="20770"/>
    <cellStyle name="40% - Ênfase1 2 2 6 2 7" xfId="9919"/>
    <cellStyle name="40% - Ênfase1 2 2 6 2 8" xfId="39912"/>
    <cellStyle name="40% - Ênfase1 2 2 6 3" xfId="6831"/>
    <cellStyle name="40% - Ênfase1 2 2 6 3 2" xfId="14885"/>
    <cellStyle name="40% - Ênfase1 2 2 6 3 2 2" xfId="26359"/>
    <cellStyle name="40% - Ênfase1 2 2 6 3 3" xfId="31219"/>
    <cellStyle name="40% - Ênfase1 2 2 6 3 4" xfId="19746"/>
    <cellStyle name="40% - Ênfase1 2 2 6 3 5" xfId="10875"/>
    <cellStyle name="40% - Ênfase1 2 2 6 3 6" xfId="42743"/>
    <cellStyle name="40% - Ênfase1 2 2 6 4" xfId="12753"/>
    <cellStyle name="40% - Ênfase1 2 2 6 4 2" xfId="33458"/>
    <cellStyle name="40% - Ênfase1 2 2 6 4 3" xfId="21985"/>
    <cellStyle name="40% - Ênfase1 2 2 6 4 4" xfId="40868"/>
    <cellStyle name="40% - Ênfase1 2 2 6 5" xfId="24229"/>
    <cellStyle name="40% - Ênfase1 2 2 6 6" xfId="30158"/>
    <cellStyle name="40% - Ênfase1 2 2 6 7" xfId="36530"/>
    <cellStyle name="40% - Ênfase1 2 2 6 8" xfId="18685"/>
    <cellStyle name="40% - Ênfase1 2 2 6 9" xfId="9154"/>
    <cellStyle name="40% - Ênfase1 2 3" xfId="2316"/>
    <cellStyle name="40% - Ênfase1 2 3 10" xfId="18564"/>
    <cellStyle name="40% - Ênfase1 2 3 11" xfId="9033"/>
    <cellStyle name="40% - Ênfase1 2 3 12" xfId="39026"/>
    <cellStyle name="40% - Ênfase1 2 3 2" xfId="4196"/>
    <cellStyle name="40% - Ênfase1 2 3 3" xfId="6115"/>
    <cellStyle name="40% - Ênfase1 2 3 3 2" xfId="8653"/>
    <cellStyle name="40% - Ênfase1 2 3 3 2 2" xfId="16707"/>
    <cellStyle name="40% - Ênfase1 2 3 3 2 2 2" xfId="28181"/>
    <cellStyle name="40% - Ênfase1 2 3 3 2 3" xfId="33041"/>
    <cellStyle name="40% - Ênfase1 2 3 3 2 4" xfId="21568"/>
    <cellStyle name="40% - Ênfase1 2 3 3 2 5" xfId="12284"/>
    <cellStyle name="40% - Ênfase1 2 3 3 2 6" xfId="44152"/>
    <cellStyle name="40% - Ênfase1 2 3 3 3" xfId="14467"/>
    <cellStyle name="40% - Ênfase1 2 3 3 3 2" xfId="35126"/>
    <cellStyle name="40% - Ênfase1 2 3 3 3 3" xfId="23653"/>
    <cellStyle name="40% - Ênfase1 2 3 3 3 4" xfId="42431"/>
    <cellStyle name="40% - Ênfase1 2 3 3 4" xfId="25942"/>
    <cellStyle name="40% - Ênfase1 2 3 3 5" xfId="30802"/>
    <cellStyle name="40% - Ênfase1 2 3 3 6" xfId="38198"/>
    <cellStyle name="40% - Ênfase1 2 3 3 7" xfId="19329"/>
    <cellStyle name="40% - Ênfase1 2 3 3 8" xfId="10563"/>
    <cellStyle name="40% - Ênfase1 2 3 3 9" xfId="40556"/>
    <cellStyle name="40% - Ênfase1 2 3 4" xfId="4981"/>
    <cellStyle name="40% - Ênfase1 2 3 4 2" xfId="7629"/>
    <cellStyle name="40% - Ênfase1 2 3 4 2 2" xfId="15683"/>
    <cellStyle name="40% - Ênfase1 2 3 4 2 2 2" xfId="27157"/>
    <cellStyle name="40% - Ênfase1 2 3 4 2 3" xfId="34102"/>
    <cellStyle name="40% - Ênfase1 2 3 4 2 4" xfId="22629"/>
    <cellStyle name="40% - Ênfase1 2 3 4 2 5" xfId="11519"/>
    <cellStyle name="40% - Ênfase1 2 3 4 2 6" xfId="43387"/>
    <cellStyle name="40% - Ênfase1 2 3 4 3" xfId="13442"/>
    <cellStyle name="40% - Ênfase1 2 3 4 3 2" xfId="24918"/>
    <cellStyle name="40% - Ênfase1 2 3 4 3 3" xfId="41666"/>
    <cellStyle name="40% - Ênfase1 2 3 4 4" xfId="32017"/>
    <cellStyle name="40% - Ênfase1 2 3 4 5" xfId="37174"/>
    <cellStyle name="40% - Ênfase1 2 3 4 6" xfId="20544"/>
    <cellStyle name="40% - Ênfase1 2 3 4 7" xfId="9798"/>
    <cellStyle name="40% - Ênfase1 2 3 4 8" xfId="39791"/>
    <cellStyle name="40% - Ênfase1 2 3 5" xfId="6605"/>
    <cellStyle name="40% - Ênfase1 2 3 5 2" xfId="14764"/>
    <cellStyle name="40% - Ênfase1 2 3 5 2 2" xfId="26238"/>
    <cellStyle name="40% - Ênfase1 2 3 5 3" xfId="31098"/>
    <cellStyle name="40% - Ênfase1 2 3 5 4" xfId="19625"/>
    <cellStyle name="40% - Ênfase1 2 3 5 5" xfId="10754"/>
    <cellStyle name="40% - Ênfase1 2 3 5 6" xfId="42622"/>
    <cellStyle name="40% - Ênfase1 2 3 6" xfId="12505"/>
    <cellStyle name="40% - Ênfase1 2 3 6 2" xfId="33337"/>
    <cellStyle name="40% - Ênfase1 2 3 6 3" xfId="21864"/>
    <cellStyle name="40% - Ênfase1 2 3 6 4" xfId="40747"/>
    <cellStyle name="40% - Ênfase1 2 3 7" xfId="23979"/>
    <cellStyle name="40% - Ênfase1 2 3 8" xfId="30037"/>
    <cellStyle name="40% - Ênfase1 2 3 9" xfId="36409"/>
    <cellStyle name="40% - Ênfase1 2 4" xfId="4197"/>
    <cellStyle name="40% - Ênfase1 2 4 10" xfId="39367"/>
    <cellStyle name="40% - Ênfase1 2 4 2" xfId="5624"/>
    <cellStyle name="40% - Ênfase1 2 4 2 2" xfId="8162"/>
    <cellStyle name="40% - Ênfase1 2 4 2 2 2" xfId="16216"/>
    <cellStyle name="40% - Ênfase1 2 4 2 2 2 2" xfId="27690"/>
    <cellStyle name="40% - Ênfase1 2 4 2 2 3" xfId="34635"/>
    <cellStyle name="40% - Ênfase1 2 4 2 2 4" xfId="23162"/>
    <cellStyle name="40% - Ênfase1 2 4 2 2 5" xfId="11860"/>
    <cellStyle name="40% - Ênfase1 2 4 2 2 6" xfId="43728"/>
    <cellStyle name="40% - Ênfase1 2 4 2 3" xfId="13976"/>
    <cellStyle name="40% - Ênfase1 2 4 2 3 2" xfId="25451"/>
    <cellStyle name="40% - Ênfase1 2 4 2 3 3" xfId="42007"/>
    <cellStyle name="40% - Ênfase1 2 4 2 4" xfId="32550"/>
    <cellStyle name="40% - Ênfase1 2 4 2 5" xfId="37707"/>
    <cellStyle name="40% - Ênfase1 2 4 2 6" xfId="21077"/>
    <cellStyle name="40% - Ênfase1 2 4 2 7" xfId="10139"/>
    <cellStyle name="40% - Ênfase1 2 4 2 8" xfId="40132"/>
    <cellStyle name="40% - Ênfase1 2 4 3" xfId="7138"/>
    <cellStyle name="40% - Ênfase1 2 4 3 2" xfId="15192"/>
    <cellStyle name="40% - Ênfase1 2 4 3 2 2" xfId="26666"/>
    <cellStyle name="40% - Ênfase1 2 4 3 3" xfId="31526"/>
    <cellStyle name="40% - Ênfase1 2 4 3 4" xfId="20053"/>
    <cellStyle name="40% - Ênfase1 2 4 3 5" xfId="11095"/>
    <cellStyle name="40% - Ênfase1 2 4 3 6" xfId="42963"/>
    <cellStyle name="40% - Ênfase1 2 4 4" xfId="12990"/>
    <cellStyle name="40% - Ênfase1 2 4 4 2" xfId="33678"/>
    <cellStyle name="40% - Ênfase1 2 4 4 3" xfId="22205"/>
    <cellStyle name="40% - Ênfase1 2 4 4 4" xfId="41175"/>
    <cellStyle name="40% - Ênfase1 2 4 5" xfId="24464"/>
    <cellStyle name="40% - Ênfase1 2 4 6" xfId="30378"/>
    <cellStyle name="40% - Ênfase1 2 4 7" xfId="36750"/>
    <cellStyle name="40% - Ênfase1 2 4 8" xfId="18905"/>
    <cellStyle name="40% - Ênfase1 2 4 9" xfId="9374"/>
    <cellStyle name="40% - Ênfase1 20" xfId="6600"/>
    <cellStyle name="40% - Ênfase1 20 2" xfId="33332"/>
    <cellStyle name="40% - Ênfase1 20 3" xfId="38501"/>
    <cellStyle name="40% - Ênfase1 20 4" xfId="21859"/>
    <cellStyle name="40% - Ênfase1 20 5" xfId="12500"/>
    <cellStyle name="40% - Ênfase1 20 6" xfId="40742"/>
    <cellStyle name="40% - Ênfase1 21" xfId="23974"/>
    <cellStyle name="40% - Ênfase1 22" xfId="30032"/>
    <cellStyle name="40% - Ênfase1 23" xfId="36404"/>
    <cellStyle name="40% - Ênfase1 24" xfId="18559"/>
    <cellStyle name="40% - Ênfase1 25" xfId="9028"/>
    <cellStyle name="40% - Ênfase1 26" xfId="39021"/>
    <cellStyle name="40% - Ênfase1 3" xfId="229"/>
    <cellStyle name="40% - Ênfase1 3 2" xfId="230"/>
    <cellStyle name="40% - Ênfase1 3 2 2" xfId="4056"/>
    <cellStyle name="40% - Ênfase1 3 2 2 10" xfId="39275"/>
    <cellStyle name="40% - Ênfase1 3 2 2 2" xfId="5532"/>
    <cellStyle name="40% - Ênfase1 3 2 2 2 2" xfId="8070"/>
    <cellStyle name="40% - Ênfase1 3 2 2 2 2 2" xfId="16124"/>
    <cellStyle name="40% - Ênfase1 3 2 2 2 2 2 2" xfId="27598"/>
    <cellStyle name="40% - Ênfase1 3 2 2 2 2 3" xfId="34543"/>
    <cellStyle name="40% - Ênfase1 3 2 2 2 2 4" xfId="23070"/>
    <cellStyle name="40% - Ênfase1 3 2 2 2 2 5" xfId="11768"/>
    <cellStyle name="40% - Ênfase1 3 2 2 2 2 6" xfId="43636"/>
    <cellStyle name="40% - Ênfase1 3 2 2 2 3" xfId="13884"/>
    <cellStyle name="40% - Ênfase1 3 2 2 2 3 2" xfId="25359"/>
    <cellStyle name="40% - Ênfase1 3 2 2 2 3 3" xfId="41915"/>
    <cellStyle name="40% - Ênfase1 3 2 2 2 4" xfId="32458"/>
    <cellStyle name="40% - Ênfase1 3 2 2 2 5" xfId="37615"/>
    <cellStyle name="40% - Ênfase1 3 2 2 2 6" xfId="20985"/>
    <cellStyle name="40% - Ênfase1 3 2 2 2 7" xfId="10047"/>
    <cellStyle name="40% - Ênfase1 3 2 2 2 8" xfId="40040"/>
    <cellStyle name="40% - Ênfase1 3 2 2 3" xfId="7046"/>
    <cellStyle name="40% - Ênfase1 3 2 2 3 2" xfId="15100"/>
    <cellStyle name="40% - Ênfase1 3 2 2 3 2 2" xfId="26574"/>
    <cellStyle name="40% - Ênfase1 3 2 2 3 3" xfId="31434"/>
    <cellStyle name="40% - Ênfase1 3 2 2 3 4" xfId="19961"/>
    <cellStyle name="40% - Ênfase1 3 2 2 3 5" xfId="11003"/>
    <cellStyle name="40% - Ênfase1 3 2 2 3 6" xfId="42871"/>
    <cellStyle name="40% - Ênfase1 3 2 2 4" xfId="12888"/>
    <cellStyle name="40% - Ênfase1 3 2 2 4 2" xfId="33586"/>
    <cellStyle name="40% - Ênfase1 3 2 2 4 3" xfId="22113"/>
    <cellStyle name="40% - Ênfase1 3 2 2 4 4" xfId="41083"/>
    <cellStyle name="40% - Ênfase1 3 2 2 5" xfId="24364"/>
    <cellStyle name="40% - Ênfase1 3 2 2 6" xfId="30286"/>
    <cellStyle name="40% - Ênfase1 3 2 2 7" xfId="36658"/>
    <cellStyle name="40% - Ênfase1 3 2 2 8" xfId="18813"/>
    <cellStyle name="40% - Ênfase1 3 2 2 9" xfId="9282"/>
    <cellStyle name="40% - Ênfase1 3 2 3" xfId="4706"/>
    <cellStyle name="40% - Ênfase1 3 2 4" xfId="4790"/>
    <cellStyle name="40% - Ênfase1 3 2 4 10" xfId="39600"/>
    <cellStyle name="40% - Ênfase1 3 2 4 2" xfId="5924"/>
    <cellStyle name="40% - Ênfase1 3 2 4 2 2" xfId="8462"/>
    <cellStyle name="40% - Ênfase1 3 2 4 2 2 2" xfId="16516"/>
    <cellStyle name="40% - Ênfase1 3 2 4 2 2 2 2" xfId="27990"/>
    <cellStyle name="40% - Ênfase1 3 2 4 2 2 3" xfId="34935"/>
    <cellStyle name="40% - Ênfase1 3 2 4 2 2 4" xfId="23462"/>
    <cellStyle name="40% - Ênfase1 3 2 4 2 2 5" xfId="12093"/>
    <cellStyle name="40% - Ênfase1 3 2 4 2 2 6" xfId="43961"/>
    <cellStyle name="40% - Ênfase1 3 2 4 2 3" xfId="14276"/>
    <cellStyle name="40% - Ênfase1 3 2 4 2 3 2" xfId="25751"/>
    <cellStyle name="40% - Ênfase1 3 2 4 2 3 3" xfId="42240"/>
    <cellStyle name="40% - Ênfase1 3 2 4 2 4" xfId="32850"/>
    <cellStyle name="40% - Ênfase1 3 2 4 2 5" xfId="38007"/>
    <cellStyle name="40% - Ênfase1 3 2 4 2 6" xfId="21377"/>
    <cellStyle name="40% - Ênfase1 3 2 4 2 7" xfId="10372"/>
    <cellStyle name="40% - Ênfase1 3 2 4 2 8" xfId="40365"/>
    <cellStyle name="40% - Ênfase1 3 2 4 3" xfId="7438"/>
    <cellStyle name="40% - Ênfase1 3 2 4 3 2" xfId="15492"/>
    <cellStyle name="40% - Ênfase1 3 2 4 3 2 2" xfId="26966"/>
    <cellStyle name="40% - Ênfase1 3 2 4 3 3" xfId="31826"/>
    <cellStyle name="40% - Ênfase1 3 2 4 3 4" xfId="20353"/>
    <cellStyle name="40% - Ênfase1 3 2 4 3 5" xfId="11328"/>
    <cellStyle name="40% - Ênfase1 3 2 4 3 6" xfId="43196"/>
    <cellStyle name="40% - Ênfase1 3 2 4 4" xfId="13251"/>
    <cellStyle name="40% - Ênfase1 3 2 4 4 2" xfId="33911"/>
    <cellStyle name="40% - Ênfase1 3 2 4 4 3" xfId="22438"/>
    <cellStyle name="40% - Ênfase1 3 2 4 4 4" xfId="41475"/>
    <cellStyle name="40% - Ênfase1 3 2 4 5" xfId="24727"/>
    <cellStyle name="40% - Ênfase1 3 2 4 6" xfId="30611"/>
    <cellStyle name="40% - Ênfase1 3 2 4 7" xfId="36983"/>
    <cellStyle name="40% - Ênfase1 3 2 4 8" xfId="19138"/>
    <cellStyle name="40% - Ênfase1 3 2 4 9" xfId="9607"/>
    <cellStyle name="40% - Ênfase1 3 2 5" xfId="4012"/>
    <cellStyle name="40% - Ênfase1 3 2 5 10" xfId="39246"/>
    <cellStyle name="40% - Ênfase1 3 2 5 2" xfId="5503"/>
    <cellStyle name="40% - Ênfase1 3 2 5 2 2" xfId="8041"/>
    <cellStyle name="40% - Ênfase1 3 2 5 2 2 2" xfId="16095"/>
    <cellStyle name="40% - Ênfase1 3 2 5 2 2 2 2" xfId="27569"/>
    <cellStyle name="40% - Ênfase1 3 2 5 2 2 3" xfId="34514"/>
    <cellStyle name="40% - Ênfase1 3 2 5 2 2 4" xfId="23041"/>
    <cellStyle name="40% - Ênfase1 3 2 5 2 2 5" xfId="11739"/>
    <cellStyle name="40% - Ênfase1 3 2 5 2 2 6" xfId="43607"/>
    <cellStyle name="40% - Ênfase1 3 2 5 2 3" xfId="13855"/>
    <cellStyle name="40% - Ênfase1 3 2 5 2 3 2" xfId="25330"/>
    <cellStyle name="40% - Ênfase1 3 2 5 2 3 3" xfId="41886"/>
    <cellStyle name="40% - Ênfase1 3 2 5 2 4" xfId="32429"/>
    <cellStyle name="40% - Ênfase1 3 2 5 2 5" xfId="37586"/>
    <cellStyle name="40% - Ênfase1 3 2 5 2 6" xfId="20956"/>
    <cellStyle name="40% - Ênfase1 3 2 5 2 7" xfId="10018"/>
    <cellStyle name="40% - Ênfase1 3 2 5 2 8" xfId="40011"/>
    <cellStyle name="40% - Ênfase1 3 2 5 3" xfId="7017"/>
    <cellStyle name="40% - Ênfase1 3 2 5 3 2" xfId="15071"/>
    <cellStyle name="40% - Ênfase1 3 2 5 3 2 2" xfId="26545"/>
    <cellStyle name="40% - Ênfase1 3 2 5 3 3" xfId="31405"/>
    <cellStyle name="40% - Ênfase1 3 2 5 3 4" xfId="19932"/>
    <cellStyle name="40% - Ênfase1 3 2 5 3 5" xfId="10974"/>
    <cellStyle name="40% - Ênfase1 3 2 5 3 6" xfId="42842"/>
    <cellStyle name="40% - Ênfase1 3 2 5 4" xfId="12858"/>
    <cellStyle name="40% - Ênfase1 3 2 5 4 2" xfId="33557"/>
    <cellStyle name="40% - Ênfase1 3 2 5 4 3" xfId="22084"/>
    <cellStyle name="40% - Ênfase1 3 2 5 4 4" xfId="41054"/>
    <cellStyle name="40% - Ênfase1 3 2 5 5" xfId="24335"/>
    <cellStyle name="40% - Ênfase1 3 2 5 6" xfId="30257"/>
    <cellStyle name="40% - Ênfase1 3 2 5 7" xfId="36629"/>
    <cellStyle name="40% - Ênfase1 3 2 5 8" xfId="18784"/>
    <cellStyle name="40% - Ênfase1 3 2 5 9" xfId="9253"/>
    <cellStyle name="40% - Ênfase1 3 2 6" xfId="3774"/>
    <cellStyle name="40% - Ênfase1 3 2 6 10" xfId="39148"/>
    <cellStyle name="40% - Ênfase1 3 2 6 2" xfId="5318"/>
    <cellStyle name="40% - Ênfase1 3 2 6 2 2" xfId="7856"/>
    <cellStyle name="40% - Ênfase1 3 2 6 2 2 2" xfId="15910"/>
    <cellStyle name="40% - Ênfase1 3 2 6 2 2 2 2" xfId="27384"/>
    <cellStyle name="40% - Ênfase1 3 2 6 2 2 3" xfId="34329"/>
    <cellStyle name="40% - Ênfase1 3 2 6 2 2 4" xfId="22856"/>
    <cellStyle name="40% - Ênfase1 3 2 6 2 2 5" xfId="11641"/>
    <cellStyle name="40% - Ênfase1 3 2 6 2 2 6" xfId="43509"/>
    <cellStyle name="40% - Ênfase1 3 2 6 2 3" xfId="13670"/>
    <cellStyle name="40% - Ênfase1 3 2 6 2 3 2" xfId="25145"/>
    <cellStyle name="40% - Ênfase1 3 2 6 2 3 3" xfId="41788"/>
    <cellStyle name="40% - Ênfase1 3 2 6 2 4" xfId="32244"/>
    <cellStyle name="40% - Ênfase1 3 2 6 2 5" xfId="37401"/>
    <cellStyle name="40% - Ênfase1 3 2 6 2 6" xfId="20771"/>
    <cellStyle name="40% - Ênfase1 3 2 6 2 7" xfId="9920"/>
    <cellStyle name="40% - Ênfase1 3 2 6 2 8" xfId="39913"/>
    <cellStyle name="40% - Ênfase1 3 2 6 3" xfId="6832"/>
    <cellStyle name="40% - Ênfase1 3 2 6 3 2" xfId="14886"/>
    <cellStyle name="40% - Ênfase1 3 2 6 3 2 2" xfId="26360"/>
    <cellStyle name="40% - Ênfase1 3 2 6 3 3" xfId="31220"/>
    <cellStyle name="40% - Ênfase1 3 2 6 3 4" xfId="19747"/>
    <cellStyle name="40% - Ênfase1 3 2 6 3 5" xfId="10876"/>
    <cellStyle name="40% - Ênfase1 3 2 6 3 6" xfId="42744"/>
    <cellStyle name="40% - Ênfase1 3 2 6 4" xfId="12754"/>
    <cellStyle name="40% - Ênfase1 3 2 6 4 2" xfId="33459"/>
    <cellStyle name="40% - Ênfase1 3 2 6 4 3" xfId="21986"/>
    <cellStyle name="40% - Ênfase1 3 2 6 4 4" xfId="40869"/>
    <cellStyle name="40% - Ênfase1 3 2 6 5" xfId="24230"/>
    <cellStyle name="40% - Ênfase1 3 2 6 6" xfId="30159"/>
    <cellStyle name="40% - Ênfase1 3 2 6 7" xfId="36531"/>
    <cellStyle name="40% - Ênfase1 3 2 6 8" xfId="18686"/>
    <cellStyle name="40% - Ênfase1 3 2 6 9" xfId="9155"/>
    <cellStyle name="40% - Ênfase1 3 3" xfId="2317"/>
    <cellStyle name="40% - Ênfase1 3 3 10" xfId="18565"/>
    <cellStyle name="40% - Ênfase1 3 3 11" xfId="9034"/>
    <cellStyle name="40% - Ênfase1 3 3 12" xfId="39027"/>
    <cellStyle name="40% - Ênfase1 3 3 2" xfId="4198"/>
    <cellStyle name="40% - Ênfase1 3 3 3" xfId="6116"/>
    <cellStyle name="40% - Ênfase1 3 3 3 2" xfId="8654"/>
    <cellStyle name="40% - Ênfase1 3 3 3 2 2" xfId="16708"/>
    <cellStyle name="40% - Ênfase1 3 3 3 2 2 2" xfId="28182"/>
    <cellStyle name="40% - Ênfase1 3 3 3 2 3" xfId="33042"/>
    <cellStyle name="40% - Ênfase1 3 3 3 2 4" xfId="21569"/>
    <cellStyle name="40% - Ênfase1 3 3 3 2 5" xfId="12285"/>
    <cellStyle name="40% - Ênfase1 3 3 3 2 6" xfId="44153"/>
    <cellStyle name="40% - Ênfase1 3 3 3 3" xfId="14468"/>
    <cellStyle name="40% - Ênfase1 3 3 3 3 2" xfId="35127"/>
    <cellStyle name="40% - Ênfase1 3 3 3 3 3" xfId="23654"/>
    <cellStyle name="40% - Ênfase1 3 3 3 3 4" xfId="42432"/>
    <cellStyle name="40% - Ênfase1 3 3 3 4" xfId="25943"/>
    <cellStyle name="40% - Ênfase1 3 3 3 5" xfId="30803"/>
    <cellStyle name="40% - Ênfase1 3 3 3 6" xfId="38199"/>
    <cellStyle name="40% - Ênfase1 3 3 3 7" xfId="19330"/>
    <cellStyle name="40% - Ênfase1 3 3 3 8" xfId="10564"/>
    <cellStyle name="40% - Ênfase1 3 3 3 9" xfId="40557"/>
    <cellStyle name="40% - Ênfase1 3 3 4" xfId="4982"/>
    <cellStyle name="40% - Ênfase1 3 3 4 2" xfId="7630"/>
    <cellStyle name="40% - Ênfase1 3 3 4 2 2" xfId="15684"/>
    <cellStyle name="40% - Ênfase1 3 3 4 2 2 2" xfId="27158"/>
    <cellStyle name="40% - Ênfase1 3 3 4 2 3" xfId="34103"/>
    <cellStyle name="40% - Ênfase1 3 3 4 2 4" xfId="22630"/>
    <cellStyle name="40% - Ênfase1 3 3 4 2 5" xfId="11520"/>
    <cellStyle name="40% - Ênfase1 3 3 4 2 6" xfId="43388"/>
    <cellStyle name="40% - Ênfase1 3 3 4 3" xfId="13443"/>
    <cellStyle name="40% - Ênfase1 3 3 4 3 2" xfId="24919"/>
    <cellStyle name="40% - Ênfase1 3 3 4 3 3" xfId="41667"/>
    <cellStyle name="40% - Ênfase1 3 3 4 4" xfId="32018"/>
    <cellStyle name="40% - Ênfase1 3 3 4 5" xfId="37175"/>
    <cellStyle name="40% - Ênfase1 3 3 4 6" xfId="20545"/>
    <cellStyle name="40% - Ênfase1 3 3 4 7" xfId="9799"/>
    <cellStyle name="40% - Ênfase1 3 3 4 8" xfId="39792"/>
    <cellStyle name="40% - Ênfase1 3 3 5" xfId="6606"/>
    <cellStyle name="40% - Ênfase1 3 3 5 2" xfId="14765"/>
    <cellStyle name="40% - Ênfase1 3 3 5 2 2" xfId="26239"/>
    <cellStyle name="40% - Ênfase1 3 3 5 3" xfId="31099"/>
    <cellStyle name="40% - Ênfase1 3 3 5 4" xfId="19626"/>
    <cellStyle name="40% - Ênfase1 3 3 5 5" xfId="10755"/>
    <cellStyle name="40% - Ênfase1 3 3 5 6" xfId="42623"/>
    <cellStyle name="40% - Ênfase1 3 3 6" xfId="12506"/>
    <cellStyle name="40% - Ênfase1 3 3 6 2" xfId="33338"/>
    <cellStyle name="40% - Ênfase1 3 3 6 3" xfId="21865"/>
    <cellStyle name="40% - Ênfase1 3 3 6 4" xfId="40748"/>
    <cellStyle name="40% - Ênfase1 3 3 7" xfId="23980"/>
    <cellStyle name="40% - Ênfase1 3 3 8" xfId="30038"/>
    <cellStyle name="40% - Ênfase1 3 3 9" xfId="36410"/>
    <cellStyle name="40% - Ênfase1 3 4" xfId="4199"/>
    <cellStyle name="40% - Ênfase1 3 4 10" xfId="39368"/>
    <cellStyle name="40% - Ênfase1 3 4 2" xfId="5625"/>
    <cellStyle name="40% - Ênfase1 3 4 2 2" xfId="8163"/>
    <cellStyle name="40% - Ênfase1 3 4 2 2 2" xfId="16217"/>
    <cellStyle name="40% - Ênfase1 3 4 2 2 2 2" xfId="27691"/>
    <cellStyle name="40% - Ênfase1 3 4 2 2 3" xfId="34636"/>
    <cellStyle name="40% - Ênfase1 3 4 2 2 4" xfId="23163"/>
    <cellStyle name="40% - Ênfase1 3 4 2 2 5" xfId="11861"/>
    <cellStyle name="40% - Ênfase1 3 4 2 2 6" xfId="43729"/>
    <cellStyle name="40% - Ênfase1 3 4 2 3" xfId="13977"/>
    <cellStyle name="40% - Ênfase1 3 4 2 3 2" xfId="25452"/>
    <cellStyle name="40% - Ênfase1 3 4 2 3 3" xfId="42008"/>
    <cellStyle name="40% - Ênfase1 3 4 2 4" xfId="32551"/>
    <cellStyle name="40% - Ênfase1 3 4 2 5" xfId="37708"/>
    <cellStyle name="40% - Ênfase1 3 4 2 6" xfId="21078"/>
    <cellStyle name="40% - Ênfase1 3 4 2 7" xfId="10140"/>
    <cellStyle name="40% - Ênfase1 3 4 2 8" xfId="40133"/>
    <cellStyle name="40% - Ênfase1 3 4 3" xfId="7139"/>
    <cellStyle name="40% - Ênfase1 3 4 3 2" xfId="15193"/>
    <cellStyle name="40% - Ênfase1 3 4 3 2 2" xfId="26667"/>
    <cellStyle name="40% - Ênfase1 3 4 3 3" xfId="31527"/>
    <cellStyle name="40% - Ênfase1 3 4 3 4" xfId="20054"/>
    <cellStyle name="40% - Ênfase1 3 4 3 5" xfId="11096"/>
    <cellStyle name="40% - Ênfase1 3 4 3 6" xfId="42964"/>
    <cellStyle name="40% - Ênfase1 3 4 4" xfId="12991"/>
    <cellStyle name="40% - Ênfase1 3 4 4 2" xfId="33679"/>
    <cellStyle name="40% - Ênfase1 3 4 4 3" xfId="22206"/>
    <cellStyle name="40% - Ênfase1 3 4 4 4" xfId="41176"/>
    <cellStyle name="40% - Ênfase1 3 4 5" xfId="24465"/>
    <cellStyle name="40% - Ênfase1 3 4 6" xfId="30379"/>
    <cellStyle name="40% - Ênfase1 3 4 7" xfId="36751"/>
    <cellStyle name="40% - Ênfase1 3 4 8" xfId="18906"/>
    <cellStyle name="40% - Ênfase1 3 4 9" xfId="9375"/>
    <cellStyle name="40% - Ênfase1 4" xfId="231"/>
    <cellStyle name="40% - Ênfase1 4 2" xfId="232"/>
    <cellStyle name="40% - Ênfase1 4 3" xfId="2318"/>
    <cellStyle name="40% - Ênfase1 4 3 10" xfId="18566"/>
    <cellStyle name="40% - Ênfase1 4 3 11" xfId="9035"/>
    <cellStyle name="40% - Ênfase1 4 3 12" xfId="39028"/>
    <cellStyle name="40% - Ênfase1 4 3 2" xfId="4200"/>
    <cellStyle name="40% - Ênfase1 4 3 3" xfId="6117"/>
    <cellStyle name="40% - Ênfase1 4 3 3 2" xfId="8655"/>
    <cellStyle name="40% - Ênfase1 4 3 3 2 2" xfId="16709"/>
    <cellStyle name="40% - Ênfase1 4 3 3 2 2 2" xfId="28183"/>
    <cellStyle name="40% - Ênfase1 4 3 3 2 3" xfId="33043"/>
    <cellStyle name="40% - Ênfase1 4 3 3 2 4" xfId="21570"/>
    <cellStyle name="40% - Ênfase1 4 3 3 2 5" xfId="12286"/>
    <cellStyle name="40% - Ênfase1 4 3 3 2 6" xfId="44154"/>
    <cellStyle name="40% - Ênfase1 4 3 3 3" xfId="14469"/>
    <cellStyle name="40% - Ênfase1 4 3 3 3 2" xfId="35128"/>
    <cellStyle name="40% - Ênfase1 4 3 3 3 3" xfId="23655"/>
    <cellStyle name="40% - Ênfase1 4 3 3 3 4" xfId="42433"/>
    <cellStyle name="40% - Ênfase1 4 3 3 4" xfId="25944"/>
    <cellStyle name="40% - Ênfase1 4 3 3 5" xfId="30804"/>
    <cellStyle name="40% - Ênfase1 4 3 3 6" xfId="38200"/>
    <cellStyle name="40% - Ênfase1 4 3 3 7" xfId="19331"/>
    <cellStyle name="40% - Ênfase1 4 3 3 8" xfId="10565"/>
    <cellStyle name="40% - Ênfase1 4 3 3 9" xfId="40558"/>
    <cellStyle name="40% - Ênfase1 4 3 4" xfId="4983"/>
    <cellStyle name="40% - Ênfase1 4 3 4 2" xfId="7631"/>
    <cellStyle name="40% - Ênfase1 4 3 4 2 2" xfId="15685"/>
    <cellStyle name="40% - Ênfase1 4 3 4 2 2 2" xfId="27159"/>
    <cellStyle name="40% - Ênfase1 4 3 4 2 3" xfId="34104"/>
    <cellStyle name="40% - Ênfase1 4 3 4 2 4" xfId="22631"/>
    <cellStyle name="40% - Ênfase1 4 3 4 2 5" xfId="11521"/>
    <cellStyle name="40% - Ênfase1 4 3 4 2 6" xfId="43389"/>
    <cellStyle name="40% - Ênfase1 4 3 4 3" xfId="13444"/>
    <cellStyle name="40% - Ênfase1 4 3 4 3 2" xfId="24920"/>
    <cellStyle name="40% - Ênfase1 4 3 4 3 3" xfId="41668"/>
    <cellStyle name="40% - Ênfase1 4 3 4 4" xfId="32019"/>
    <cellStyle name="40% - Ênfase1 4 3 4 5" xfId="37176"/>
    <cellStyle name="40% - Ênfase1 4 3 4 6" xfId="20546"/>
    <cellStyle name="40% - Ênfase1 4 3 4 7" xfId="9800"/>
    <cellStyle name="40% - Ênfase1 4 3 4 8" xfId="39793"/>
    <cellStyle name="40% - Ênfase1 4 3 5" xfId="6607"/>
    <cellStyle name="40% - Ênfase1 4 3 5 2" xfId="14766"/>
    <cellStyle name="40% - Ênfase1 4 3 5 2 2" xfId="26240"/>
    <cellStyle name="40% - Ênfase1 4 3 5 3" xfId="31100"/>
    <cellStyle name="40% - Ênfase1 4 3 5 4" xfId="19627"/>
    <cellStyle name="40% - Ênfase1 4 3 5 5" xfId="10756"/>
    <cellStyle name="40% - Ênfase1 4 3 5 6" xfId="42624"/>
    <cellStyle name="40% - Ênfase1 4 3 6" xfId="12507"/>
    <cellStyle name="40% - Ênfase1 4 3 6 2" xfId="33339"/>
    <cellStyle name="40% - Ênfase1 4 3 6 3" xfId="21866"/>
    <cellStyle name="40% - Ênfase1 4 3 6 4" xfId="40749"/>
    <cellStyle name="40% - Ênfase1 4 3 7" xfId="23981"/>
    <cellStyle name="40% - Ênfase1 4 3 8" xfId="30039"/>
    <cellStyle name="40% - Ênfase1 4 3 9" xfId="36411"/>
    <cellStyle name="40% - Ênfase1 4 4" xfId="4201"/>
    <cellStyle name="40% - Ênfase1 4 4 10" xfId="39369"/>
    <cellStyle name="40% - Ênfase1 4 4 2" xfId="5626"/>
    <cellStyle name="40% - Ênfase1 4 4 2 2" xfId="8164"/>
    <cellStyle name="40% - Ênfase1 4 4 2 2 2" xfId="16218"/>
    <cellStyle name="40% - Ênfase1 4 4 2 2 2 2" xfId="27692"/>
    <cellStyle name="40% - Ênfase1 4 4 2 2 3" xfId="34637"/>
    <cellStyle name="40% - Ênfase1 4 4 2 2 4" xfId="23164"/>
    <cellStyle name="40% - Ênfase1 4 4 2 2 5" xfId="11862"/>
    <cellStyle name="40% - Ênfase1 4 4 2 2 6" xfId="43730"/>
    <cellStyle name="40% - Ênfase1 4 4 2 3" xfId="13978"/>
    <cellStyle name="40% - Ênfase1 4 4 2 3 2" xfId="25453"/>
    <cellStyle name="40% - Ênfase1 4 4 2 3 3" xfId="42009"/>
    <cellStyle name="40% - Ênfase1 4 4 2 4" xfId="32552"/>
    <cellStyle name="40% - Ênfase1 4 4 2 5" xfId="37709"/>
    <cellStyle name="40% - Ênfase1 4 4 2 6" xfId="21079"/>
    <cellStyle name="40% - Ênfase1 4 4 2 7" xfId="10141"/>
    <cellStyle name="40% - Ênfase1 4 4 2 8" xfId="40134"/>
    <cellStyle name="40% - Ênfase1 4 4 3" xfId="7140"/>
    <cellStyle name="40% - Ênfase1 4 4 3 2" xfId="15194"/>
    <cellStyle name="40% - Ênfase1 4 4 3 2 2" xfId="26668"/>
    <cellStyle name="40% - Ênfase1 4 4 3 3" xfId="31528"/>
    <cellStyle name="40% - Ênfase1 4 4 3 4" xfId="20055"/>
    <cellStyle name="40% - Ênfase1 4 4 3 5" xfId="11097"/>
    <cellStyle name="40% - Ênfase1 4 4 3 6" xfId="42965"/>
    <cellStyle name="40% - Ênfase1 4 4 4" xfId="12992"/>
    <cellStyle name="40% - Ênfase1 4 4 4 2" xfId="33680"/>
    <cellStyle name="40% - Ênfase1 4 4 4 3" xfId="22207"/>
    <cellStyle name="40% - Ênfase1 4 4 4 4" xfId="41177"/>
    <cellStyle name="40% - Ênfase1 4 4 5" xfId="24466"/>
    <cellStyle name="40% - Ênfase1 4 4 6" xfId="30380"/>
    <cellStyle name="40% - Ênfase1 4 4 7" xfId="36752"/>
    <cellStyle name="40% - Ênfase1 4 4 8" xfId="18907"/>
    <cellStyle name="40% - Ênfase1 4 4 9" xfId="9376"/>
    <cellStyle name="40% - Ênfase1 5" xfId="233"/>
    <cellStyle name="40% - Ênfase1 5 2" xfId="234"/>
    <cellStyle name="40% - Ênfase1 5 3" xfId="2319"/>
    <cellStyle name="40% - Ênfase1 5 3 10" xfId="18567"/>
    <cellStyle name="40% - Ênfase1 5 3 11" xfId="9036"/>
    <cellStyle name="40% - Ênfase1 5 3 12" xfId="39029"/>
    <cellStyle name="40% - Ênfase1 5 3 2" xfId="4202"/>
    <cellStyle name="40% - Ênfase1 5 3 3" xfId="6118"/>
    <cellStyle name="40% - Ênfase1 5 3 3 2" xfId="8656"/>
    <cellStyle name="40% - Ênfase1 5 3 3 2 2" xfId="16710"/>
    <cellStyle name="40% - Ênfase1 5 3 3 2 2 2" xfId="28184"/>
    <cellStyle name="40% - Ênfase1 5 3 3 2 3" xfId="33044"/>
    <cellStyle name="40% - Ênfase1 5 3 3 2 4" xfId="21571"/>
    <cellStyle name="40% - Ênfase1 5 3 3 2 5" xfId="12287"/>
    <cellStyle name="40% - Ênfase1 5 3 3 2 6" xfId="44155"/>
    <cellStyle name="40% - Ênfase1 5 3 3 3" xfId="14470"/>
    <cellStyle name="40% - Ênfase1 5 3 3 3 2" xfId="35129"/>
    <cellStyle name="40% - Ênfase1 5 3 3 3 3" xfId="23656"/>
    <cellStyle name="40% - Ênfase1 5 3 3 3 4" xfId="42434"/>
    <cellStyle name="40% - Ênfase1 5 3 3 4" xfId="25945"/>
    <cellStyle name="40% - Ênfase1 5 3 3 5" xfId="30805"/>
    <cellStyle name="40% - Ênfase1 5 3 3 6" xfId="38201"/>
    <cellStyle name="40% - Ênfase1 5 3 3 7" xfId="19332"/>
    <cellStyle name="40% - Ênfase1 5 3 3 8" xfId="10566"/>
    <cellStyle name="40% - Ênfase1 5 3 3 9" xfId="40559"/>
    <cellStyle name="40% - Ênfase1 5 3 4" xfId="4984"/>
    <cellStyle name="40% - Ênfase1 5 3 4 2" xfId="7632"/>
    <cellStyle name="40% - Ênfase1 5 3 4 2 2" xfId="15686"/>
    <cellStyle name="40% - Ênfase1 5 3 4 2 2 2" xfId="27160"/>
    <cellStyle name="40% - Ênfase1 5 3 4 2 3" xfId="34105"/>
    <cellStyle name="40% - Ênfase1 5 3 4 2 4" xfId="22632"/>
    <cellStyle name="40% - Ênfase1 5 3 4 2 5" xfId="11522"/>
    <cellStyle name="40% - Ênfase1 5 3 4 2 6" xfId="43390"/>
    <cellStyle name="40% - Ênfase1 5 3 4 3" xfId="13445"/>
    <cellStyle name="40% - Ênfase1 5 3 4 3 2" xfId="24921"/>
    <cellStyle name="40% - Ênfase1 5 3 4 3 3" xfId="41669"/>
    <cellStyle name="40% - Ênfase1 5 3 4 4" xfId="32020"/>
    <cellStyle name="40% - Ênfase1 5 3 4 5" xfId="37177"/>
    <cellStyle name="40% - Ênfase1 5 3 4 6" xfId="20547"/>
    <cellStyle name="40% - Ênfase1 5 3 4 7" xfId="9801"/>
    <cellStyle name="40% - Ênfase1 5 3 4 8" xfId="39794"/>
    <cellStyle name="40% - Ênfase1 5 3 5" xfId="6608"/>
    <cellStyle name="40% - Ênfase1 5 3 5 2" xfId="14767"/>
    <cellStyle name="40% - Ênfase1 5 3 5 2 2" xfId="26241"/>
    <cellStyle name="40% - Ênfase1 5 3 5 3" xfId="31101"/>
    <cellStyle name="40% - Ênfase1 5 3 5 4" xfId="19628"/>
    <cellStyle name="40% - Ênfase1 5 3 5 5" xfId="10757"/>
    <cellStyle name="40% - Ênfase1 5 3 5 6" xfId="42625"/>
    <cellStyle name="40% - Ênfase1 5 3 6" xfId="12508"/>
    <cellStyle name="40% - Ênfase1 5 3 6 2" xfId="33340"/>
    <cellStyle name="40% - Ênfase1 5 3 6 3" xfId="21867"/>
    <cellStyle name="40% - Ênfase1 5 3 6 4" xfId="40750"/>
    <cellStyle name="40% - Ênfase1 5 3 7" xfId="23982"/>
    <cellStyle name="40% - Ênfase1 5 3 8" xfId="30040"/>
    <cellStyle name="40% - Ênfase1 5 3 9" xfId="36412"/>
    <cellStyle name="40% - Ênfase1 5 4" xfId="4203"/>
    <cellStyle name="40% - Ênfase1 5 4 10" xfId="39370"/>
    <cellStyle name="40% - Ênfase1 5 4 2" xfId="5627"/>
    <cellStyle name="40% - Ênfase1 5 4 2 2" xfId="8165"/>
    <cellStyle name="40% - Ênfase1 5 4 2 2 2" xfId="16219"/>
    <cellStyle name="40% - Ênfase1 5 4 2 2 2 2" xfId="27693"/>
    <cellStyle name="40% - Ênfase1 5 4 2 2 3" xfId="34638"/>
    <cellStyle name="40% - Ênfase1 5 4 2 2 4" xfId="23165"/>
    <cellStyle name="40% - Ênfase1 5 4 2 2 5" xfId="11863"/>
    <cellStyle name="40% - Ênfase1 5 4 2 2 6" xfId="43731"/>
    <cellStyle name="40% - Ênfase1 5 4 2 3" xfId="13979"/>
    <cellStyle name="40% - Ênfase1 5 4 2 3 2" xfId="25454"/>
    <cellStyle name="40% - Ênfase1 5 4 2 3 3" xfId="42010"/>
    <cellStyle name="40% - Ênfase1 5 4 2 4" xfId="32553"/>
    <cellStyle name="40% - Ênfase1 5 4 2 5" xfId="37710"/>
    <cellStyle name="40% - Ênfase1 5 4 2 6" xfId="21080"/>
    <cellStyle name="40% - Ênfase1 5 4 2 7" xfId="10142"/>
    <cellStyle name="40% - Ênfase1 5 4 2 8" xfId="40135"/>
    <cellStyle name="40% - Ênfase1 5 4 3" xfId="7141"/>
    <cellStyle name="40% - Ênfase1 5 4 3 2" xfId="15195"/>
    <cellStyle name="40% - Ênfase1 5 4 3 2 2" xfId="26669"/>
    <cellStyle name="40% - Ênfase1 5 4 3 3" xfId="31529"/>
    <cellStyle name="40% - Ênfase1 5 4 3 4" xfId="20056"/>
    <cellStyle name="40% - Ênfase1 5 4 3 5" xfId="11098"/>
    <cellStyle name="40% - Ênfase1 5 4 3 6" xfId="42966"/>
    <cellStyle name="40% - Ênfase1 5 4 4" xfId="12993"/>
    <cellStyle name="40% - Ênfase1 5 4 4 2" xfId="33681"/>
    <cellStyle name="40% - Ênfase1 5 4 4 3" xfId="22208"/>
    <cellStyle name="40% - Ênfase1 5 4 4 4" xfId="41178"/>
    <cellStyle name="40% - Ênfase1 5 4 5" xfId="24467"/>
    <cellStyle name="40% - Ênfase1 5 4 6" xfId="30381"/>
    <cellStyle name="40% - Ênfase1 5 4 7" xfId="36753"/>
    <cellStyle name="40% - Ênfase1 5 4 8" xfId="18908"/>
    <cellStyle name="40% - Ênfase1 5 4 9" xfId="9377"/>
    <cellStyle name="40% - Ênfase1 6" xfId="235"/>
    <cellStyle name="40% - Ênfase1 6 2" xfId="236"/>
    <cellStyle name="40% - Ênfase1 6 3" xfId="2320"/>
    <cellStyle name="40% - Ênfase1 6 3 10" xfId="18568"/>
    <cellStyle name="40% - Ênfase1 6 3 11" xfId="9037"/>
    <cellStyle name="40% - Ênfase1 6 3 12" xfId="39030"/>
    <cellStyle name="40% - Ênfase1 6 3 2" xfId="4204"/>
    <cellStyle name="40% - Ênfase1 6 3 3" xfId="6119"/>
    <cellStyle name="40% - Ênfase1 6 3 3 2" xfId="8657"/>
    <cellStyle name="40% - Ênfase1 6 3 3 2 2" xfId="16711"/>
    <cellStyle name="40% - Ênfase1 6 3 3 2 2 2" xfId="28185"/>
    <cellStyle name="40% - Ênfase1 6 3 3 2 3" xfId="33045"/>
    <cellStyle name="40% - Ênfase1 6 3 3 2 4" xfId="21572"/>
    <cellStyle name="40% - Ênfase1 6 3 3 2 5" xfId="12288"/>
    <cellStyle name="40% - Ênfase1 6 3 3 2 6" xfId="44156"/>
    <cellStyle name="40% - Ênfase1 6 3 3 3" xfId="14471"/>
    <cellStyle name="40% - Ênfase1 6 3 3 3 2" xfId="35130"/>
    <cellStyle name="40% - Ênfase1 6 3 3 3 3" xfId="23657"/>
    <cellStyle name="40% - Ênfase1 6 3 3 3 4" xfId="42435"/>
    <cellStyle name="40% - Ênfase1 6 3 3 4" xfId="25946"/>
    <cellStyle name="40% - Ênfase1 6 3 3 5" xfId="30806"/>
    <cellStyle name="40% - Ênfase1 6 3 3 6" xfId="38202"/>
    <cellStyle name="40% - Ênfase1 6 3 3 7" xfId="19333"/>
    <cellStyle name="40% - Ênfase1 6 3 3 8" xfId="10567"/>
    <cellStyle name="40% - Ênfase1 6 3 3 9" xfId="40560"/>
    <cellStyle name="40% - Ênfase1 6 3 4" xfId="4985"/>
    <cellStyle name="40% - Ênfase1 6 3 4 2" xfId="7633"/>
    <cellStyle name="40% - Ênfase1 6 3 4 2 2" xfId="15687"/>
    <cellStyle name="40% - Ênfase1 6 3 4 2 2 2" xfId="27161"/>
    <cellStyle name="40% - Ênfase1 6 3 4 2 3" xfId="34106"/>
    <cellStyle name="40% - Ênfase1 6 3 4 2 4" xfId="22633"/>
    <cellStyle name="40% - Ênfase1 6 3 4 2 5" xfId="11523"/>
    <cellStyle name="40% - Ênfase1 6 3 4 2 6" xfId="43391"/>
    <cellStyle name="40% - Ênfase1 6 3 4 3" xfId="13446"/>
    <cellStyle name="40% - Ênfase1 6 3 4 3 2" xfId="24922"/>
    <cellStyle name="40% - Ênfase1 6 3 4 3 3" xfId="41670"/>
    <cellStyle name="40% - Ênfase1 6 3 4 4" xfId="32021"/>
    <cellStyle name="40% - Ênfase1 6 3 4 5" xfId="37178"/>
    <cellStyle name="40% - Ênfase1 6 3 4 6" xfId="20548"/>
    <cellStyle name="40% - Ênfase1 6 3 4 7" xfId="9802"/>
    <cellStyle name="40% - Ênfase1 6 3 4 8" xfId="39795"/>
    <cellStyle name="40% - Ênfase1 6 3 5" xfId="6609"/>
    <cellStyle name="40% - Ênfase1 6 3 5 2" xfId="14768"/>
    <cellStyle name="40% - Ênfase1 6 3 5 2 2" xfId="26242"/>
    <cellStyle name="40% - Ênfase1 6 3 5 3" xfId="31102"/>
    <cellStyle name="40% - Ênfase1 6 3 5 4" xfId="19629"/>
    <cellStyle name="40% - Ênfase1 6 3 5 5" xfId="10758"/>
    <cellStyle name="40% - Ênfase1 6 3 5 6" xfId="42626"/>
    <cellStyle name="40% - Ênfase1 6 3 6" xfId="12509"/>
    <cellStyle name="40% - Ênfase1 6 3 6 2" xfId="33341"/>
    <cellStyle name="40% - Ênfase1 6 3 6 3" xfId="21868"/>
    <cellStyle name="40% - Ênfase1 6 3 6 4" xfId="40751"/>
    <cellStyle name="40% - Ênfase1 6 3 7" xfId="23983"/>
    <cellStyle name="40% - Ênfase1 6 3 8" xfId="30041"/>
    <cellStyle name="40% - Ênfase1 6 3 9" xfId="36413"/>
    <cellStyle name="40% - Ênfase1 6 4" xfId="4205"/>
    <cellStyle name="40% - Ênfase1 6 4 10" xfId="39371"/>
    <cellStyle name="40% - Ênfase1 6 4 2" xfId="5628"/>
    <cellStyle name="40% - Ênfase1 6 4 2 2" xfId="8166"/>
    <cellStyle name="40% - Ênfase1 6 4 2 2 2" xfId="16220"/>
    <cellStyle name="40% - Ênfase1 6 4 2 2 2 2" xfId="27694"/>
    <cellStyle name="40% - Ênfase1 6 4 2 2 3" xfId="34639"/>
    <cellStyle name="40% - Ênfase1 6 4 2 2 4" xfId="23166"/>
    <cellStyle name="40% - Ênfase1 6 4 2 2 5" xfId="11864"/>
    <cellStyle name="40% - Ênfase1 6 4 2 2 6" xfId="43732"/>
    <cellStyle name="40% - Ênfase1 6 4 2 3" xfId="13980"/>
    <cellStyle name="40% - Ênfase1 6 4 2 3 2" xfId="25455"/>
    <cellStyle name="40% - Ênfase1 6 4 2 3 3" xfId="42011"/>
    <cellStyle name="40% - Ênfase1 6 4 2 4" xfId="32554"/>
    <cellStyle name="40% - Ênfase1 6 4 2 5" xfId="37711"/>
    <cellStyle name="40% - Ênfase1 6 4 2 6" xfId="21081"/>
    <cellStyle name="40% - Ênfase1 6 4 2 7" xfId="10143"/>
    <cellStyle name="40% - Ênfase1 6 4 2 8" xfId="40136"/>
    <cellStyle name="40% - Ênfase1 6 4 3" xfId="7142"/>
    <cellStyle name="40% - Ênfase1 6 4 3 2" xfId="15196"/>
    <cellStyle name="40% - Ênfase1 6 4 3 2 2" xfId="26670"/>
    <cellStyle name="40% - Ênfase1 6 4 3 3" xfId="31530"/>
    <cellStyle name="40% - Ênfase1 6 4 3 4" xfId="20057"/>
    <cellStyle name="40% - Ênfase1 6 4 3 5" xfId="11099"/>
    <cellStyle name="40% - Ênfase1 6 4 3 6" xfId="42967"/>
    <cellStyle name="40% - Ênfase1 6 4 4" xfId="12994"/>
    <cellStyle name="40% - Ênfase1 6 4 4 2" xfId="33682"/>
    <cellStyle name="40% - Ênfase1 6 4 4 3" xfId="22209"/>
    <cellStyle name="40% - Ênfase1 6 4 4 4" xfId="41179"/>
    <cellStyle name="40% - Ênfase1 6 4 5" xfId="24468"/>
    <cellStyle name="40% - Ênfase1 6 4 6" xfId="30382"/>
    <cellStyle name="40% - Ênfase1 6 4 7" xfId="36754"/>
    <cellStyle name="40% - Ênfase1 6 4 8" xfId="18909"/>
    <cellStyle name="40% - Ênfase1 6 4 9" xfId="9378"/>
    <cellStyle name="40% - Ênfase1 7" xfId="237"/>
    <cellStyle name="40% - Ênfase1 7 2" xfId="238"/>
    <cellStyle name="40% - Ênfase1 7 3" xfId="2321"/>
    <cellStyle name="40% - Ênfase1 7 3 10" xfId="18569"/>
    <cellStyle name="40% - Ênfase1 7 3 11" xfId="9038"/>
    <cellStyle name="40% - Ênfase1 7 3 12" xfId="39031"/>
    <cellStyle name="40% - Ênfase1 7 3 2" xfId="4206"/>
    <cellStyle name="40% - Ênfase1 7 3 3" xfId="6120"/>
    <cellStyle name="40% - Ênfase1 7 3 3 2" xfId="8658"/>
    <cellStyle name="40% - Ênfase1 7 3 3 2 2" xfId="16712"/>
    <cellStyle name="40% - Ênfase1 7 3 3 2 2 2" xfId="28186"/>
    <cellStyle name="40% - Ênfase1 7 3 3 2 3" xfId="33046"/>
    <cellStyle name="40% - Ênfase1 7 3 3 2 4" xfId="21573"/>
    <cellStyle name="40% - Ênfase1 7 3 3 2 5" xfId="12289"/>
    <cellStyle name="40% - Ênfase1 7 3 3 2 6" xfId="44157"/>
    <cellStyle name="40% - Ênfase1 7 3 3 3" xfId="14472"/>
    <cellStyle name="40% - Ênfase1 7 3 3 3 2" xfId="35131"/>
    <cellStyle name="40% - Ênfase1 7 3 3 3 3" xfId="23658"/>
    <cellStyle name="40% - Ênfase1 7 3 3 3 4" xfId="42436"/>
    <cellStyle name="40% - Ênfase1 7 3 3 4" xfId="25947"/>
    <cellStyle name="40% - Ênfase1 7 3 3 5" xfId="30807"/>
    <cellStyle name="40% - Ênfase1 7 3 3 6" xfId="38203"/>
    <cellStyle name="40% - Ênfase1 7 3 3 7" xfId="19334"/>
    <cellStyle name="40% - Ênfase1 7 3 3 8" xfId="10568"/>
    <cellStyle name="40% - Ênfase1 7 3 3 9" xfId="40561"/>
    <cellStyle name="40% - Ênfase1 7 3 4" xfId="4986"/>
    <cellStyle name="40% - Ênfase1 7 3 4 2" xfId="7634"/>
    <cellStyle name="40% - Ênfase1 7 3 4 2 2" xfId="15688"/>
    <cellStyle name="40% - Ênfase1 7 3 4 2 2 2" xfId="27162"/>
    <cellStyle name="40% - Ênfase1 7 3 4 2 3" xfId="34107"/>
    <cellStyle name="40% - Ênfase1 7 3 4 2 4" xfId="22634"/>
    <cellStyle name="40% - Ênfase1 7 3 4 2 5" xfId="11524"/>
    <cellStyle name="40% - Ênfase1 7 3 4 2 6" xfId="43392"/>
    <cellStyle name="40% - Ênfase1 7 3 4 3" xfId="13447"/>
    <cellStyle name="40% - Ênfase1 7 3 4 3 2" xfId="24923"/>
    <cellStyle name="40% - Ênfase1 7 3 4 3 3" xfId="41671"/>
    <cellStyle name="40% - Ênfase1 7 3 4 4" xfId="32022"/>
    <cellStyle name="40% - Ênfase1 7 3 4 5" xfId="37179"/>
    <cellStyle name="40% - Ênfase1 7 3 4 6" xfId="20549"/>
    <cellStyle name="40% - Ênfase1 7 3 4 7" xfId="9803"/>
    <cellStyle name="40% - Ênfase1 7 3 4 8" xfId="39796"/>
    <cellStyle name="40% - Ênfase1 7 3 5" xfId="6610"/>
    <cellStyle name="40% - Ênfase1 7 3 5 2" xfId="14769"/>
    <cellStyle name="40% - Ênfase1 7 3 5 2 2" xfId="26243"/>
    <cellStyle name="40% - Ênfase1 7 3 5 3" xfId="31103"/>
    <cellStyle name="40% - Ênfase1 7 3 5 4" xfId="19630"/>
    <cellStyle name="40% - Ênfase1 7 3 5 5" xfId="10759"/>
    <cellStyle name="40% - Ênfase1 7 3 5 6" xfId="42627"/>
    <cellStyle name="40% - Ênfase1 7 3 6" xfId="12510"/>
    <cellStyle name="40% - Ênfase1 7 3 6 2" xfId="33342"/>
    <cellStyle name="40% - Ênfase1 7 3 6 3" xfId="21869"/>
    <cellStyle name="40% - Ênfase1 7 3 6 4" xfId="40752"/>
    <cellStyle name="40% - Ênfase1 7 3 7" xfId="23984"/>
    <cellStyle name="40% - Ênfase1 7 3 8" xfId="30042"/>
    <cellStyle name="40% - Ênfase1 7 3 9" xfId="36414"/>
    <cellStyle name="40% - Ênfase1 7 4" xfId="4207"/>
    <cellStyle name="40% - Ênfase1 7 4 10" xfId="39372"/>
    <cellStyle name="40% - Ênfase1 7 4 2" xfId="5629"/>
    <cellStyle name="40% - Ênfase1 7 4 2 2" xfId="8167"/>
    <cellStyle name="40% - Ênfase1 7 4 2 2 2" xfId="16221"/>
    <cellStyle name="40% - Ênfase1 7 4 2 2 2 2" xfId="27695"/>
    <cellStyle name="40% - Ênfase1 7 4 2 2 3" xfId="34640"/>
    <cellStyle name="40% - Ênfase1 7 4 2 2 4" xfId="23167"/>
    <cellStyle name="40% - Ênfase1 7 4 2 2 5" xfId="11865"/>
    <cellStyle name="40% - Ênfase1 7 4 2 2 6" xfId="43733"/>
    <cellStyle name="40% - Ênfase1 7 4 2 3" xfId="13981"/>
    <cellStyle name="40% - Ênfase1 7 4 2 3 2" xfId="25456"/>
    <cellStyle name="40% - Ênfase1 7 4 2 3 3" xfId="42012"/>
    <cellStyle name="40% - Ênfase1 7 4 2 4" xfId="32555"/>
    <cellStyle name="40% - Ênfase1 7 4 2 5" xfId="37712"/>
    <cellStyle name="40% - Ênfase1 7 4 2 6" xfId="21082"/>
    <cellStyle name="40% - Ênfase1 7 4 2 7" xfId="10144"/>
    <cellStyle name="40% - Ênfase1 7 4 2 8" xfId="40137"/>
    <cellStyle name="40% - Ênfase1 7 4 3" xfId="7143"/>
    <cellStyle name="40% - Ênfase1 7 4 3 2" xfId="15197"/>
    <cellStyle name="40% - Ênfase1 7 4 3 2 2" xfId="26671"/>
    <cellStyle name="40% - Ênfase1 7 4 3 3" xfId="31531"/>
    <cellStyle name="40% - Ênfase1 7 4 3 4" xfId="20058"/>
    <cellStyle name="40% - Ênfase1 7 4 3 5" xfId="11100"/>
    <cellStyle name="40% - Ênfase1 7 4 3 6" xfId="42968"/>
    <cellStyle name="40% - Ênfase1 7 4 4" xfId="12995"/>
    <cellStyle name="40% - Ênfase1 7 4 4 2" xfId="33683"/>
    <cellStyle name="40% - Ênfase1 7 4 4 3" xfId="22210"/>
    <cellStyle name="40% - Ênfase1 7 4 4 4" xfId="41180"/>
    <cellStyle name="40% - Ênfase1 7 4 5" xfId="24469"/>
    <cellStyle name="40% - Ênfase1 7 4 6" xfId="30383"/>
    <cellStyle name="40% - Ênfase1 7 4 7" xfId="36755"/>
    <cellStyle name="40% - Ênfase1 7 4 8" xfId="18910"/>
    <cellStyle name="40% - Ênfase1 7 4 9" xfId="9379"/>
    <cellStyle name="40% - Ênfase1 8" xfId="239"/>
    <cellStyle name="40% - Ênfase1 8 2" xfId="240"/>
    <cellStyle name="40% - Ênfase1 8 3" xfId="2322"/>
    <cellStyle name="40% - Ênfase1 8 3 10" xfId="18570"/>
    <cellStyle name="40% - Ênfase1 8 3 11" xfId="9039"/>
    <cellStyle name="40% - Ênfase1 8 3 12" xfId="39032"/>
    <cellStyle name="40% - Ênfase1 8 3 2" xfId="4208"/>
    <cellStyle name="40% - Ênfase1 8 3 3" xfId="6121"/>
    <cellStyle name="40% - Ênfase1 8 3 3 2" xfId="8659"/>
    <cellStyle name="40% - Ênfase1 8 3 3 2 2" xfId="16713"/>
    <cellStyle name="40% - Ênfase1 8 3 3 2 2 2" xfId="28187"/>
    <cellStyle name="40% - Ênfase1 8 3 3 2 3" xfId="33047"/>
    <cellStyle name="40% - Ênfase1 8 3 3 2 4" xfId="21574"/>
    <cellStyle name="40% - Ênfase1 8 3 3 2 5" xfId="12290"/>
    <cellStyle name="40% - Ênfase1 8 3 3 2 6" xfId="44158"/>
    <cellStyle name="40% - Ênfase1 8 3 3 3" xfId="14473"/>
    <cellStyle name="40% - Ênfase1 8 3 3 3 2" xfId="35132"/>
    <cellStyle name="40% - Ênfase1 8 3 3 3 3" xfId="23659"/>
    <cellStyle name="40% - Ênfase1 8 3 3 3 4" xfId="42437"/>
    <cellStyle name="40% - Ênfase1 8 3 3 4" xfId="25948"/>
    <cellStyle name="40% - Ênfase1 8 3 3 5" xfId="30808"/>
    <cellStyle name="40% - Ênfase1 8 3 3 6" xfId="38204"/>
    <cellStyle name="40% - Ênfase1 8 3 3 7" xfId="19335"/>
    <cellStyle name="40% - Ênfase1 8 3 3 8" xfId="10569"/>
    <cellStyle name="40% - Ênfase1 8 3 3 9" xfId="40562"/>
    <cellStyle name="40% - Ênfase1 8 3 4" xfId="4987"/>
    <cellStyle name="40% - Ênfase1 8 3 4 2" xfId="7635"/>
    <cellStyle name="40% - Ênfase1 8 3 4 2 2" xfId="15689"/>
    <cellStyle name="40% - Ênfase1 8 3 4 2 2 2" xfId="27163"/>
    <cellStyle name="40% - Ênfase1 8 3 4 2 3" xfId="34108"/>
    <cellStyle name="40% - Ênfase1 8 3 4 2 4" xfId="22635"/>
    <cellStyle name="40% - Ênfase1 8 3 4 2 5" xfId="11525"/>
    <cellStyle name="40% - Ênfase1 8 3 4 2 6" xfId="43393"/>
    <cellStyle name="40% - Ênfase1 8 3 4 3" xfId="13448"/>
    <cellStyle name="40% - Ênfase1 8 3 4 3 2" xfId="24924"/>
    <cellStyle name="40% - Ênfase1 8 3 4 3 3" xfId="41672"/>
    <cellStyle name="40% - Ênfase1 8 3 4 4" xfId="32023"/>
    <cellStyle name="40% - Ênfase1 8 3 4 5" xfId="37180"/>
    <cellStyle name="40% - Ênfase1 8 3 4 6" xfId="20550"/>
    <cellStyle name="40% - Ênfase1 8 3 4 7" xfId="9804"/>
    <cellStyle name="40% - Ênfase1 8 3 4 8" xfId="39797"/>
    <cellStyle name="40% - Ênfase1 8 3 5" xfId="6611"/>
    <cellStyle name="40% - Ênfase1 8 3 5 2" xfId="14770"/>
    <cellStyle name="40% - Ênfase1 8 3 5 2 2" xfId="26244"/>
    <cellStyle name="40% - Ênfase1 8 3 5 3" xfId="31104"/>
    <cellStyle name="40% - Ênfase1 8 3 5 4" xfId="19631"/>
    <cellStyle name="40% - Ênfase1 8 3 5 5" xfId="10760"/>
    <cellStyle name="40% - Ênfase1 8 3 5 6" xfId="42628"/>
    <cellStyle name="40% - Ênfase1 8 3 6" xfId="12511"/>
    <cellStyle name="40% - Ênfase1 8 3 6 2" xfId="33343"/>
    <cellStyle name="40% - Ênfase1 8 3 6 3" xfId="21870"/>
    <cellStyle name="40% - Ênfase1 8 3 6 4" xfId="40753"/>
    <cellStyle name="40% - Ênfase1 8 3 7" xfId="23986"/>
    <cellStyle name="40% - Ênfase1 8 3 8" xfId="30043"/>
    <cellStyle name="40% - Ênfase1 8 3 9" xfId="36415"/>
    <cellStyle name="40% - Ênfase1 8 4" xfId="4209"/>
    <cellStyle name="40% - Ênfase1 8 4 10" xfId="39373"/>
    <cellStyle name="40% - Ênfase1 8 4 2" xfId="5630"/>
    <cellStyle name="40% - Ênfase1 8 4 2 2" xfId="8168"/>
    <cellStyle name="40% - Ênfase1 8 4 2 2 2" xfId="16222"/>
    <cellStyle name="40% - Ênfase1 8 4 2 2 2 2" xfId="27696"/>
    <cellStyle name="40% - Ênfase1 8 4 2 2 3" xfId="34641"/>
    <cellStyle name="40% - Ênfase1 8 4 2 2 4" xfId="23168"/>
    <cellStyle name="40% - Ênfase1 8 4 2 2 5" xfId="11866"/>
    <cellStyle name="40% - Ênfase1 8 4 2 2 6" xfId="43734"/>
    <cellStyle name="40% - Ênfase1 8 4 2 3" xfId="13982"/>
    <cellStyle name="40% - Ênfase1 8 4 2 3 2" xfId="25457"/>
    <cellStyle name="40% - Ênfase1 8 4 2 3 3" xfId="42013"/>
    <cellStyle name="40% - Ênfase1 8 4 2 4" xfId="32556"/>
    <cellStyle name="40% - Ênfase1 8 4 2 5" xfId="37713"/>
    <cellStyle name="40% - Ênfase1 8 4 2 6" xfId="21083"/>
    <cellStyle name="40% - Ênfase1 8 4 2 7" xfId="10145"/>
    <cellStyle name="40% - Ênfase1 8 4 2 8" xfId="40138"/>
    <cellStyle name="40% - Ênfase1 8 4 3" xfId="7144"/>
    <cellStyle name="40% - Ênfase1 8 4 3 2" xfId="15198"/>
    <cellStyle name="40% - Ênfase1 8 4 3 2 2" xfId="26672"/>
    <cellStyle name="40% - Ênfase1 8 4 3 3" xfId="31532"/>
    <cellStyle name="40% - Ênfase1 8 4 3 4" xfId="20059"/>
    <cellStyle name="40% - Ênfase1 8 4 3 5" xfId="11101"/>
    <cellStyle name="40% - Ênfase1 8 4 3 6" xfId="42969"/>
    <cellStyle name="40% - Ênfase1 8 4 4" xfId="12996"/>
    <cellStyle name="40% - Ênfase1 8 4 4 2" xfId="33684"/>
    <cellStyle name="40% - Ênfase1 8 4 4 3" xfId="22211"/>
    <cellStyle name="40% - Ênfase1 8 4 4 4" xfId="41181"/>
    <cellStyle name="40% - Ênfase1 8 4 5" xfId="24471"/>
    <cellStyle name="40% - Ênfase1 8 4 6" xfId="30384"/>
    <cellStyle name="40% - Ênfase1 8 4 7" xfId="36756"/>
    <cellStyle name="40% - Ênfase1 8 4 8" xfId="18911"/>
    <cellStyle name="40% - Ênfase1 8 4 9" xfId="9380"/>
    <cellStyle name="40% - Ênfase1 9" xfId="241"/>
    <cellStyle name="40% - Ênfase1 9 2" xfId="242"/>
    <cellStyle name="40% - Ênfase1 9 3" xfId="2323"/>
    <cellStyle name="40% - Ênfase1 9 3 10" xfId="18571"/>
    <cellStyle name="40% - Ênfase1 9 3 11" xfId="9040"/>
    <cellStyle name="40% - Ênfase1 9 3 12" xfId="39033"/>
    <cellStyle name="40% - Ênfase1 9 3 2" xfId="4210"/>
    <cellStyle name="40% - Ênfase1 9 3 3" xfId="6122"/>
    <cellStyle name="40% - Ênfase1 9 3 3 2" xfId="8660"/>
    <cellStyle name="40% - Ênfase1 9 3 3 2 2" xfId="16714"/>
    <cellStyle name="40% - Ênfase1 9 3 3 2 2 2" xfId="28188"/>
    <cellStyle name="40% - Ênfase1 9 3 3 2 3" xfId="33048"/>
    <cellStyle name="40% - Ênfase1 9 3 3 2 4" xfId="21575"/>
    <cellStyle name="40% - Ênfase1 9 3 3 2 5" xfId="12291"/>
    <cellStyle name="40% - Ênfase1 9 3 3 2 6" xfId="44159"/>
    <cellStyle name="40% - Ênfase1 9 3 3 3" xfId="14474"/>
    <cellStyle name="40% - Ênfase1 9 3 3 3 2" xfId="35133"/>
    <cellStyle name="40% - Ênfase1 9 3 3 3 3" xfId="23660"/>
    <cellStyle name="40% - Ênfase1 9 3 3 3 4" xfId="42438"/>
    <cellStyle name="40% - Ênfase1 9 3 3 4" xfId="25949"/>
    <cellStyle name="40% - Ênfase1 9 3 3 5" xfId="30809"/>
    <cellStyle name="40% - Ênfase1 9 3 3 6" xfId="38205"/>
    <cellStyle name="40% - Ênfase1 9 3 3 7" xfId="19336"/>
    <cellStyle name="40% - Ênfase1 9 3 3 8" xfId="10570"/>
    <cellStyle name="40% - Ênfase1 9 3 3 9" xfId="40563"/>
    <cellStyle name="40% - Ênfase1 9 3 4" xfId="4988"/>
    <cellStyle name="40% - Ênfase1 9 3 4 2" xfId="7636"/>
    <cellStyle name="40% - Ênfase1 9 3 4 2 2" xfId="15690"/>
    <cellStyle name="40% - Ênfase1 9 3 4 2 2 2" xfId="27164"/>
    <cellStyle name="40% - Ênfase1 9 3 4 2 3" xfId="34109"/>
    <cellStyle name="40% - Ênfase1 9 3 4 2 4" xfId="22636"/>
    <cellStyle name="40% - Ênfase1 9 3 4 2 5" xfId="11526"/>
    <cellStyle name="40% - Ênfase1 9 3 4 2 6" xfId="43394"/>
    <cellStyle name="40% - Ênfase1 9 3 4 3" xfId="13449"/>
    <cellStyle name="40% - Ênfase1 9 3 4 3 2" xfId="24925"/>
    <cellStyle name="40% - Ênfase1 9 3 4 3 3" xfId="41673"/>
    <cellStyle name="40% - Ênfase1 9 3 4 4" xfId="32024"/>
    <cellStyle name="40% - Ênfase1 9 3 4 5" xfId="37181"/>
    <cellStyle name="40% - Ênfase1 9 3 4 6" xfId="20551"/>
    <cellStyle name="40% - Ênfase1 9 3 4 7" xfId="9805"/>
    <cellStyle name="40% - Ênfase1 9 3 4 8" xfId="39798"/>
    <cellStyle name="40% - Ênfase1 9 3 5" xfId="6612"/>
    <cellStyle name="40% - Ênfase1 9 3 5 2" xfId="14771"/>
    <cellStyle name="40% - Ênfase1 9 3 5 2 2" xfId="26245"/>
    <cellStyle name="40% - Ênfase1 9 3 5 3" xfId="31105"/>
    <cellStyle name="40% - Ênfase1 9 3 5 4" xfId="19632"/>
    <cellStyle name="40% - Ênfase1 9 3 5 5" xfId="10761"/>
    <cellStyle name="40% - Ênfase1 9 3 5 6" xfId="42629"/>
    <cellStyle name="40% - Ênfase1 9 3 6" xfId="12512"/>
    <cellStyle name="40% - Ênfase1 9 3 6 2" xfId="33344"/>
    <cellStyle name="40% - Ênfase1 9 3 6 3" xfId="21871"/>
    <cellStyle name="40% - Ênfase1 9 3 6 4" xfId="40754"/>
    <cellStyle name="40% - Ênfase1 9 3 7" xfId="23987"/>
    <cellStyle name="40% - Ênfase1 9 3 8" xfId="30044"/>
    <cellStyle name="40% - Ênfase1 9 3 9" xfId="36416"/>
    <cellStyle name="40% - Ênfase1 9 4" xfId="4211"/>
    <cellStyle name="40% - Ênfase1 9 4 10" xfId="39374"/>
    <cellStyle name="40% - Ênfase1 9 4 2" xfId="5631"/>
    <cellStyle name="40% - Ênfase1 9 4 2 2" xfId="8169"/>
    <cellStyle name="40% - Ênfase1 9 4 2 2 2" xfId="16223"/>
    <cellStyle name="40% - Ênfase1 9 4 2 2 2 2" xfId="27697"/>
    <cellStyle name="40% - Ênfase1 9 4 2 2 3" xfId="34642"/>
    <cellStyle name="40% - Ênfase1 9 4 2 2 4" xfId="23169"/>
    <cellStyle name="40% - Ênfase1 9 4 2 2 5" xfId="11867"/>
    <cellStyle name="40% - Ênfase1 9 4 2 2 6" xfId="43735"/>
    <cellStyle name="40% - Ênfase1 9 4 2 3" xfId="13983"/>
    <cellStyle name="40% - Ênfase1 9 4 2 3 2" xfId="25458"/>
    <cellStyle name="40% - Ênfase1 9 4 2 3 3" xfId="42014"/>
    <cellStyle name="40% - Ênfase1 9 4 2 4" xfId="32557"/>
    <cellStyle name="40% - Ênfase1 9 4 2 5" xfId="37714"/>
    <cellStyle name="40% - Ênfase1 9 4 2 6" xfId="21084"/>
    <cellStyle name="40% - Ênfase1 9 4 2 7" xfId="10146"/>
    <cellStyle name="40% - Ênfase1 9 4 2 8" xfId="40139"/>
    <cellStyle name="40% - Ênfase1 9 4 3" xfId="7145"/>
    <cellStyle name="40% - Ênfase1 9 4 3 2" xfId="15199"/>
    <cellStyle name="40% - Ênfase1 9 4 3 2 2" xfId="26673"/>
    <cellStyle name="40% - Ênfase1 9 4 3 3" xfId="31533"/>
    <cellStyle name="40% - Ênfase1 9 4 3 4" xfId="20060"/>
    <cellStyle name="40% - Ênfase1 9 4 3 5" xfId="11102"/>
    <cellStyle name="40% - Ênfase1 9 4 3 6" xfId="42970"/>
    <cellStyle name="40% - Ênfase1 9 4 4" xfId="12997"/>
    <cellStyle name="40% - Ênfase1 9 4 4 2" xfId="33685"/>
    <cellStyle name="40% - Ênfase1 9 4 4 3" xfId="22212"/>
    <cellStyle name="40% - Ênfase1 9 4 4 4" xfId="41182"/>
    <cellStyle name="40% - Ênfase1 9 4 5" xfId="24472"/>
    <cellStyle name="40% - Ênfase1 9 4 6" xfId="30385"/>
    <cellStyle name="40% - Ênfase1 9 4 7" xfId="36757"/>
    <cellStyle name="40% - Ênfase1 9 4 8" xfId="18912"/>
    <cellStyle name="40% - Ênfase1 9 4 9" xfId="9381"/>
    <cellStyle name="40% - Ênfase2" xfId="8" builtinId="35" customBuiltin="1"/>
    <cellStyle name="40% - Ênfase2 10" xfId="243"/>
    <cellStyle name="40% - Ênfase2 10 10" xfId="23989"/>
    <cellStyle name="40% - Ênfase2 10 11" xfId="30046"/>
    <cellStyle name="40% - Ênfase2 10 12" xfId="36418"/>
    <cellStyle name="40% - Ênfase2 10 13" xfId="18573"/>
    <cellStyle name="40% - Ênfase2 10 14" xfId="9042"/>
    <cellStyle name="40% - Ênfase2 10 15" xfId="39035"/>
    <cellStyle name="40% - Ênfase2 10 2" xfId="244"/>
    <cellStyle name="40% - Ênfase2 10 3" xfId="4212"/>
    <cellStyle name="40% - Ênfase2 10 3 10" xfId="39375"/>
    <cellStyle name="40% - Ênfase2 10 3 2" xfId="5632"/>
    <cellStyle name="40% - Ênfase2 10 3 2 2" xfId="8170"/>
    <cellStyle name="40% - Ênfase2 10 3 2 2 2" xfId="16224"/>
    <cellStyle name="40% - Ênfase2 10 3 2 2 2 2" xfId="27698"/>
    <cellStyle name="40% - Ênfase2 10 3 2 2 3" xfId="34643"/>
    <cellStyle name="40% - Ênfase2 10 3 2 2 4" xfId="23170"/>
    <cellStyle name="40% - Ênfase2 10 3 2 2 5" xfId="11868"/>
    <cellStyle name="40% - Ênfase2 10 3 2 2 6" xfId="43736"/>
    <cellStyle name="40% - Ênfase2 10 3 2 3" xfId="13984"/>
    <cellStyle name="40% - Ênfase2 10 3 2 3 2" xfId="25459"/>
    <cellStyle name="40% - Ênfase2 10 3 2 3 3" xfId="42015"/>
    <cellStyle name="40% - Ênfase2 10 3 2 4" xfId="32558"/>
    <cellStyle name="40% - Ênfase2 10 3 2 5" xfId="37715"/>
    <cellStyle name="40% - Ênfase2 10 3 2 6" xfId="21085"/>
    <cellStyle name="40% - Ênfase2 10 3 2 7" xfId="10147"/>
    <cellStyle name="40% - Ênfase2 10 3 2 8" xfId="40140"/>
    <cellStyle name="40% - Ênfase2 10 3 3" xfId="7146"/>
    <cellStyle name="40% - Ênfase2 10 3 3 2" xfId="15200"/>
    <cellStyle name="40% - Ênfase2 10 3 3 2 2" xfId="26674"/>
    <cellStyle name="40% - Ênfase2 10 3 3 3" xfId="31534"/>
    <cellStyle name="40% - Ênfase2 10 3 3 4" xfId="20061"/>
    <cellStyle name="40% - Ênfase2 10 3 3 5" xfId="11103"/>
    <cellStyle name="40% - Ênfase2 10 3 3 6" xfId="42971"/>
    <cellStyle name="40% - Ênfase2 10 3 4" xfId="12998"/>
    <cellStyle name="40% - Ênfase2 10 3 4 2" xfId="33686"/>
    <cellStyle name="40% - Ênfase2 10 3 4 3" xfId="22213"/>
    <cellStyle name="40% - Ênfase2 10 3 4 4" xfId="41183"/>
    <cellStyle name="40% - Ênfase2 10 3 5" xfId="24473"/>
    <cellStyle name="40% - Ênfase2 10 3 6" xfId="30386"/>
    <cellStyle name="40% - Ênfase2 10 3 7" xfId="36758"/>
    <cellStyle name="40% - Ênfase2 10 3 8" xfId="18913"/>
    <cellStyle name="40% - Ênfase2 10 3 9" xfId="9382"/>
    <cellStyle name="40% - Ênfase2 10 4" xfId="3871"/>
    <cellStyle name="40% - Ênfase2 10 4 10" xfId="39192"/>
    <cellStyle name="40% - Ênfase2 10 4 2" xfId="5362"/>
    <cellStyle name="40% - Ênfase2 10 4 2 2" xfId="7900"/>
    <cellStyle name="40% - Ênfase2 10 4 2 2 2" xfId="15954"/>
    <cellStyle name="40% - Ênfase2 10 4 2 2 2 2" xfId="27428"/>
    <cellStyle name="40% - Ênfase2 10 4 2 2 3" xfId="34373"/>
    <cellStyle name="40% - Ênfase2 10 4 2 2 4" xfId="22900"/>
    <cellStyle name="40% - Ênfase2 10 4 2 2 5" xfId="11685"/>
    <cellStyle name="40% - Ênfase2 10 4 2 2 6" xfId="43553"/>
    <cellStyle name="40% - Ênfase2 10 4 2 3" xfId="13714"/>
    <cellStyle name="40% - Ênfase2 10 4 2 3 2" xfId="25189"/>
    <cellStyle name="40% - Ênfase2 10 4 2 3 3" xfId="41832"/>
    <cellStyle name="40% - Ênfase2 10 4 2 4" xfId="32288"/>
    <cellStyle name="40% - Ênfase2 10 4 2 5" xfId="37445"/>
    <cellStyle name="40% - Ênfase2 10 4 2 6" xfId="20815"/>
    <cellStyle name="40% - Ênfase2 10 4 2 7" xfId="9964"/>
    <cellStyle name="40% - Ênfase2 10 4 2 8" xfId="39957"/>
    <cellStyle name="40% - Ênfase2 10 4 3" xfId="6876"/>
    <cellStyle name="40% - Ênfase2 10 4 3 2" xfId="14930"/>
    <cellStyle name="40% - Ênfase2 10 4 3 2 2" xfId="26404"/>
    <cellStyle name="40% - Ênfase2 10 4 3 3" xfId="31264"/>
    <cellStyle name="40% - Ênfase2 10 4 3 4" xfId="19791"/>
    <cellStyle name="40% - Ênfase2 10 4 3 5" xfId="10920"/>
    <cellStyle name="40% - Ênfase2 10 4 3 6" xfId="42788"/>
    <cellStyle name="40% - Ênfase2 10 4 4" xfId="12803"/>
    <cellStyle name="40% - Ênfase2 10 4 4 2" xfId="33503"/>
    <cellStyle name="40% - Ênfase2 10 4 4 3" xfId="22030"/>
    <cellStyle name="40% - Ênfase2 10 4 4 4" xfId="40913"/>
    <cellStyle name="40% - Ênfase2 10 4 5" xfId="24279"/>
    <cellStyle name="40% - Ênfase2 10 4 6" xfId="30203"/>
    <cellStyle name="40% - Ênfase2 10 4 7" xfId="36575"/>
    <cellStyle name="40% - Ênfase2 10 4 8" xfId="18730"/>
    <cellStyle name="40% - Ênfase2 10 4 9" xfId="9199"/>
    <cellStyle name="40% - Ênfase2 10 5" xfId="4843"/>
    <cellStyle name="40% - Ênfase2 10 5 10" xfId="39653"/>
    <cellStyle name="40% - Ênfase2 10 5 2" xfId="5977"/>
    <cellStyle name="40% - Ênfase2 10 5 2 2" xfId="8515"/>
    <cellStyle name="40% - Ênfase2 10 5 2 2 2" xfId="16569"/>
    <cellStyle name="40% - Ênfase2 10 5 2 2 2 2" xfId="28043"/>
    <cellStyle name="40% - Ênfase2 10 5 2 2 3" xfId="34988"/>
    <cellStyle name="40% - Ênfase2 10 5 2 2 4" xfId="23515"/>
    <cellStyle name="40% - Ênfase2 10 5 2 2 5" xfId="12146"/>
    <cellStyle name="40% - Ênfase2 10 5 2 2 6" xfId="44014"/>
    <cellStyle name="40% - Ênfase2 10 5 2 3" xfId="14329"/>
    <cellStyle name="40% - Ênfase2 10 5 2 3 2" xfId="25804"/>
    <cellStyle name="40% - Ênfase2 10 5 2 3 3" xfId="42293"/>
    <cellStyle name="40% - Ênfase2 10 5 2 4" xfId="32903"/>
    <cellStyle name="40% - Ênfase2 10 5 2 5" xfId="38060"/>
    <cellStyle name="40% - Ênfase2 10 5 2 6" xfId="21430"/>
    <cellStyle name="40% - Ênfase2 10 5 2 7" xfId="10425"/>
    <cellStyle name="40% - Ênfase2 10 5 2 8" xfId="40418"/>
    <cellStyle name="40% - Ênfase2 10 5 3" xfId="7491"/>
    <cellStyle name="40% - Ênfase2 10 5 3 2" xfId="15545"/>
    <cellStyle name="40% - Ênfase2 10 5 3 2 2" xfId="27019"/>
    <cellStyle name="40% - Ênfase2 10 5 3 3" xfId="31879"/>
    <cellStyle name="40% - Ênfase2 10 5 3 4" xfId="20406"/>
    <cellStyle name="40% - Ênfase2 10 5 3 5" xfId="11381"/>
    <cellStyle name="40% - Ênfase2 10 5 3 6" xfId="43249"/>
    <cellStyle name="40% - Ênfase2 10 5 4" xfId="13304"/>
    <cellStyle name="40% - Ênfase2 10 5 4 2" xfId="33964"/>
    <cellStyle name="40% - Ênfase2 10 5 4 3" xfId="22491"/>
    <cellStyle name="40% - Ênfase2 10 5 4 4" xfId="41528"/>
    <cellStyle name="40% - Ênfase2 10 5 5" xfId="24780"/>
    <cellStyle name="40% - Ênfase2 10 5 6" xfId="30664"/>
    <cellStyle name="40% - Ênfase2 10 5 7" xfId="37036"/>
    <cellStyle name="40% - Ênfase2 10 5 8" xfId="19191"/>
    <cellStyle name="40% - Ênfase2 10 5 9" xfId="9660"/>
    <cellStyle name="40% - Ênfase2 10 6" xfId="6124"/>
    <cellStyle name="40% - Ênfase2 10 6 2" xfId="8662"/>
    <cellStyle name="40% - Ênfase2 10 6 2 2" xfId="16716"/>
    <cellStyle name="40% - Ênfase2 10 6 2 2 2" xfId="28190"/>
    <cellStyle name="40% - Ênfase2 10 6 2 3" xfId="33050"/>
    <cellStyle name="40% - Ênfase2 10 6 2 4" xfId="21577"/>
    <cellStyle name="40% - Ênfase2 10 6 2 5" xfId="12293"/>
    <cellStyle name="40% - Ênfase2 10 6 2 6" xfId="44161"/>
    <cellStyle name="40% - Ênfase2 10 6 3" xfId="14476"/>
    <cellStyle name="40% - Ênfase2 10 6 3 2" xfId="35135"/>
    <cellStyle name="40% - Ênfase2 10 6 3 3" xfId="23662"/>
    <cellStyle name="40% - Ênfase2 10 6 3 4" xfId="42440"/>
    <cellStyle name="40% - Ênfase2 10 6 4" xfId="25951"/>
    <cellStyle name="40% - Ênfase2 10 6 5" xfId="30811"/>
    <cellStyle name="40% - Ênfase2 10 6 6" xfId="38207"/>
    <cellStyle name="40% - Ênfase2 10 6 7" xfId="19338"/>
    <cellStyle name="40% - Ênfase2 10 6 8" xfId="10572"/>
    <cellStyle name="40% - Ênfase2 10 6 9" xfId="40565"/>
    <cellStyle name="40% - Ênfase2 10 7" xfId="4990"/>
    <cellStyle name="40% - Ênfase2 10 7 2" xfId="7638"/>
    <cellStyle name="40% - Ênfase2 10 7 2 2" xfId="15692"/>
    <cellStyle name="40% - Ênfase2 10 7 2 2 2" xfId="27166"/>
    <cellStyle name="40% - Ênfase2 10 7 2 3" xfId="34111"/>
    <cellStyle name="40% - Ênfase2 10 7 2 4" xfId="22638"/>
    <cellStyle name="40% - Ênfase2 10 7 2 5" xfId="11528"/>
    <cellStyle name="40% - Ênfase2 10 7 2 6" xfId="43396"/>
    <cellStyle name="40% - Ênfase2 10 7 3" xfId="13451"/>
    <cellStyle name="40% - Ênfase2 10 7 3 2" xfId="24927"/>
    <cellStyle name="40% - Ênfase2 10 7 3 3" xfId="41675"/>
    <cellStyle name="40% - Ênfase2 10 7 4" xfId="32026"/>
    <cellStyle name="40% - Ênfase2 10 7 5" xfId="37183"/>
    <cellStyle name="40% - Ênfase2 10 7 6" xfId="20553"/>
    <cellStyle name="40% - Ênfase2 10 7 7" xfId="9807"/>
    <cellStyle name="40% - Ênfase2 10 7 8" xfId="39800"/>
    <cellStyle name="40% - Ênfase2 10 8" xfId="6480"/>
    <cellStyle name="40% - Ênfase2 10 8 2" xfId="8908"/>
    <cellStyle name="40% - Ênfase2 10 8 2 2" xfId="26247"/>
    <cellStyle name="40% - Ênfase2 10 8 2 3" xfId="14773"/>
    <cellStyle name="40% - Ênfase2 10 8 3" xfId="31107"/>
    <cellStyle name="40% - Ênfase2 10 8 4" xfId="38454"/>
    <cellStyle name="40% - Ênfase2 10 8 5" xfId="19634"/>
    <cellStyle name="40% - Ênfase2 10 8 6" xfId="10763"/>
    <cellStyle name="40% - Ênfase2 10 8 7" xfId="42631"/>
    <cellStyle name="40% - Ênfase2 10 9" xfId="6614"/>
    <cellStyle name="40% - Ênfase2 10 9 2" xfId="33346"/>
    <cellStyle name="40% - Ênfase2 10 9 3" xfId="38536"/>
    <cellStyle name="40% - Ênfase2 10 9 4" xfId="21873"/>
    <cellStyle name="40% - Ênfase2 10 9 5" xfId="12514"/>
    <cellStyle name="40% - Ênfase2 10 9 6" xfId="40756"/>
    <cellStyle name="40% - Ênfase2 11" xfId="245"/>
    <cellStyle name="40% - Ênfase2 11 10" xfId="23990"/>
    <cellStyle name="40% - Ênfase2 11 11" xfId="30047"/>
    <cellStyle name="40% - Ênfase2 11 12" xfId="36419"/>
    <cellStyle name="40% - Ênfase2 11 13" xfId="18574"/>
    <cellStyle name="40% - Ênfase2 11 14" xfId="9043"/>
    <cellStyle name="40% - Ênfase2 11 15" xfId="39036"/>
    <cellStyle name="40% - Ênfase2 11 2" xfId="246"/>
    <cellStyle name="40% - Ênfase2 11 3" xfId="4213"/>
    <cellStyle name="40% - Ênfase2 11 3 10" xfId="39376"/>
    <cellStyle name="40% - Ênfase2 11 3 2" xfId="5633"/>
    <cellStyle name="40% - Ênfase2 11 3 2 2" xfId="8171"/>
    <cellStyle name="40% - Ênfase2 11 3 2 2 2" xfId="16225"/>
    <cellStyle name="40% - Ênfase2 11 3 2 2 2 2" xfId="27699"/>
    <cellStyle name="40% - Ênfase2 11 3 2 2 3" xfId="34644"/>
    <cellStyle name="40% - Ênfase2 11 3 2 2 4" xfId="23171"/>
    <cellStyle name="40% - Ênfase2 11 3 2 2 5" xfId="11869"/>
    <cellStyle name="40% - Ênfase2 11 3 2 2 6" xfId="43737"/>
    <cellStyle name="40% - Ênfase2 11 3 2 3" xfId="13985"/>
    <cellStyle name="40% - Ênfase2 11 3 2 3 2" xfId="25460"/>
    <cellStyle name="40% - Ênfase2 11 3 2 3 3" xfId="42016"/>
    <cellStyle name="40% - Ênfase2 11 3 2 4" xfId="32559"/>
    <cellStyle name="40% - Ênfase2 11 3 2 5" xfId="37716"/>
    <cellStyle name="40% - Ênfase2 11 3 2 6" xfId="21086"/>
    <cellStyle name="40% - Ênfase2 11 3 2 7" xfId="10148"/>
    <cellStyle name="40% - Ênfase2 11 3 2 8" xfId="40141"/>
    <cellStyle name="40% - Ênfase2 11 3 3" xfId="7147"/>
    <cellStyle name="40% - Ênfase2 11 3 3 2" xfId="15201"/>
    <cellStyle name="40% - Ênfase2 11 3 3 2 2" xfId="26675"/>
    <cellStyle name="40% - Ênfase2 11 3 3 3" xfId="31535"/>
    <cellStyle name="40% - Ênfase2 11 3 3 4" xfId="20062"/>
    <cellStyle name="40% - Ênfase2 11 3 3 5" xfId="11104"/>
    <cellStyle name="40% - Ênfase2 11 3 3 6" xfId="42972"/>
    <cellStyle name="40% - Ênfase2 11 3 4" xfId="12999"/>
    <cellStyle name="40% - Ênfase2 11 3 4 2" xfId="33687"/>
    <cellStyle name="40% - Ênfase2 11 3 4 3" xfId="22214"/>
    <cellStyle name="40% - Ênfase2 11 3 4 4" xfId="41184"/>
    <cellStyle name="40% - Ênfase2 11 3 5" xfId="24474"/>
    <cellStyle name="40% - Ênfase2 11 3 6" xfId="30387"/>
    <cellStyle name="40% - Ênfase2 11 3 7" xfId="36759"/>
    <cellStyle name="40% - Ênfase2 11 3 8" xfId="18914"/>
    <cellStyle name="40% - Ênfase2 11 3 9" xfId="9383"/>
    <cellStyle name="40% - Ênfase2 11 4" xfId="3872"/>
    <cellStyle name="40% - Ênfase2 11 4 10" xfId="39193"/>
    <cellStyle name="40% - Ênfase2 11 4 2" xfId="5363"/>
    <cellStyle name="40% - Ênfase2 11 4 2 2" xfId="7901"/>
    <cellStyle name="40% - Ênfase2 11 4 2 2 2" xfId="15955"/>
    <cellStyle name="40% - Ênfase2 11 4 2 2 2 2" xfId="27429"/>
    <cellStyle name="40% - Ênfase2 11 4 2 2 3" xfId="34374"/>
    <cellStyle name="40% - Ênfase2 11 4 2 2 4" xfId="22901"/>
    <cellStyle name="40% - Ênfase2 11 4 2 2 5" xfId="11686"/>
    <cellStyle name="40% - Ênfase2 11 4 2 2 6" xfId="43554"/>
    <cellStyle name="40% - Ênfase2 11 4 2 3" xfId="13715"/>
    <cellStyle name="40% - Ênfase2 11 4 2 3 2" xfId="25190"/>
    <cellStyle name="40% - Ênfase2 11 4 2 3 3" xfId="41833"/>
    <cellStyle name="40% - Ênfase2 11 4 2 4" xfId="32289"/>
    <cellStyle name="40% - Ênfase2 11 4 2 5" xfId="37446"/>
    <cellStyle name="40% - Ênfase2 11 4 2 6" xfId="20816"/>
    <cellStyle name="40% - Ênfase2 11 4 2 7" xfId="9965"/>
    <cellStyle name="40% - Ênfase2 11 4 2 8" xfId="39958"/>
    <cellStyle name="40% - Ênfase2 11 4 3" xfId="6877"/>
    <cellStyle name="40% - Ênfase2 11 4 3 2" xfId="14931"/>
    <cellStyle name="40% - Ênfase2 11 4 3 2 2" xfId="26405"/>
    <cellStyle name="40% - Ênfase2 11 4 3 3" xfId="31265"/>
    <cellStyle name="40% - Ênfase2 11 4 3 4" xfId="19792"/>
    <cellStyle name="40% - Ênfase2 11 4 3 5" xfId="10921"/>
    <cellStyle name="40% - Ênfase2 11 4 3 6" xfId="42789"/>
    <cellStyle name="40% - Ênfase2 11 4 4" xfId="12804"/>
    <cellStyle name="40% - Ênfase2 11 4 4 2" xfId="33504"/>
    <cellStyle name="40% - Ênfase2 11 4 4 3" xfId="22031"/>
    <cellStyle name="40% - Ênfase2 11 4 4 4" xfId="40914"/>
    <cellStyle name="40% - Ênfase2 11 4 5" xfId="24280"/>
    <cellStyle name="40% - Ênfase2 11 4 6" xfId="30204"/>
    <cellStyle name="40% - Ênfase2 11 4 7" xfId="36576"/>
    <cellStyle name="40% - Ênfase2 11 4 8" xfId="18731"/>
    <cellStyle name="40% - Ênfase2 11 4 9" xfId="9200"/>
    <cellStyle name="40% - Ênfase2 11 5" xfId="4844"/>
    <cellStyle name="40% - Ênfase2 11 5 10" xfId="39654"/>
    <cellStyle name="40% - Ênfase2 11 5 2" xfId="5978"/>
    <cellStyle name="40% - Ênfase2 11 5 2 2" xfId="8516"/>
    <cellStyle name="40% - Ênfase2 11 5 2 2 2" xfId="16570"/>
    <cellStyle name="40% - Ênfase2 11 5 2 2 2 2" xfId="28044"/>
    <cellStyle name="40% - Ênfase2 11 5 2 2 3" xfId="34989"/>
    <cellStyle name="40% - Ênfase2 11 5 2 2 4" xfId="23516"/>
    <cellStyle name="40% - Ênfase2 11 5 2 2 5" xfId="12147"/>
    <cellStyle name="40% - Ênfase2 11 5 2 2 6" xfId="44015"/>
    <cellStyle name="40% - Ênfase2 11 5 2 3" xfId="14330"/>
    <cellStyle name="40% - Ênfase2 11 5 2 3 2" xfId="25805"/>
    <cellStyle name="40% - Ênfase2 11 5 2 3 3" xfId="42294"/>
    <cellStyle name="40% - Ênfase2 11 5 2 4" xfId="32904"/>
    <cellStyle name="40% - Ênfase2 11 5 2 5" xfId="38061"/>
    <cellStyle name="40% - Ênfase2 11 5 2 6" xfId="21431"/>
    <cellStyle name="40% - Ênfase2 11 5 2 7" xfId="10426"/>
    <cellStyle name="40% - Ênfase2 11 5 2 8" xfId="40419"/>
    <cellStyle name="40% - Ênfase2 11 5 3" xfId="7492"/>
    <cellStyle name="40% - Ênfase2 11 5 3 2" xfId="15546"/>
    <cellStyle name="40% - Ênfase2 11 5 3 2 2" xfId="27020"/>
    <cellStyle name="40% - Ênfase2 11 5 3 3" xfId="31880"/>
    <cellStyle name="40% - Ênfase2 11 5 3 4" xfId="20407"/>
    <cellStyle name="40% - Ênfase2 11 5 3 5" xfId="11382"/>
    <cellStyle name="40% - Ênfase2 11 5 3 6" xfId="43250"/>
    <cellStyle name="40% - Ênfase2 11 5 4" xfId="13305"/>
    <cellStyle name="40% - Ênfase2 11 5 4 2" xfId="33965"/>
    <cellStyle name="40% - Ênfase2 11 5 4 3" xfId="22492"/>
    <cellStyle name="40% - Ênfase2 11 5 4 4" xfId="41529"/>
    <cellStyle name="40% - Ênfase2 11 5 5" xfId="24781"/>
    <cellStyle name="40% - Ênfase2 11 5 6" xfId="30665"/>
    <cellStyle name="40% - Ênfase2 11 5 7" xfId="37037"/>
    <cellStyle name="40% - Ênfase2 11 5 8" xfId="19192"/>
    <cellStyle name="40% - Ênfase2 11 5 9" xfId="9661"/>
    <cellStyle name="40% - Ênfase2 11 6" xfId="6125"/>
    <cellStyle name="40% - Ênfase2 11 6 2" xfId="8663"/>
    <cellStyle name="40% - Ênfase2 11 6 2 2" xfId="16717"/>
    <cellStyle name="40% - Ênfase2 11 6 2 2 2" xfId="28191"/>
    <cellStyle name="40% - Ênfase2 11 6 2 3" xfId="33051"/>
    <cellStyle name="40% - Ênfase2 11 6 2 4" xfId="21578"/>
    <cellStyle name="40% - Ênfase2 11 6 2 5" xfId="12294"/>
    <cellStyle name="40% - Ênfase2 11 6 2 6" xfId="44162"/>
    <cellStyle name="40% - Ênfase2 11 6 3" xfId="14477"/>
    <cellStyle name="40% - Ênfase2 11 6 3 2" xfId="35136"/>
    <cellStyle name="40% - Ênfase2 11 6 3 3" xfId="23663"/>
    <cellStyle name="40% - Ênfase2 11 6 3 4" xfId="42441"/>
    <cellStyle name="40% - Ênfase2 11 6 4" xfId="25952"/>
    <cellStyle name="40% - Ênfase2 11 6 5" xfId="30812"/>
    <cellStyle name="40% - Ênfase2 11 6 6" xfId="38208"/>
    <cellStyle name="40% - Ênfase2 11 6 7" xfId="19339"/>
    <cellStyle name="40% - Ênfase2 11 6 8" xfId="10573"/>
    <cellStyle name="40% - Ênfase2 11 6 9" xfId="40566"/>
    <cellStyle name="40% - Ênfase2 11 7" xfId="4991"/>
    <cellStyle name="40% - Ênfase2 11 7 2" xfId="7639"/>
    <cellStyle name="40% - Ênfase2 11 7 2 2" xfId="15693"/>
    <cellStyle name="40% - Ênfase2 11 7 2 2 2" xfId="27167"/>
    <cellStyle name="40% - Ênfase2 11 7 2 3" xfId="34112"/>
    <cellStyle name="40% - Ênfase2 11 7 2 4" xfId="22639"/>
    <cellStyle name="40% - Ênfase2 11 7 2 5" xfId="11529"/>
    <cellStyle name="40% - Ênfase2 11 7 2 6" xfId="43397"/>
    <cellStyle name="40% - Ênfase2 11 7 3" xfId="13452"/>
    <cellStyle name="40% - Ênfase2 11 7 3 2" xfId="24928"/>
    <cellStyle name="40% - Ênfase2 11 7 3 3" xfId="41676"/>
    <cellStyle name="40% - Ênfase2 11 7 4" xfId="32027"/>
    <cellStyle name="40% - Ênfase2 11 7 5" xfId="37184"/>
    <cellStyle name="40% - Ênfase2 11 7 6" xfId="20554"/>
    <cellStyle name="40% - Ênfase2 11 7 7" xfId="9808"/>
    <cellStyle name="40% - Ênfase2 11 7 8" xfId="39801"/>
    <cellStyle name="40% - Ênfase2 11 8" xfId="6481"/>
    <cellStyle name="40% - Ênfase2 11 8 2" xfId="8909"/>
    <cellStyle name="40% - Ênfase2 11 8 2 2" xfId="26248"/>
    <cellStyle name="40% - Ênfase2 11 8 2 3" xfId="14774"/>
    <cellStyle name="40% - Ênfase2 11 8 3" xfId="31108"/>
    <cellStyle name="40% - Ênfase2 11 8 4" xfId="38455"/>
    <cellStyle name="40% - Ênfase2 11 8 5" xfId="19635"/>
    <cellStyle name="40% - Ênfase2 11 8 6" xfId="10764"/>
    <cellStyle name="40% - Ênfase2 11 8 7" xfId="42632"/>
    <cellStyle name="40% - Ênfase2 11 9" xfId="6615"/>
    <cellStyle name="40% - Ênfase2 11 9 2" xfId="33347"/>
    <cellStyle name="40% - Ênfase2 11 9 3" xfId="38537"/>
    <cellStyle name="40% - Ênfase2 11 9 4" xfId="21874"/>
    <cellStyle name="40% - Ênfase2 11 9 5" xfId="12515"/>
    <cellStyle name="40% - Ênfase2 11 9 6" xfId="40757"/>
    <cellStyle name="40% - Ênfase2 12" xfId="247"/>
    <cellStyle name="40% - Ênfase2 12 10" xfId="23991"/>
    <cellStyle name="40% - Ênfase2 12 11" xfId="30048"/>
    <cellStyle name="40% - Ênfase2 12 12" xfId="36420"/>
    <cellStyle name="40% - Ênfase2 12 13" xfId="18575"/>
    <cellStyle name="40% - Ênfase2 12 14" xfId="9044"/>
    <cellStyle name="40% - Ênfase2 12 15" xfId="39037"/>
    <cellStyle name="40% - Ênfase2 12 2" xfId="248"/>
    <cellStyle name="40% - Ênfase2 12 3" xfId="4214"/>
    <cellStyle name="40% - Ênfase2 12 3 10" xfId="39377"/>
    <cellStyle name="40% - Ênfase2 12 3 2" xfId="5634"/>
    <cellStyle name="40% - Ênfase2 12 3 2 2" xfId="8172"/>
    <cellStyle name="40% - Ênfase2 12 3 2 2 2" xfId="16226"/>
    <cellStyle name="40% - Ênfase2 12 3 2 2 2 2" xfId="27700"/>
    <cellStyle name="40% - Ênfase2 12 3 2 2 3" xfId="34645"/>
    <cellStyle name="40% - Ênfase2 12 3 2 2 4" xfId="23172"/>
    <cellStyle name="40% - Ênfase2 12 3 2 2 5" xfId="11870"/>
    <cellStyle name="40% - Ênfase2 12 3 2 2 6" xfId="43738"/>
    <cellStyle name="40% - Ênfase2 12 3 2 3" xfId="13986"/>
    <cellStyle name="40% - Ênfase2 12 3 2 3 2" xfId="25461"/>
    <cellStyle name="40% - Ênfase2 12 3 2 3 3" xfId="42017"/>
    <cellStyle name="40% - Ênfase2 12 3 2 4" xfId="32560"/>
    <cellStyle name="40% - Ênfase2 12 3 2 5" xfId="37717"/>
    <cellStyle name="40% - Ênfase2 12 3 2 6" xfId="21087"/>
    <cellStyle name="40% - Ênfase2 12 3 2 7" xfId="10149"/>
    <cellStyle name="40% - Ênfase2 12 3 2 8" xfId="40142"/>
    <cellStyle name="40% - Ênfase2 12 3 3" xfId="7148"/>
    <cellStyle name="40% - Ênfase2 12 3 3 2" xfId="15202"/>
    <cellStyle name="40% - Ênfase2 12 3 3 2 2" xfId="26676"/>
    <cellStyle name="40% - Ênfase2 12 3 3 3" xfId="31536"/>
    <cellStyle name="40% - Ênfase2 12 3 3 4" xfId="20063"/>
    <cellStyle name="40% - Ênfase2 12 3 3 5" xfId="11105"/>
    <cellStyle name="40% - Ênfase2 12 3 3 6" xfId="42973"/>
    <cellStyle name="40% - Ênfase2 12 3 4" xfId="13000"/>
    <cellStyle name="40% - Ênfase2 12 3 4 2" xfId="33688"/>
    <cellStyle name="40% - Ênfase2 12 3 4 3" xfId="22215"/>
    <cellStyle name="40% - Ênfase2 12 3 4 4" xfId="41185"/>
    <cellStyle name="40% - Ênfase2 12 3 5" xfId="24475"/>
    <cellStyle name="40% - Ênfase2 12 3 6" xfId="30388"/>
    <cellStyle name="40% - Ênfase2 12 3 7" xfId="36760"/>
    <cellStyle name="40% - Ênfase2 12 3 8" xfId="18915"/>
    <cellStyle name="40% - Ênfase2 12 3 9" xfId="9384"/>
    <cellStyle name="40% - Ênfase2 12 4" xfId="3873"/>
    <cellStyle name="40% - Ênfase2 12 4 10" xfId="39194"/>
    <cellStyle name="40% - Ênfase2 12 4 2" xfId="5364"/>
    <cellStyle name="40% - Ênfase2 12 4 2 2" xfId="7902"/>
    <cellStyle name="40% - Ênfase2 12 4 2 2 2" xfId="15956"/>
    <cellStyle name="40% - Ênfase2 12 4 2 2 2 2" xfId="27430"/>
    <cellStyle name="40% - Ênfase2 12 4 2 2 3" xfId="34375"/>
    <cellStyle name="40% - Ênfase2 12 4 2 2 4" xfId="22902"/>
    <cellStyle name="40% - Ênfase2 12 4 2 2 5" xfId="11687"/>
    <cellStyle name="40% - Ênfase2 12 4 2 2 6" xfId="43555"/>
    <cellStyle name="40% - Ênfase2 12 4 2 3" xfId="13716"/>
    <cellStyle name="40% - Ênfase2 12 4 2 3 2" xfId="25191"/>
    <cellStyle name="40% - Ênfase2 12 4 2 3 3" xfId="41834"/>
    <cellStyle name="40% - Ênfase2 12 4 2 4" xfId="32290"/>
    <cellStyle name="40% - Ênfase2 12 4 2 5" xfId="37447"/>
    <cellStyle name="40% - Ênfase2 12 4 2 6" xfId="20817"/>
    <cellStyle name="40% - Ênfase2 12 4 2 7" xfId="9966"/>
    <cellStyle name="40% - Ênfase2 12 4 2 8" xfId="39959"/>
    <cellStyle name="40% - Ênfase2 12 4 3" xfId="6878"/>
    <cellStyle name="40% - Ênfase2 12 4 3 2" xfId="14932"/>
    <cellStyle name="40% - Ênfase2 12 4 3 2 2" xfId="26406"/>
    <cellStyle name="40% - Ênfase2 12 4 3 3" xfId="31266"/>
    <cellStyle name="40% - Ênfase2 12 4 3 4" xfId="19793"/>
    <cellStyle name="40% - Ênfase2 12 4 3 5" xfId="10922"/>
    <cellStyle name="40% - Ênfase2 12 4 3 6" xfId="42790"/>
    <cellStyle name="40% - Ênfase2 12 4 4" xfId="12805"/>
    <cellStyle name="40% - Ênfase2 12 4 4 2" xfId="33505"/>
    <cellStyle name="40% - Ênfase2 12 4 4 3" xfId="22032"/>
    <cellStyle name="40% - Ênfase2 12 4 4 4" xfId="40915"/>
    <cellStyle name="40% - Ênfase2 12 4 5" xfId="24281"/>
    <cellStyle name="40% - Ênfase2 12 4 6" xfId="30205"/>
    <cellStyle name="40% - Ênfase2 12 4 7" xfId="36577"/>
    <cellStyle name="40% - Ênfase2 12 4 8" xfId="18732"/>
    <cellStyle name="40% - Ênfase2 12 4 9" xfId="9201"/>
    <cellStyle name="40% - Ênfase2 12 5" xfId="4845"/>
    <cellStyle name="40% - Ênfase2 12 5 10" xfId="39655"/>
    <cellStyle name="40% - Ênfase2 12 5 2" xfId="5979"/>
    <cellStyle name="40% - Ênfase2 12 5 2 2" xfId="8517"/>
    <cellStyle name="40% - Ênfase2 12 5 2 2 2" xfId="16571"/>
    <cellStyle name="40% - Ênfase2 12 5 2 2 2 2" xfId="28045"/>
    <cellStyle name="40% - Ênfase2 12 5 2 2 3" xfId="34990"/>
    <cellStyle name="40% - Ênfase2 12 5 2 2 4" xfId="23517"/>
    <cellStyle name="40% - Ênfase2 12 5 2 2 5" xfId="12148"/>
    <cellStyle name="40% - Ênfase2 12 5 2 2 6" xfId="44016"/>
    <cellStyle name="40% - Ênfase2 12 5 2 3" xfId="14331"/>
    <cellStyle name="40% - Ênfase2 12 5 2 3 2" xfId="25806"/>
    <cellStyle name="40% - Ênfase2 12 5 2 3 3" xfId="42295"/>
    <cellStyle name="40% - Ênfase2 12 5 2 4" xfId="32905"/>
    <cellStyle name="40% - Ênfase2 12 5 2 5" xfId="38062"/>
    <cellStyle name="40% - Ênfase2 12 5 2 6" xfId="21432"/>
    <cellStyle name="40% - Ênfase2 12 5 2 7" xfId="10427"/>
    <cellStyle name="40% - Ênfase2 12 5 2 8" xfId="40420"/>
    <cellStyle name="40% - Ênfase2 12 5 3" xfId="7493"/>
    <cellStyle name="40% - Ênfase2 12 5 3 2" xfId="15547"/>
    <cellStyle name="40% - Ênfase2 12 5 3 2 2" xfId="27021"/>
    <cellStyle name="40% - Ênfase2 12 5 3 3" xfId="31881"/>
    <cellStyle name="40% - Ênfase2 12 5 3 4" xfId="20408"/>
    <cellStyle name="40% - Ênfase2 12 5 3 5" xfId="11383"/>
    <cellStyle name="40% - Ênfase2 12 5 3 6" xfId="43251"/>
    <cellStyle name="40% - Ênfase2 12 5 4" xfId="13306"/>
    <cellStyle name="40% - Ênfase2 12 5 4 2" xfId="33966"/>
    <cellStyle name="40% - Ênfase2 12 5 4 3" xfId="22493"/>
    <cellStyle name="40% - Ênfase2 12 5 4 4" xfId="41530"/>
    <cellStyle name="40% - Ênfase2 12 5 5" xfId="24782"/>
    <cellStyle name="40% - Ênfase2 12 5 6" xfId="30666"/>
    <cellStyle name="40% - Ênfase2 12 5 7" xfId="37038"/>
    <cellStyle name="40% - Ênfase2 12 5 8" xfId="19193"/>
    <cellStyle name="40% - Ênfase2 12 5 9" xfId="9662"/>
    <cellStyle name="40% - Ênfase2 12 6" xfId="6126"/>
    <cellStyle name="40% - Ênfase2 12 6 2" xfId="8664"/>
    <cellStyle name="40% - Ênfase2 12 6 2 2" xfId="16718"/>
    <cellStyle name="40% - Ênfase2 12 6 2 2 2" xfId="28192"/>
    <cellStyle name="40% - Ênfase2 12 6 2 3" xfId="33052"/>
    <cellStyle name="40% - Ênfase2 12 6 2 4" xfId="21579"/>
    <cellStyle name="40% - Ênfase2 12 6 2 5" xfId="12295"/>
    <cellStyle name="40% - Ênfase2 12 6 2 6" xfId="44163"/>
    <cellStyle name="40% - Ênfase2 12 6 3" xfId="14478"/>
    <cellStyle name="40% - Ênfase2 12 6 3 2" xfId="35137"/>
    <cellStyle name="40% - Ênfase2 12 6 3 3" xfId="23664"/>
    <cellStyle name="40% - Ênfase2 12 6 3 4" xfId="42442"/>
    <cellStyle name="40% - Ênfase2 12 6 4" xfId="25953"/>
    <cellStyle name="40% - Ênfase2 12 6 5" xfId="30813"/>
    <cellStyle name="40% - Ênfase2 12 6 6" xfId="38209"/>
    <cellStyle name="40% - Ênfase2 12 6 7" xfId="19340"/>
    <cellStyle name="40% - Ênfase2 12 6 8" xfId="10574"/>
    <cellStyle name="40% - Ênfase2 12 6 9" xfId="40567"/>
    <cellStyle name="40% - Ênfase2 12 7" xfId="4992"/>
    <cellStyle name="40% - Ênfase2 12 7 2" xfId="7640"/>
    <cellStyle name="40% - Ênfase2 12 7 2 2" xfId="15694"/>
    <cellStyle name="40% - Ênfase2 12 7 2 2 2" xfId="27168"/>
    <cellStyle name="40% - Ênfase2 12 7 2 3" xfId="34113"/>
    <cellStyle name="40% - Ênfase2 12 7 2 4" xfId="22640"/>
    <cellStyle name="40% - Ênfase2 12 7 2 5" xfId="11530"/>
    <cellStyle name="40% - Ênfase2 12 7 2 6" xfId="43398"/>
    <cellStyle name="40% - Ênfase2 12 7 3" xfId="13453"/>
    <cellStyle name="40% - Ênfase2 12 7 3 2" xfId="24929"/>
    <cellStyle name="40% - Ênfase2 12 7 3 3" xfId="41677"/>
    <cellStyle name="40% - Ênfase2 12 7 4" xfId="32028"/>
    <cellStyle name="40% - Ênfase2 12 7 5" xfId="37185"/>
    <cellStyle name="40% - Ênfase2 12 7 6" xfId="20555"/>
    <cellStyle name="40% - Ênfase2 12 7 7" xfId="9809"/>
    <cellStyle name="40% - Ênfase2 12 7 8" xfId="39802"/>
    <cellStyle name="40% - Ênfase2 12 8" xfId="6482"/>
    <cellStyle name="40% - Ênfase2 12 8 2" xfId="8910"/>
    <cellStyle name="40% - Ênfase2 12 8 2 2" xfId="26249"/>
    <cellStyle name="40% - Ênfase2 12 8 2 3" xfId="14775"/>
    <cellStyle name="40% - Ênfase2 12 8 3" xfId="31109"/>
    <cellStyle name="40% - Ênfase2 12 8 4" xfId="38456"/>
    <cellStyle name="40% - Ênfase2 12 8 5" xfId="19636"/>
    <cellStyle name="40% - Ênfase2 12 8 6" xfId="10765"/>
    <cellStyle name="40% - Ênfase2 12 8 7" xfId="42633"/>
    <cellStyle name="40% - Ênfase2 12 9" xfId="6616"/>
    <cellStyle name="40% - Ênfase2 12 9 2" xfId="33348"/>
    <cellStyle name="40% - Ênfase2 12 9 3" xfId="38538"/>
    <cellStyle name="40% - Ênfase2 12 9 4" xfId="21875"/>
    <cellStyle name="40% - Ênfase2 12 9 5" xfId="12516"/>
    <cellStyle name="40% - Ênfase2 12 9 6" xfId="40758"/>
    <cellStyle name="40% - Ênfase2 13" xfId="249"/>
    <cellStyle name="40% - Ênfase2 13 10" xfId="23993"/>
    <cellStyle name="40% - Ênfase2 13 11" xfId="30049"/>
    <cellStyle name="40% - Ênfase2 13 12" xfId="36421"/>
    <cellStyle name="40% - Ênfase2 13 13" xfId="18576"/>
    <cellStyle name="40% - Ênfase2 13 14" xfId="9045"/>
    <cellStyle name="40% - Ênfase2 13 15" xfId="39038"/>
    <cellStyle name="40% - Ênfase2 13 2" xfId="250"/>
    <cellStyle name="40% - Ênfase2 13 3" xfId="4215"/>
    <cellStyle name="40% - Ênfase2 13 3 10" xfId="39378"/>
    <cellStyle name="40% - Ênfase2 13 3 2" xfId="5635"/>
    <cellStyle name="40% - Ênfase2 13 3 2 2" xfId="8173"/>
    <cellStyle name="40% - Ênfase2 13 3 2 2 2" xfId="16227"/>
    <cellStyle name="40% - Ênfase2 13 3 2 2 2 2" xfId="27701"/>
    <cellStyle name="40% - Ênfase2 13 3 2 2 3" xfId="34646"/>
    <cellStyle name="40% - Ênfase2 13 3 2 2 4" xfId="23173"/>
    <cellStyle name="40% - Ênfase2 13 3 2 2 5" xfId="11871"/>
    <cellStyle name="40% - Ênfase2 13 3 2 2 6" xfId="43739"/>
    <cellStyle name="40% - Ênfase2 13 3 2 3" xfId="13987"/>
    <cellStyle name="40% - Ênfase2 13 3 2 3 2" xfId="25462"/>
    <cellStyle name="40% - Ênfase2 13 3 2 3 3" xfId="42018"/>
    <cellStyle name="40% - Ênfase2 13 3 2 4" xfId="32561"/>
    <cellStyle name="40% - Ênfase2 13 3 2 5" xfId="37718"/>
    <cellStyle name="40% - Ênfase2 13 3 2 6" xfId="21088"/>
    <cellStyle name="40% - Ênfase2 13 3 2 7" xfId="10150"/>
    <cellStyle name="40% - Ênfase2 13 3 2 8" xfId="40143"/>
    <cellStyle name="40% - Ênfase2 13 3 3" xfId="7149"/>
    <cellStyle name="40% - Ênfase2 13 3 3 2" xfId="15203"/>
    <cellStyle name="40% - Ênfase2 13 3 3 2 2" xfId="26677"/>
    <cellStyle name="40% - Ênfase2 13 3 3 3" xfId="31537"/>
    <cellStyle name="40% - Ênfase2 13 3 3 4" xfId="20064"/>
    <cellStyle name="40% - Ênfase2 13 3 3 5" xfId="11106"/>
    <cellStyle name="40% - Ênfase2 13 3 3 6" xfId="42974"/>
    <cellStyle name="40% - Ênfase2 13 3 4" xfId="13001"/>
    <cellStyle name="40% - Ênfase2 13 3 4 2" xfId="33689"/>
    <cellStyle name="40% - Ênfase2 13 3 4 3" xfId="22216"/>
    <cellStyle name="40% - Ênfase2 13 3 4 4" xfId="41186"/>
    <cellStyle name="40% - Ênfase2 13 3 5" xfId="24476"/>
    <cellStyle name="40% - Ênfase2 13 3 6" xfId="30389"/>
    <cellStyle name="40% - Ênfase2 13 3 7" xfId="36761"/>
    <cellStyle name="40% - Ênfase2 13 3 8" xfId="18916"/>
    <cellStyle name="40% - Ênfase2 13 3 9" xfId="9385"/>
    <cellStyle name="40% - Ênfase2 13 4" xfId="3874"/>
    <cellStyle name="40% - Ênfase2 13 4 10" xfId="39195"/>
    <cellStyle name="40% - Ênfase2 13 4 2" xfId="5365"/>
    <cellStyle name="40% - Ênfase2 13 4 2 2" xfId="7903"/>
    <cellStyle name="40% - Ênfase2 13 4 2 2 2" xfId="15957"/>
    <cellStyle name="40% - Ênfase2 13 4 2 2 2 2" xfId="27431"/>
    <cellStyle name="40% - Ênfase2 13 4 2 2 3" xfId="34376"/>
    <cellStyle name="40% - Ênfase2 13 4 2 2 4" xfId="22903"/>
    <cellStyle name="40% - Ênfase2 13 4 2 2 5" xfId="11688"/>
    <cellStyle name="40% - Ênfase2 13 4 2 2 6" xfId="43556"/>
    <cellStyle name="40% - Ênfase2 13 4 2 3" xfId="13717"/>
    <cellStyle name="40% - Ênfase2 13 4 2 3 2" xfId="25192"/>
    <cellStyle name="40% - Ênfase2 13 4 2 3 3" xfId="41835"/>
    <cellStyle name="40% - Ênfase2 13 4 2 4" xfId="32291"/>
    <cellStyle name="40% - Ênfase2 13 4 2 5" xfId="37448"/>
    <cellStyle name="40% - Ênfase2 13 4 2 6" xfId="20818"/>
    <cellStyle name="40% - Ênfase2 13 4 2 7" xfId="9967"/>
    <cellStyle name="40% - Ênfase2 13 4 2 8" xfId="39960"/>
    <cellStyle name="40% - Ênfase2 13 4 3" xfId="6879"/>
    <cellStyle name="40% - Ênfase2 13 4 3 2" xfId="14933"/>
    <cellStyle name="40% - Ênfase2 13 4 3 2 2" xfId="26407"/>
    <cellStyle name="40% - Ênfase2 13 4 3 3" xfId="31267"/>
    <cellStyle name="40% - Ênfase2 13 4 3 4" xfId="19794"/>
    <cellStyle name="40% - Ênfase2 13 4 3 5" xfId="10923"/>
    <cellStyle name="40% - Ênfase2 13 4 3 6" xfId="42791"/>
    <cellStyle name="40% - Ênfase2 13 4 4" xfId="12806"/>
    <cellStyle name="40% - Ênfase2 13 4 4 2" xfId="33506"/>
    <cellStyle name="40% - Ênfase2 13 4 4 3" xfId="22033"/>
    <cellStyle name="40% - Ênfase2 13 4 4 4" xfId="40916"/>
    <cellStyle name="40% - Ênfase2 13 4 5" xfId="24282"/>
    <cellStyle name="40% - Ênfase2 13 4 6" xfId="30206"/>
    <cellStyle name="40% - Ênfase2 13 4 7" xfId="36578"/>
    <cellStyle name="40% - Ênfase2 13 4 8" xfId="18733"/>
    <cellStyle name="40% - Ênfase2 13 4 9" xfId="9202"/>
    <cellStyle name="40% - Ênfase2 13 5" xfId="4846"/>
    <cellStyle name="40% - Ênfase2 13 5 10" xfId="39656"/>
    <cellStyle name="40% - Ênfase2 13 5 2" xfId="5980"/>
    <cellStyle name="40% - Ênfase2 13 5 2 2" xfId="8518"/>
    <cellStyle name="40% - Ênfase2 13 5 2 2 2" xfId="16572"/>
    <cellStyle name="40% - Ênfase2 13 5 2 2 2 2" xfId="28046"/>
    <cellStyle name="40% - Ênfase2 13 5 2 2 3" xfId="34991"/>
    <cellStyle name="40% - Ênfase2 13 5 2 2 4" xfId="23518"/>
    <cellStyle name="40% - Ênfase2 13 5 2 2 5" xfId="12149"/>
    <cellStyle name="40% - Ênfase2 13 5 2 2 6" xfId="44017"/>
    <cellStyle name="40% - Ênfase2 13 5 2 3" xfId="14332"/>
    <cellStyle name="40% - Ênfase2 13 5 2 3 2" xfId="25807"/>
    <cellStyle name="40% - Ênfase2 13 5 2 3 3" xfId="42296"/>
    <cellStyle name="40% - Ênfase2 13 5 2 4" xfId="32906"/>
    <cellStyle name="40% - Ênfase2 13 5 2 5" xfId="38063"/>
    <cellStyle name="40% - Ênfase2 13 5 2 6" xfId="21433"/>
    <cellStyle name="40% - Ênfase2 13 5 2 7" xfId="10428"/>
    <cellStyle name="40% - Ênfase2 13 5 2 8" xfId="40421"/>
    <cellStyle name="40% - Ênfase2 13 5 3" xfId="7494"/>
    <cellStyle name="40% - Ênfase2 13 5 3 2" xfId="15548"/>
    <cellStyle name="40% - Ênfase2 13 5 3 2 2" xfId="27022"/>
    <cellStyle name="40% - Ênfase2 13 5 3 3" xfId="31882"/>
    <cellStyle name="40% - Ênfase2 13 5 3 4" xfId="20409"/>
    <cellStyle name="40% - Ênfase2 13 5 3 5" xfId="11384"/>
    <cellStyle name="40% - Ênfase2 13 5 3 6" xfId="43252"/>
    <cellStyle name="40% - Ênfase2 13 5 4" xfId="13307"/>
    <cellStyle name="40% - Ênfase2 13 5 4 2" xfId="33967"/>
    <cellStyle name="40% - Ênfase2 13 5 4 3" xfId="22494"/>
    <cellStyle name="40% - Ênfase2 13 5 4 4" xfId="41531"/>
    <cellStyle name="40% - Ênfase2 13 5 5" xfId="24783"/>
    <cellStyle name="40% - Ênfase2 13 5 6" xfId="30667"/>
    <cellStyle name="40% - Ênfase2 13 5 7" xfId="37039"/>
    <cellStyle name="40% - Ênfase2 13 5 8" xfId="19194"/>
    <cellStyle name="40% - Ênfase2 13 5 9" xfId="9663"/>
    <cellStyle name="40% - Ênfase2 13 6" xfId="6127"/>
    <cellStyle name="40% - Ênfase2 13 6 2" xfId="8665"/>
    <cellStyle name="40% - Ênfase2 13 6 2 2" xfId="16719"/>
    <cellStyle name="40% - Ênfase2 13 6 2 2 2" xfId="28193"/>
    <cellStyle name="40% - Ênfase2 13 6 2 3" xfId="33053"/>
    <cellStyle name="40% - Ênfase2 13 6 2 4" xfId="21580"/>
    <cellStyle name="40% - Ênfase2 13 6 2 5" xfId="12296"/>
    <cellStyle name="40% - Ênfase2 13 6 2 6" xfId="44164"/>
    <cellStyle name="40% - Ênfase2 13 6 3" xfId="14479"/>
    <cellStyle name="40% - Ênfase2 13 6 3 2" xfId="35138"/>
    <cellStyle name="40% - Ênfase2 13 6 3 3" xfId="23665"/>
    <cellStyle name="40% - Ênfase2 13 6 3 4" xfId="42443"/>
    <cellStyle name="40% - Ênfase2 13 6 4" xfId="25954"/>
    <cellStyle name="40% - Ênfase2 13 6 5" xfId="30814"/>
    <cellStyle name="40% - Ênfase2 13 6 6" xfId="38210"/>
    <cellStyle name="40% - Ênfase2 13 6 7" xfId="19341"/>
    <cellStyle name="40% - Ênfase2 13 6 8" xfId="10575"/>
    <cellStyle name="40% - Ênfase2 13 6 9" xfId="40568"/>
    <cellStyle name="40% - Ênfase2 13 7" xfId="4993"/>
    <cellStyle name="40% - Ênfase2 13 7 2" xfId="7641"/>
    <cellStyle name="40% - Ênfase2 13 7 2 2" xfId="15695"/>
    <cellStyle name="40% - Ênfase2 13 7 2 2 2" xfId="27169"/>
    <cellStyle name="40% - Ênfase2 13 7 2 3" xfId="34114"/>
    <cellStyle name="40% - Ênfase2 13 7 2 4" xfId="22641"/>
    <cellStyle name="40% - Ênfase2 13 7 2 5" xfId="11531"/>
    <cellStyle name="40% - Ênfase2 13 7 2 6" xfId="43399"/>
    <cellStyle name="40% - Ênfase2 13 7 3" xfId="13454"/>
    <cellStyle name="40% - Ênfase2 13 7 3 2" xfId="24930"/>
    <cellStyle name="40% - Ênfase2 13 7 3 3" xfId="41678"/>
    <cellStyle name="40% - Ênfase2 13 7 4" xfId="32029"/>
    <cellStyle name="40% - Ênfase2 13 7 5" xfId="37186"/>
    <cellStyle name="40% - Ênfase2 13 7 6" xfId="20556"/>
    <cellStyle name="40% - Ênfase2 13 7 7" xfId="9810"/>
    <cellStyle name="40% - Ênfase2 13 7 8" xfId="39803"/>
    <cellStyle name="40% - Ênfase2 13 8" xfId="6483"/>
    <cellStyle name="40% - Ênfase2 13 8 2" xfId="8911"/>
    <cellStyle name="40% - Ênfase2 13 8 2 2" xfId="26250"/>
    <cellStyle name="40% - Ênfase2 13 8 2 3" xfId="14776"/>
    <cellStyle name="40% - Ênfase2 13 8 3" xfId="31110"/>
    <cellStyle name="40% - Ênfase2 13 8 4" xfId="38457"/>
    <cellStyle name="40% - Ênfase2 13 8 5" xfId="19637"/>
    <cellStyle name="40% - Ênfase2 13 8 6" xfId="10766"/>
    <cellStyle name="40% - Ênfase2 13 8 7" xfId="42634"/>
    <cellStyle name="40% - Ênfase2 13 9" xfId="6617"/>
    <cellStyle name="40% - Ênfase2 13 9 2" xfId="33349"/>
    <cellStyle name="40% - Ênfase2 13 9 3" xfId="38539"/>
    <cellStyle name="40% - Ênfase2 13 9 4" xfId="21876"/>
    <cellStyle name="40% - Ênfase2 13 9 5" xfId="12517"/>
    <cellStyle name="40% - Ênfase2 13 9 6" xfId="40759"/>
    <cellStyle name="40% - Ênfase2 14" xfId="3988"/>
    <cellStyle name="40% - Ênfase2 14 10" xfId="9229"/>
    <cellStyle name="40% - Ênfase2 14 11" xfId="39222"/>
    <cellStyle name="40% - Ênfase2 14 2" xfId="251"/>
    <cellStyle name="40% - Ênfase2 14 3" xfId="5479"/>
    <cellStyle name="40% - Ênfase2 14 3 2" xfId="8017"/>
    <cellStyle name="40% - Ênfase2 14 3 2 2" xfId="16071"/>
    <cellStyle name="40% - Ênfase2 14 3 2 2 2" xfId="27545"/>
    <cellStyle name="40% - Ênfase2 14 3 2 3" xfId="34490"/>
    <cellStyle name="40% - Ênfase2 14 3 2 4" xfId="23017"/>
    <cellStyle name="40% - Ênfase2 14 3 2 5" xfId="11715"/>
    <cellStyle name="40% - Ênfase2 14 3 2 6" xfId="43583"/>
    <cellStyle name="40% - Ênfase2 14 3 3" xfId="13831"/>
    <cellStyle name="40% - Ênfase2 14 3 3 2" xfId="25306"/>
    <cellStyle name="40% - Ênfase2 14 3 3 3" xfId="41862"/>
    <cellStyle name="40% - Ênfase2 14 3 4" xfId="32405"/>
    <cellStyle name="40% - Ênfase2 14 3 5" xfId="37562"/>
    <cellStyle name="40% - Ênfase2 14 3 6" xfId="20932"/>
    <cellStyle name="40% - Ênfase2 14 3 7" xfId="9994"/>
    <cellStyle name="40% - Ênfase2 14 3 8" xfId="39987"/>
    <cellStyle name="40% - Ênfase2 14 4" xfId="6993"/>
    <cellStyle name="40% - Ênfase2 14 4 2" xfId="15047"/>
    <cellStyle name="40% - Ênfase2 14 4 2 2" xfId="26521"/>
    <cellStyle name="40% - Ênfase2 14 4 3" xfId="31381"/>
    <cellStyle name="40% - Ênfase2 14 4 4" xfId="19908"/>
    <cellStyle name="40% - Ênfase2 14 4 5" xfId="10950"/>
    <cellStyle name="40% - Ênfase2 14 4 6" xfId="42818"/>
    <cellStyle name="40% - Ênfase2 14 5" xfId="12834"/>
    <cellStyle name="40% - Ênfase2 14 5 2" xfId="33533"/>
    <cellStyle name="40% - Ênfase2 14 5 3" xfId="22060"/>
    <cellStyle name="40% - Ênfase2 14 5 4" xfId="41030"/>
    <cellStyle name="40% - Ênfase2 14 6" xfId="24311"/>
    <cellStyle name="40% - Ênfase2 14 7" xfId="30233"/>
    <cellStyle name="40% - Ênfase2 14 8" xfId="36605"/>
    <cellStyle name="40% - Ênfase2 14 9" xfId="18760"/>
    <cellStyle name="40% - Ênfase2 15" xfId="4842"/>
    <cellStyle name="40% - Ênfase2 15 10" xfId="9659"/>
    <cellStyle name="40% - Ênfase2 15 11" xfId="39652"/>
    <cellStyle name="40% - Ênfase2 15 2" xfId="252"/>
    <cellStyle name="40% - Ênfase2 15 3" xfId="5976"/>
    <cellStyle name="40% - Ênfase2 15 3 2" xfId="8514"/>
    <cellStyle name="40% - Ênfase2 15 3 2 2" xfId="16568"/>
    <cellStyle name="40% - Ênfase2 15 3 2 2 2" xfId="28042"/>
    <cellStyle name="40% - Ênfase2 15 3 2 3" xfId="34987"/>
    <cellStyle name="40% - Ênfase2 15 3 2 4" xfId="23514"/>
    <cellStyle name="40% - Ênfase2 15 3 2 5" xfId="12145"/>
    <cellStyle name="40% - Ênfase2 15 3 2 6" xfId="44013"/>
    <cellStyle name="40% - Ênfase2 15 3 3" xfId="14328"/>
    <cellStyle name="40% - Ênfase2 15 3 3 2" xfId="25803"/>
    <cellStyle name="40% - Ênfase2 15 3 3 3" xfId="42292"/>
    <cellStyle name="40% - Ênfase2 15 3 4" xfId="32902"/>
    <cellStyle name="40% - Ênfase2 15 3 5" xfId="38059"/>
    <cellStyle name="40% - Ênfase2 15 3 6" xfId="21429"/>
    <cellStyle name="40% - Ênfase2 15 3 7" xfId="10424"/>
    <cellStyle name="40% - Ênfase2 15 3 8" xfId="40417"/>
    <cellStyle name="40% - Ênfase2 15 4" xfId="7490"/>
    <cellStyle name="40% - Ênfase2 15 4 2" xfId="15544"/>
    <cellStyle name="40% - Ênfase2 15 4 2 2" xfId="27018"/>
    <cellStyle name="40% - Ênfase2 15 4 3" xfId="31878"/>
    <cellStyle name="40% - Ênfase2 15 4 4" xfId="20405"/>
    <cellStyle name="40% - Ênfase2 15 4 5" xfId="11380"/>
    <cellStyle name="40% - Ênfase2 15 4 6" xfId="43248"/>
    <cellStyle name="40% - Ênfase2 15 5" xfId="13303"/>
    <cellStyle name="40% - Ênfase2 15 5 2" xfId="33963"/>
    <cellStyle name="40% - Ênfase2 15 5 3" xfId="22490"/>
    <cellStyle name="40% - Ênfase2 15 5 4" xfId="41527"/>
    <cellStyle name="40% - Ênfase2 15 6" xfId="24779"/>
    <cellStyle name="40% - Ênfase2 15 7" xfId="30663"/>
    <cellStyle name="40% - Ênfase2 15 8" xfId="37035"/>
    <cellStyle name="40% - Ênfase2 15 9" xfId="19190"/>
    <cellStyle name="40% - Ênfase2 16" xfId="6123"/>
    <cellStyle name="40% - Ênfase2 16 10" xfId="40564"/>
    <cellStyle name="40% - Ênfase2 16 2" xfId="253"/>
    <cellStyle name="40% - Ênfase2 16 3" xfId="8661"/>
    <cellStyle name="40% - Ênfase2 16 3 2" xfId="16715"/>
    <cellStyle name="40% - Ênfase2 16 3 2 2" xfId="28189"/>
    <cellStyle name="40% - Ênfase2 16 3 3" xfId="33049"/>
    <cellStyle name="40% - Ênfase2 16 3 4" xfId="21576"/>
    <cellStyle name="40% - Ênfase2 16 3 5" xfId="12292"/>
    <cellStyle name="40% - Ênfase2 16 3 6" xfId="44160"/>
    <cellStyle name="40% - Ênfase2 16 4" xfId="14475"/>
    <cellStyle name="40% - Ênfase2 16 4 2" xfId="35134"/>
    <cellStyle name="40% - Ênfase2 16 4 3" xfId="23661"/>
    <cellStyle name="40% - Ênfase2 16 4 4" xfId="42439"/>
    <cellStyle name="40% - Ênfase2 16 5" xfId="25950"/>
    <cellStyle name="40% - Ênfase2 16 6" xfId="30810"/>
    <cellStyle name="40% - Ênfase2 16 7" xfId="38206"/>
    <cellStyle name="40% - Ênfase2 16 8" xfId="19337"/>
    <cellStyle name="40% - Ênfase2 16 9" xfId="10571"/>
    <cellStyle name="40% - Ênfase2 17" xfId="4989"/>
    <cellStyle name="40% - Ênfase2 17 2" xfId="254"/>
    <cellStyle name="40% - Ênfase2 17 3" xfId="7637"/>
    <cellStyle name="40% - Ênfase2 17 3 2" xfId="15691"/>
    <cellStyle name="40% - Ênfase2 17 3 2 2" xfId="27165"/>
    <cellStyle name="40% - Ênfase2 17 3 3" xfId="34110"/>
    <cellStyle name="40% - Ênfase2 17 3 4" xfId="22637"/>
    <cellStyle name="40% - Ênfase2 17 3 5" xfId="11527"/>
    <cellStyle name="40% - Ênfase2 17 3 6" xfId="43395"/>
    <cellStyle name="40% - Ênfase2 17 4" xfId="13450"/>
    <cellStyle name="40% - Ênfase2 17 4 2" xfId="24926"/>
    <cellStyle name="40% - Ênfase2 17 4 3" xfId="41674"/>
    <cellStyle name="40% - Ênfase2 17 5" xfId="32025"/>
    <cellStyle name="40% - Ênfase2 17 6" xfId="37182"/>
    <cellStyle name="40% - Ênfase2 17 7" xfId="20552"/>
    <cellStyle name="40% - Ênfase2 17 8" xfId="9806"/>
    <cellStyle name="40% - Ênfase2 17 9" xfId="39799"/>
    <cellStyle name="40% - Ênfase2 18" xfId="6446"/>
    <cellStyle name="40% - Ênfase2 18 2" xfId="8874"/>
    <cellStyle name="40% - Ênfase2 18 2 2" xfId="26246"/>
    <cellStyle name="40% - Ênfase2 18 2 3" xfId="14772"/>
    <cellStyle name="40% - Ênfase2 18 3" xfId="31106"/>
    <cellStyle name="40% - Ênfase2 18 4" xfId="38420"/>
    <cellStyle name="40% - Ênfase2 18 5" xfId="19633"/>
    <cellStyle name="40% - Ênfase2 18 6" xfId="10762"/>
    <cellStyle name="40% - Ênfase2 18 7" xfId="42630"/>
    <cellStyle name="40% - Ênfase2 19" xfId="6613"/>
    <cellStyle name="40% - Ênfase2 19 2" xfId="33345"/>
    <cellStyle name="40% - Ênfase2 19 3" xfId="38502"/>
    <cellStyle name="40% - Ênfase2 19 4" xfId="21872"/>
    <cellStyle name="40% - Ênfase2 19 5" xfId="12513"/>
    <cellStyle name="40% - Ênfase2 19 6" xfId="40755"/>
    <cellStyle name="40% - Ênfase2 2" xfId="255"/>
    <cellStyle name="40% - Ênfase2 2 2" xfId="256"/>
    <cellStyle name="40% - Ênfase2 2 2 2" xfId="4057"/>
    <cellStyle name="40% - Ênfase2 2 2 2 10" xfId="39276"/>
    <cellStyle name="40% - Ênfase2 2 2 2 2" xfId="5533"/>
    <cellStyle name="40% - Ênfase2 2 2 2 2 2" xfId="8071"/>
    <cellStyle name="40% - Ênfase2 2 2 2 2 2 2" xfId="16125"/>
    <cellStyle name="40% - Ênfase2 2 2 2 2 2 2 2" xfId="27599"/>
    <cellStyle name="40% - Ênfase2 2 2 2 2 2 3" xfId="34544"/>
    <cellStyle name="40% - Ênfase2 2 2 2 2 2 4" xfId="23071"/>
    <cellStyle name="40% - Ênfase2 2 2 2 2 2 5" xfId="11769"/>
    <cellStyle name="40% - Ênfase2 2 2 2 2 2 6" xfId="43637"/>
    <cellStyle name="40% - Ênfase2 2 2 2 2 3" xfId="13885"/>
    <cellStyle name="40% - Ênfase2 2 2 2 2 3 2" xfId="25360"/>
    <cellStyle name="40% - Ênfase2 2 2 2 2 3 3" xfId="41916"/>
    <cellStyle name="40% - Ênfase2 2 2 2 2 4" xfId="32459"/>
    <cellStyle name="40% - Ênfase2 2 2 2 2 5" xfId="37616"/>
    <cellStyle name="40% - Ênfase2 2 2 2 2 6" xfId="20986"/>
    <cellStyle name="40% - Ênfase2 2 2 2 2 7" xfId="10048"/>
    <cellStyle name="40% - Ênfase2 2 2 2 2 8" xfId="40041"/>
    <cellStyle name="40% - Ênfase2 2 2 2 3" xfId="7047"/>
    <cellStyle name="40% - Ênfase2 2 2 2 3 2" xfId="15101"/>
    <cellStyle name="40% - Ênfase2 2 2 2 3 2 2" xfId="26575"/>
    <cellStyle name="40% - Ênfase2 2 2 2 3 3" xfId="31435"/>
    <cellStyle name="40% - Ênfase2 2 2 2 3 4" xfId="19962"/>
    <cellStyle name="40% - Ênfase2 2 2 2 3 5" xfId="11004"/>
    <cellStyle name="40% - Ênfase2 2 2 2 3 6" xfId="42872"/>
    <cellStyle name="40% - Ênfase2 2 2 2 4" xfId="12889"/>
    <cellStyle name="40% - Ênfase2 2 2 2 4 2" xfId="33587"/>
    <cellStyle name="40% - Ênfase2 2 2 2 4 3" xfId="22114"/>
    <cellStyle name="40% - Ênfase2 2 2 2 4 4" xfId="41084"/>
    <cellStyle name="40% - Ênfase2 2 2 2 5" xfId="24365"/>
    <cellStyle name="40% - Ênfase2 2 2 2 6" xfId="30287"/>
    <cellStyle name="40% - Ênfase2 2 2 2 7" xfId="36659"/>
    <cellStyle name="40% - Ênfase2 2 2 2 8" xfId="18814"/>
    <cellStyle name="40% - Ênfase2 2 2 2 9" xfId="9283"/>
    <cellStyle name="40% - Ênfase2 2 2 3" xfId="4707"/>
    <cellStyle name="40% - Ênfase2 2 2 4" xfId="4791"/>
    <cellStyle name="40% - Ênfase2 2 2 4 10" xfId="39601"/>
    <cellStyle name="40% - Ênfase2 2 2 4 2" xfId="5925"/>
    <cellStyle name="40% - Ênfase2 2 2 4 2 2" xfId="8463"/>
    <cellStyle name="40% - Ênfase2 2 2 4 2 2 2" xfId="16517"/>
    <cellStyle name="40% - Ênfase2 2 2 4 2 2 2 2" xfId="27991"/>
    <cellStyle name="40% - Ênfase2 2 2 4 2 2 3" xfId="34936"/>
    <cellStyle name="40% - Ênfase2 2 2 4 2 2 4" xfId="23463"/>
    <cellStyle name="40% - Ênfase2 2 2 4 2 2 5" xfId="12094"/>
    <cellStyle name="40% - Ênfase2 2 2 4 2 2 6" xfId="43962"/>
    <cellStyle name="40% - Ênfase2 2 2 4 2 3" xfId="14277"/>
    <cellStyle name="40% - Ênfase2 2 2 4 2 3 2" xfId="25752"/>
    <cellStyle name="40% - Ênfase2 2 2 4 2 3 3" xfId="42241"/>
    <cellStyle name="40% - Ênfase2 2 2 4 2 4" xfId="32851"/>
    <cellStyle name="40% - Ênfase2 2 2 4 2 5" xfId="38008"/>
    <cellStyle name="40% - Ênfase2 2 2 4 2 6" xfId="21378"/>
    <cellStyle name="40% - Ênfase2 2 2 4 2 7" xfId="10373"/>
    <cellStyle name="40% - Ênfase2 2 2 4 2 8" xfId="40366"/>
    <cellStyle name="40% - Ênfase2 2 2 4 3" xfId="7439"/>
    <cellStyle name="40% - Ênfase2 2 2 4 3 2" xfId="15493"/>
    <cellStyle name="40% - Ênfase2 2 2 4 3 2 2" xfId="26967"/>
    <cellStyle name="40% - Ênfase2 2 2 4 3 3" xfId="31827"/>
    <cellStyle name="40% - Ênfase2 2 2 4 3 4" xfId="20354"/>
    <cellStyle name="40% - Ênfase2 2 2 4 3 5" xfId="11329"/>
    <cellStyle name="40% - Ênfase2 2 2 4 3 6" xfId="43197"/>
    <cellStyle name="40% - Ênfase2 2 2 4 4" xfId="13252"/>
    <cellStyle name="40% - Ênfase2 2 2 4 4 2" xfId="33912"/>
    <cellStyle name="40% - Ênfase2 2 2 4 4 3" xfId="22439"/>
    <cellStyle name="40% - Ênfase2 2 2 4 4 4" xfId="41476"/>
    <cellStyle name="40% - Ênfase2 2 2 4 5" xfId="24728"/>
    <cellStyle name="40% - Ênfase2 2 2 4 6" xfId="30612"/>
    <cellStyle name="40% - Ênfase2 2 2 4 7" xfId="36984"/>
    <cellStyle name="40% - Ênfase2 2 2 4 8" xfId="19139"/>
    <cellStyle name="40% - Ênfase2 2 2 4 9" xfId="9608"/>
    <cellStyle name="40% - Ênfase2 2 2 5" xfId="4013"/>
    <cellStyle name="40% - Ênfase2 2 2 5 10" xfId="39247"/>
    <cellStyle name="40% - Ênfase2 2 2 5 2" xfId="5504"/>
    <cellStyle name="40% - Ênfase2 2 2 5 2 2" xfId="8042"/>
    <cellStyle name="40% - Ênfase2 2 2 5 2 2 2" xfId="16096"/>
    <cellStyle name="40% - Ênfase2 2 2 5 2 2 2 2" xfId="27570"/>
    <cellStyle name="40% - Ênfase2 2 2 5 2 2 3" xfId="34515"/>
    <cellStyle name="40% - Ênfase2 2 2 5 2 2 4" xfId="23042"/>
    <cellStyle name="40% - Ênfase2 2 2 5 2 2 5" xfId="11740"/>
    <cellStyle name="40% - Ênfase2 2 2 5 2 2 6" xfId="43608"/>
    <cellStyle name="40% - Ênfase2 2 2 5 2 3" xfId="13856"/>
    <cellStyle name="40% - Ênfase2 2 2 5 2 3 2" xfId="25331"/>
    <cellStyle name="40% - Ênfase2 2 2 5 2 3 3" xfId="41887"/>
    <cellStyle name="40% - Ênfase2 2 2 5 2 4" xfId="32430"/>
    <cellStyle name="40% - Ênfase2 2 2 5 2 5" xfId="37587"/>
    <cellStyle name="40% - Ênfase2 2 2 5 2 6" xfId="20957"/>
    <cellStyle name="40% - Ênfase2 2 2 5 2 7" xfId="10019"/>
    <cellStyle name="40% - Ênfase2 2 2 5 2 8" xfId="40012"/>
    <cellStyle name="40% - Ênfase2 2 2 5 3" xfId="7018"/>
    <cellStyle name="40% - Ênfase2 2 2 5 3 2" xfId="15072"/>
    <cellStyle name="40% - Ênfase2 2 2 5 3 2 2" xfId="26546"/>
    <cellStyle name="40% - Ênfase2 2 2 5 3 3" xfId="31406"/>
    <cellStyle name="40% - Ênfase2 2 2 5 3 4" xfId="19933"/>
    <cellStyle name="40% - Ênfase2 2 2 5 3 5" xfId="10975"/>
    <cellStyle name="40% - Ênfase2 2 2 5 3 6" xfId="42843"/>
    <cellStyle name="40% - Ênfase2 2 2 5 4" xfId="12859"/>
    <cellStyle name="40% - Ênfase2 2 2 5 4 2" xfId="33558"/>
    <cellStyle name="40% - Ênfase2 2 2 5 4 3" xfId="22085"/>
    <cellStyle name="40% - Ênfase2 2 2 5 4 4" xfId="41055"/>
    <cellStyle name="40% - Ênfase2 2 2 5 5" xfId="24336"/>
    <cellStyle name="40% - Ênfase2 2 2 5 6" xfId="30258"/>
    <cellStyle name="40% - Ênfase2 2 2 5 7" xfId="36630"/>
    <cellStyle name="40% - Ênfase2 2 2 5 8" xfId="18785"/>
    <cellStyle name="40% - Ênfase2 2 2 5 9" xfId="9254"/>
    <cellStyle name="40% - Ênfase2 2 2 6" xfId="3775"/>
    <cellStyle name="40% - Ênfase2 2 2 6 10" xfId="39149"/>
    <cellStyle name="40% - Ênfase2 2 2 6 2" xfId="5319"/>
    <cellStyle name="40% - Ênfase2 2 2 6 2 2" xfId="7857"/>
    <cellStyle name="40% - Ênfase2 2 2 6 2 2 2" xfId="15911"/>
    <cellStyle name="40% - Ênfase2 2 2 6 2 2 2 2" xfId="27385"/>
    <cellStyle name="40% - Ênfase2 2 2 6 2 2 3" xfId="34330"/>
    <cellStyle name="40% - Ênfase2 2 2 6 2 2 4" xfId="22857"/>
    <cellStyle name="40% - Ênfase2 2 2 6 2 2 5" xfId="11642"/>
    <cellStyle name="40% - Ênfase2 2 2 6 2 2 6" xfId="43510"/>
    <cellStyle name="40% - Ênfase2 2 2 6 2 3" xfId="13671"/>
    <cellStyle name="40% - Ênfase2 2 2 6 2 3 2" xfId="25146"/>
    <cellStyle name="40% - Ênfase2 2 2 6 2 3 3" xfId="41789"/>
    <cellStyle name="40% - Ênfase2 2 2 6 2 4" xfId="32245"/>
    <cellStyle name="40% - Ênfase2 2 2 6 2 5" xfId="37402"/>
    <cellStyle name="40% - Ênfase2 2 2 6 2 6" xfId="20772"/>
    <cellStyle name="40% - Ênfase2 2 2 6 2 7" xfId="9921"/>
    <cellStyle name="40% - Ênfase2 2 2 6 2 8" xfId="39914"/>
    <cellStyle name="40% - Ênfase2 2 2 6 3" xfId="6833"/>
    <cellStyle name="40% - Ênfase2 2 2 6 3 2" xfId="14887"/>
    <cellStyle name="40% - Ênfase2 2 2 6 3 2 2" xfId="26361"/>
    <cellStyle name="40% - Ênfase2 2 2 6 3 3" xfId="31221"/>
    <cellStyle name="40% - Ênfase2 2 2 6 3 4" xfId="19748"/>
    <cellStyle name="40% - Ênfase2 2 2 6 3 5" xfId="10877"/>
    <cellStyle name="40% - Ênfase2 2 2 6 3 6" xfId="42745"/>
    <cellStyle name="40% - Ênfase2 2 2 6 4" xfId="12755"/>
    <cellStyle name="40% - Ênfase2 2 2 6 4 2" xfId="33460"/>
    <cellStyle name="40% - Ênfase2 2 2 6 4 3" xfId="21987"/>
    <cellStyle name="40% - Ênfase2 2 2 6 4 4" xfId="40870"/>
    <cellStyle name="40% - Ênfase2 2 2 6 5" xfId="24231"/>
    <cellStyle name="40% - Ênfase2 2 2 6 6" xfId="30160"/>
    <cellStyle name="40% - Ênfase2 2 2 6 7" xfId="36532"/>
    <cellStyle name="40% - Ênfase2 2 2 6 8" xfId="18687"/>
    <cellStyle name="40% - Ênfase2 2 2 6 9" xfId="9156"/>
    <cellStyle name="40% - Ênfase2 2 3" xfId="2324"/>
    <cellStyle name="40% - Ênfase2 2 3 10" xfId="18577"/>
    <cellStyle name="40% - Ênfase2 2 3 11" xfId="9046"/>
    <cellStyle name="40% - Ênfase2 2 3 12" xfId="39039"/>
    <cellStyle name="40% - Ênfase2 2 3 2" xfId="4216"/>
    <cellStyle name="40% - Ênfase2 2 3 3" xfId="6128"/>
    <cellStyle name="40% - Ênfase2 2 3 3 2" xfId="8666"/>
    <cellStyle name="40% - Ênfase2 2 3 3 2 2" xfId="16720"/>
    <cellStyle name="40% - Ênfase2 2 3 3 2 2 2" xfId="28194"/>
    <cellStyle name="40% - Ênfase2 2 3 3 2 3" xfId="33054"/>
    <cellStyle name="40% - Ênfase2 2 3 3 2 4" xfId="21581"/>
    <cellStyle name="40% - Ênfase2 2 3 3 2 5" xfId="12297"/>
    <cellStyle name="40% - Ênfase2 2 3 3 2 6" xfId="44165"/>
    <cellStyle name="40% - Ênfase2 2 3 3 3" xfId="14480"/>
    <cellStyle name="40% - Ênfase2 2 3 3 3 2" xfId="35139"/>
    <cellStyle name="40% - Ênfase2 2 3 3 3 3" xfId="23666"/>
    <cellStyle name="40% - Ênfase2 2 3 3 3 4" xfId="42444"/>
    <cellStyle name="40% - Ênfase2 2 3 3 4" xfId="25955"/>
    <cellStyle name="40% - Ênfase2 2 3 3 5" xfId="30815"/>
    <cellStyle name="40% - Ênfase2 2 3 3 6" xfId="38211"/>
    <cellStyle name="40% - Ênfase2 2 3 3 7" xfId="19342"/>
    <cellStyle name="40% - Ênfase2 2 3 3 8" xfId="10576"/>
    <cellStyle name="40% - Ênfase2 2 3 3 9" xfId="40569"/>
    <cellStyle name="40% - Ênfase2 2 3 4" xfId="4994"/>
    <cellStyle name="40% - Ênfase2 2 3 4 2" xfId="7642"/>
    <cellStyle name="40% - Ênfase2 2 3 4 2 2" xfId="15696"/>
    <cellStyle name="40% - Ênfase2 2 3 4 2 2 2" xfId="27170"/>
    <cellStyle name="40% - Ênfase2 2 3 4 2 3" xfId="34115"/>
    <cellStyle name="40% - Ênfase2 2 3 4 2 4" xfId="22642"/>
    <cellStyle name="40% - Ênfase2 2 3 4 2 5" xfId="11532"/>
    <cellStyle name="40% - Ênfase2 2 3 4 2 6" xfId="43400"/>
    <cellStyle name="40% - Ênfase2 2 3 4 3" xfId="13455"/>
    <cellStyle name="40% - Ênfase2 2 3 4 3 2" xfId="24931"/>
    <cellStyle name="40% - Ênfase2 2 3 4 3 3" xfId="41679"/>
    <cellStyle name="40% - Ênfase2 2 3 4 4" xfId="32030"/>
    <cellStyle name="40% - Ênfase2 2 3 4 5" xfId="37187"/>
    <cellStyle name="40% - Ênfase2 2 3 4 6" xfId="20557"/>
    <cellStyle name="40% - Ênfase2 2 3 4 7" xfId="9811"/>
    <cellStyle name="40% - Ênfase2 2 3 4 8" xfId="39804"/>
    <cellStyle name="40% - Ênfase2 2 3 5" xfId="6618"/>
    <cellStyle name="40% - Ênfase2 2 3 5 2" xfId="14777"/>
    <cellStyle name="40% - Ênfase2 2 3 5 2 2" xfId="26251"/>
    <cellStyle name="40% - Ênfase2 2 3 5 3" xfId="31111"/>
    <cellStyle name="40% - Ênfase2 2 3 5 4" xfId="19638"/>
    <cellStyle name="40% - Ênfase2 2 3 5 5" xfId="10767"/>
    <cellStyle name="40% - Ênfase2 2 3 5 6" xfId="42635"/>
    <cellStyle name="40% - Ênfase2 2 3 6" xfId="12520"/>
    <cellStyle name="40% - Ênfase2 2 3 6 2" xfId="33350"/>
    <cellStyle name="40% - Ênfase2 2 3 6 3" xfId="21877"/>
    <cellStyle name="40% - Ênfase2 2 3 6 4" xfId="40760"/>
    <cellStyle name="40% - Ênfase2 2 3 7" xfId="24001"/>
    <cellStyle name="40% - Ênfase2 2 3 8" xfId="30050"/>
    <cellStyle name="40% - Ênfase2 2 3 9" xfId="36422"/>
    <cellStyle name="40% - Ênfase2 2 4" xfId="4217"/>
    <cellStyle name="40% - Ênfase2 2 4 10" xfId="39379"/>
    <cellStyle name="40% - Ênfase2 2 4 2" xfId="5636"/>
    <cellStyle name="40% - Ênfase2 2 4 2 2" xfId="8174"/>
    <cellStyle name="40% - Ênfase2 2 4 2 2 2" xfId="16228"/>
    <cellStyle name="40% - Ênfase2 2 4 2 2 2 2" xfId="27702"/>
    <cellStyle name="40% - Ênfase2 2 4 2 2 3" xfId="34647"/>
    <cellStyle name="40% - Ênfase2 2 4 2 2 4" xfId="23174"/>
    <cellStyle name="40% - Ênfase2 2 4 2 2 5" xfId="11872"/>
    <cellStyle name="40% - Ênfase2 2 4 2 2 6" xfId="43740"/>
    <cellStyle name="40% - Ênfase2 2 4 2 3" xfId="13988"/>
    <cellStyle name="40% - Ênfase2 2 4 2 3 2" xfId="25463"/>
    <cellStyle name="40% - Ênfase2 2 4 2 3 3" xfId="42019"/>
    <cellStyle name="40% - Ênfase2 2 4 2 4" xfId="32562"/>
    <cellStyle name="40% - Ênfase2 2 4 2 5" xfId="37719"/>
    <cellStyle name="40% - Ênfase2 2 4 2 6" xfId="21089"/>
    <cellStyle name="40% - Ênfase2 2 4 2 7" xfId="10151"/>
    <cellStyle name="40% - Ênfase2 2 4 2 8" xfId="40144"/>
    <cellStyle name="40% - Ênfase2 2 4 3" xfId="7150"/>
    <cellStyle name="40% - Ênfase2 2 4 3 2" xfId="15204"/>
    <cellStyle name="40% - Ênfase2 2 4 3 2 2" xfId="26678"/>
    <cellStyle name="40% - Ênfase2 2 4 3 3" xfId="31538"/>
    <cellStyle name="40% - Ênfase2 2 4 3 4" xfId="20065"/>
    <cellStyle name="40% - Ênfase2 2 4 3 5" xfId="11107"/>
    <cellStyle name="40% - Ênfase2 2 4 3 6" xfId="42975"/>
    <cellStyle name="40% - Ênfase2 2 4 4" xfId="13003"/>
    <cellStyle name="40% - Ênfase2 2 4 4 2" xfId="33690"/>
    <cellStyle name="40% - Ênfase2 2 4 4 3" xfId="22217"/>
    <cellStyle name="40% - Ênfase2 2 4 4 4" xfId="41187"/>
    <cellStyle name="40% - Ênfase2 2 4 5" xfId="24478"/>
    <cellStyle name="40% - Ênfase2 2 4 6" xfId="30390"/>
    <cellStyle name="40% - Ênfase2 2 4 7" xfId="36762"/>
    <cellStyle name="40% - Ênfase2 2 4 8" xfId="18917"/>
    <cellStyle name="40% - Ênfase2 2 4 9" xfId="9386"/>
    <cellStyle name="40% - Ênfase2 20" xfId="23988"/>
    <cellStyle name="40% - Ênfase2 21" xfId="30045"/>
    <cellStyle name="40% - Ênfase2 22" xfId="36417"/>
    <cellStyle name="40% - Ênfase2 23" xfId="18572"/>
    <cellStyle name="40% - Ênfase2 24" xfId="9041"/>
    <cellStyle name="40% - Ênfase2 25" xfId="39034"/>
    <cellStyle name="40% - Ênfase2 3" xfId="257"/>
    <cellStyle name="40% - Ênfase2 3 2" xfId="258"/>
    <cellStyle name="40% - Ênfase2 3 2 2" xfId="4058"/>
    <cellStyle name="40% - Ênfase2 3 2 2 10" xfId="39277"/>
    <cellStyle name="40% - Ênfase2 3 2 2 2" xfId="5534"/>
    <cellStyle name="40% - Ênfase2 3 2 2 2 2" xfId="8072"/>
    <cellStyle name="40% - Ênfase2 3 2 2 2 2 2" xfId="16126"/>
    <cellStyle name="40% - Ênfase2 3 2 2 2 2 2 2" xfId="27600"/>
    <cellStyle name="40% - Ênfase2 3 2 2 2 2 3" xfId="34545"/>
    <cellStyle name="40% - Ênfase2 3 2 2 2 2 4" xfId="23072"/>
    <cellStyle name="40% - Ênfase2 3 2 2 2 2 5" xfId="11770"/>
    <cellStyle name="40% - Ênfase2 3 2 2 2 2 6" xfId="43638"/>
    <cellStyle name="40% - Ênfase2 3 2 2 2 3" xfId="13886"/>
    <cellStyle name="40% - Ênfase2 3 2 2 2 3 2" xfId="25361"/>
    <cellStyle name="40% - Ênfase2 3 2 2 2 3 3" xfId="41917"/>
    <cellStyle name="40% - Ênfase2 3 2 2 2 4" xfId="32460"/>
    <cellStyle name="40% - Ênfase2 3 2 2 2 5" xfId="37617"/>
    <cellStyle name="40% - Ênfase2 3 2 2 2 6" xfId="20987"/>
    <cellStyle name="40% - Ênfase2 3 2 2 2 7" xfId="10049"/>
    <cellStyle name="40% - Ênfase2 3 2 2 2 8" xfId="40042"/>
    <cellStyle name="40% - Ênfase2 3 2 2 3" xfId="7048"/>
    <cellStyle name="40% - Ênfase2 3 2 2 3 2" xfId="15102"/>
    <cellStyle name="40% - Ênfase2 3 2 2 3 2 2" xfId="26576"/>
    <cellStyle name="40% - Ênfase2 3 2 2 3 3" xfId="31436"/>
    <cellStyle name="40% - Ênfase2 3 2 2 3 4" xfId="19963"/>
    <cellStyle name="40% - Ênfase2 3 2 2 3 5" xfId="11005"/>
    <cellStyle name="40% - Ênfase2 3 2 2 3 6" xfId="42873"/>
    <cellStyle name="40% - Ênfase2 3 2 2 4" xfId="12890"/>
    <cellStyle name="40% - Ênfase2 3 2 2 4 2" xfId="33588"/>
    <cellStyle name="40% - Ênfase2 3 2 2 4 3" xfId="22115"/>
    <cellStyle name="40% - Ênfase2 3 2 2 4 4" xfId="41085"/>
    <cellStyle name="40% - Ênfase2 3 2 2 5" xfId="24366"/>
    <cellStyle name="40% - Ênfase2 3 2 2 6" xfId="30288"/>
    <cellStyle name="40% - Ênfase2 3 2 2 7" xfId="36660"/>
    <cellStyle name="40% - Ênfase2 3 2 2 8" xfId="18815"/>
    <cellStyle name="40% - Ênfase2 3 2 2 9" xfId="9284"/>
    <cellStyle name="40% - Ênfase2 3 2 3" xfId="4708"/>
    <cellStyle name="40% - Ênfase2 3 2 4" xfId="4792"/>
    <cellStyle name="40% - Ênfase2 3 2 4 10" xfId="39602"/>
    <cellStyle name="40% - Ênfase2 3 2 4 2" xfId="5926"/>
    <cellStyle name="40% - Ênfase2 3 2 4 2 2" xfId="8464"/>
    <cellStyle name="40% - Ênfase2 3 2 4 2 2 2" xfId="16518"/>
    <cellStyle name="40% - Ênfase2 3 2 4 2 2 2 2" xfId="27992"/>
    <cellStyle name="40% - Ênfase2 3 2 4 2 2 3" xfId="34937"/>
    <cellStyle name="40% - Ênfase2 3 2 4 2 2 4" xfId="23464"/>
    <cellStyle name="40% - Ênfase2 3 2 4 2 2 5" xfId="12095"/>
    <cellStyle name="40% - Ênfase2 3 2 4 2 2 6" xfId="43963"/>
    <cellStyle name="40% - Ênfase2 3 2 4 2 3" xfId="14278"/>
    <cellStyle name="40% - Ênfase2 3 2 4 2 3 2" xfId="25753"/>
    <cellStyle name="40% - Ênfase2 3 2 4 2 3 3" xfId="42242"/>
    <cellStyle name="40% - Ênfase2 3 2 4 2 4" xfId="32852"/>
    <cellStyle name="40% - Ênfase2 3 2 4 2 5" xfId="38009"/>
    <cellStyle name="40% - Ênfase2 3 2 4 2 6" xfId="21379"/>
    <cellStyle name="40% - Ênfase2 3 2 4 2 7" xfId="10374"/>
    <cellStyle name="40% - Ênfase2 3 2 4 2 8" xfId="40367"/>
    <cellStyle name="40% - Ênfase2 3 2 4 3" xfId="7440"/>
    <cellStyle name="40% - Ênfase2 3 2 4 3 2" xfId="15494"/>
    <cellStyle name="40% - Ênfase2 3 2 4 3 2 2" xfId="26968"/>
    <cellStyle name="40% - Ênfase2 3 2 4 3 3" xfId="31828"/>
    <cellStyle name="40% - Ênfase2 3 2 4 3 4" xfId="20355"/>
    <cellStyle name="40% - Ênfase2 3 2 4 3 5" xfId="11330"/>
    <cellStyle name="40% - Ênfase2 3 2 4 3 6" xfId="43198"/>
    <cellStyle name="40% - Ênfase2 3 2 4 4" xfId="13253"/>
    <cellStyle name="40% - Ênfase2 3 2 4 4 2" xfId="33913"/>
    <cellStyle name="40% - Ênfase2 3 2 4 4 3" xfId="22440"/>
    <cellStyle name="40% - Ênfase2 3 2 4 4 4" xfId="41477"/>
    <cellStyle name="40% - Ênfase2 3 2 4 5" xfId="24729"/>
    <cellStyle name="40% - Ênfase2 3 2 4 6" xfId="30613"/>
    <cellStyle name="40% - Ênfase2 3 2 4 7" xfId="36985"/>
    <cellStyle name="40% - Ênfase2 3 2 4 8" xfId="19140"/>
    <cellStyle name="40% - Ênfase2 3 2 4 9" xfId="9609"/>
    <cellStyle name="40% - Ênfase2 3 2 5" xfId="4014"/>
    <cellStyle name="40% - Ênfase2 3 2 5 10" xfId="39248"/>
    <cellStyle name="40% - Ênfase2 3 2 5 2" xfId="5505"/>
    <cellStyle name="40% - Ênfase2 3 2 5 2 2" xfId="8043"/>
    <cellStyle name="40% - Ênfase2 3 2 5 2 2 2" xfId="16097"/>
    <cellStyle name="40% - Ênfase2 3 2 5 2 2 2 2" xfId="27571"/>
    <cellStyle name="40% - Ênfase2 3 2 5 2 2 3" xfId="34516"/>
    <cellStyle name="40% - Ênfase2 3 2 5 2 2 4" xfId="23043"/>
    <cellStyle name="40% - Ênfase2 3 2 5 2 2 5" xfId="11741"/>
    <cellStyle name="40% - Ênfase2 3 2 5 2 2 6" xfId="43609"/>
    <cellStyle name="40% - Ênfase2 3 2 5 2 3" xfId="13857"/>
    <cellStyle name="40% - Ênfase2 3 2 5 2 3 2" xfId="25332"/>
    <cellStyle name="40% - Ênfase2 3 2 5 2 3 3" xfId="41888"/>
    <cellStyle name="40% - Ênfase2 3 2 5 2 4" xfId="32431"/>
    <cellStyle name="40% - Ênfase2 3 2 5 2 5" xfId="37588"/>
    <cellStyle name="40% - Ênfase2 3 2 5 2 6" xfId="20958"/>
    <cellStyle name="40% - Ênfase2 3 2 5 2 7" xfId="10020"/>
    <cellStyle name="40% - Ênfase2 3 2 5 2 8" xfId="40013"/>
    <cellStyle name="40% - Ênfase2 3 2 5 3" xfId="7019"/>
    <cellStyle name="40% - Ênfase2 3 2 5 3 2" xfId="15073"/>
    <cellStyle name="40% - Ênfase2 3 2 5 3 2 2" xfId="26547"/>
    <cellStyle name="40% - Ênfase2 3 2 5 3 3" xfId="31407"/>
    <cellStyle name="40% - Ênfase2 3 2 5 3 4" xfId="19934"/>
    <cellStyle name="40% - Ênfase2 3 2 5 3 5" xfId="10976"/>
    <cellStyle name="40% - Ênfase2 3 2 5 3 6" xfId="42844"/>
    <cellStyle name="40% - Ênfase2 3 2 5 4" xfId="12860"/>
    <cellStyle name="40% - Ênfase2 3 2 5 4 2" xfId="33559"/>
    <cellStyle name="40% - Ênfase2 3 2 5 4 3" xfId="22086"/>
    <cellStyle name="40% - Ênfase2 3 2 5 4 4" xfId="41056"/>
    <cellStyle name="40% - Ênfase2 3 2 5 5" xfId="24337"/>
    <cellStyle name="40% - Ênfase2 3 2 5 6" xfId="30259"/>
    <cellStyle name="40% - Ênfase2 3 2 5 7" xfId="36631"/>
    <cellStyle name="40% - Ênfase2 3 2 5 8" xfId="18786"/>
    <cellStyle name="40% - Ênfase2 3 2 5 9" xfId="9255"/>
    <cellStyle name="40% - Ênfase2 3 2 6" xfId="3776"/>
    <cellStyle name="40% - Ênfase2 3 2 6 10" xfId="39150"/>
    <cellStyle name="40% - Ênfase2 3 2 6 2" xfId="5320"/>
    <cellStyle name="40% - Ênfase2 3 2 6 2 2" xfId="7858"/>
    <cellStyle name="40% - Ênfase2 3 2 6 2 2 2" xfId="15912"/>
    <cellStyle name="40% - Ênfase2 3 2 6 2 2 2 2" xfId="27386"/>
    <cellStyle name="40% - Ênfase2 3 2 6 2 2 3" xfId="34331"/>
    <cellStyle name="40% - Ênfase2 3 2 6 2 2 4" xfId="22858"/>
    <cellStyle name="40% - Ênfase2 3 2 6 2 2 5" xfId="11643"/>
    <cellStyle name="40% - Ênfase2 3 2 6 2 2 6" xfId="43511"/>
    <cellStyle name="40% - Ênfase2 3 2 6 2 3" xfId="13672"/>
    <cellStyle name="40% - Ênfase2 3 2 6 2 3 2" xfId="25147"/>
    <cellStyle name="40% - Ênfase2 3 2 6 2 3 3" xfId="41790"/>
    <cellStyle name="40% - Ênfase2 3 2 6 2 4" xfId="32246"/>
    <cellStyle name="40% - Ênfase2 3 2 6 2 5" xfId="37403"/>
    <cellStyle name="40% - Ênfase2 3 2 6 2 6" xfId="20773"/>
    <cellStyle name="40% - Ênfase2 3 2 6 2 7" xfId="9922"/>
    <cellStyle name="40% - Ênfase2 3 2 6 2 8" xfId="39915"/>
    <cellStyle name="40% - Ênfase2 3 2 6 3" xfId="6834"/>
    <cellStyle name="40% - Ênfase2 3 2 6 3 2" xfId="14888"/>
    <cellStyle name="40% - Ênfase2 3 2 6 3 2 2" xfId="26362"/>
    <cellStyle name="40% - Ênfase2 3 2 6 3 3" xfId="31222"/>
    <cellStyle name="40% - Ênfase2 3 2 6 3 4" xfId="19749"/>
    <cellStyle name="40% - Ênfase2 3 2 6 3 5" xfId="10878"/>
    <cellStyle name="40% - Ênfase2 3 2 6 3 6" xfId="42746"/>
    <cellStyle name="40% - Ênfase2 3 2 6 4" xfId="12756"/>
    <cellStyle name="40% - Ênfase2 3 2 6 4 2" xfId="33461"/>
    <cellStyle name="40% - Ênfase2 3 2 6 4 3" xfId="21988"/>
    <cellStyle name="40% - Ênfase2 3 2 6 4 4" xfId="40871"/>
    <cellStyle name="40% - Ênfase2 3 2 6 5" xfId="24232"/>
    <cellStyle name="40% - Ênfase2 3 2 6 6" xfId="30161"/>
    <cellStyle name="40% - Ênfase2 3 2 6 7" xfId="36533"/>
    <cellStyle name="40% - Ênfase2 3 2 6 8" xfId="18688"/>
    <cellStyle name="40% - Ênfase2 3 2 6 9" xfId="9157"/>
    <cellStyle name="40% - Ênfase2 3 3" xfId="2325"/>
    <cellStyle name="40% - Ênfase2 3 3 10" xfId="18578"/>
    <cellStyle name="40% - Ênfase2 3 3 11" xfId="9047"/>
    <cellStyle name="40% - Ênfase2 3 3 12" xfId="39040"/>
    <cellStyle name="40% - Ênfase2 3 3 2" xfId="4218"/>
    <cellStyle name="40% - Ênfase2 3 3 3" xfId="6129"/>
    <cellStyle name="40% - Ênfase2 3 3 3 2" xfId="8667"/>
    <cellStyle name="40% - Ênfase2 3 3 3 2 2" xfId="16721"/>
    <cellStyle name="40% - Ênfase2 3 3 3 2 2 2" xfId="28195"/>
    <cellStyle name="40% - Ênfase2 3 3 3 2 3" xfId="33055"/>
    <cellStyle name="40% - Ênfase2 3 3 3 2 4" xfId="21582"/>
    <cellStyle name="40% - Ênfase2 3 3 3 2 5" xfId="12298"/>
    <cellStyle name="40% - Ênfase2 3 3 3 2 6" xfId="44166"/>
    <cellStyle name="40% - Ênfase2 3 3 3 3" xfId="14481"/>
    <cellStyle name="40% - Ênfase2 3 3 3 3 2" xfId="35140"/>
    <cellStyle name="40% - Ênfase2 3 3 3 3 3" xfId="23667"/>
    <cellStyle name="40% - Ênfase2 3 3 3 3 4" xfId="42445"/>
    <cellStyle name="40% - Ênfase2 3 3 3 4" xfId="25956"/>
    <cellStyle name="40% - Ênfase2 3 3 3 5" xfId="30816"/>
    <cellStyle name="40% - Ênfase2 3 3 3 6" xfId="38212"/>
    <cellStyle name="40% - Ênfase2 3 3 3 7" xfId="19343"/>
    <cellStyle name="40% - Ênfase2 3 3 3 8" xfId="10577"/>
    <cellStyle name="40% - Ênfase2 3 3 3 9" xfId="40570"/>
    <cellStyle name="40% - Ênfase2 3 3 4" xfId="4995"/>
    <cellStyle name="40% - Ênfase2 3 3 4 2" xfId="7643"/>
    <cellStyle name="40% - Ênfase2 3 3 4 2 2" xfId="15697"/>
    <cellStyle name="40% - Ênfase2 3 3 4 2 2 2" xfId="27171"/>
    <cellStyle name="40% - Ênfase2 3 3 4 2 3" xfId="34116"/>
    <cellStyle name="40% - Ênfase2 3 3 4 2 4" xfId="22643"/>
    <cellStyle name="40% - Ênfase2 3 3 4 2 5" xfId="11533"/>
    <cellStyle name="40% - Ênfase2 3 3 4 2 6" xfId="43401"/>
    <cellStyle name="40% - Ênfase2 3 3 4 3" xfId="13456"/>
    <cellStyle name="40% - Ênfase2 3 3 4 3 2" xfId="24932"/>
    <cellStyle name="40% - Ênfase2 3 3 4 3 3" xfId="41680"/>
    <cellStyle name="40% - Ênfase2 3 3 4 4" xfId="32031"/>
    <cellStyle name="40% - Ênfase2 3 3 4 5" xfId="37188"/>
    <cellStyle name="40% - Ênfase2 3 3 4 6" xfId="20558"/>
    <cellStyle name="40% - Ênfase2 3 3 4 7" xfId="9812"/>
    <cellStyle name="40% - Ênfase2 3 3 4 8" xfId="39805"/>
    <cellStyle name="40% - Ênfase2 3 3 5" xfId="6619"/>
    <cellStyle name="40% - Ênfase2 3 3 5 2" xfId="14778"/>
    <cellStyle name="40% - Ênfase2 3 3 5 2 2" xfId="26252"/>
    <cellStyle name="40% - Ênfase2 3 3 5 3" xfId="31112"/>
    <cellStyle name="40% - Ênfase2 3 3 5 4" xfId="19639"/>
    <cellStyle name="40% - Ênfase2 3 3 5 5" xfId="10768"/>
    <cellStyle name="40% - Ênfase2 3 3 5 6" xfId="42636"/>
    <cellStyle name="40% - Ênfase2 3 3 6" xfId="12523"/>
    <cellStyle name="40% - Ênfase2 3 3 6 2" xfId="33351"/>
    <cellStyle name="40% - Ênfase2 3 3 6 3" xfId="21878"/>
    <cellStyle name="40% - Ênfase2 3 3 6 4" xfId="40761"/>
    <cellStyle name="40% - Ênfase2 3 3 7" xfId="24002"/>
    <cellStyle name="40% - Ênfase2 3 3 8" xfId="30051"/>
    <cellStyle name="40% - Ênfase2 3 3 9" xfId="36423"/>
    <cellStyle name="40% - Ênfase2 3 4" xfId="4219"/>
    <cellStyle name="40% - Ênfase2 3 4 10" xfId="39380"/>
    <cellStyle name="40% - Ênfase2 3 4 2" xfId="5637"/>
    <cellStyle name="40% - Ênfase2 3 4 2 2" xfId="8175"/>
    <cellStyle name="40% - Ênfase2 3 4 2 2 2" xfId="16229"/>
    <cellStyle name="40% - Ênfase2 3 4 2 2 2 2" xfId="27703"/>
    <cellStyle name="40% - Ênfase2 3 4 2 2 3" xfId="34648"/>
    <cellStyle name="40% - Ênfase2 3 4 2 2 4" xfId="23175"/>
    <cellStyle name="40% - Ênfase2 3 4 2 2 5" xfId="11873"/>
    <cellStyle name="40% - Ênfase2 3 4 2 2 6" xfId="43741"/>
    <cellStyle name="40% - Ênfase2 3 4 2 3" xfId="13989"/>
    <cellStyle name="40% - Ênfase2 3 4 2 3 2" xfId="25464"/>
    <cellStyle name="40% - Ênfase2 3 4 2 3 3" xfId="42020"/>
    <cellStyle name="40% - Ênfase2 3 4 2 4" xfId="32563"/>
    <cellStyle name="40% - Ênfase2 3 4 2 5" xfId="37720"/>
    <cellStyle name="40% - Ênfase2 3 4 2 6" xfId="21090"/>
    <cellStyle name="40% - Ênfase2 3 4 2 7" xfId="10152"/>
    <cellStyle name="40% - Ênfase2 3 4 2 8" xfId="40145"/>
    <cellStyle name="40% - Ênfase2 3 4 3" xfId="7151"/>
    <cellStyle name="40% - Ênfase2 3 4 3 2" xfId="15205"/>
    <cellStyle name="40% - Ênfase2 3 4 3 2 2" xfId="26679"/>
    <cellStyle name="40% - Ênfase2 3 4 3 3" xfId="31539"/>
    <cellStyle name="40% - Ênfase2 3 4 3 4" xfId="20066"/>
    <cellStyle name="40% - Ênfase2 3 4 3 5" xfId="11108"/>
    <cellStyle name="40% - Ênfase2 3 4 3 6" xfId="42976"/>
    <cellStyle name="40% - Ênfase2 3 4 4" xfId="13005"/>
    <cellStyle name="40% - Ênfase2 3 4 4 2" xfId="33691"/>
    <cellStyle name="40% - Ênfase2 3 4 4 3" xfId="22218"/>
    <cellStyle name="40% - Ênfase2 3 4 4 4" xfId="41188"/>
    <cellStyle name="40% - Ênfase2 3 4 5" xfId="24480"/>
    <cellStyle name="40% - Ênfase2 3 4 6" xfId="30391"/>
    <cellStyle name="40% - Ênfase2 3 4 7" xfId="36763"/>
    <cellStyle name="40% - Ênfase2 3 4 8" xfId="18918"/>
    <cellStyle name="40% - Ênfase2 3 4 9" xfId="9387"/>
    <cellStyle name="40% - Ênfase2 4" xfId="259"/>
    <cellStyle name="40% - Ênfase2 4 2" xfId="260"/>
    <cellStyle name="40% - Ênfase2 4 3" xfId="2326"/>
    <cellStyle name="40% - Ênfase2 4 3 10" xfId="18579"/>
    <cellStyle name="40% - Ênfase2 4 3 11" xfId="9048"/>
    <cellStyle name="40% - Ênfase2 4 3 12" xfId="39041"/>
    <cellStyle name="40% - Ênfase2 4 3 2" xfId="4220"/>
    <cellStyle name="40% - Ênfase2 4 3 3" xfId="6130"/>
    <cellStyle name="40% - Ênfase2 4 3 3 2" xfId="8668"/>
    <cellStyle name="40% - Ênfase2 4 3 3 2 2" xfId="16722"/>
    <cellStyle name="40% - Ênfase2 4 3 3 2 2 2" xfId="28196"/>
    <cellStyle name="40% - Ênfase2 4 3 3 2 3" xfId="33056"/>
    <cellStyle name="40% - Ênfase2 4 3 3 2 4" xfId="21583"/>
    <cellStyle name="40% - Ênfase2 4 3 3 2 5" xfId="12299"/>
    <cellStyle name="40% - Ênfase2 4 3 3 2 6" xfId="44167"/>
    <cellStyle name="40% - Ênfase2 4 3 3 3" xfId="14482"/>
    <cellStyle name="40% - Ênfase2 4 3 3 3 2" xfId="35141"/>
    <cellStyle name="40% - Ênfase2 4 3 3 3 3" xfId="23668"/>
    <cellStyle name="40% - Ênfase2 4 3 3 3 4" xfId="42446"/>
    <cellStyle name="40% - Ênfase2 4 3 3 4" xfId="25957"/>
    <cellStyle name="40% - Ênfase2 4 3 3 5" xfId="30817"/>
    <cellStyle name="40% - Ênfase2 4 3 3 6" xfId="38213"/>
    <cellStyle name="40% - Ênfase2 4 3 3 7" xfId="19344"/>
    <cellStyle name="40% - Ênfase2 4 3 3 8" xfId="10578"/>
    <cellStyle name="40% - Ênfase2 4 3 3 9" xfId="40571"/>
    <cellStyle name="40% - Ênfase2 4 3 4" xfId="4996"/>
    <cellStyle name="40% - Ênfase2 4 3 4 2" xfId="7644"/>
    <cellStyle name="40% - Ênfase2 4 3 4 2 2" xfId="15698"/>
    <cellStyle name="40% - Ênfase2 4 3 4 2 2 2" xfId="27172"/>
    <cellStyle name="40% - Ênfase2 4 3 4 2 3" xfId="34117"/>
    <cellStyle name="40% - Ênfase2 4 3 4 2 4" xfId="22644"/>
    <cellStyle name="40% - Ênfase2 4 3 4 2 5" xfId="11534"/>
    <cellStyle name="40% - Ênfase2 4 3 4 2 6" xfId="43402"/>
    <cellStyle name="40% - Ênfase2 4 3 4 3" xfId="13457"/>
    <cellStyle name="40% - Ênfase2 4 3 4 3 2" xfId="24933"/>
    <cellStyle name="40% - Ênfase2 4 3 4 3 3" xfId="41681"/>
    <cellStyle name="40% - Ênfase2 4 3 4 4" xfId="32032"/>
    <cellStyle name="40% - Ênfase2 4 3 4 5" xfId="37189"/>
    <cellStyle name="40% - Ênfase2 4 3 4 6" xfId="20559"/>
    <cellStyle name="40% - Ênfase2 4 3 4 7" xfId="9813"/>
    <cellStyle name="40% - Ênfase2 4 3 4 8" xfId="39806"/>
    <cellStyle name="40% - Ênfase2 4 3 5" xfId="6620"/>
    <cellStyle name="40% - Ênfase2 4 3 5 2" xfId="14779"/>
    <cellStyle name="40% - Ênfase2 4 3 5 2 2" xfId="26253"/>
    <cellStyle name="40% - Ênfase2 4 3 5 3" xfId="31113"/>
    <cellStyle name="40% - Ênfase2 4 3 5 4" xfId="19640"/>
    <cellStyle name="40% - Ênfase2 4 3 5 5" xfId="10769"/>
    <cellStyle name="40% - Ênfase2 4 3 5 6" xfId="42637"/>
    <cellStyle name="40% - Ênfase2 4 3 6" xfId="12526"/>
    <cellStyle name="40% - Ênfase2 4 3 6 2" xfId="33352"/>
    <cellStyle name="40% - Ênfase2 4 3 6 3" xfId="21879"/>
    <cellStyle name="40% - Ênfase2 4 3 6 4" xfId="40762"/>
    <cellStyle name="40% - Ênfase2 4 3 7" xfId="24005"/>
    <cellStyle name="40% - Ênfase2 4 3 8" xfId="30052"/>
    <cellStyle name="40% - Ênfase2 4 3 9" xfId="36424"/>
    <cellStyle name="40% - Ênfase2 4 4" xfId="4221"/>
    <cellStyle name="40% - Ênfase2 4 4 10" xfId="39381"/>
    <cellStyle name="40% - Ênfase2 4 4 2" xfId="5638"/>
    <cellStyle name="40% - Ênfase2 4 4 2 2" xfId="8176"/>
    <cellStyle name="40% - Ênfase2 4 4 2 2 2" xfId="16230"/>
    <cellStyle name="40% - Ênfase2 4 4 2 2 2 2" xfId="27704"/>
    <cellStyle name="40% - Ênfase2 4 4 2 2 3" xfId="34649"/>
    <cellStyle name="40% - Ênfase2 4 4 2 2 4" xfId="23176"/>
    <cellStyle name="40% - Ênfase2 4 4 2 2 5" xfId="11874"/>
    <cellStyle name="40% - Ênfase2 4 4 2 2 6" xfId="43742"/>
    <cellStyle name="40% - Ênfase2 4 4 2 3" xfId="13990"/>
    <cellStyle name="40% - Ênfase2 4 4 2 3 2" xfId="25465"/>
    <cellStyle name="40% - Ênfase2 4 4 2 3 3" xfId="42021"/>
    <cellStyle name="40% - Ênfase2 4 4 2 4" xfId="32564"/>
    <cellStyle name="40% - Ênfase2 4 4 2 5" xfId="37721"/>
    <cellStyle name="40% - Ênfase2 4 4 2 6" xfId="21091"/>
    <cellStyle name="40% - Ênfase2 4 4 2 7" xfId="10153"/>
    <cellStyle name="40% - Ênfase2 4 4 2 8" xfId="40146"/>
    <cellStyle name="40% - Ênfase2 4 4 3" xfId="7152"/>
    <cellStyle name="40% - Ênfase2 4 4 3 2" xfId="15206"/>
    <cellStyle name="40% - Ênfase2 4 4 3 2 2" xfId="26680"/>
    <cellStyle name="40% - Ênfase2 4 4 3 3" xfId="31540"/>
    <cellStyle name="40% - Ênfase2 4 4 3 4" xfId="20067"/>
    <cellStyle name="40% - Ênfase2 4 4 3 5" xfId="11109"/>
    <cellStyle name="40% - Ênfase2 4 4 3 6" xfId="42977"/>
    <cellStyle name="40% - Ênfase2 4 4 4" xfId="13007"/>
    <cellStyle name="40% - Ênfase2 4 4 4 2" xfId="33692"/>
    <cellStyle name="40% - Ênfase2 4 4 4 3" xfId="22219"/>
    <cellStyle name="40% - Ênfase2 4 4 4 4" xfId="41189"/>
    <cellStyle name="40% - Ênfase2 4 4 5" xfId="24481"/>
    <cellStyle name="40% - Ênfase2 4 4 6" xfId="30392"/>
    <cellStyle name="40% - Ênfase2 4 4 7" xfId="36764"/>
    <cellStyle name="40% - Ênfase2 4 4 8" xfId="18919"/>
    <cellStyle name="40% - Ênfase2 4 4 9" xfId="9388"/>
    <cellStyle name="40% - Ênfase2 5" xfId="261"/>
    <cellStyle name="40% - Ênfase2 5 2" xfId="262"/>
    <cellStyle name="40% - Ênfase2 5 3" xfId="2327"/>
    <cellStyle name="40% - Ênfase2 5 3 10" xfId="18580"/>
    <cellStyle name="40% - Ênfase2 5 3 11" xfId="9049"/>
    <cellStyle name="40% - Ênfase2 5 3 12" xfId="39042"/>
    <cellStyle name="40% - Ênfase2 5 3 2" xfId="4222"/>
    <cellStyle name="40% - Ênfase2 5 3 3" xfId="6131"/>
    <cellStyle name="40% - Ênfase2 5 3 3 2" xfId="8669"/>
    <cellStyle name="40% - Ênfase2 5 3 3 2 2" xfId="16723"/>
    <cellStyle name="40% - Ênfase2 5 3 3 2 2 2" xfId="28197"/>
    <cellStyle name="40% - Ênfase2 5 3 3 2 3" xfId="33057"/>
    <cellStyle name="40% - Ênfase2 5 3 3 2 4" xfId="21584"/>
    <cellStyle name="40% - Ênfase2 5 3 3 2 5" xfId="12300"/>
    <cellStyle name="40% - Ênfase2 5 3 3 2 6" xfId="44168"/>
    <cellStyle name="40% - Ênfase2 5 3 3 3" xfId="14483"/>
    <cellStyle name="40% - Ênfase2 5 3 3 3 2" xfId="35142"/>
    <cellStyle name="40% - Ênfase2 5 3 3 3 3" xfId="23669"/>
    <cellStyle name="40% - Ênfase2 5 3 3 3 4" xfId="42447"/>
    <cellStyle name="40% - Ênfase2 5 3 3 4" xfId="25958"/>
    <cellStyle name="40% - Ênfase2 5 3 3 5" xfId="30818"/>
    <cellStyle name="40% - Ênfase2 5 3 3 6" xfId="38214"/>
    <cellStyle name="40% - Ênfase2 5 3 3 7" xfId="19345"/>
    <cellStyle name="40% - Ênfase2 5 3 3 8" xfId="10579"/>
    <cellStyle name="40% - Ênfase2 5 3 3 9" xfId="40572"/>
    <cellStyle name="40% - Ênfase2 5 3 4" xfId="4997"/>
    <cellStyle name="40% - Ênfase2 5 3 4 2" xfId="7645"/>
    <cellStyle name="40% - Ênfase2 5 3 4 2 2" xfId="15699"/>
    <cellStyle name="40% - Ênfase2 5 3 4 2 2 2" xfId="27173"/>
    <cellStyle name="40% - Ênfase2 5 3 4 2 3" xfId="34118"/>
    <cellStyle name="40% - Ênfase2 5 3 4 2 4" xfId="22645"/>
    <cellStyle name="40% - Ênfase2 5 3 4 2 5" xfId="11535"/>
    <cellStyle name="40% - Ênfase2 5 3 4 2 6" xfId="43403"/>
    <cellStyle name="40% - Ênfase2 5 3 4 3" xfId="13458"/>
    <cellStyle name="40% - Ênfase2 5 3 4 3 2" xfId="24934"/>
    <cellStyle name="40% - Ênfase2 5 3 4 3 3" xfId="41682"/>
    <cellStyle name="40% - Ênfase2 5 3 4 4" xfId="32033"/>
    <cellStyle name="40% - Ênfase2 5 3 4 5" xfId="37190"/>
    <cellStyle name="40% - Ênfase2 5 3 4 6" xfId="20560"/>
    <cellStyle name="40% - Ênfase2 5 3 4 7" xfId="9814"/>
    <cellStyle name="40% - Ênfase2 5 3 4 8" xfId="39807"/>
    <cellStyle name="40% - Ênfase2 5 3 5" xfId="6621"/>
    <cellStyle name="40% - Ênfase2 5 3 5 2" xfId="14780"/>
    <cellStyle name="40% - Ênfase2 5 3 5 2 2" xfId="26254"/>
    <cellStyle name="40% - Ênfase2 5 3 5 3" xfId="31114"/>
    <cellStyle name="40% - Ênfase2 5 3 5 4" xfId="19641"/>
    <cellStyle name="40% - Ênfase2 5 3 5 5" xfId="10770"/>
    <cellStyle name="40% - Ênfase2 5 3 5 6" xfId="42638"/>
    <cellStyle name="40% - Ênfase2 5 3 6" xfId="12529"/>
    <cellStyle name="40% - Ênfase2 5 3 6 2" xfId="33353"/>
    <cellStyle name="40% - Ênfase2 5 3 6 3" xfId="21880"/>
    <cellStyle name="40% - Ênfase2 5 3 6 4" xfId="40763"/>
    <cellStyle name="40% - Ênfase2 5 3 7" xfId="24006"/>
    <cellStyle name="40% - Ênfase2 5 3 8" xfId="30053"/>
    <cellStyle name="40% - Ênfase2 5 3 9" xfId="36425"/>
    <cellStyle name="40% - Ênfase2 5 4" xfId="4223"/>
    <cellStyle name="40% - Ênfase2 5 4 10" xfId="39382"/>
    <cellStyle name="40% - Ênfase2 5 4 2" xfId="5639"/>
    <cellStyle name="40% - Ênfase2 5 4 2 2" xfId="8177"/>
    <cellStyle name="40% - Ênfase2 5 4 2 2 2" xfId="16231"/>
    <cellStyle name="40% - Ênfase2 5 4 2 2 2 2" xfId="27705"/>
    <cellStyle name="40% - Ênfase2 5 4 2 2 3" xfId="34650"/>
    <cellStyle name="40% - Ênfase2 5 4 2 2 4" xfId="23177"/>
    <cellStyle name="40% - Ênfase2 5 4 2 2 5" xfId="11875"/>
    <cellStyle name="40% - Ênfase2 5 4 2 2 6" xfId="43743"/>
    <cellStyle name="40% - Ênfase2 5 4 2 3" xfId="13991"/>
    <cellStyle name="40% - Ênfase2 5 4 2 3 2" xfId="25466"/>
    <cellStyle name="40% - Ênfase2 5 4 2 3 3" xfId="42022"/>
    <cellStyle name="40% - Ênfase2 5 4 2 4" xfId="32565"/>
    <cellStyle name="40% - Ênfase2 5 4 2 5" xfId="37722"/>
    <cellStyle name="40% - Ênfase2 5 4 2 6" xfId="21092"/>
    <cellStyle name="40% - Ênfase2 5 4 2 7" xfId="10154"/>
    <cellStyle name="40% - Ênfase2 5 4 2 8" xfId="40147"/>
    <cellStyle name="40% - Ênfase2 5 4 3" xfId="7153"/>
    <cellStyle name="40% - Ênfase2 5 4 3 2" xfId="15207"/>
    <cellStyle name="40% - Ênfase2 5 4 3 2 2" xfId="26681"/>
    <cellStyle name="40% - Ênfase2 5 4 3 3" xfId="31541"/>
    <cellStyle name="40% - Ênfase2 5 4 3 4" xfId="20068"/>
    <cellStyle name="40% - Ênfase2 5 4 3 5" xfId="11110"/>
    <cellStyle name="40% - Ênfase2 5 4 3 6" xfId="42978"/>
    <cellStyle name="40% - Ênfase2 5 4 4" xfId="13008"/>
    <cellStyle name="40% - Ênfase2 5 4 4 2" xfId="33693"/>
    <cellStyle name="40% - Ênfase2 5 4 4 3" xfId="22220"/>
    <cellStyle name="40% - Ênfase2 5 4 4 4" xfId="41190"/>
    <cellStyle name="40% - Ênfase2 5 4 5" xfId="24482"/>
    <cellStyle name="40% - Ênfase2 5 4 6" xfId="30393"/>
    <cellStyle name="40% - Ênfase2 5 4 7" xfId="36765"/>
    <cellStyle name="40% - Ênfase2 5 4 8" xfId="18920"/>
    <cellStyle name="40% - Ênfase2 5 4 9" xfId="9389"/>
    <cellStyle name="40% - Ênfase2 6" xfId="263"/>
    <cellStyle name="40% - Ênfase2 6 2" xfId="264"/>
    <cellStyle name="40% - Ênfase2 6 3" xfId="2328"/>
    <cellStyle name="40% - Ênfase2 6 3 10" xfId="18581"/>
    <cellStyle name="40% - Ênfase2 6 3 11" xfId="9050"/>
    <cellStyle name="40% - Ênfase2 6 3 12" xfId="39043"/>
    <cellStyle name="40% - Ênfase2 6 3 2" xfId="4224"/>
    <cellStyle name="40% - Ênfase2 6 3 3" xfId="6132"/>
    <cellStyle name="40% - Ênfase2 6 3 3 2" xfId="8670"/>
    <cellStyle name="40% - Ênfase2 6 3 3 2 2" xfId="16724"/>
    <cellStyle name="40% - Ênfase2 6 3 3 2 2 2" xfId="28198"/>
    <cellStyle name="40% - Ênfase2 6 3 3 2 3" xfId="33058"/>
    <cellStyle name="40% - Ênfase2 6 3 3 2 4" xfId="21585"/>
    <cellStyle name="40% - Ênfase2 6 3 3 2 5" xfId="12301"/>
    <cellStyle name="40% - Ênfase2 6 3 3 2 6" xfId="44169"/>
    <cellStyle name="40% - Ênfase2 6 3 3 3" xfId="14484"/>
    <cellStyle name="40% - Ênfase2 6 3 3 3 2" xfId="35143"/>
    <cellStyle name="40% - Ênfase2 6 3 3 3 3" xfId="23670"/>
    <cellStyle name="40% - Ênfase2 6 3 3 3 4" xfId="42448"/>
    <cellStyle name="40% - Ênfase2 6 3 3 4" xfId="25959"/>
    <cellStyle name="40% - Ênfase2 6 3 3 5" xfId="30819"/>
    <cellStyle name="40% - Ênfase2 6 3 3 6" xfId="38215"/>
    <cellStyle name="40% - Ênfase2 6 3 3 7" xfId="19346"/>
    <cellStyle name="40% - Ênfase2 6 3 3 8" xfId="10580"/>
    <cellStyle name="40% - Ênfase2 6 3 3 9" xfId="40573"/>
    <cellStyle name="40% - Ênfase2 6 3 4" xfId="4998"/>
    <cellStyle name="40% - Ênfase2 6 3 4 2" xfId="7646"/>
    <cellStyle name="40% - Ênfase2 6 3 4 2 2" xfId="15700"/>
    <cellStyle name="40% - Ênfase2 6 3 4 2 2 2" xfId="27174"/>
    <cellStyle name="40% - Ênfase2 6 3 4 2 3" xfId="34119"/>
    <cellStyle name="40% - Ênfase2 6 3 4 2 4" xfId="22646"/>
    <cellStyle name="40% - Ênfase2 6 3 4 2 5" xfId="11536"/>
    <cellStyle name="40% - Ênfase2 6 3 4 2 6" xfId="43404"/>
    <cellStyle name="40% - Ênfase2 6 3 4 3" xfId="13459"/>
    <cellStyle name="40% - Ênfase2 6 3 4 3 2" xfId="24935"/>
    <cellStyle name="40% - Ênfase2 6 3 4 3 3" xfId="41683"/>
    <cellStyle name="40% - Ênfase2 6 3 4 4" xfId="32034"/>
    <cellStyle name="40% - Ênfase2 6 3 4 5" xfId="37191"/>
    <cellStyle name="40% - Ênfase2 6 3 4 6" xfId="20561"/>
    <cellStyle name="40% - Ênfase2 6 3 4 7" xfId="9815"/>
    <cellStyle name="40% - Ênfase2 6 3 4 8" xfId="39808"/>
    <cellStyle name="40% - Ênfase2 6 3 5" xfId="6622"/>
    <cellStyle name="40% - Ênfase2 6 3 5 2" xfId="14781"/>
    <cellStyle name="40% - Ênfase2 6 3 5 2 2" xfId="26255"/>
    <cellStyle name="40% - Ênfase2 6 3 5 3" xfId="31115"/>
    <cellStyle name="40% - Ênfase2 6 3 5 4" xfId="19642"/>
    <cellStyle name="40% - Ênfase2 6 3 5 5" xfId="10771"/>
    <cellStyle name="40% - Ênfase2 6 3 5 6" xfId="42639"/>
    <cellStyle name="40% - Ênfase2 6 3 6" xfId="12530"/>
    <cellStyle name="40% - Ênfase2 6 3 6 2" xfId="33354"/>
    <cellStyle name="40% - Ênfase2 6 3 6 3" xfId="21881"/>
    <cellStyle name="40% - Ênfase2 6 3 6 4" xfId="40764"/>
    <cellStyle name="40% - Ênfase2 6 3 7" xfId="24007"/>
    <cellStyle name="40% - Ênfase2 6 3 8" xfId="30054"/>
    <cellStyle name="40% - Ênfase2 6 3 9" xfId="36426"/>
    <cellStyle name="40% - Ênfase2 6 4" xfId="4225"/>
    <cellStyle name="40% - Ênfase2 6 4 10" xfId="39383"/>
    <cellStyle name="40% - Ênfase2 6 4 2" xfId="5640"/>
    <cellStyle name="40% - Ênfase2 6 4 2 2" xfId="8178"/>
    <cellStyle name="40% - Ênfase2 6 4 2 2 2" xfId="16232"/>
    <cellStyle name="40% - Ênfase2 6 4 2 2 2 2" xfId="27706"/>
    <cellStyle name="40% - Ênfase2 6 4 2 2 3" xfId="34651"/>
    <cellStyle name="40% - Ênfase2 6 4 2 2 4" xfId="23178"/>
    <cellStyle name="40% - Ênfase2 6 4 2 2 5" xfId="11876"/>
    <cellStyle name="40% - Ênfase2 6 4 2 2 6" xfId="43744"/>
    <cellStyle name="40% - Ênfase2 6 4 2 3" xfId="13992"/>
    <cellStyle name="40% - Ênfase2 6 4 2 3 2" xfId="25467"/>
    <cellStyle name="40% - Ênfase2 6 4 2 3 3" xfId="42023"/>
    <cellStyle name="40% - Ênfase2 6 4 2 4" xfId="32566"/>
    <cellStyle name="40% - Ênfase2 6 4 2 5" xfId="37723"/>
    <cellStyle name="40% - Ênfase2 6 4 2 6" xfId="21093"/>
    <cellStyle name="40% - Ênfase2 6 4 2 7" xfId="10155"/>
    <cellStyle name="40% - Ênfase2 6 4 2 8" xfId="40148"/>
    <cellStyle name="40% - Ênfase2 6 4 3" xfId="7154"/>
    <cellStyle name="40% - Ênfase2 6 4 3 2" xfId="15208"/>
    <cellStyle name="40% - Ênfase2 6 4 3 2 2" xfId="26682"/>
    <cellStyle name="40% - Ênfase2 6 4 3 3" xfId="31542"/>
    <cellStyle name="40% - Ênfase2 6 4 3 4" xfId="20069"/>
    <cellStyle name="40% - Ênfase2 6 4 3 5" xfId="11111"/>
    <cellStyle name="40% - Ênfase2 6 4 3 6" xfId="42979"/>
    <cellStyle name="40% - Ênfase2 6 4 4" xfId="13010"/>
    <cellStyle name="40% - Ênfase2 6 4 4 2" xfId="33694"/>
    <cellStyle name="40% - Ênfase2 6 4 4 3" xfId="22221"/>
    <cellStyle name="40% - Ênfase2 6 4 4 4" xfId="41191"/>
    <cellStyle name="40% - Ênfase2 6 4 5" xfId="24483"/>
    <cellStyle name="40% - Ênfase2 6 4 6" xfId="30394"/>
    <cellStyle name="40% - Ênfase2 6 4 7" xfId="36766"/>
    <cellStyle name="40% - Ênfase2 6 4 8" xfId="18921"/>
    <cellStyle name="40% - Ênfase2 6 4 9" xfId="9390"/>
    <cellStyle name="40% - Ênfase2 7" xfId="265"/>
    <cellStyle name="40% - Ênfase2 7 2" xfId="266"/>
    <cellStyle name="40% - Ênfase2 7 3" xfId="2329"/>
    <cellStyle name="40% - Ênfase2 7 3 10" xfId="18582"/>
    <cellStyle name="40% - Ênfase2 7 3 11" xfId="9051"/>
    <cellStyle name="40% - Ênfase2 7 3 12" xfId="39044"/>
    <cellStyle name="40% - Ênfase2 7 3 2" xfId="4226"/>
    <cellStyle name="40% - Ênfase2 7 3 3" xfId="6133"/>
    <cellStyle name="40% - Ênfase2 7 3 3 2" xfId="8671"/>
    <cellStyle name="40% - Ênfase2 7 3 3 2 2" xfId="16725"/>
    <cellStyle name="40% - Ênfase2 7 3 3 2 2 2" xfId="28199"/>
    <cellStyle name="40% - Ênfase2 7 3 3 2 3" xfId="33059"/>
    <cellStyle name="40% - Ênfase2 7 3 3 2 4" xfId="21586"/>
    <cellStyle name="40% - Ênfase2 7 3 3 2 5" xfId="12302"/>
    <cellStyle name="40% - Ênfase2 7 3 3 2 6" xfId="44170"/>
    <cellStyle name="40% - Ênfase2 7 3 3 3" xfId="14485"/>
    <cellStyle name="40% - Ênfase2 7 3 3 3 2" xfId="35144"/>
    <cellStyle name="40% - Ênfase2 7 3 3 3 3" xfId="23671"/>
    <cellStyle name="40% - Ênfase2 7 3 3 3 4" xfId="42449"/>
    <cellStyle name="40% - Ênfase2 7 3 3 4" xfId="25960"/>
    <cellStyle name="40% - Ênfase2 7 3 3 5" xfId="30820"/>
    <cellStyle name="40% - Ênfase2 7 3 3 6" xfId="38216"/>
    <cellStyle name="40% - Ênfase2 7 3 3 7" xfId="19347"/>
    <cellStyle name="40% - Ênfase2 7 3 3 8" xfId="10581"/>
    <cellStyle name="40% - Ênfase2 7 3 3 9" xfId="40574"/>
    <cellStyle name="40% - Ênfase2 7 3 4" xfId="4999"/>
    <cellStyle name="40% - Ênfase2 7 3 4 2" xfId="7647"/>
    <cellStyle name="40% - Ênfase2 7 3 4 2 2" xfId="15701"/>
    <cellStyle name="40% - Ênfase2 7 3 4 2 2 2" xfId="27175"/>
    <cellStyle name="40% - Ênfase2 7 3 4 2 3" xfId="34120"/>
    <cellStyle name="40% - Ênfase2 7 3 4 2 4" xfId="22647"/>
    <cellStyle name="40% - Ênfase2 7 3 4 2 5" xfId="11537"/>
    <cellStyle name="40% - Ênfase2 7 3 4 2 6" xfId="43405"/>
    <cellStyle name="40% - Ênfase2 7 3 4 3" xfId="13460"/>
    <cellStyle name="40% - Ênfase2 7 3 4 3 2" xfId="24936"/>
    <cellStyle name="40% - Ênfase2 7 3 4 3 3" xfId="41684"/>
    <cellStyle name="40% - Ênfase2 7 3 4 4" xfId="32035"/>
    <cellStyle name="40% - Ênfase2 7 3 4 5" xfId="37192"/>
    <cellStyle name="40% - Ênfase2 7 3 4 6" xfId="20562"/>
    <cellStyle name="40% - Ênfase2 7 3 4 7" xfId="9816"/>
    <cellStyle name="40% - Ênfase2 7 3 4 8" xfId="39809"/>
    <cellStyle name="40% - Ênfase2 7 3 5" xfId="6623"/>
    <cellStyle name="40% - Ênfase2 7 3 5 2" xfId="14782"/>
    <cellStyle name="40% - Ênfase2 7 3 5 2 2" xfId="26256"/>
    <cellStyle name="40% - Ênfase2 7 3 5 3" xfId="31116"/>
    <cellStyle name="40% - Ênfase2 7 3 5 4" xfId="19643"/>
    <cellStyle name="40% - Ênfase2 7 3 5 5" xfId="10772"/>
    <cellStyle name="40% - Ênfase2 7 3 5 6" xfId="42640"/>
    <cellStyle name="40% - Ênfase2 7 3 6" xfId="12533"/>
    <cellStyle name="40% - Ênfase2 7 3 6 2" xfId="33355"/>
    <cellStyle name="40% - Ênfase2 7 3 6 3" xfId="21882"/>
    <cellStyle name="40% - Ênfase2 7 3 6 4" xfId="40765"/>
    <cellStyle name="40% - Ênfase2 7 3 7" xfId="24008"/>
    <cellStyle name="40% - Ênfase2 7 3 8" xfId="30055"/>
    <cellStyle name="40% - Ênfase2 7 3 9" xfId="36427"/>
    <cellStyle name="40% - Ênfase2 7 4" xfId="4227"/>
    <cellStyle name="40% - Ênfase2 7 4 10" xfId="39384"/>
    <cellStyle name="40% - Ênfase2 7 4 2" xfId="5641"/>
    <cellStyle name="40% - Ênfase2 7 4 2 2" xfId="8179"/>
    <cellStyle name="40% - Ênfase2 7 4 2 2 2" xfId="16233"/>
    <cellStyle name="40% - Ênfase2 7 4 2 2 2 2" xfId="27707"/>
    <cellStyle name="40% - Ênfase2 7 4 2 2 3" xfId="34652"/>
    <cellStyle name="40% - Ênfase2 7 4 2 2 4" xfId="23179"/>
    <cellStyle name="40% - Ênfase2 7 4 2 2 5" xfId="11877"/>
    <cellStyle name="40% - Ênfase2 7 4 2 2 6" xfId="43745"/>
    <cellStyle name="40% - Ênfase2 7 4 2 3" xfId="13993"/>
    <cellStyle name="40% - Ênfase2 7 4 2 3 2" xfId="25468"/>
    <cellStyle name="40% - Ênfase2 7 4 2 3 3" xfId="42024"/>
    <cellStyle name="40% - Ênfase2 7 4 2 4" xfId="32567"/>
    <cellStyle name="40% - Ênfase2 7 4 2 5" xfId="37724"/>
    <cellStyle name="40% - Ênfase2 7 4 2 6" xfId="21094"/>
    <cellStyle name="40% - Ênfase2 7 4 2 7" xfId="10156"/>
    <cellStyle name="40% - Ênfase2 7 4 2 8" xfId="40149"/>
    <cellStyle name="40% - Ênfase2 7 4 3" xfId="7155"/>
    <cellStyle name="40% - Ênfase2 7 4 3 2" xfId="15209"/>
    <cellStyle name="40% - Ênfase2 7 4 3 2 2" xfId="26683"/>
    <cellStyle name="40% - Ênfase2 7 4 3 3" xfId="31543"/>
    <cellStyle name="40% - Ênfase2 7 4 3 4" xfId="20070"/>
    <cellStyle name="40% - Ênfase2 7 4 3 5" xfId="11112"/>
    <cellStyle name="40% - Ênfase2 7 4 3 6" xfId="42980"/>
    <cellStyle name="40% - Ênfase2 7 4 4" xfId="13011"/>
    <cellStyle name="40% - Ênfase2 7 4 4 2" xfId="33695"/>
    <cellStyle name="40% - Ênfase2 7 4 4 3" xfId="22222"/>
    <cellStyle name="40% - Ênfase2 7 4 4 4" xfId="41192"/>
    <cellStyle name="40% - Ênfase2 7 4 5" xfId="24484"/>
    <cellStyle name="40% - Ênfase2 7 4 6" xfId="30395"/>
    <cellStyle name="40% - Ênfase2 7 4 7" xfId="36767"/>
    <cellStyle name="40% - Ênfase2 7 4 8" xfId="18922"/>
    <cellStyle name="40% - Ênfase2 7 4 9" xfId="9391"/>
    <cellStyle name="40% - Ênfase2 8" xfId="267"/>
    <cellStyle name="40% - Ênfase2 8 2" xfId="268"/>
    <cellStyle name="40% - Ênfase2 8 3" xfId="2330"/>
    <cellStyle name="40% - Ênfase2 8 3 10" xfId="18583"/>
    <cellStyle name="40% - Ênfase2 8 3 11" xfId="9052"/>
    <cellStyle name="40% - Ênfase2 8 3 12" xfId="39045"/>
    <cellStyle name="40% - Ênfase2 8 3 2" xfId="4228"/>
    <cellStyle name="40% - Ênfase2 8 3 3" xfId="6134"/>
    <cellStyle name="40% - Ênfase2 8 3 3 2" xfId="8672"/>
    <cellStyle name="40% - Ênfase2 8 3 3 2 2" xfId="16726"/>
    <cellStyle name="40% - Ênfase2 8 3 3 2 2 2" xfId="28200"/>
    <cellStyle name="40% - Ênfase2 8 3 3 2 3" xfId="33060"/>
    <cellStyle name="40% - Ênfase2 8 3 3 2 4" xfId="21587"/>
    <cellStyle name="40% - Ênfase2 8 3 3 2 5" xfId="12303"/>
    <cellStyle name="40% - Ênfase2 8 3 3 2 6" xfId="44171"/>
    <cellStyle name="40% - Ênfase2 8 3 3 3" xfId="14486"/>
    <cellStyle name="40% - Ênfase2 8 3 3 3 2" xfId="35145"/>
    <cellStyle name="40% - Ênfase2 8 3 3 3 3" xfId="23672"/>
    <cellStyle name="40% - Ênfase2 8 3 3 3 4" xfId="42450"/>
    <cellStyle name="40% - Ênfase2 8 3 3 4" xfId="25961"/>
    <cellStyle name="40% - Ênfase2 8 3 3 5" xfId="30821"/>
    <cellStyle name="40% - Ênfase2 8 3 3 6" xfId="38217"/>
    <cellStyle name="40% - Ênfase2 8 3 3 7" xfId="19348"/>
    <cellStyle name="40% - Ênfase2 8 3 3 8" xfId="10582"/>
    <cellStyle name="40% - Ênfase2 8 3 3 9" xfId="40575"/>
    <cellStyle name="40% - Ênfase2 8 3 4" xfId="5000"/>
    <cellStyle name="40% - Ênfase2 8 3 4 2" xfId="7648"/>
    <cellStyle name="40% - Ênfase2 8 3 4 2 2" xfId="15702"/>
    <cellStyle name="40% - Ênfase2 8 3 4 2 2 2" xfId="27176"/>
    <cellStyle name="40% - Ênfase2 8 3 4 2 3" xfId="34121"/>
    <cellStyle name="40% - Ênfase2 8 3 4 2 4" xfId="22648"/>
    <cellStyle name="40% - Ênfase2 8 3 4 2 5" xfId="11538"/>
    <cellStyle name="40% - Ênfase2 8 3 4 2 6" xfId="43406"/>
    <cellStyle name="40% - Ênfase2 8 3 4 3" xfId="13461"/>
    <cellStyle name="40% - Ênfase2 8 3 4 3 2" xfId="24937"/>
    <cellStyle name="40% - Ênfase2 8 3 4 3 3" xfId="41685"/>
    <cellStyle name="40% - Ênfase2 8 3 4 4" xfId="32036"/>
    <cellStyle name="40% - Ênfase2 8 3 4 5" xfId="37193"/>
    <cellStyle name="40% - Ênfase2 8 3 4 6" xfId="20563"/>
    <cellStyle name="40% - Ênfase2 8 3 4 7" xfId="9817"/>
    <cellStyle name="40% - Ênfase2 8 3 4 8" xfId="39810"/>
    <cellStyle name="40% - Ênfase2 8 3 5" xfId="6624"/>
    <cellStyle name="40% - Ênfase2 8 3 5 2" xfId="14783"/>
    <cellStyle name="40% - Ênfase2 8 3 5 2 2" xfId="26257"/>
    <cellStyle name="40% - Ênfase2 8 3 5 3" xfId="31117"/>
    <cellStyle name="40% - Ênfase2 8 3 5 4" xfId="19644"/>
    <cellStyle name="40% - Ênfase2 8 3 5 5" xfId="10773"/>
    <cellStyle name="40% - Ênfase2 8 3 5 6" xfId="42641"/>
    <cellStyle name="40% - Ênfase2 8 3 6" xfId="12534"/>
    <cellStyle name="40% - Ênfase2 8 3 6 2" xfId="33356"/>
    <cellStyle name="40% - Ênfase2 8 3 6 3" xfId="21883"/>
    <cellStyle name="40% - Ênfase2 8 3 6 4" xfId="40766"/>
    <cellStyle name="40% - Ênfase2 8 3 7" xfId="24009"/>
    <cellStyle name="40% - Ênfase2 8 3 8" xfId="30056"/>
    <cellStyle name="40% - Ênfase2 8 3 9" xfId="36428"/>
    <cellStyle name="40% - Ênfase2 8 4" xfId="4229"/>
    <cellStyle name="40% - Ênfase2 8 4 10" xfId="39385"/>
    <cellStyle name="40% - Ênfase2 8 4 2" xfId="5642"/>
    <cellStyle name="40% - Ênfase2 8 4 2 2" xfId="8180"/>
    <cellStyle name="40% - Ênfase2 8 4 2 2 2" xfId="16234"/>
    <cellStyle name="40% - Ênfase2 8 4 2 2 2 2" xfId="27708"/>
    <cellStyle name="40% - Ênfase2 8 4 2 2 3" xfId="34653"/>
    <cellStyle name="40% - Ênfase2 8 4 2 2 4" xfId="23180"/>
    <cellStyle name="40% - Ênfase2 8 4 2 2 5" xfId="11878"/>
    <cellStyle name="40% - Ênfase2 8 4 2 2 6" xfId="43746"/>
    <cellStyle name="40% - Ênfase2 8 4 2 3" xfId="13994"/>
    <cellStyle name="40% - Ênfase2 8 4 2 3 2" xfId="25469"/>
    <cellStyle name="40% - Ênfase2 8 4 2 3 3" xfId="42025"/>
    <cellStyle name="40% - Ênfase2 8 4 2 4" xfId="32568"/>
    <cellStyle name="40% - Ênfase2 8 4 2 5" xfId="37725"/>
    <cellStyle name="40% - Ênfase2 8 4 2 6" xfId="21095"/>
    <cellStyle name="40% - Ênfase2 8 4 2 7" xfId="10157"/>
    <cellStyle name="40% - Ênfase2 8 4 2 8" xfId="40150"/>
    <cellStyle name="40% - Ênfase2 8 4 3" xfId="7156"/>
    <cellStyle name="40% - Ênfase2 8 4 3 2" xfId="15210"/>
    <cellStyle name="40% - Ênfase2 8 4 3 2 2" xfId="26684"/>
    <cellStyle name="40% - Ênfase2 8 4 3 3" xfId="31544"/>
    <cellStyle name="40% - Ênfase2 8 4 3 4" xfId="20071"/>
    <cellStyle name="40% - Ênfase2 8 4 3 5" xfId="11113"/>
    <cellStyle name="40% - Ênfase2 8 4 3 6" xfId="42981"/>
    <cellStyle name="40% - Ênfase2 8 4 4" xfId="13012"/>
    <cellStyle name="40% - Ênfase2 8 4 4 2" xfId="33696"/>
    <cellStyle name="40% - Ênfase2 8 4 4 3" xfId="22223"/>
    <cellStyle name="40% - Ênfase2 8 4 4 4" xfId="41193"/>
    <cellStyle name="40% - Ênfase2 8 4 5" xfId="24485"/>
    <cellStyle name="40% - Ênfase2 8 4 6" xfId="30396"/>
    <cellStyle name="40% - Ênfase2 8 4 7" xfId="36768"/>
    <cellStyle name="40% - Ênfase2 8 4 8" xfId="18923"/>
    <cellStyle name="40% - Ênfase2 8 4 9" xfId="9392"/>
    <cellStyle name="40% - Ênfase2 9" xfId="269"/>
    <cellStyle name="40% - Ênfase2 9 2" xfId="270"/>
    <cellStyle name="40% - Ênfase2 9 3" xfId="2331"/>
    <cellStyle name="40% - Ênfase2 9 3 10" xfId="18584"/>
    <cellStyle name="40% - Ênfase2 9 3 11" xfId="9053"/>
    <cellStyle name="40% - Ênfase2 9 3 12" xfId="39046"/>
    <cellStyle name="40% - Ênfase2 9 3 2" xfId="4230"/>
    <cellStyle name="40% - Ênfase2 9 3 3" xfId="6135"/>
    <cellStyle name="40% - Ênfase2 9 3 3 2" xfId="8673"/>
    <cellStyle name="40% - Ênfase2 9 3 3 2 2" xfId="16727"/>
    <cellStyle name="40% - Ênfase2 9 3 3 2 2 2" xfId="28201"/>
    <cellStyle name="40% - Ênfase2 9 3 3 2 3" xfId="33061"/>
    <cellStyle name="40% - Ênfase2 9 3 3 2 4" xfId="21588"/>
    <cellStyle name="40% - Ênfase2 9 3 3 2 5" xfId="12304"/>
    <cellStyle name="40% - Ênfase2 9 3 3 2 6" xfId="44172"/>
    <cellStyle name="40% - Ênfase2 9 3 3 3" xfId="14487"/>
    <cellStyle name="40% - Ênfase2 9 3 3 3 2" xfId="35146"/>
    <cellStyle name="40% - Ênfase2 9 3 3 3 3" xfId="23673"/>
    <cellStyle name="40% - Ênfase2 9 3 3 3 4" xfId="42451"/>
    <cellStyle name="40% - Ênfase2 9 3 3 4" xfId="25962"/>
    <cellStyle name="40% - Ênfase2 9 3 3 5" xfId="30822"/>
    <cellStyle name="40% - Ênfase2 9 3 3 6" xfId="38218"/>
    <cellStyle name="40% - Ênfase2 9 3 3 7" xfId="19349"/>
    <cellStyle name="40% - Ênfase2 9 3 3 8" xfId="10583"/>
    <cellStyle name="40% - Ênfase2 9 3 3 9" xfId="40576"/>
    <cellStyle name="40% - Ênfase2 9 3 4" xfId="5001"/>
    <cellStyle name="40% - Ênfase2 9 3 4 2" xfId="7649"/>
    <cellStyle name="40% - Ênfase2 9 3 4 2 2" xfId="15703"/>
    <cellStyle name="40% - Ênfase2 9 3 4 2 2 2" xfId="27177"/>
    <cellStyle name="40% - Ênfase2 9 3 4 2 3" xfId="34122"/>
    <cellStyle name="40% - Ênfase2 9 3 4 2 4" xfId="22649"/>
    <cellStyle name="40% - Ênfase2 9 3 4 2 5" xfId="11539"/>
    <cellStyle name="40% - Ênfase2 9 3 4 2 6" xfId="43407"/>
    <cellStyle name="40% - Ênfase2 9 3 4 3" xfId="13462"/>
    <cellStyle name="40% - Ênfase2 9 3 4 3 2" xfId="24938"/>
    <cellStyle name="40% - Ênfase2 9 3 4 3 3" xfId="41686"/>
    <cellStyle name="40% - Ênfase2 9 3 4 4" xfId="32037"/>
    <cellStyle name="40% - Ênfase2 9 3 4 5" xfId="37194"/>
    <cellStyle name="40% - Ênfase2 9 3 4 6" xfId="20564"/>
    <cellStyle name="40% - Ênfase2 9 3 4 7" xfId="9818"/>
    <cellStyle name="40% - Ênfase2 9 3 4 8" xfId="39811"/>
    <cellStyle name="40% - Ênfase2 9 3 5" xfId="6625"/>
    <cellStyle name="40% - Ênfase2 9 3 5 2" xfId="14784"/>
    <cellStyle name="40% - Ênfase2 9 3 5 2 2" xfId="26258"/>
    <cellStyle name="40% - Ênfase2 9 3 5 3" xfId="31118"/>
    <cellStyle name="40% - Ênfase2 9 3 5 4" xfId="19645"/>
    <cellStyle name="40% - Ênfase2 9 3 5 5" xfId="10774"/>
    <cellStyle name="40% - Ênfase2 9 3 5 6" xfId="42642"/>
    <cellStyle name="40% - Ênfase2 9 3 6" xfId="12535"/>
    <cellStyle name="40% - Ênfase2 9 3 6 2" xfId="33357"/>
    <cellStyle name="40% - Ênfase2 9 3 6 3" xfId="21884"/>
    <cellStyle name="40% - Ênfase2 9 3 6 4" xfId="40767"/>
    <cellStyle name="40% - Ênfase2 9 3 7" xfId="24010"/>
    <cellStyle name="40% - Ênfase2 9 3 8" xfId="30057"/>
    <cellStyle name="40% - Ênfase2 9 3 9" xfId="36429"/>
    <cellStyle name="40% - Ênfase2 9 4" xfId="4231"/>
    <cellStyle name="40% - Ênfase2 9 4 10" xfId="39386"/>
    <cellStyle name="40% - Ênfase2 9 4 2" xfId="5643"/>
    <cellStyle name="40% - Ênfase2 9 4 2 2" xfId="8181"/>
    <cellStyle name="40% - Ênfase2 9 4 2 2 2" xfId="16235"/>
    <cellStyle name="40% - Ênfase2 9 4 2 2 2 2" xfId="27709"/>
    <cellStyle name="40% - Ênfase2 9 4 2 2 3" xfId="34654"/>
    <cellStyle name="40% - Ênfase2 9 4 2 2 4" xfId="23181"/>
    <cellStyle name="40% - Ênfase2 9 4 2 2 5" xfId="11879"/>
    <cellStyle name="40% - Ênfase2 9 4 2 2 6" xfId="43747"/>
    <cellStyle name="40% - Ênfase2 9 4 2 3" xfId="13995"/>
    <cellStyle name="40% - Ênfase2 9 4 2 3 2" xfId="25470"/>
    <cellStyle name="40% - Ênfase2 9 4 2 3 3" xfId="42026"/>
    <cellStyle name="40% - Ênfase2 9 4 2 4" xfId="32569"/>
    <cellStyle name="40% - Ênfase2 9 4 2 5" xfId="37726"/>
    <cellStyle name="40% - Ênfase2 9 4 2 6" xfId="21096"/>
    <cellStyle name="40% - Ênfase2 9 4 2 7" xfId="10158"/>
    <cellStyle name="40% - Ênfase2 9 4 2 8" xfId="40151"/>
    <cellStyle name="40% - Ênfase2 9 4 3" xfId="7157"/>
    <cellStyle name="40% - Ênfase2 9 4 3 2" xfId="15211"/>
    <cellStyle name="40% - Ênfase2 9 4 3 2 2" xfId="26685"/>
    <cellStyle name="40% - Ênfase2 9 4 3 3" xfId="31545"/>
    <cellStyle name="40% - Ênfase2 9 4 3 4" xfId="20072"/>
    <cellStyle name="40% - Ênfase2 9 4 3 5" xfId="11114"/>
    <cellStyle name="40% - Ênfase2 9 4 3 6" xfId="42982"/>
    <cellStyle name="40% - Ênfase2 9 4 4" xfId="13013"/>
    <cellStyle name="40% - Ênfase2 9 4 4 2" xfId="33697"/>
    <cellStyle name="40% - Ênfase2 9 4 4 3" xfId="22224"/>
    <cellStyle name="40% - Ênfase2 9 4 4 4" xfId="41194"/>
    <cellStyle name="40% - Ênfase2 9 4 5" xfId="24486"/>
    <cellStyle name="40% - Ênfase2 9 4 6" xfId="30397"/>
    <cellStyle name="40% - Ênfase2 9 4 7" xfId="36769"/>
    <cellStyle name="40% - Ênfase2 9 4 8" xfId="18924"/>
    <cellStyle name="40% - Ênfase2 9 4 9" xfId="9393"/>
    <cellStyle name="40% - Ênfase3" xfId="9" builtinId="39" customBuiltin="1"/>
    <cellStyle name="40% - Ênfase3 10" xfId="271"/>
    <cellStyle name="40% - Ênfase3 10 10" xfId="24012"/>
    <cellStyle name="40% - Ênfase3 10 11" xfId="30059"/>
    <cellStyle name="40% - Ênfase3 10 12" xfId="36431"/>
    <cellStyle name="40% - Ênfase3 10 13" xfId="18586"/>
    <cellStyle name="40% - Ênfase3 10 14" xfId="9055"/>
    <cellStyle name="40% - Ênfase3 10 15" xfId="39048"/>
    <cellStyle name="40% - Ênfase3 10 2" xfId="272"/>
    <cellStyle name="40% - Ênfase3 10 3" xfId="4232"/>
    <cellStyle name="40% - Ênfase3 10 3 10" xfId="39387"/>
    <cellStyle name="40% - Ênfase3 10 3 2" xfId="5644"/>
    <cellStyle name="40% - Ênfase3 10 3 2 2" xfId="8182"/>
    <cellStyle name="40% - Ênfase3 10 3 2 2 2" xfId="16236"/>
    <cellStyle name="40% - Ênfase3 10 3 2 2 2 2" xfId="27710"/>
    <cellStyle name="40% - Ênfase3 10 3 2 2 3" xfId="34655"/>
    <cellStyle name="40% - Ênfase3 10 3 2 2 4" xfId="23182"/>
    <cellStyle name="40% - Ênfase3 10 3 2 2 5" xfId="11880"/>
    <cellStyle name="40% - Ênfase3 10 3 2 2 6" xfId="43748"/>
    <cellStyle name="40% - Ênfase3 10 3 2 3" xfId="13996"/>
    <cellStyle name="40% - Ênfase3 10 3 2 3 2" xfId="25471"/>
    <cellStyle name="40% - Ênfase3 10 3 2 3 3" xfId="42027"/>
    <cellStyle name="40% - Ênfase3 10 3 2 4" xfId="32570"/>
    <cellStyle name="40% - Ênfase3 10 3 2 5" xfId="37727"/>
    <cellStyle name="40% - Ênfase3 10 3 2 6" xfId="21097"/>
    <cellStyle name="40% - Ênfase3 10 3 2 7" xfId="10159"/>
    <cellStyle name="40% - Ênfase3 10 3 2 8" xfId="40152"/>
    <cellStyle name="40% - Ênfase3 10 3 3" xfId="7158"/>
    <cellStyle name="40% - Ênfase3 10 3 3 2" xfId="15212"/>
    <cellStyle name="40% - Ênfase3 10 3 3 2 2" xfId="26686"/>
    <cellStyle name="40% - Ênfase3 10 3 3 3" xfId="31546"/>
    <cellStyle name="40% - Ênfase3 10 3 3 4" xfId="20073"/>
    <cellStyle name="40% - Ênfase3 10 3 3 5" xfId="11115"/>
    <cellStyle name="40% - Ênfase3 10 3 3 6" xfId="42983"/>
    <cellStyle name="40% - Ênfase3 10 3 4" xfId="13014"/>
    <cellStyle name="40% - Ênfase3 10 3 4 2" xfId="33698"/>
    <cellStyle name="40% - Ênfase3 10 3 4 3" xfId="22225"/>
    <cellStyle name="40% - Ênfase3 10 3 4 4" xfId="41195"/>
    <cellStyle name="40% - Ênfase3 10 3 5" xfId="24487"/>
    <cellStyle name="40% - Ênfase3 10 3 6" xfId="30398"/>
    <cellStyle name="40% - Ênfase3 10 3 7" xfId="36770"/>
    <cellStyle name="40% - Ênfase3 10 3 8" xfId="18925"/>
    <cellStyle name="40% - Ênfase3 10 3 9" xfId="9394"/>
    <cellStyle name="40% - Ênfase3 10 4" xfId="3875"/>
    <cellStyle name="40% - Ênfase3 10 4 10" xfId="39196"/>
    <cellStyle name="40% - Ênfase3 10 4 2" xfId="5366"/>
    <cellStyle name="40% - Ênfase3 10 4 2 2" xfId="7904"/>
    <cellStyle name="40% - Ênfase3 10 4 2 2 2" xfId="15958"/>
    <cellStyle name="40% - Ênfase3 10 4 2 2 2 2" xfId="27432"/>
    <cellStyle name="40% - Ênfase3 10 4 2 2 3" xfId="34377"/>
    <cellStyle name="40% - Ênfase3 10 4 2 2 4" xfId="22904"/>
    <cellStyle name="40% - Ênfase3 10 4 2 2 5" xfId="11689"/>
    <cellStyle name="40% - Ênfase3 10 4 2 2 6" xfId="43557"/>
    <cellStyle name="40% - Ênfase3 10 4 2 3" xfId="13718"/>
    <cellStyle name="40% - Ênfase3 10 4 2 3 2" xfId="25193"/>
    <cellStyle name="40% - Ênfase3 10 4 2 3 3" xfId="41836"/>
    <cellStyle name="40% - Ênfase3 10 4 2 4" xfId="32292"/>
    <cellStyle name="40% - Ênfase3 10 4 2 5" xfId="37449"/>
    <cellStyle name="40% - Ênfase3 10 4 2 6" xfId="20819"/>
    <cellStyle name="40% - Ênfase3 10 4 2 7" xfId="9968"/>
    <cellStyle name="40% - Ênfase3 10 4 2 8" xfId="39961"/>
    <cellStyle name="40% - Ênfase3 10 4 3" xfId="6880"/>
    <cellStyle name="40% - Ênfase3 10 4 3 2" xfId="14934"/>
    <cellStyle name="40% - Ênfase3 10 4 3 2 2" xfId="26408"/>
    <cellStyle name="40% - Ênfase3 10 4 3 3" xfId="31268"/>
    <cellStyle name="40% - Ênfase3 10 4 3 4" xfId="19795"/>
    <cellStyle name="40% - Ênfase3 10 4 3 5" xfId="10924"/>
    <cellStyle name="40% - Ênfase3 10 4 3 6" xfId="42792"/>
    <cellStyle name="40% - Ênfase3 10 4 4" xfId="12807"/>
    <cellStyle name="40% - Ênfase3 10 4 4 2" xfId="33507"/>
    <cellStyle name="40% - Ênfase3 10 4 4 3" xfId="22034"/>
    <cellStyle name="40% - Ênfase3 10 4 4 4" xfId="40917"/>
    <cellStyle name="40% - Ênfase3 10 4 5" xfId="24283"/>
    <cellStyle name="40% - Ênfase3 10 4 6" xfId="30207"/>
    <cellStyle name="40% - Ênfase3 10 4 7" xfId="36579"/>
    <cellStyle name="40% - Ênfase3 10 4 8" xfId="18734"/>
    <cellStyle name="40% - Ênfase3 10 4 9" xfId="9203"/>
    <cellStyle name="40% - Ênfase3 10 5" xfId="4848"/>
    <cellStyle name="40% - Ênfase3 10 5 10" xfId="39658"/>
    <cellStyle name="40% - Ênfase3 10 5 2" xfId="5982"/>
    <cellStyle name="40% - Ênfase3 10 5 2 2" xfId="8520"/>
    <cellStyle name="40% - Ênfase3 10 5 2 2 2" xfId="16574"/>
    <cellStyle name="40% - Ênfase3 10 5 2 2 2 2" xfId="28048"/>
    <cellStyle name="40% - Ênfase3 10 5 2 2 3" xfId="34993"/>
    <cellStyle name="40% - Ênfase3 10 5 2 2 4" xfId="23520"/>
    <cellStyle name="40% - Ênfase3 10 5 2 2 5" xfId="12151"/>
    <cellStyle name="40% - Ênfase3 10 5 2 2 6" xfId="44019"/>
    <cellStyle name="40% - Ênfase3 10 5 2 3" xfId="14334"/>
    <cellStyle name="40% - Ênfase3 10 5 2 3 2" xfId="25809"/>
    <cellStyle name="40% - Ênfase3 10 5 2 3 3" xfId="42298"/>
    <cellStyle name="40% - Ênfase3 10 5 2 4" xfId="32908"/>
    <cellStyle name="40% - Ênfase3 10 5 2 5" xfId="38065"/>
    <cellStyle name="40% - Ênfase3 10 5 2 6" xfId="21435"/>
    <cellStyle name="40% - Ênfase3 10 5 2 7" xfId="10430"/>
    <cellStyle name="40% - Ênfase3 10 5 2 8" xfId="40423"/>
    <cellStyle name="40% - Ênfase3 10 5 3" xfId="7496"/>
    <cellStyle name="40% - Ênfase3 10 5 3 2" xfId="15550"/>
    <cellStyle name="40% - Ênfase3 10 5 3 2 2" xfId="27024"/>
    <cellStyle name="40% - Ênfase3 10 5 3 3" xfId="31884"/>
    <cellStyle name="40% - Ênfase3 10 5 3 4" xfId="20411"/>
    <cellStyle name="40% - Ênfase3 10 5 3 5" xfId="11386"/>
    <cellStyle name="40% - Ênfase3 10 5 3 6" xfId="43254"/>
    <cellStyle name="40% - Ênfase3 10 5 4" xfId="13309"/>
    <cellStyle name="40% - Ênfase3 10 5 4 2" xfId="33969"/>
    <cellStyle name="40% - Ênfase3 10 5 4 3" xfId="22496"/>
    <cellStyle name="40% - Ênfase3 10 5 4 4" xfId="41533"/>
    <cellStyle name="40% - Ênfase3 10 5 5" xfId="24785"/>
    <cellStyle name="40% - Ênfase3 10 5 6" xfId="30669"/>
    <cellStyle name="40% - Ênfase3 10 5 7" xfId="37041"/>
    <cellStyle name="40% - Ênfase3 10 5 8" xfId="19196"/>
    <cellStyle name="40% - Ênfase3 10 5 9" xfId="9665"/>
    <cellStyle name="40% - Ênfase3 10 6" xfId="6137"/>
    <cellStyle name="40% - Ênfase3 10 6 2" xfId="8675"/>
    <cellStyle name="40% - Ênfase3 10 6 2 2" xfId="16729"/>
    <cellStyle name="40% - Ênfase3 10 6 2 2 2" xfId="28203"/>
    <cellStyle name="40% - Ênfase3 10 6 2 3" xfId="33063"/>
    <cellStyle name="40% - Ênfase3 10 6 2 4" xfId="21590"/>
    <cellStyle name="40% - Ênfase3 10 6 2 5" xfId="12306"/>
    <cellStyle name="40% - Ênfase3 10 6 2 6" xfId="44174"/>
    <cellStyle name="40% - Ênfase3 10 6 3" xfId="14489"/>
    <cellStyle name="40% - Ênfase3 10 6 3 2" xfId="35148"/>
    <cellStyle name="40% - Ênfase3 10 6 3 3" xfId="23675"/>
    <cellStyle name="40% - Ênfase3 10 6 3 4" xfId="42453"/>
    <cellStyle name="40% - Ênfase3 10 6 4" xfId="25964"/>
    <cellStyle name="40% - Ênfase3 10 6 5" xfId="30824"/>
    <cellStyle name="40% - Ênfase3 10 6 6" xfId="38220"/>
    <cellStyle name="40% - Ênfase3 10 6 7" xfId="19351"/>
    <cellStyle name="40% - Ênfase3 10 6 8" xfId="10585"/>
    <cellStyle name="40% - Ênfase3 10 6 9" xfId="40578"/>
    <cellStyle name="40% - Ênfase3 10 7" xfId="5003"/>
    <cellStyle name="40% - Ênfase3 10 7 2" xfId="7651"/>
    <cellStyle name="40% - Ênfase3 10 7 2 2" xfId="15705"/>
    <cellStyle name="40% - Ênfase3 10 7 2 2 2" xfId="27179"/>
    <cellStyle name="40% - Ênfase3 10 7 2 3" xfId="34124"/>
    <cellStyle name="40% - Ênfase3 10 7 2 4" xfId="22651"/>
    <cellStyle name="40% - Ênfase3 10 7 2 5" xfId="11541"/>
    <cellStyle name="40% - Ênfase3 10 7 2 6" xfId="43409"/>
    <cellStyle name="40% - Ênfase3 10 7 3" xfId="13464"/>
    <cellStyle name="40% - Ênfase3 10 7 3 2" xfId="24940"/>
    <cellStyle name="40% - Ênfase3 10 7 3 3" xfId="41688"/>
    <cellStyle name="40% - Ênfase3 10 7 4" xfId="32039"/>
    <cellStyle name="40% - Ênfase3 10 7 5" xfId="37196"/>
    <cellStyle name="40% - Ênfase3 10 7 6" xfId="20566"/>
    <cellStyle name="40% - Ênfase3 10 7 7" xfId="9820"/>
    <cellStyle name="40% - Ênfase3 10 7 8" xfId="39813"/>
    <cellStyle name="40% - Ênfase3 10 8" xfId="6484"/>
    <cellStyle name="40% - Ênfase3 10 8 2" xfId="8912"/>
    <cellStyle name="40% - Ênfase3 10 8 2 2" xfId="26260"/>
    <cellStyle name="40% - Ênfase3 10 8 2 3" xfId="14786"/>
    <cellStyle name="40% - Ênfase3 10 8 3" xfId="31120"/>
    <cellStyle name="40% - Ênfase3 10 8 4" xfId="38458"/>
    <cellStyle name="40% - Ênfase3 10 8 5" xfId="19647"/>
    <cellStyle name="40% - Ênfase3 10 8 6" xfId="10776"/>
    <cellStyle name="40% - Ênfase3 10 8 7" xfId="42644"/>
    <cellStyle name="40% - Ênfase3 10 9" xfId="6627"/>
    <cellStyle name="40% - Ênfase3 10 9 2" xfId="33359"/>
    <cellStyle name="40% - Ênfase3 10 9 3" xfId="38540"/>
    <cellStyle name="40% - Ênfase3 10 9 4" xfId="21886"/>
    <cellStyle name="40% - Ênfase3 10 9 5" xfId="12537"/>
    <cellStyle name="40% - Ênfase3 10 9 6" xfId="40769"/>
    <cellStyle name="40% - Ênfase3 11" xfId="273"/>
    <cellStyle name="40% - Ênfase3 11 10" xfId="24013"/>
    <cellStyle name="40% - Ênfase3 11 11" xfId="30060"/>
    <cellStyle name="40% - Ênfase3 11 12" xfId="36432"/>
    <cellStyle name="40% - Ênfase3 11 13" xfId="18587"/>
    <cellStyle name="40% - Ênfase3 11 14" xfId="9056"/>
    <cellStyle name="40% - Ênfase3 11 15" xfId="39049"/>
    <cellStyle name="40% - Ênfase3 11 2" xfId="274"/>
    <cellStyle name="40% - Ênfase3 11 3" xfId="4233"/>
    <cellStyle name="40% - Ênfase3 11 3 10" xfId="39388"/>
    <cellStyle name="40% - Ênfase3 11 3 2" xfId="5645"/>
    <cellStyle name="40% - Ênfase3 11 3 2 2" xfId="8183"/>
    <cellStyle name="40% - Ênfase3 11 3 2 2 2" xfId="16237"/>
    <cellStyle name="40% - Ênfase3 11 3 2 2 2 2" xfId="27711"/>
    <cellStyle name="40% - Ênfase3 11 3 2 2 3" xfId="34656"/>
    <cellStyle name="40% - Ênfase3 11 3 2 2 4" xfId="23183"/>
    <cellStyle name="40% - Ênfase3 11 3 2 2 5" xfId="11881"/>
    <cellStyle name="40% - Ênfase3 11 3 2 2 6" xfId="43749"/>
    <cellStyle name="40% - Ênfase3 11 3 2 3" xfId="13997"/>
    <cellStyle name="40% - Ênfase3 11 3 2 3 2" xfId="25472"/>
    <cellStyle name="40% - Ênfase3 11 3 2 3 3" xfId="42028"/>
    <cellStyle name="40% - Ênfase3 11 3 2 4" xfId="32571"/>
    <cellStyle name="40% - Ênfase3 11 3 2 5" xfId="37728"/>
    <cellStyle name="40% - Ênfase3 11 3 2 6" xfId="21098"/>
    <cellStyle name="40% - Ênfase3 11 3 2 7" xfId="10160"/>
    <cellStyle name="40% - Ênfase3 11 3 2 8" xfId="40153"/>
    <cellStyle name="40% - Ênfase3 11 3 3" xfId="7159"/>
    <cellStyle name="40% - Ênfase3 11 3 3 2" xfId="15213"/>
    <cellStyle name="40% - Ênfase3 11 3 3 2 2" xfId="26687"/>
    <cellStyle name="40% - Ênfase3 11 3 3 3" xfId="31547"/>
    <cellStyle name="40% - Ênfase3 11 3 3 4" xfId="20074"/>
    <cellStyle name="40% - Ênfase3 11 3 3 5" xfId="11116"/>
    <cellStyle name="40% - Ênfase3 11 3 3 6" xfId="42984"/>
    <cellStyle name="40% - Ênfase3 11 3 4" xfId="13015"/>
    <cellStyle name="40% - Ênfase3 11 3 4 2" xfId="33699"/>
    <cellStyle name="40% - Ênfase3 11 3 4 3" xfId="22226"/>
    <cellStyle name="40% - Ênfase3 11 3 4 4" xfId="41196"/>
    <cellStyle name="40% - Ênfase3 11 3 5" xfId="24488"/>
    <cellStyle name="40% - Ênfase3 11 3 6" xfId="30399"/>
    <cellStyle name="40% - Ênfase3 11 3 7" xfId="36771"/>
    <cellStyle name="40% - Ênfase3 11 3 8" xfId="18926"/>
    <cellStyle name="40% - Ênfase3 11 3 9" xfId="9395"/>
    <cellStyle name="40% - Ênfase3 11 4" xfId="3876"/>
    <cellStyle name="40% - Ênfase3 11 4 10" xfId="39197"/>
    <cellStyle name="40% - Ênfase3 11 4 2" xfId="5367"/>
    <cellStyle name="40% - Ênfase3 11 4 2 2" xfId="7905"/>
    <cellStyle name="40% - Ênfase3 11 4 2 2 2" xfId="15959"/>
    <cellStyle name="40% - Ênfase3 11 4 2 2 2 2" xfId="27433"/>
    <cellStyle name="40% - Ênfase3 11 4 2 2 3" xfId="34378"/>
    <cellStyle name="40% - Ênfase3 11 4 2 2 4" xfId="22905"/>
    <cellStyle name="40% - Ênfase3 11 4 2 2 5" xfId="11690"/>
    <cellStyle name="40% - Ênfase3 11 4 2 2 6" xfId="43558"/>
    <cellStyle name="40% - Ênfase3 11 4 2 3" xfId="13719"/>
    <cellStyle name="40% - Ênfase3 11 4 2 3 2" xfId="25194"/>
    <cellStyle name="40% - Ênfase3 11 4 2 3 3" xfId="41837"/>
    <cellStyle name="40% - Ênfase3 11 4 2 4" xfId="32293"/>
    <cellStyle name="40% - Ênfase3 11 4 2 5" xfId="37450"/>
    <cellStyle name="40% - Ênfase3 11 4 2 6" xfId="20820"/>
    <cellStyle name="40% - Ênfase3 11 4 2 7" xfId="9969"/>
    <cellStyle name="40% - Ênfase3 11 4 2 8" xfId="39962"/>
    <cellStyle name="40% - Ênfase3 11 4 3" xfId="6881"/>
    <cellStyle name="40% - Ênfase3 11 4 3 2" xfId="14935"/>
    <cellStyle name="40% - Ênfase3 11 4 3 2 2" xfId="26409"/>
    <cellStyle name="40% - Ênfase3 11 4 3 3" xfId="31269"/>
    <cellStyle name="40% - Ênfase3 11 4 3 4" xfId="19796"/>
    <cellStyle name="40% - Ênfase3 11 4 3 5" xfId="10925"/>
    <cellStyle name="40% - Ênfase3 11 4 3 6" xfId="42793"/>
    <cellStyle name="40% - Ênfase3 11 4 4" xfId="12808"/>
    <cellStyle name="40% - Ênfase3 11 4 4 2" xfId="33508"/>
    <cellStyle name="40% - Ênfase3 11 4 4 3" xfId="22035"/>
    <cellStyle name="40% - Ênfase3 11 4 4 4" xfId="40918"/>
    <cellStyle name="40% - Ênfase3 11 4 5" xfId="24284"/>
    <cellStyle name="40% - Ênfase3 11 4 6" xfId="30208"/>
    <cellStyle name="40% - Ênfase3 11 4 7" xfId="36580"/>
    <cellStyle name="40% - Ênfase3 11 4 8" xfId="18735"/>
    <cellStyle name="40% - Ênfase3 11 4 9" xfId="9204"/>
    <cellStyle name="40% - Ênfase3 11 5" xfId="4849"/>
    <cellStyle name="40% - Ênfase3 11 5 10" xfId="39659"/>
    <cellStyle name="40% - Ênfase3 11 5 2" xfId="5983"/>
    <cellStyle name="40% - Ênfase3 11 5 2 2" xfId="8521"/>
    <cellStyle name="40% - Ênfase3 11 5 2 2 2" xfId="16575"/>
    <cellStyle name="40% - Ênfase3 11 5 2 2 2 2" xfId="28049"/>
    <cellStyle name="40% - Ênfase3 11 5 2 2 3" xfId="34994"/>
    <cellStyle name="40% - Ênfase3 11 5 2 2 4" xfId="23521"/>
    <cellStyle name="40% - Ênfase3 11 5 2 2 5" xfId="12152"/>
    <cellStyle name="40% - Ênfase3 11 5 2 2 6" xfId="44020"/>
    <cellStyle name="40% - Ênfase3 11 5 2 3" xfId="14335"/>
    <cellStyle name="40% - Ênfase3 11 5 2 3 2" xfId="25810"/>
    <cellStyle name="40% - Ênfase3 11 5 2 3 3" xfId="42299"/>
    <cellStyle name="40% - Ênfase3 11 5 2 4" xfId="32909"/>
    <cellStyle name="40% - Ênfase3 11 5 2 5" xfId="38066"/>
    <cellStyle name="40% - Ênfase3 11 5 2 6" xfId="21436"/>
    <cellStyle name="40% - Ênfase3 11 5 2 7" xfId="10431"/>
    <cellStyle name="40% - Ênfase3 11 5 2 8" xfId="40424"/>
    <cellStyle name="40% - Ênfase3 11 5 3" xfId="7497"/>
    <cellStyle name="40% - Ênfase3 11 5 3 2" xfId="15551"/>
    <cellStyle name="40% - Ênfase3 11 5 3 2 2" xfId="27025"/>
    <cellStyle name="40% - Ênfase3 11 5 3 3" xfId="31885"/>
    <cellStyle name="40% - Ênfase3 11 5 3 4" xfId="20412"/>
    <cellStyle name="40% - Ênfase3 11 5 3 5" xfId="11387"/>
    <cellStyle name="40% - Ênfase3 11 5 3 6" xfId="43255"/>
    <cellStyle name="40% - Ênfase3 11 5 4" xfId="13310"/>
    <cellStyle name="40% - Ênfase3 11 5 4 2" xfId="33970"/>
    <cellStyle name="40% - Ênfase3 11 5 4 3" xfId="22497"/>
    <cellStyle name="40% - Ênfase3 11 5 4 4" xfId="41534"/>
    <cellStyle name="40% - Ênfase3 11 5 5" xfId="24786"/>
    <cellStyle name="40% - Ênfase3 11 5 6" xfId="30670"/>
    <cellStyle name="40% - Ênfase3 11 5 7" xfId="37042"/>
    <cellStyle name="40% - Ênfase3 11 5 8" xfId="19197"/>
    <cellStyle name="40% - Ênfase3 11 5 9" xfId="9666"/>
    <cellStyle name="40% - Ênfase3 11 6" xfId="6138"/>
    <cellStyle name="40% - Ênfase3 11 6 2" xfId="8676"/>
    <cellStyle name="40% - Ênfase3 11 6 2 2" xfId="16730"/>
    <cellStyle name="40% - Ênfase3 11 6 2 2 2" xfId="28204"/>
    <cellStyle name="40% - Ênfase3 11 6 2 3" xfId="33064"/>
    <cellStyle name="40% - Ênfase3 11 6 2 4" xfId="21591"/>
    <cellStyle name="40% - Ênfase3 11 6 2 5" xfId="12307"/>
    <cellStyle name="40% - Ênfase3 11 6 2 6" xfId="44175"/>
    <cellStyle name="40% - Ênfase3 11 6 3" xfId="14490"/>
    <cellStyle name="40% - Ênfase3 11 6 3 2" xfId="35149"/>
    <cellStyle name="40% - Ênfase3 11 6 3 3" xfId="23676"/>
    <cellStyle name="40% - Ênfase3 11 6 3 4" xfId="42454"/>
    <cellStyle name="40% - Ênfase3 11 6 4" xfId="25965"/>
    <cellStyle name="40% - Ênfase3 11 6 5" xfId="30825"/>
    <cellStyle name="40% - Ênfase3 11 6 6" xfId="38221"/>
    <cellStyle name="40% - Ênfase3 11 6 7" xfId="19352"/>
    <cellStyle name="40% - Ênfase3 11 6 8" xfId="10586"/>
    <cellStyle name="40% - Ênfase3 11 6 9" xfId="40579"/>
    <cellStyle name="40% - Ênfase3 11 7" xfId="5004"/>
    <cellStyle name="40% - Ênfase3 11 7 2" xfId="7652"/>
    <cellStyle name="40% - Ênfase3 11 7 2 2" xfId="15706"/>
    <cellStyle name="40% - Ênfase3 11 7 2 2 2" xfId="27180"/>
    <cellStyle name="40% - Ênfase3 11 7 2 3" xfId="34125"/>
    <cellStyle name="40% - Ênfase3 11 7 2 4" xfId="22652"/>
    <cellStyle name="40% - Ênfase3 11 7 2 5" xfId="11542"/>
    <cellStyle name="40% - Ênfase3 11 7 2 6" xfId="43410"/>
    <cellStyle name="40% - Ênfase3 11 7 3" xfId="13465"/>
    <cellStyle name="40% - Ênfase3 11 7 3 2" xfId="24941"/>
    <cellStyle name="40% - Ênfase3 11 7 3 3" xfId="41689"/>
    <cellStyle name="40% - Ênfase3 11 7 4" xfId="32040"/>
    <cellStyle name="40% - Ênfase3 11 7 5" xfId="37197"/>
    <cellStyle name="40% - Ênfase3 11 7 6" xfId="20567"/>
    <cellStyle name="40% - Ênfase3 11 7 7" xfId="9821"/>
    <cellStyle name="40% - Ênfase3 11 7 8" xfId="39814"/>
    <cellStyle name="40% - Ênfase3 11 8" xfId="6485"/>
    <cellStyle name="40% - Ênfase3 11 8 2" xfId="8913"/>
    <cellStyle name="40% - Ênfase3 11 8 2 2" xfId="26261"/>
    <cellStyle name="40% - Ênfase3 11 8 2 3" xfId="14787"/>
    <cellStyle name="40% - Ênfase3 11 8 3" xfId="31121"/>
    <cellStyle name="40% - Ênfase3 11 8 4" xfId="38459"/>
    <cellStyle name="40% - Ênfase3 11 8 5" xfId="19648"/>
    <cellStyle name="40% - Ênfase3 11 8 6" xfId="10777"/>
    <cellStyle name="40% - Ênfase3 11 8 7" xfId="42645"/>
    <cellStyle name="40% - Ênfase3 11 9" xfId="6628"/>
    <cellStyle name="40% - Ênfase3 11 9 2" xfId="33360"/>
    <cellStyle name="40% - Ênfase3 11 9 3" xfId="38541"/>
    <cellStyle name="40% - Ênfase3 11 9 4" xfId="21887"/>
    <cellStyle name="40% - Ênfase3 11 9 5" xfId="12538"/>
    <cellStyle name="40% - Ênfase3 11 9 6" xfId="40770"/>
    <cellStyle name="40% - Ênfase3 12" xfId="275"/>
    <cellStyle name="40% - Ênfase3 12 10" xfId="24014"/>
    <cellStyle name="40% - Ênfase3 12 11" xfId="30061"/>
    <cellStyle name="40% - Ênfase3 12 12" xfId="36433"/>
    <cellStyle name="40% - Ênfase3 12 13" xfId="18588"/>
    <cellStyle name="40% - Ênfase3 12 14" xfId="9057"/>
    <cellStyle name="40% - Ênfase3 12 15" xfId="39050"/>
    <cellStyle name="40% - Ênfase3 12 2" xfId="276"/>
    <cellStyle name="40% - Ênfase3 12 3" xfId="4234"/>
    <cellStyle name="40% - Ênfase3 12 3 10" xfId="39389"/>
    <cellStyle name="40% - Ênfase3 12 3 2" xfId="5646"/>
    <cellStyle name="40% - Ênfase3 12 3 2 2" xfId="8184"/>
    <cellStyle name="40% - Ênfase3 12 3 2 2 2" xfId="16238"/>
    <cellStyle name="40% - Ênfase3 12 3 2 2 2 2" xfId="27712"/>
    <cellStyle name="40% - Ênfase3 12 3 2 2 3" xfId="34657"/>
    <cellStyle name="40% - Ênfase3 12 3 2 2 4" xfId="23184"/>
    <cellStyle name="40% - Ênfase3 12 3 2 2 5" xfId="11882"/>
    <cellStyle name="40% - Ênfase3 12 3 2 2 6" xfId="43750"/>
    <cellStyle name="40% - Ênfase3 12 3 2 3" xfId="13998"/>
    <cellStyle name="40% - Ênfase3 12 3 2 3 2" xfId="25473"/>
    <cellStyle name="40% - Ênfase3 12 3 2 3 3" xfId="42029"/>
    <cellStyle name="40% - Ênfase3 12 3 2 4" xfId="32572"/>
    <cellStyle name="40% - Ênfase3 12 3 2 5" xfId="37729"/>
    <cellStyle name="40% - Ênfase3 12 3 2 6" xfId="21099"/>
    <cellStyle name="40% - Ênfase3 12 3 2 7" xfId="10161"/>
    <cellStyle name="40% - Ênfase3 12 3 2 8" xfId="40154"/>
    <cellStyle name="40% - Ênfase3 12 3 3" xfId="7160"/>
    <cellStyle name="40% - Ênfase3 12 3 3 2" xfId="15214"/>
    <cellStyle name="40% - Ênfase3 12 3 3 2 2" xfId="26688"/>
    <cellStyle name="40% - Ênfase3 12 3 3 3" xfId="31548"/>
    <cellStyle name="40% - Ênfase3 12 3 3 4" xfId="20075"/>
    <cellStyle name="40% - Ênfase3 12 3 3 5" xfId="11117"/>
    <cellStyle name="40% - Ênfase3 12 3 3 6" xfId="42985"/>
    <cellStyle name="40% - Ênfase3 12 3 4" xfId="13016"/>
    <cellStyle name="40% - Ênfase3 12 3 4 2" xfId="33700"/>
    <cellStyle name="40% - Ênfase3 12 3 4 3" xfId="22227"/>
    <cellStyle name="40% - Ênfase3 12 3 4 4" xfId="41197"/>
    <cellStyle name="40% - Ênfase3 12 3 5" xfId="24489"/>
    <cellStyle name="40% - Ênfase3 12 3 6" xfId="30400"/>
    <cellStyle name="40% - Ênfase3 12 3 7" xfId="36772"/>
    <cellStyle name="40% - Ênfase3 12 3 8" xfId="18927"/>
    <cellStyle name="40% - Ênfase3 12 3 9" xfId="9396"/>
    <cellStyle name="40% - Ênfase3 12 4" xfId="3877"/>
    <cellStyle name="40% - Ênfase3 12 4 10" xfId="39198"/>
    <cellStyle name="40% - Ênfase3 12 4 2" xfId="5368"/>
    <cellStyle name="40% - Ênfase3 12 4 2 2" xfId="7906"/>
    <cellStyle name="40% - Ênfase3 12 4 2 2 2" xfId="15960"/>
    <cellStyle name="40% - Ênfase3 12 4 2 2 2 2" xfId="27434"/>
    <cellStyle name="40% - Ênfase3 12 4 2 2 3" xfId="34379"/>
    <cellStyle name="40% - Ênfase3 12 4 2 2 4" xfId="22906"/>
    <cellStyle name="40% - Ênfase3 12 4 2 2 5" xfId="11691"/>
    <cellStyle name="40% - Ênfase3 12 4 2 2 6" xfId="43559"/>
    <cellStyle name="40% - Ênfase3 12 4 2 3" xfId="13720"/>
    <cellStyle name="40% - Ênfase3 12 4 2 3 2" xfId="25195"/>
    <cellStyle name="40% - Ênfase3 12 4 2 3 3" xfId="41838"/>
    <cellStyle name="40% - Ênfase3 12 4 2 4" xfId="32294"/>
    <cellStyle name="40% - Ênfase3 12 4 2 5" xfId="37451"/>
    <cellStyle name="40% - Ênfase3 12 4 2 6" xfId="20821"/>
    <cellStyle name="40% - Ênfase3 12 4 2 7" xfId="9970"/>
    <cellStyle name="40% - Ênfase3 12 4 2 8" xfId="39963"/>
    <cellStyle name="40% - Ênfase3 12 4 3" xfId="6882"/>
    <cellStyle name="40% - Ênfase3 12 4 3 2" xfId="14936"/>
    <cellStyle name="40% - Ênfase3 12 4 3 2 2" xfId="26410"/>
    <cellStyle name="40% - Ênfase3 12 4 3 3" xfId="31270"/>
    <cellStyle name="40% - Ênfase3 12 4 3 4" xfId="19797"/>
    <cellStyle name="40% - Ênfase3 12 4 3 5" xfId="10926"/>
    <cellStyle name="40% - Ênfase3 12 4 3 6" xfId="42794"/>
    <cellStyle name="40% - Ênfase3 12 4 4" xfId="12809"/>
    <cellStyle name="40% - Ênfase3 12 4 4 2" xfId="33509"/>
    <cellStyle name="40% - Ênfase3 12 4 4 3" xfId="22036"/>
    <cellStyle name="40% - Ênfase3 12 4 4 4" xfId="40919"/>
    <cellStyle name="40% - Ênfase3 12 4 5" xfId="24285"/>
    <cellStyle name="40% - Ênfase3 12 4 6" xfId="30209"/>
    <cellStyle name="40% - Ênfase3 12 4 7" xfId="36581"/>
    <cellStyle name="40% - Ênfase3 12 4 8" xfId="18736"/>
    <cellStyle name="40% - Ênfase3 12 4 9" xfId="9205"/>
    <cellStyle name="40% - Ênfase3 12 5" xfId="4850"/>
    <cellStyle name="40% - Ênfase3 12 5 10" xfId="39660"/>
    <cellStyle name="40% - Ênfase3 12 5 2" xfId="5984"/>
    <cellStyle name="40% - Ênfase3 12 5 2 2" xfId="8522"/>
    <cellStyle name="40% - Ênfase3 12 5 2 2 2" xfId="16576"/>
    <cellStyle name="40% - Ênfase3 12 5 2 2 2 2" xfId="28050"/>
    <cellStyle name="40% - Ênfase3 12 5 2 2 3" xfId="34995"/>
    <cellStyle name="40% - Ênfase3 12 5 2 2 4" xfId="23522"/>
    <cellStyle name="40% - Ênfase3 12 5 2 2 5" xfId="12153"/>
    <cellStyle name="40% - Ênfase3 12 5 2 2 6" xfId="44021"/>
    <cellStyle name="40% - Ênfase3 12 5 2 3" xfId="14336"/>
    <cellStyle name="40% - Ênfase3 12 5 2 3 2" xfId="25811"/>
    <cellStyle name="40% - Ênfase3 12 5 2 3 3" xfId="42300"/>
    <cellStyle name="40% - Ênfase3 12 5 2 4" xfId="32910"/>
    <cellStyle name="40% - Ênfase3 12 5 2 5" xfId="38067"/>
    <cellStyle name="40% - Ênfase3 12 5 2 6" xfId="21437"/>
    <cellStyle name="40% - Ênfase3 12 5 2 7" xfId="10432"/>
    <cellStyle name="40% - Ênfase3 12 5 2 8" xfId="40425"/>
    <cellStyle name="40% - Ênfase3 12 5 3" xfId="7498"/>
    <cellStyle name="40% - Ênfase3 12 5 3 2" xfId="15552"/>
    <cellStyle name="40% - Ênfase3 12 5 3 2 2" xfId="27026"/>
    <cellStyle name="40% - Ênfase3 12 5 3 3" xfId="31886"/>
    <cellStyle name="40% - Ênfase3 12 5 3 4" xfId="20413"/>
    <cellStyle name="40% - Ênfase3 12 5 3 5" xfId="11388"/>
    <cellStyle name="40% - Ênfase3 12 5 3 6" xfId="43256"/>
    <cellStyle name="40% - Ênfase3 12 5 4" xfId="13311"/>
    <cellStyle name="40% - Ênfase3 12 5 4 2" xfId="33971"/>
    <cellStyle name="40% - Ênfase3 12 5 4 3" xfId="22498"/>
    <cellStyle name="40% - Ênfase3 12 5 4 4" xfId="41535"/>
    <cellStyle name="40% - Ênfase3 12 5 5" xfId="24787"/>
    <cellStyle name="40% - Ênfase3 12 5 6" xfId="30671"/>
    <cellStyle name="40% - Ênfase3 12 5 7" xfId="37043"/>
    <cellStyle name="40% - Ênfase3 12 5 8" xfId="19198"/>
    <cellStyle name="40% - Ênfase3 12 5 9" xfId="9667"/>
    <cellStyle name="40% - Ênfase3 12 6" xfId="6139"/>
    <cellStyle name="40% - Ênfase3 12 6 2" xfId="8677"/>
    <cellStyle name="40% - Ênfase3 12 6 2 2" xfId="16731"/>
    <cellStyle name="40% - Ênfase3 12 6 2 2 2" xfId="28205"/>
    <cellStyle name="40% - Ênfase3 12 6 2 3" xfId="33065"/>
    <cellStyle name="40% - Ênfase3 12 6 2 4" xfId="21592"/>
    <cellStyle name="40% - Ênfase3 12 6 2 5" xfId="12308"/>
    <cellStyle name="40% - Ênfase3 12 6 2 6" xfId="44176"/>
    <cellStyle name="40% - Ênfase3 12 6 3" xfId="14491"/>
    <cellStyle name="40% - Ênfase3 12 6 3 2" xfId="35150"/>
    <cellStyle name="40% - Ênfase3 12 6 3 3" xfId="23677"/>
    <cellStyle name="40% - Ênfase3 12 6 3 4" xfId="42455"/>
    <cellStyle name="40% - Ênfase3 12 6 4" xfId="25966"/>
    <cellStyle name="40% - Ênfase3 12 6 5" xfId="30826"/>
    <cellStyle name="40% - Ênfase3 12 6 6" xfId="38222"/>
    <cellStyle name="40% - Ênfase3 12 6 7" xfId="19353"/>
    <cellStyle name="40% - Ênfase3 12 6 8" xfId="10587"/>
    <cellStyle name="40% - Ênfase3 12 6 9" xfId="40580"/>
    <cellStyle name="40% - Ênfase3 12 7" xfId="5005"/>
    <cellStyle name="40% - Ênfase3 12 7 2" xfId="7653"/>
    <cellStyle name="40% - Ênfase3 12 7 2 2" xfId="15707"/>
    <cellStyle name="40% - Ênfase3 12 7 2 2 2" xfId="27181"/>
    <cellStyle name="40% - Ênfase3 12 7 2 3" xfId="34126"/>
    <cellStyle name="40% - Ênfase3 12 7 2 4" xfId="22653"/>
    <cellStyle name="40% - Ênfase3 12 7 2 5" xfId="11543"/>
    <cellStyle name="40% - Ênfase3 12 7 2 6" xfId="43411"/>
    <cellStyle name="40% - Ênfase3 12 7 3" xfId="13466"/>
    <cellStyle name="40% - Ênfase3 12 7 3 2" xfId="24942"/>
    <cellStyle name="40% - Ênfase3 12 7 3 3" xfId="41690"/>
    <cellStyle name="40% - Ênfase3 12 7 4" xfId="32041"/>
    <cellStyle name="40% - Ênfase3 12 7 5" xfId="37198"/>
    <cellStyle name="40% - Ênfase3 12 7 6" xfId="20568"/>
    <cellStyle name="40% - Ênfase3 12 7 7" xfId="9822"/>
    <cellStyle name="40% - Ênfase3 12 7 8" xfId="39815"/>
    <cellStyle name="40% - Ênfase3 12 8" xfId="6486"/>
    <cellStyle name="40% - Ênfase3 12 8 2" xfId="8914"/>
    <cellStyle name="40% - Ênfase3 12 8 2 2" xfId="26262"/>
    <cellStyle name="40% - Ênfase3 12 8 2 3" xfId="14788"/>
    <cellStyle name="40% - Ênfase3 12 8 3" xfId="31122"/>
    <cellStyle name="40% - Ênfase3 12 8 4" xfId="38460"/>
    <cellStyle name="40% - Ênfase3 12 8 5" xfId="19649"/>
    <cellStyle name="40% - Ênfase3 12 8 6" xfId="10778"/>
    <cellStyle name="40% - Ênfase3 12 8 7" xfId="42646"/>
    <cellStyle name="40% - Ênfase3 12 9" xfId="6629"/>
    <cellStyle name="40% - Ênfase3 12 9 2" xfId="33361"/>
    <cellStyle name="40% - Ênfase3 12 9 3" xfId="38542"/>
    <cellStyle name="40% - Ênfase3 12 9 4" xfId="21888"/>
    <cellStyle name="40% - Ênfase3 12 9 5" xfId="12539"/>
    <cellStyle name="40% - Ênfase3 12 9 6" xfId="40771"/>
    <cellStyle name="40% - Ênfase3 13" xfId="277"/>
    <cellStyle name="40% - Ênfase3 13 10" xfId="24015"/>
    <cellStyle name="40% - Ênfase3 13 11" xfId="30062"/>
    <cellStyle name="40% - Ênfase3 13 12" xfId="36434"/>
    <cellStyle name="40% - Ênfase3 13 13" xfId="18589"/>
    <cellStyle name="40% - Ênfase3 13 14" xfId="9058"/>
    <cellStyle name="40% - Ênfase3 13 15" xfId="39051"/>
    <cellStyle name="40% - Ênfase3 13 2" xfId="278"/>
    <cellStyle name="40% - Ênfase3 13 3" xfId="4235"/>
    <cellStyle name="40% - Ênfase3 13 3 10" xfId="39390"/>
    <cellStyle name="40% - Ênfase3 13 3 2" xfId="5647"/>
    <cellStyle name="40% - Ênfase3 13 3 2 2" xfId="8185"/>
    <cellStyle name="40% - Ênfase3 13 3 2 2 2" xfId="16239"/>
    <cellStyle name="40% - Ênfase3 13 3 2 2 2 2" xfId="27713"/>
    <cellStyle name="40% - Ênfase3 13 3 2 2 3" xfId="34658"/>
    <cellStyle name="40% - Ênfase3 13 3 2 2 4" xfId="23185"/>
    <cellStyle name="40% - Ênfase3 13 3 2 2 5" xfId="11883"/>
    <cellStyle name="40% - Ênfase3 13 3 2 2 6" xfId="43751"/>
    <cellStyle name="40% - Ênfase3 13 3 2 3" xfId="13999"/>
    <cellStyle name="40% - Ênfase3 13 3 2 3 2" xfId="25474"/>
    <cellStyle name="40% - Ênfase3 13 3 2 3 3" xfId="42030"/>
    <cellStyle name="40% - Ênfase3 13 3 2 4" xfId="32573"/>
    <cellStyle name="40% - Ênfase3 13 3 2 5" xfId="37730"/>
    <cellStyle name="40% - Ênfase3 13 3 2 6" xfId="21100"/>
    <cellStyle name="40% - Ênfase3 13 3 2 7" xfId="10162"/>
    <cellStyle name="40% - Ênfase3 13 3 2 8" xfId="40155"/>
    <cellStyle name="40% - Ênfase3 13 3 3" xfId="7161"/>
    <cellStyle name="40% - Ênfase3 13 3 3 2" xfId="15215"/>
    <cellStyle name="40% - Ênfase3 13 3 3 2 2" xfId="26689"/>
    <cellStyle name="40% - Ênfase3 13 3 3 3" xfId="31549"/>
    <cellStyle name="40% - Ênfase3 13 3 3 4" xfId="20076"/>
    <cellStyle name="40% - Ênfase3 13 3 3 5" xfId="11118"/>
    <cellStyle name="40% - Ênfase3 13 3 3 6" xfId="42986"/>
    <cellStyle name="40% - Ênfase3 13 3 4" xfId="13017"/>
    <cellStyle name="40% - Ênfase3 13 3 4 2" xfId="33701"/>
    <cellStyle name="40% - Ênfase3 13 3 4 3" xfId="22228"/>
    <cellStyle name="40% - Ênfase3 13 3 4 4" xfId="41198"/>
    <cellStyle name="40% - Ênfase3 13 3 5" xfId="24490"/>
    <cellStyle name="40% - Ênfase3 13 3 6" xfId="30401"/>
    <cellStyle name="40% - Ênfase3 13 3 7" xfId="36773"/>
    <cellStyle name="40% - Ênfase3 13 3 8" xfId="18928"/>
    <cellStyle name="40% - Ênfase3 13 3 9" xfId="9397"/>
    <cellStyle name="40% - Ênfase3 13 4" xfId="3878"/>
    <cellStyle name="40% - Ênfase3 13 4 10" xfId="39199"/>
    <cellStyle name="40% - Ênfase3 13 4 2" xfId="5369"/>
    <cellStyle name="40% - Ênfase3 13 4 2 2" xfId="7907"/>
    <cellStyle name="40% - Ênfase3 13 4 2 2 2" xfId="15961"/>
    <cellStyle name="40% - Ênfase3 13 4 2 2 2 2" xfId="27435"/>
    <cellStyle name="40% - Ênfase3 13 4 2 2 3" xfId="34380"/>
    <cellStyle name="40% - Ênfase3 13 4 2 2 4" xfId="22907"/>
    <cellStyle name="40% - Ênfase3 13 4 2 2 5" xfId="11692"/>
    <cellStyle name="40% - Ênfase3 13 4 2 2 6" xfId="43560"/>
    <cellStyle name="40% - Ênfase3 13 4 2 3" xfId="13721"/>
    <cellStyle name="40% - Ênfase3 13 4 2 3 2" xfId="25196"/>
    <cellStyle name="40% - Ênfase3 13 4 2 3 3" xfId="41839"/>
    <cellStyle name="40% - Ênfase3 13 4 2 4" xfId="32295"/>
    <cellStyle name="40% - Ênfase3 13 4 2 5" xfId="37452"/>
    <cellStyle name="40% - Ênfase3 13 4 2 6" xfId="20822"/>
    <cellStyle name="40% - Ênfase3 13 4 2 7" xfId="9971"/>
    <cellStyle name="40% - Ênfase3 13 4 2 8" xfId="39964"/>
    <cellStyle name="40% - Ênfase3 13 4 3" xfId="6883"/>
    <cellStyle name="40% - Ênfase3 13 4 3 2" xfId="14937"/>
    <cellStyle name="40% - Ênfase3 13 4 3 2 2" xfId="26411"/>
    <cellStyle name="40% - Ênfase3 13 4 3 3" xfId="31271"/>
    <cellStyle name="40% - Ênfase3 13 4 3 4" xfId="19798"/>
    <cellStyle name="40% - Ênfase3 13 4 3 5" xfId="10927"/>
    <cellStyle name="40% - Ênfase3 13 4 3 6" xfId="42795"/>
    <cellStyle name="40% - Ênfase3 13 4 4" xfId="12810"/>
    <cellStyle name="40% - Ênfase3 13 4 4 2" xfId="33510"/>
    <cellStyle name="40% - Ênfase3 13 4 4 3" xfId="22037"/>
    <cellStyle name="40% - Ênfase3 13 4 4 4" xfId="40920"/>
    <cellStyle name="40% - Ênfase3 13 4 5" xfId="24286"/>
    <cellStyle name="40% - Ênfase3 13 4 6" xfId="30210"/>
    <cellStyle name="40% - Ênfase3 13 4 7" xfId="36582"/>
    <cellStyle name="40% - Ênfase3 13 4 8" xfId="18737"/>
    <cellStyle name="40% - Ênfase3 13 4 9" xfId="9206"/>
    <cellStyle name="40% - Ênfase3 13 5" xfId="4851"/>
    <cellStyle name="40% - Ênfase3 13 5 10" xfId="39661"/>
    <cellStyle name="40% - Ênfase3 13 5 2" xfId="5985"/>
    <cellStyle name="40% - Ênfase3 13 5 2 2" xfId="8523"/>
    <cellStyle name="40% - Ênfase3 13 5 2 2 2" xfId="16577"/>
    <cellStyle name="40% - Ênfase3 13 5 2 2 2 2" xfId="28051"/>
    <cellStyle name="40% - Ênfase3 13 5 2 2 3" xfId="34996"/>
    <cellStyle name="40% - Ênfase3 13 5 2 2 4" xfId="23523"/>
    <cellStyle name="40% - Ênfase3 13 5 2 2 5" xfId="12154"/>
    <cellStyle name="40% - Ênfase3 13 5 2 2 6" xfId="44022"/>
    <cellStyle name="40% - Ênfase3 13 5 2 3" xfId="14337"/>
    <cellStyle name="40% - Ênfase3 13 5 2 3 2" xfId="25812"/>
    <cellStyle name="40% - Ênfase3 13 5 2 3 3" xfId="42301"/>
    <cellStyle name="40% - Ênfase3 13 5 2 4" xfId="32911"/>
    <cellStyle name="40% - Ênfase3 13 5 2 5" xfId="38068"/>
    <cellStyle name="40% - Ênfase3 13 5 2 6" xfId="21438"/>
    <cellStyle name="40% - Ênfase3 13 5 2 7" xfId="10433"/>
    <cellStyle name="40% - Ênfase3 13 5 2 8" xfId="40426"/>
    <cellStyle name="40% - Ênfase3 13 5 3" xfId="7499"/>
    <cellStyle name="40% - Ênfase3 13 5 3 2" xfId="15553"/>
    <cellStyle name="40% - Ênfase3 13 5 3 2 2" xfId="27027"/>
    <cellStyle name="40% - Ênfase3 13 5 3 3" xfId="31887"/>
    <cellStyle name="40% - Ênfase3 13 5 3 4" xfId="20414"/>
    <cellStyle name="40% - Ênfase3 13 5 3 5" xfId="11389"/>
    <cellStyle name="40% - Ênfase3 13 5 3 6" xfId="43257"/>
    <cellStyle name="40% - Ênfase3 13 5 4" xfId="13312"/>
    <cellStyle name="40% - Ênfase3 13 5 4 2" xfId="33972"/>
    <cellStyle name="40% - Ênfase3 13 5 4 3" xfId="22499"/>
    <cellStyle name="40% - Ênfase3 13 5 4 4" xfId="41536"/>
    <cellStyle name="40% - Ênfase3 13 5 5" xfId="24788"/>
    <cellStyle name="40% - Ênfase3 13 5 6" xfId="30672"/>
    <cellStyle name="40% - Ênfase3 13 5 7" xfId="37044"/>
    <cellStyle name="40% - Ênfase3 13 5 8" xfId="19199"/>
    <cellStyle name="40% - Ênfase3 13 5 9" xfId="9668"/>
    <cellStyle name="40% - Ênfase3 13 6" xfId="6140"/>
    <cellStyle name="40% - Ênfase3 13 6 2" xfId="8678"/>
    <cellStyle name="40% - Ênfase3 13 6 2 2" xfId="16732"/>
    <cellStyle name="40% - Ênfase3 13 6 2 2 2" xfId="28206"/>
    <cellStyle name="40% - Ênfase3 13 6 2 3" xfId="33066"/>
    <cellStyle name="40% - Ênfase3 13 6 2 4" xfId="21593"/>
    <cellStyle name="40% - Ênfase3 13 6 2 5" xfId="12309"/>
    <cellStyle name="40% - Ênfase3 13 6 2 6" xfId="44177"/>
    <cellStyle name="40% - Ênfase3 13 6 3" xfId="14492"/>
    <cellStyle name="40% - Ênfase3 13 6 3 2" xfId="35151"/>
    <cellStyle name="40% - Ênfase3 13 6 3 3" xfId="23678"/>
    <cellStyle name="40% - Ênfase3 13 6 3 4" xfId="42456"/>
    <cellStyle name="40% - Ênfase3 13 6 4" xfId="25967"/>
    <cellStyle name="40% - Ênfase3 13 6 5" xfId="30827"/>
    <cellStyle name="40% - Ênfase3 13 6 6" xfId="38223"/>
    <cellStyle name="40% - Ênfase3 13 6 7" xfId="19354"/>
    <cellStyle name="40% - Ênfase3 13 6 8" xfId="10588"/>
    <cellStyle name="40% - Ênfase3 13 6 9" xfId="40581"/>
    <cellStyle name="40% - Ênfase3 13 7" xfId="5006"/>
    <cellStyle name="40% - Ênfase3 13 7 2" xfId="7654"/>
    <cellStyle name="40% - Ênfase3 13 7 2 2" xfId="15708"/>
    <cellStyle name="40% - Ênfase3 13 7 2 2 2" xfId="27182"/>
    <cellStyle name="40% - Ênfase3 13 7 2 3" xfId="34127"/>
    <cellStyle name="40% - Ênfase3 13 7 2 4" xfId="22654"/>
    <cellStyle name="40% - Ênfase3 13 7 2 5" xfId="11544"/>
    <cellStyle name="40% - Ênfase3 13 7 2 6" xfId="43412"/>
    <cellStyle name="40% - Ênfase3 13 7 3" xfId="13467"/>
    <cellStyle name="40% - Ênfase3 13 7 3 2" xfId="24943"/>
    <cellStyle name="40% - Ênfase3 13 7 3 3" xfId="41691"/>
    <cellStyle name="40% - Ênfase3 13 7 4" xfId="32042"/>
    <cellStyle name="40% - Ênfase3 13 7 5" xfId="37199"/>
    <cellStyle name="40% - Ênfase3 13 7 6" xfId="20569"/>
    <cellStyle name="40% - Ênfase3 13 7 7" xfId="9823"/>
    <cellStyle name="40% - Ênfase3 13 7 8" xfId="39816"/>
    <cellStyle name="40% - Ênfase3 13 8" xfId="6487"/>
    <cellStyle name="40% - Ênfase3 13 8 2" xfId="8915"/>
    <cellStyle name="40% - Ênfase3 13 8 2 2" xfId="26263"/>
    <cellStyle name="40% - Ênfase3 13 8 2 3" xfId="14789"/>
    <cellStyle name="40% - Ênfase3 13 8 3" xfId="31123"/>
    <cellStyle name="40% - Ênfase3 13 8 4" xfId="38461"/>
    <cellStyle name="40% - Ênfase3 13 8 5" xfId="19650"/>
    <cellStyle name="40% - Ênfase3 13 8 6" xfId="10779"/>
    <cellStyle name="40% - Ênfase3 13 8 7" xfId="42647"/>
    <cellStyle name="40% - Ênfase3 13 9" xfId="6630"/>
    <cellStyle name="40% - Ênfase3 13 9 2" xfId="33362"/>
    <cellStyle name="40% - Ênfase3 13 9 3" xfId="38543"/>
    <cellStyle name="40% - Ênfase3 13 9 4" xfId="21889"/>
    <cellStyle name="40% - Ênfase3 13 9 5" xfId="12540"/>
    <cellStyle name="40% - Ênfase3 13 9 6" xfId="40772"/>
    <cellStyle name="40% - Ênfase3 14" xfId="2332"/>
    <cellStyle name="40% - Ênfase3 14 2" xfId="279"/>
    <cellStyle name="40% - Ênfase3 15" xfId="3990"/>
    <cellStyle name="40% - Ênfase3 15 10" xfId="9231"/>
    <cellStyle name="40% - Ênfase3 15 11" xfId="39224"/>
    <cellStyle name="40% - Ênfase3 15 2" xfId="280"/>
    <cellStyle name="40% - Ênfase3 15 3" xfId="5481"/>
    <cellStyle name="40% - Ênfase3 15 3 2" xfId="8019"/>
    <cellStyle name="40% - Ênfase3 15 3 2 2" xfId="16073"/>
    <cellStyle name="40% - Ênfase3 15 3 2 2 2" xfId="27547"/>
    <cellStyle name="40% - Ênfase3 15 3 2 3" xfId="34492"/>
    <cellStyle name="40% - Ênfase3 15 3 2 4" xfId="23019"/>
    <cellStyle name="40% - Ênfase3 15 3 2 5" xfId="11717"/>
    <cellStyle name="40% - Ênfase3 15 3 2 6" xfId="43585"/>
    <cellStyle name="40% - Ênfase3 15 3 3" xfId="13833"/>
    <cellStyle name="40% - Ênfase3 15 3 3 2" xfId="25308"/>
    <cellStyle name="40% - Ênfase3 15 3 3 3" xfId="41864"/>
    <cellStyle name="40% - Ênfase3 15 3 4" xfId="32407"/>
    <cellStyle name="40% - Ênfase3 15 3 5" xfId="37564"/>
    <cellStyle name="40% - Ênfase3 15 3 6" xfId="20934"/>
    <cellStyle name="40% - Ênfase3 15 3 7" xfId="9996"/>
    <cellStyle name="40% - Ênfase3 15 3 8" xfId="39989"/>
    <cellStyle name="40% - Ênfase3 15 4" xfId="6995"/>
    <cellStyle name="40% - Ênfase3 15 4 2" xfId="15049"/>
    <cellStyle name="40% - Ênfase3 15 4 2 2" xfId="26523"/>
    <cellStyle name="40% - Ênfase3 15 4 3" xfId="31383"/>
    <cellStyle name="40% - Ênfase3 15 4 4" xfId="19910"/>
    <cellStyle name="40% - Ênfase3 15 4 5" xfId="10952"/>
    <cellStyle name="40% - Ênfase3 15 4 6" xfId="42820"/>
    <cellStyle name="40% - Ênfase3 15 5" xfId="12836"/>
    <cellStyle name="40% - Ênfase3 15 5 2" xfId="33535"/>
    <cellStyle name="40% - Ênfase3 15 5 3" xfId="22062"/>
    <cellStyle name="40% - Ênfase3 15 5 4" xfId="41032"/>
    <cellStyle name="40% - Ênfase3 15 6" xfId="24313"/>
    <cellStyle name="40% - Ênfase3 15 7" xfId="30235"/>
    <cellStyle name="40% - Ênfase3 15 8" xfId="36607"/>
    <cellStyle name="40% - Ênfase3 15 9" xfId="18762"/>
    <cellStyle name="40% - Ênfase3 16" xfId="4847"/>
    <cellStyle name="40% - Ênfase3 16 10" xfId="9664"/>
    <cellStyle name="40% - Ênfase3 16 11" xfId="39657"/>
    <cellStyle name="40% - Ênfase3 16 2" xfId="281"/>
    <cellStyle name="40% - Ênfase3 16 3" xfId="5981"/>
    <cellStyle name="40% - Ênfase3 16 3 2" xfId="8519"/>
    <cellStyle name="40% - Ênfase3 16 3 2 2" xfId="16573"/>
    <cellStyle name="40% - Ênfase3 16 3 2 2 2" xfId="28047"/>
    <cellStyle name="40% - Ênfase3 16 3 2 3" xfId="34992"/>
    <cellStyle name="40% - Ênfase3 16 3 2 4" xfId="23519"/>
    <cellStyle name="40% - Ênfase3 16 3 2 5" xfId="12150"/>
    <cellStyle name="40% - Ênfase3 16 3 2 6" xfId="44018"/>
    <cellStyle name="40% - Ênfase3 16 3 3" xfId="14333"/>
    <cellStyle name="40% - Ênfase3 16 3 3 2" xfId="25808"/>
    <cellStyle name="40% - Ênfase3 16 3 3 3" xfId="42297"/>
    <cellStyle name="40% - Ênfase3 16 3 4" xfId="32907"/>
    <cellStyle name="40% - Ênfase3 16 3 5" xfId="38064"/>
    <cellStyle name="40% - Ênfase3 16 3 6" xfId="21434"/>
    <cellStyle name="40% - Ênfase3 16 3 7" xfId="10429"/>
    <cellStyle name="40% - Ênfase3 16 3 8" xfId="40422"/>
    <cellStyle name="40% - Ênfase3 16 4" xfId="7495"/>
    <cellStyle name="40% - Ênfase3 16 4 2" xfId="15549"/>
    <cellStyle name="40% - Ênfase3 16 4 2 2" xfId="27023"/>
    <cellStyle name="40% - Ênfase3 16 4 3" xfId="31883"/>
    <cellStyle name="40% - Ênfase3 16 4 4" xfId="20410"/>
    <cellStyle name="40% - Ênfase3 16 4 5" xfId="11385"/>
    <cellStyle name="40% - Ênfase3 16 4 6" xfId="43253"/>
    <cellStyle name="40% - Ênfase3 16 5" xfId="13308"/>
    <cellStyle name="40% - Ênfase3 16 5 2" xfId="33968"/>
    <cellStyle name="40% - Ênfase3 16 5 3" xfId="22495"/>
    <cellStyle name="40% - Ênfase3 16 5 4" xfId="41532"/>
    <cellStyle name="40% - Ênfase3 16 6" xfId="24784"/>
    <cellStyle name="40% - Ênfase3 16 7" xfId="30668"/>
    <cellStyle name="40% - Ênfase3 16 8" xfId="37040"/>
    <cellStyle name="40% - Ênfase3 16 9" xfId="19195"/>
    <cellStyle name="40% - Ênfase3 17" xfId="6136"/>
    <cellStyle name="40% - Ênfase3 17 10" xfId="40577"/>
    <cellStyle name="40% - Ênfase3 17 2" xfId="282"/>
    <cellStyle name="40% - Ênfase3 17 3" xfId="8674"/>
    <cellStyle name="40% - Ênfase3 17 3 2" xfId="16728"/>
    <cellStyle name="40% - Ênfase3 17 3 2 2" xfId="28202"/>
    <cellStyle name="40% - Ênfase3 17 3 3" xfId="33062"/>
    <cellStyle name="40% - Ênfase3 17 3 4" xfId="21589"/>
    <cellStyle name="40% - Ênfase3 17 3 5" xfId="12305"/>
    <cellStyle name="40% - Ênfase3 17 3 6" xfId="44173"/>
    <cellStyle name="40% - Ênfase3 17 4" xfId="14488"/>
    <cellStyle name="40% - Ênfase3 17 4 2" xfId="35147"/>
    <cellStyle name="40% - Ênfase3 17 4 3" xfId="23674"/>
    <cellStyle name="40% - Ênfase3 17 4 4" xfId="42452"/>
    <cellStyle name="40% - Ênfase3 17 5" xfId="25963"/>
    <cellStyle name="40% - Ênfase3 17 6" xfId="30823"/>
    <cellStyle name="40% - Ênfase3 17 7" xfId="38219"/>
    <cellStyle name="40% - Ênfase3 17 8" xfId="19350"/>
    <cellStyle name="40% - Ênfase3 17 9" xfId="10584"/>
    <cellStyle name="40% - Ênfase3 18" xfId="5002"/>
    <cellStyle name="40% - Ênfase3 18 2" xfId="7650"/>
    <cellStyle name="40% - Ênfase3 18 2 2" xfId="15704"/>
    <cellStyle name="40% - Ênfase3 18 2 2 2" xfId="27178"/>
    <cellStyle name="40% - Ênfase3 18 2 3" xfId="34123"/>
    <cellStyle name="40% - Ênfase3 18 2 4" xfId="22650"/>
    <cellStyle name="40% - Ênfase3 18 2 5" xfId="11540"/>
    <cellStyle name="40% - Ênfase3 18 2 6" xfId="43408"/>
    <cellStyle name="40% - Ênfase3 18 3" xfId="13463"/>
    <cellStyle name="40% - Ênfase3 18 3 2" xfId="24939"/>
    <cellStyle name="40% - Ênfase3 18 3 3" xfId="41687"/>
    <cellStyle name="40% - Ênfase3 18 4" xfId="32038"/>
    <cellStyle name="40% - Ênfase3 18 5" xfId="37195"/>
    <cellStyle name="40% - Ênfase3 18 6" xfId="20565"/>
    <cellStyle name="40% - Ênfase3 18 7" xfId="9819"/>
    <cellStyle name="40% - Ênfase3 18 8" xfId="39812"/>
    <cellStyle name="40% - Ênfase3 19" xfId="6447"/>
    <cellStyle name="40% - Ênfase3 19 2" xfId="8875"/>
    <cellStyle name="40% - Ênfase3 19 2 2" xfId="26259"/>
    <cellStyle name="40% - Ênfase3 19 2 3" xfId="14785"/>
    <cellStyle name="40% - Ênfase3 19 3" xfId="31119"/>
    <cellStyle name="40% - Ênfase3 19 4" xfId="38421"/>
    <cellStyle name="40% - Ênfase3 19 5" xfId="19646"/>
    <cellStyle name="40% - Ênfase3 19 6" xfId="10775"/>
    <cellStyle name="40% - Ênfase3 19 7" xfId="42643"/>
    <cellStyle name="40% - Ênfase3 2" xfId="283"/>
    <cellStyle name="40% - Ênfase3 2 2" xfId="284"/>
    <cellStyle name="40% - Ênfase3 2 2 2" xfId="4059"/>
    <cellStyle name="40% - Ênfase3 2 2 2 10" xfId="39278"/>
    <cellStyle name="40% - Ênfase3 2 2 2 2" xfId="5535"/>
    <cellStyle name="40% - Ênfase3 2 2 2 2 2" xfId="8073"/>
    <cellStyle name="40% - Ênfase3 2 2 2 2 2 2" xfId="16127"/>
    <cellStyle name="40% - Ênfase3 2 2 2 2 2 2 2" xfId="27601"/>
    <cellStyle name="40% - Ênfase3 2 2 2 2 2 3" xfId="34546"/>
    <cellStyle name="40% - Ênfase3 2 2 2 2 2 4" xfId="23073"/>
    <cellStyle name="40% - Ênfase3 2 2 2 2 2 5" xfId="11771"/>
    <cellStyle name="40% - Ênfase3 2 2 2 2 2 6" xfId="43639"/>
    <cellStyle name="40% - Ênfase3 2 2 2 2 3" xfId="13887"/>
    <cellStyle name="40% - Ênfase3 2 2 2 2 3 2" xfId="25362"/>
    <cellStyle name="40% - Ênfase3 2 2 2 2 3 3" xfId="41918"/>
    <cellStyle name="40% - Ênfase3 2 2 2 2 4" xfId="32461"/>
    <cellStyle name="40% - Ênfase3 2 2 2 2 5" xfId="37618"/>
    <cellStyle name="40% - Ênfase3 2 2 2 2 6" xfId="20988"/>
    <cellStyle name="40% - Ênfase3 2 2 2 2 7" xfId="10050"/>
    <cellStyle name="40% - Ênfase3 2 2 2 2 8" xfId="40043"/>
    <cellStyle name="40% - Ênfase3 2 2 2 3" xfId="7049"/>
    <cellStyle name="40% - Ênfase3 2 2 2 3 2" xfId="15103"/>
    <cellStyle name="40% - Ênfase3 2 2 2 3 2 2" xfId="26577"/>
    <cellStyle name="40% - Ênfase3 2 2 2 3 3" xfId="31437"/>
    <cellStyle name="40% - Ênfase3 2 2 2 3 4" xfId="19964"/>
    <cellStyle name="40% - Ênfase3 2 2 2 3 5" xfId="11006"/>
    <cellStyle name="40% - Ênfase3 2 2 2 3 6" xfId="42874"/>
    <cellStyle name="40% - Ênfase3 2 2 2 4" xfId="12891"/>
    <cellStyle name="40% - Ênfase3 2 2 2 4 2" xfId="33589"/>
    <cellStyle name="40% - Ênfase3 2 2 2 4 3" xfId="22116"/>
    <cellStyle name="40% - Ênfase3 2 2 2 4 4" xfId="41086"/>
    <cellStyle name="40% - Ênfase3 2 2 2 5" xfId="24367"/>
    <cellStyle name="40% - Ênfase3 2 2 2 6" xfId="30289"/>
    <cellStyle name="40% - Ênfase3 2 2 2 7" xfId="36661"/>
    <cellStyle name="40% - Ênfase3 2 2 2 8" xfId="18816"/>
    <cellStyle name="40% - Ênfase3 2 2 2 9" xfId="9285"/>
    <cellStyle name="40% - Ênfase3 2 2 3" xfId="4709"/>
    <cellStyle name="40% - Ênfase3 2 2 4" xfId="4793"/>
    <cellStyle name="40% - Ênfase3 2 2 4 10" xfId="39603"/>
    <cellStyle name="40% - Ênfase3 2 2 4 2" xfId="5927"/>
    <cellStyle name="40% - Ênfase3 2 2 4 2 2" xfId="8465"/>
    <cellStyle name="40% - Ênfase3 2 2 4 2 2 2" xfId="16519"/>
    <cellStyle name="40% - Ênfase3 2 2 4 2 2 2 2" xfId="27993"/>
    <cellStyle name="40% - Ênfase3 2 2 4 2 2 3" xfId="34938"/>
    <cellStyle name="40% - Ênfase3 2 2 4 2 2 4" xfId="23465"/>
    <cellStyle name="40% - Ênfase3 2 2 4 2 2 5" xfId="12096"/>
    <cellStyle name="40% - Ênfase3 2 2 4 2 2 6" xfId="43964"/>
    <cellStyle name="40% - Ênfase3 2 2 4 2 3" xfId="14279"/>
    <cellStyle name="40% - Ênfase3 2 2 4 2 3 2" xfId="25754"/>
    <cellStyle name="40% - Ênfase3 2 2 4 2 3 3" xfId="42243"/>
    <cellStyle name="40% - Ênfase3 2 2 4 2 4" xfId="32853"/>
    <cellStyle name="40% - Ênfase3 2 2 4 2 5" xfId="38010"/>
    <cellStyle name="40% - Ênfase3 2 2 4 2 6" xfId="21380"/>
    <cellStyle name="40% - Ênfase3 2 2 4 2 7" xfId="10375"/>
    <cellStyle name="40% - Ênfase3 2 2 4 2 8" xfId="40368"/>
    <cellStyle name="40% - Ênfase3 2 2 4 3" xfId="7441"/>
    <cellStyle name="40% - Ênfase3 2 2 4 3 2" xfId="15495"/>
    <cellStyle name="40% - Ênfase3 2 2 4 3 2 2" xfId="26969"/>
    <cellStyle name="40% - Ênfase3 2 2 4 3 3" xfId="31829"/>
    <cellStyle name="40% - Ênfase3 2 2 4 3 4" xfId="20356"/>
    <cellStyle name="40% - Ênfase3 2 2 4 3 5" xfId="11331"/>
    <cellStyle name="40% - Ênfase3 2 2 4 3 6" xfId="43199"/>
    <cellStyle name="40% - Ênfase3 2 2 4 4" xfId="13254"/>
    <cellStyle name="40% - Ênfase3 2 2 4 4 2" xfId="33914"/>
    <cellStyle name="40% - Ênfase3 2 2 4 4 3" xfId="22441"/>
    <cellStyle name="40% - Ênfase3 2 2 4 4 4" xfId="41478"/>
    <cellStyle name="40% - Ênfase3 2 2 4 5" xfId="24730"/>
    <cellStyle name="40% - Ênfase3 2 2 4 6" xfId="30614"/>
    <cellStyle name="40% - Ênfase3 2 2 4 7" xfId="36986"/>
    <cellStyle name="40% - Ênfase3 2 2 4 8" xfId="19141"/>
    <cellStyle name="40% - Ênfase3 2 2 4 9" xfId="9610"/>
    <cellStyle name="40% - Ênfase3 2 2 5" xfId="4015"/>
    <cellStyle name="40% - Ênfase3 2 2 5 10" xfId="39249"/>
    <cellStyle name="40% - Ênfase3 2 2 5 2" xfId="5506"/>
    <cellStyle name="40% - Ênfase3 2 2 5 2 2" xfId="8044"/>
    <cellStyle name="40% - Ênfase3 2 2 5 2 2 2" xfId="16098"/>
    <cellStyle name="40% - Ênfase3 2 2 5 2 2 2 2" xfId="27572"/>
    <cellStyle name="40% - Ênfase3 2 2 5 2 2 3" xfId="34517"/>
    <cellStyle name="40% - Ênfase3 2 2 5 2 2 4" xfId="23044"/>
    <cellStyle name="40% - Ênfase3 2 2 5 2 2 5" xfId="11742"/>
    <cellStyle name="40% - Ênfase3 2 2 5 2 2 6" xfId="43610"/>
    <cellStyle name="40% - Ênfase3 2 2 5 2 3" xfId="13858"/>
    <cellStyle name="40% - Ênfase3 2 2 5 2 3 2" xfId="25333"/>
    <cellStyle name="40% - Ênfase3 2 2 5 2 3 3" xfId="41889"/>
    <cellStyle name="40% - Ênfase3 2 2 5 2 4" xfId="32432"/>
    <cellStyle name="40% - Ênfase3 2 2 5 2 5" xfId="37589"/>
    <cellStyle name="40% - Ênfase3 2 2 5 2 6" xfId="20959"/>
    <cellStyle name="40% - Ênfase3 2 2 5 2 7" xfId="10021"/>
    <cellStyle name="40% - Ênfase3 2 2 5 2 8" xfId="40014"/>
    <cellStyle name="40% - Ênfase3 2 2 5 3" xfId="7020"/>
    <cellStyle name="40% - Ênfase3 2 2 5 3 2" xfId="15074"/>
    <cellStyle name="40% - Ênfase3 2 2 5 3 2 2" xfId="26548"/>
    <cellStyle name="40% - Ênfase3 2 2 5 3 3" xfId="31408"/>
    <cellStyle name="40% - Ênfase3 2 2 5 3 4" xfId="19935"/>
    <cellStyle name="40% - Ênfase3 2 2 5 3 5" xfId="10977"/>
    <cellStyle name="40% - Ênfase3 2 2 5 3 6" xfId="42845"/>
    <cellStyle name="40% - Ênfase3 2 2 5 4" xfId="12861"/>
    <cellStyle name="40% - Ênfase3 2 2 5 4 2" xfId="33560"/>
    <cellStyle name="40% - Ênfase3 2 2 5 4 3" xfId="22087"/>
    <cellStyle name="40% - Ênfase3 2 2 5 4 4" xfId="41057"/>
    <cellStyle name="40% - Ênfase3 2 2 5 5" xfId="24338"/>
    <cellStyle name="40% - Ênfase3 2 2 5 6" xfId="30260"/>
    <cellStyle name="40% - Ênfase3 2 2 5 7" xfId="36632"/>
    <cellStyle name="40% - Ênfase3 2 2 5 8" xfId="18787"/>
    <cellStyle name="40% - Ênfase3 2 2 5 9" xfId="9256"/>
    <cellStyle name="40% - Ênfase3 2 2 6" xfId="3777"/>
    <cellStyle name="40% - Ênfase3 2 2 6 10" xfId="39151"/>
    <cellStyle name="40% - Ênfase3 2 2 6 2" xfId="5321"/>
    <cellStyle name="40% - Ênfase3 2 2 6 2 2" xfId="7859"/>
    <cellStyle name="40% - Ênfase3 2 2 6 2 2 2" xfId="15913"/>
    <cellStyle name="40% - Ênfase3 2 2 6 2 2 2 2" xfId="27387"/>
    <cellStyle name="40% - Ênfase3 2 2 6 2 2 3" xfId="34332"/>
    <cellStyle name="40% - Ênfase3 2 2 6 2 2 4" xfId="22859"/>
    <cellStyle name="40% - Ênfase3 2 2 6 2 2 5" xfId="11644"/>
    <cellStyle name="40% - Ênfase3 2 2 6 2 2 6" xfId="43512"/>
    <cellStyle name="40% - Ênfase3 2 2 6 2 3" xfId="13673"/>
    <cellStyle name="40% - Ênfase3 2 2 6 2 3 2" xfId="25148"/>
    <cellStyle name="40% - Ênfase3 2 2 6 2 3 3" xfId="41791"/>
    <cellStyle name="40% - Ênfase3 2 2 6 2 4" xfId="32247"/>
    <cellStyle name="40% - Ênfase3 2 2 6 2 5" xfId="37404"/>
    <cellStyle name="40% - Ênfase3 2 2 6 2 6" xfId="20774"/>
    <cellStyle name="40% - Ênfase3 2 2 6 2 7" xfId="9923"/>
    <cellStyle name="40% - Ênfase3 2 2 6 2 8" xfId="39916"/>
    <cellStyle name="40% - Ênfase3 2 2 6 3" xfId="6835"/>
    <cellStyle name="40% - Ênfase3 2 2 6 3 2" xfId="14889"/>
    <cellStyle name="40% - Ênfase3 2 2 6 3 2 2" xfId="26363"/>
    <cellStyle name="40% - Ênfase3 2 2 6 3 3" xfId="31223"/>
    <cellStyle name="40% - Ênfase3 2 2 6 3 4" xfId="19750"/>
    <cellStyle name="40% - Ênfase3 2 2 6 3 5" xfId="10879"/>
    <cellStyle name="40% - Ênfase3 2 2 6 3 6" xfId="42747"/>
    <cellStyle name="40% - Ênfase3 2 2 6 4" xfId="12757"/>
    <cellStyle name="40% - Ênfase3 2 2 6 4 2" xfId="33462"/>
    <cellStyle name="40% - Ênfase3 2 2 6 4 3" xfId="21989"/>
    <cellStyle name="40% - Ênfase3 2 2 6 4 4" xfId="40872"/>
    <cellStyle name="40% - Ênfase3 2 2 6 5" xfId="24233"/>
    <cellStyle name="40% - Ênfase3 2 2 6 6" xfId="30162"/>
    <cellStyle name="40% - Ênfase3 2 2 6 7" xfId="36534"/>
    <cellStyle name="40% - Ênfase3 2 2 6 8" xfId="18689"/>
    <cellStyle name="40% - Ênfase3 2 2 6 9" xfId="9158"/>
    <cellStyle name="40% - Ênfase3 2 3" xfId="2333"/>
    <cellStyle name="40% - Ênfase3 2 3 10" xfId="18590"/>
    <cellStyle name="40% - Ênfase3 2 3 11" xfId="9059"/>
    <cellStyle name="40% - Ênfase3 2 3 12" xfId="39052"/>
    <cellStyle name="40% - Ênfase3 2 3 2" xfId="4236"/>
    <cellStyle name="40% - Ênfase3 2 3 3" xfId="6141"/>
    <cellStyle name="40% - Ênfase3 2 3 3 2" xfId="8679"/>
    <cellStyle name="40% - Ênfase3 2 3 3 2 2" xfId="16733"/>
    <cellStyle name="40% - Ênfase3 2 3 3 2 2 2" xfId="28207"/>
    <cellStyle name="40% - Ênfase3 2 3 3 2 3" xfId="33067"/>
    <cellStyle name="40% - Ênfase3 2 3 3 2 4" xfId="21594"/>
    <cellStyle name="40% - Ênfase3 2 3 3 2 5" xfId="12310"/>
    <cellStyle name="40% - Ênfase3 2 3 3 2 6" xfId="44178"/>
    <cellStyle name="40% - Ênfase3 2 3 3 3" xfId="14493"/>
    <cellStyle name="40% - Ênfase3 2 3 3 3 2" xfId="35152"/>
    <cellStyle name="40% - Ênfase3 2 3 3 3 3" xfId="23679"/>
    <cellStyle name="40% - Ênfase3 2 3 3 3 4" xfId="42457"/>
    <cellStyle name="40% - Ênfase3 2 3 3 4" xfId="25968"/>
    <cellStyle name="40% - Ênfase3 2 3 3 5" xfId="30828"/>
    <cellStyle name="40% - Ênfase3 2 3 3 6" xfId="38224"/>
    <cellStyle name="40% - Ênfase3 2 3 3 7" xfId="19355"/>
    <cellStyle name="40% - Ênfase3 2 3 3 8" xfId="10589"/>
    <cellStyle name="40% - Ênfase3 2 3 3 9" xfId="40582"/>
    <cellStyle name="40% - Ênfase3 2 3 4" xfId="5007"/>
    <cellStyle name="40% - Ênfase3 2 3 4 2" xfId="7655"/>
    <cellStyle name="40% - Ênfase3 2 3 4 2 2" xfId="15709"/>
    <cellStyle name="40% - Ênfase3 2 3 4 2 2 2" xfId="27183"/>
    <cellStyle name="40% - Ênfase3 2 3 4 2 3" xfId="34128"/>
    <cellStyle name="40% - Ênfase3 2 3 4 2 4" xfId="22655"/>
    <cellStyle name="40% - Ênfase3 2 3 4 2 5" xfId="11545"/>
    <cellStyle name="40% - Ênfase3 2 3 4 2 6" xfId="43413"/>
    <cellStyle name="40% - Ênfase3 2 3 4 3" xfId="13468"/>
    <cellStyle name="40% - Ênfase3 2 3 4 3 2" xfId="24944"/>
    <cellStyle name="40% - Ênfase3 2 3 4 3 3" xfId="41692"/>
    <cellStyle name="40% - Ênfase3 2 3 4 4" xfId="32043"/>
    <cellStyle name="40% - Ênfase3 2 3 4 5" xfId="37200"/>
    <cellStyle name="40% - Ênfase3 2 3 4 6" xfId="20570"/>
    <cellStyle name="40% - Ênfase3 2 3 4 7" xfId="9824"/>
    <cellStyle name="40% - Ênfase3 2 3 4 8" xfId="39817"/>
    <cellStyle name="40% - Ênfase3 2 3 5" xfId="6631"/>
    <cellStyle name="40% - Ênfase3 2 3 5 2" xfId="14790"/>
    <cellStyle name="40% - Ênfase3 2 3 5 2 2" xfId="26264"/>
    <cellStyle name="40% - Ênfase3 2 3 5 3" xfId="31124"/>
    <cellStyle name="40% - Ênfase3 2 3 5 4" xfId="19651"/>
    <cellStyle name="40% - Ênfase3 2 3 5 5" xfId="10780"/>
    <cellStyle name="40% - Ênfase3 2 3 5 6" xfId="42648"/>
    <cellStyle name="40% - Ênfase3 2 3 6" xfId="12541"/>
    <cellStyle name="40% - Ênfase3 2 3 6 2" xfId="33363"/>
    <cellStyle name="40% - Ênfase3 2 3 6 3" xfId="21890"/>
    <cellStyle name="40% - Ênfase3 2 3 6 4" xfId="40773"/>
    <cellStyle name="40% - Ênfase3 2 3 7" xfId="24020"/>
    <cellStyle name="40% - Ênfase3 2 3 8" xfId="30063"/>
    <cellStyle name="40% - Ênfase3 2 3 9" xfId="36435"/>
    <cellStyle name="40% - Ênfase3 2 4" xfId="4237"/>
    <cellStyle name="40% - Ênfase3 2 4 10" xfId="39391"/>
    <cellStyle name="40% - Ênfase3 2 4 2" xfId="5648"/>
    <cellStyle name="40% - Ênfase3 2 4 2 2" xfId="8186"/>
    <cellStyle name="40% - Ênfase3 2 4 2 2 2" xfId="16240"/>
    <cellStyle name="40% - Ênfase3 2 4 2 2 2 2" xfId="27714"/>
    <cellStyle name="40% - Ênfase3 2 4 2 2 3" xfId="34659"/>
    <cellStyle name="40% - Ênfase3 2 4 2 2 4" xfId="23186"/>
    <cellStyle name="40% - Ênfase3 2 4 2 2 5" xfId="11884"/>
    <cellStyle name="40% - Ênfase3 2 4 2 2 6" xfId="43752"/>
    <cellStyle name="40% - Ênfase3 2 4 2 3" xfId="14000"/>
    <cellStyle name="40% - Ênfase3 2 4 2 3 2" xfId="25475"/>
    <cellStyle name="40% - Ênfase3 2 4 2 3 3" xfId="42031"/>
    <cellStyle name="40% - Ênfase3 2 4 2 4" xfId="32574"/>
    <cellStyle name="40% - Ênfase3 2 4 2 5" xfId="37731"/>
    <cellStyle name="40% - Ênfase3 2 4 2 6" xfId="21101"/>
    <cellStyle name="40% - Ênfase3 2 4 2 7" xfId="10163"/>
    <cellStyle name="40% - Ênfase3 2 4 2 8" xfId="40156"/>
    <cellStyle name="40% - Ênfase3 2 4 3" xfId="7162"/>
    <cellStyle name="40% - Ênfase3 2 4 3 2" xfId="15216"/>
    <cellStyle name="40% - Ênfase3 2 4 3 2 2" xfId="26690"/>
    <cellStyle name="40% - Ênfase3 2 4 3 3" xfId="31550"/>
    <cellStyle name="40% - Ênfase3 2 4 3 4" xfId="20077"/>
    <cellStyle name="40% - Ênfase3 2 4 3 5" xfId="11119"/>
    <cellStyle name="40% - Ênfase3 2 4 3 6" xfId="42987"/>
    <cellStyle name="40% - Ênfase3 2 4 4" xfId="13019"/>
    <cellStyle name="40% - Ênfase3 2 4 4 2" xfId="33702"/>
    <cellStyle name="40% - Ênfase3 2 4 4 3" xfId="22229"/>
    <cellStyle name="40% - Ênfase3 2 4 4 4" xfId="41199"/>
    <cellStyle name="40% - Ênfase3 2 4 5" xfId="24491"/>
    <cellStyle name="40% - Ênfase3 2 4 6" xfId="30402"/>
    <cellStyle name="40% - Ênfase3 2 4 7" xfId="36774"/>
    <cellStyle name="40% - Ênfase3 2 4 8" xfId="18929"/>
    <cellStyle name="40% - Ênfase3 2 4 9" xfId="9398"/>
    <cellStyle name="40% - Ênfase3 20" xfId="6626"/>
    <cellStyle name="40% - Ênfase3 20 2" xfId="33358"/>
    <cellStyle name="40% - Ênfase3 20 3" xfId="38503"/>
    <cellStyle name="40% - Ênfase3 20 4" xfId="21885"/>
    <cellStyle name="40% - Ênfase3 20 5" xfId="12536"/>
    <cellStyle name="40% - Ênfase3 20 6" xfId="40768"/>
    <cellStyle name="40% - Ênfase3 21" xfId="24011"/>
    <cellStyle name="40% - Ênfase3 22" xfId="30058"/>
    <cellStyle name="40% - Ênfase3 23" xfId="36430"/>
    <cellStyle name="40% - Ênfase3 24" xfId="18585"/>
    <cellStyle name="40% - Ênfase3 25" xfId="9054"/>
    <cellStyle name="40% - Ênfase3 26" xfId="39047"/>
    <cellStyle name="40% - Ênfase3 3" xfId="285"/>
    <cellStyle name="40% - Ênfase3 3 2" xfId="286"/>
    <cellStyle name="40% - Ênfase3 3 2 2" xfId="4060"/>
    <cellStyle name="40% - Ênfase3 3 2 2 10" xfId="39279"/>
    <cellStyle name="40% - Ênfase3 3 2 2 2" xfId="5536"/>
    <cellStyle name="40% - Ênfase3 3 2 2 2 2" xfId="8074"/>
    <cellStyle name="40% - Ênfase3 3 2 2 2 2 2" xfId="16128"/>
    <cellStyle name="40% - Ênfase3 3 2 2 2 2 2 2" xfId="27602"/>
    <cellStyle name="40% - Ênfase3 3 2 2 2 2 3" xfId="34547"/>
    <cellStyle name="40% - Ênfase3 3 2 2 2 2 4" xfId="23074"/>
    <cellStyle name="40% - Ênfase3 3 2 2 2 2 5" xfId="11772"/>
    <cellStyle name="40% - Ênfase3 3 2 2 2 2 6" xfId="43640"/>
    <cellStyle name="40% - Ênfase3 3 2 2 2 3" xfId="13888"/>
    <cellStyle name="40% - Ênfase3 3 2 2 2 3 2" xfId="25363"/>
    <cellStyle name="40% - Ênfase3 3 2 2 2 3 3" xfId="41919"/>
    <cellStyle name="40% - Ênfase3 3 2 2 2 4" xfId="32462"/>
    <cellStyle name="40% - Ênfase3 3 2 2 2 5" xfId="37619"/>
    <cellStyle name="40% - Ênfase3 3 2 2 2 6" xfId="20989"/>
    <cellStyle name="40% - Ênfase3 3 2 2 2 7" xfId="10051"/>
    <cellStyle name="40% - Ênfase3 3 2 2 2 8" xfId="40044"/>
    <cellStyle name="40% - Ênfase3 3 2 2 3" xfId="7050"/>
    <cellStyle name="40% - Ênfase3 3 2 2 3 2" xfId="15104"/>
    <cellStyle name="40% - Ênfase3 3 2 2 3 2 2" xfId="26578"/>
    <cellStyle name="40% - Ênfase3 3 2 2 3 3" xfId="31438"/>
    <cellStyle name="40% - Ênfase3 3 2 2 3 4" xfId="19965"/>
    <cellStyle name="40% - Ênfase3 3 2 2 3 5" xfId="11007"/>
    <cellStyle name="40% - Ênfase3 3 2 2 3 6" xfId="42875"/>
    <cellStyle name="40% - Ênfase3 3 2 2 4" xfId="12892"/>
    <cellStyle name="40% - Ênfase3 3 2 2 4 2" xfId="33590"/>
    <cellStyle name="40% - Ênfase3 3 2 2 4 3" xfId="22117"/>
    <cellStyle name="40% - Ênfase3 3 2 2 4 4" xfId="41087"/>
    <cellStyle name="40% - Ênfase3 3 2 2 5" xfId="24368"/>
    <cellStyle name="40% - Ênfase3 3 2 2 6" xfId="30290"/>
    <cellStyle name="40% - Ênfase3 3 2 2 7" xfId="36662"/>
    <cellStyle name="40% - Ênfase3 3 2 2 8" xfId="18817"/>
    <cellStyle name="40% - Ênfase3 3 2 2 9" xfId="9286"/>
    <cellStyle name="40% - Ênfase3 3 2 3" xfId="4710"/>
    <cellStyle name="40% - Ênfase3 3 2 4" xfId="4794"/>
    <cellStyle name="40% - Ênfase3 3 2 4 10" xfId="39604"/>
    <cellStyle name="40% - Ênfase3 3 2 4 2" xfId="5928"/>
    <cellStyle name="40% - Ênfase3 3 2 4 2 2" xfId="8466"/>
    <cellStyle name="40% - Ênfase3 3 2 4 2 2 2" xfId="16520"/>
    <cellStyle name="40% - Ênfase3 3 2 4 2 2 2 2" xfId="27994"/>
    <cellStyle name="40% - Ênfase3 3 2 4 2 2 3" xfId="34939"/>
    <cellStyle name="40% - Ênfase3 3 2 4 2 2 4" xfId="23466"/>
    <cellStyle name="40% - Ênfase3 3 2 4 2 2 5" xfId="12097"/>
    <cellStyle name="40% - Ênfase3 3 2 4 2 2 6" xfId="43965"/>
    <cellStyle name="40% - Ênfase3 3 2 4 2 3" xfId="14280"/>
    <cellStyle name="40% - Ênfase3 3 2 4 2 3 2" xfId="25755"/>
    <cellStyle name="40% - Ênfase3 3 2 4 2 3 3" xfId="42244"/>
    <cellStyle name="40% - Ênfase3 3 2 4 2 4" xfId="32854"/>
    <cellStyle name="40% - Ênfase3 3 2 4 2 5" xfId="38011"/>
    <cellStyle name="40% - Ênfase3 3 2 4 2 6" xfId="21381"/>
    <cellStyle name="40% - Ênfase3 3 2 4 2 7" xfId="10376"/>
    <cellStyle name="40% - Ênfase3 3 2 4 2 8" xfId="40369"/>
    <cellStyle name="40% - Ênfase3 3 2 4 3" xfId="7442"/>
    <cellStyle name="40% - Ênfase3 3 2 4 3 2" xfId="15496"/>
    <cellStyle name="40% - Ênfase3 3 2 4 3 2 2" xfId="26970"/>
    <cellStyle name="40% - Ênfase3 3 2 4 3 3" xfId="31830"/>
    <cellStyle name="40% - Ênfase3 3 2 4 3 4" xfId="20357"/>
    <cellStyle name="40% - Ênfase3 3 2 4 3 5" xfId="11332"/>
    <cellStyle name="40% - Ênfase3 3 2 4 3 6" xfId="43200"/>
    <cellStyle name="40% - Ênfase3 3 2 4 4" xfId="13255"/>
    <cellStyle name="40% - Ênfase3 3 2 4 4 2" xfId="33915"/>
    <cellStyle name="40% - Ênfase3 3 2 4 4 3" xfId="22442"/>
    <cellStyle name="40% - Ênfase3 3 2 4 4 4" xfId="41479"/>
    <cellStyle name="40% - Ênfase3 3 2 4 5" xfId="24731"/>
    <cellStyle name="40% - Ênfase3 3 2 4 6" xfId="30615"/>
    <cellStyle name="40% - Ênfase3 3 2 4 7" xfId="36987"/>
    <cellStyle name="40% - Ênfase3 3 2 4 8" xfId="19142"/>
    <cellStyle name="40% - Ênfase3 3 2 4 9" xfId="9611"/>
    <cellStyle name="40% - Ênfase3 3 2 5" xfId="4016"/>
    <cellStyle name="40% - Ênfase3 3 2 5 10" xfId="39250"/>
    <cellStyle name="40% - Ênfase3 3 2 5 2" xfId="5507"/>
    <cellStyle name="40% - Ênfase3 3 2 5 2 2" xfId="8045"/>
    <cellStyle name="40% - Ênfase3 3 2 5 2 2 2" xfId="16099"/>
    <cellStyle name="40% - Ênfase3 3 2 5 2 2 2 2" xfId="27573"/>
    <cellStyle name="40% - Ênfase3 3 2 5 2 2 3" xfId="34518"/>
    <cellStyle name="40% - Ênfase3 3 2 5 2 2 4" xfId="23045"/>
    <cellStyle name="40% - Ênfase3 3 2 5 2 2 5" xfId="11743"/>
    <cellStyle name="40% - Ênfase3 3 2 5 2 2 6" xfId="43611"/>
    <cellStyle name="40% - Ênfase3 3 2 5 2 3" xfId="13859"/>
    <cellStyle name="40% - Ênfase3 3 2 5 2 3 2" xfId="25334"/>
    <cellStyle name="40% - Ênfase3 3 2 5 2 3 3" xfId="41890"/>
    <cellStyle name="40% - Ênfase3 3 2 5 2 4" xfId="32433"/>
    <cellStyle name="40% - Ênfase3 3 2 5 2 5" xfId="37590"/>
    <cellStyle name="40% - Ênfase3 3 2 5 2 6" xfId="20960"/>
    <cellStyle name="40% - Ênfase3 3 2 5 2 7" xfId="10022"/>
    <cellStyle name="40% - Ênfase3 3 2 5 2 8" xfId="40015"/>
    <cellStyle name="40% - Ênfase3 3 2 5 3" xfId="7021"/>
    <cellStyle name="40% - Ênfase3 3 2 5 3 2" xfId="15075"/>
    <cellStyle name="40% - Ênfase3 3 2 5 3 2 2" xfId="26549"/>
    <cellStyle name="40% - Ênfase3 3 2 5 3 3" xfId="31409"/>
    <cellStyle name="40% - Ênfase3 3 2 5 3 4" xfId="19936"/>
    <cellStyle name="40% - Ênfase3 3 2 5 3 5" xfId="10978"/>
    <cellStyle name="40% - Ênfase3 3 2 5 3 6" xfId="42846"/>
    <cellStyle name="40% - Ênfase3 3 2 5 4" xfId="12862"/>
    <cellStyle name="40% - Ênfase3 3 2 5 4 2" xfId="33561"/>
    <cellStyle name="40% - Ênfase3 3 2 5 4 3" xfId="22088"/>
    <cellStyle name="40% - Ênfase3 3 2 5 4 4" xfId="41058"/>
    <cellStyle name="40% - Ênfase3 3 2 5 5" xfId="24339"/>
    <cellStyle name="40% - Ênfase3 3 2 5 6" xfId="30261"/>
    <cellStyle name="40% - Ênfase3 3 2 5 7" xfId="36633"/>
    <cellStyle name="40% - Ênfase3 3 2 5 8" xfId="18788"/>
    <cellStyle name="40% - Ênfase3 3 2 5 9" xfId="9257"/>
    <cellStyle name="40% - Ênfase3 3 2 6" xfId="3778"/>
    <cellStyle name="40% - Ênfase3 3 2 6 10" xfId="39152"/>
    <cellStyle name="40% - Ênfase3 3 2 6 2" xfId="5322"/>
    <cellStyle name="40% - Ênfase3 3 2 6 2 2" xfId="7860"/>
    <cellStyle name="40% - Ênfase3 3 2 6 2 2 2" xfId="15914"/>
    <cellStyle name="40% - Ênfase3 3 2 6 2 2 2 2" xfId="27388"/>
    <cellStyle name="40% - Ênfase3 3 2 6 2 2 3" xfId="34333"/>
    <cellStyle name="40% - Ênfase3 3 2 6 2 2 4" xfId="22860"/>
    <cellStyle name="40% - Ênfase3 3 2 6 2 2 5" xfId="11645"/>
    <cellStyle name="40% - Ênfase3 3 2 6 2 2 6" xfId="43513"/>
    <cellStyle name="40% - Ênfase3 3 2 6 2 3" xfId="13674"/>
    <cellStyle name="40% - Ênfase3 3 2 6 2 3 2" xfId="25149"/>
    <cellStyle name="40% - Ênfase3 3 2 6 2 3 3" xfId="41792"/>
    <cellStyle name="40% - Ênfase3 3 2 6 2 4" xfId="32248"/>
    <cellStyle name="40% - Ênfase3 3 2 6 2 5" xfId="37405"/>
    <cellStyle name="40% - Ênfase3 3 2 6 2 6" xfId="20775"/>
    <cellStyle name="40% - Ênfase3 3 2 6 2 7" xfId="9924"/>
    <cellStyle name="40% - Ênfase3 3 2 6 2 8" xfId="39917"/>
    <cellStyle name="40% - Ênfase3 3 2 6 3" xfId="6836"/>
    <cellStyle name="40% - Ênfase3 3 2 6 3 2" xfId="14890"/>
    <cellStyle name="40% - Ênfase3 3 2 6 3 2 2" xfId="26364"/>
    <cellStyle name="40% - Ênfase3 3 2 6 3 3" xfId="31224"/>
    <cellStyle name="40% - Ênfase3 3 2 6 3 4" xfId="19751"/>
    <cellStyle name="40% - Ênfase3 3 2 6 3 5" xfId="10880"/>
    <cellStyle name="40% - Ênfase3 3 2 6 3 6" xfId="42748"/>
    <cellStyle name="40% - Ênfase3 3 2 6 4" xfId="12758"/>
    <cellStyle name="40% - Ênfase3 3 2 6 4 2" xfId="33463"/>
    <cellStyle name="40% - Ênfase3 3 2 6 4 3" xfId="21990"/>
    <cellStyle name="40% - Ênfase3 3 2 6 4 4" xfId="40873"/>
    <cellStyle name="40% - Ênfase3 3 2 6 5" xfId="24234"/>
    <cellStyle name="40% - Ênfase3 3 2 6 6" xfId="30163"/>
    <cellStyle name="40% - Ênfase3 3 2 6 7" xfId="36535"/>
    <cellStyle name="40% - Ênfase3 3 2 6 8" xfId="18690"/>
    <cellStyle name="40% - Ênfase3 3 2 6 9" xfId="9159"/>
    <cellStyle name="40% - Ênfase3 3 3" xfId="2334"/>
    <cellStyle name="40% - Ênfase3 3 3 10" xfId="18591"/>
    <cellStyle name="40% - Ênfase3 3 3 11" xfId="9060"/>
    <cellStyle name="40% - Ênfase3 3 3 12" xfId="39053"/>
    <cellStyle name="40% - Ênfase3 3 3 2" xfId="4238"/>
    <cellStyle name="40% - Ênfase3 3 3 3" xfId="6142"/>
    <cellStyle name="40% - Ênfase3 3 3 3 2" xfId="8680"/>
    <cellStyle name="40% - Ênfase3 3 3 3 2 2" xfId="16734"/>
    <cellStyle name="40% - Ênfase3 3 3 3 2 2 2" xfId="28208"/>
    <cellStyle name="40% - Ênfase3 3 3 3 2 3" xfId="33068"/>
    <cellStyle name="40% - Ênfase3 3 3 3 2 4" xfId="21595"/>
    <cellStyle name="40% - Ênfase3 3 3 3 2 5" xfId="12311"/>
    <cellStyle name="40% - Ênfase3 3 3 3 2 6" xfId="44179"/>
    <cellStyle name="40% - Ênfase3 3 3 3 3" xfId="14494"/>
    <cellStyle name="40% - Ênfase3 3 3 3 3 2" xfId="35153"/>
    <cellStyle name="40% - Ênfase3 3 3 3 3 3" xfId="23680"/>
    <cellStyle name="40% - Ênfase3 3 3 3 3 4" xfId="42458"/>
    <cellStyle name="40% - Ênfase3 3 3 3 4" xfId="25969"/>
    <cellStyle name="40% - Ênfase3 3 3 3 5" xfId="30829"/>
    <cellStyle name="40% - Ênfase3 3 3 3 6" xfId="38225"/>
    <cellStyle name="40% - Ênfase3 3 3 3 7" xfId="19356"/>
    <cellStyle name="40% - Ênfase3 3 3 3 8" xfId="10590"/>
    <cellStyle name="40% - Ênfase3 3 3 3 9" xfId="40583"/>
    <cellStyle name="40% - Ênfase3 3 3 4" xfId="5008"/>
    <cellStyle name="40% - Ênfase3 3 3 4 2" xfId="7656"/>
    <cellStyle name="40% - Ênfase3 3 3 4 2 2" xfId="15710"/>
    <cellStyle name="40% - Ênfase3 3 3 4 2 2 2" xfId="27184"/>
    <cellStyle name="40% - Ênfase3 3 3 4 2 3" xfId="34129"/>
    <cellStyle name="40% - Ênfase3 3 3 4 2 4" xfId="22656"/>
    <cellStyle name="40% - Ênfase3 3 3 4 2 5" xfId="11546"/>
    <cellStyle name="40% - Ênfase3 3 3 4 2 6" xfId="43414"/>
    <cellStyle name="40% - Ênfase3 3 3 4 3" xfId="13469"/>
    <cellStyle name="40% - Ênfase3 3 3 4 3 2" xfId="24945"/>
    <cellStyle name="40% - Ênfase3 3 3 4 3 3" xfId="41693"/>
    <cellStyle name="40% - Ênfase3 3 3 4 4" xfId="32044"/>
    <cellStyle name="40% - Ênfase3 3 3 4 5" xfId="37201"/>
    <cellStyle name="40% - Ênfase3 3 3 4 6" xfId="20571"/>
    <cellStyle name="40% - Ênfase3 3 3 4 7" xfId="9825"/>
    <cellStyle name="40% - Ênfase3 3 3 4 8" xfId="39818"/>
    <cellStyle name="40% - Ênfase3 3 3 5" xfId="6632"/>
    <cellStyle name="40% - Ênfase3 3 3 5 2" xfId="14791"/>
    <cellStyle name="40% - Ênfase3 3 3 5 2 2" xfId="26265"/>
    <cellStyle name="40% - Ênfase3 3 3 5 3" xfId="31125"/>
    <cellStyle name="40% - Ênfase3 3 3 5 4" xfId="19652"/>
    <cellStyle name="40% - Ênfase3 3 3 5 5" xfId="10781"/>
    <cellStyle name="40% - Ênfase3 3 3 5 6" xfId="42649"/>
    <cellStyle name="40% - Ênfase3 3 3 6" xfId="12543"/>
    <cellStyle name="40% - Ênfase3 3 3 6 2" xfId="33364"/>
    <cellStyle name="40% - Ênfase3 3 3 6 3" xfId="21891"/>
    <cellStyle name="40% - Ênfase3 3 3 6 4" xfId="40774"/>
    <cellStyle name="40% - Ênfase3 3 3 7" xfId="24021"/>
    <cellStyle name="40% - Ênfase3 3 3 8" xfId="30064"/>
    <cellStyle name="40% - Ênfase3 3 3 9" xfId="36436"/>
    <cellStyle name="40% - Ênfase3 3 4" xfId="4239"/>
    <cellStyle name="40% - Ênfase3 3 4 10" xfId="39392"/>
    <cellStyle name="40% - Ênfase3 3 4 2" xfId="5649"/>
    <cellStyle name="40% - Ênfase3 3 4 2 2" xfId="8187"/>
    <cellStyle name="40% - Ênfase3 3 4 2 2 2" xfId="16241"/>
    <cellStyle name="40% - Ênfase3 3 4 2 2 2 2" xfId="27715"/>
    <cellStyle name="40% - Ênfase3 3 4 2 2 3" xfId="34660"/>
    <cellStyle name="40% - Ênfase3 3 4 2 2 4" xfId="23187"/>
    <cellStyle name="40% - Ênfase3 3 4 2 2 5" xfId="11885"/>
    <cellStyle name="40% - Ênfase3 3 4 2 2 6" xfId="43753"/>
    <cellStyle name="40% - Ênfase3 3 4 2 3" xfId="14001"/>
    <cellStyle name="40% - Ênfase3 3 4 2 3 2" xfId="25476"/>
    <cellStyle name="40% - Ênfase3 3 4 2 3 3" xfId="42032"/>
    <cellStyle name="40% - Ênfase3 3 4 2 4" xfId="32575"/>
    <cellStyle name="40% - Ênfase3 3 4 2 5" xfId="37732"/>
    <cellStyle name="40% - Ênfase3 3 4 2 6" xfId="21102"/>
    <cellStyle name="40% - Ênfase3 3 4 2 7" xfId="10164"/>
    <cellStyle name="40% - Ênfase3 3 4 2 8" xfId="40157"/>
    <cellStyle name="40% - Ênfase3 3 4 3" xfId="7163"/>
    <cellStyle name="40% - Ênfase3 3 4 3 2" xfId="15217"/>
    <cellStyle name="40% - Ênfase3 3 4 3 2 2" xfId="26691"/>
    <cellStyle name="40% - Ênfase3 3 4 3 3" xfId="31551"/>
    <cellStyle name="40% - Ênfase3 3 4 3 4" xfId="20078"/>
    <cellStyle name="40% - Ênfase3 3 4 3 5" xfId="11120"/>
    <cellStyle name="40% - Ênfase3 3 4 3 6" xfId="42988"/>
    <cellStyle name="40% - Ênfase3 3 4 4" xfId="13021"/>
    <cellStyle name="40% - Ênfase3 3 4 4 2" xfId="33703"/>
    <cellStyle name="40% - Ênfase3 3 4 4 3" xfId="22230"/>
    <cellStyle name="40% - Ênfase3 3 4 4 4" xfId="41200"/>
    <cellStyle name="40% - Ênfase3 3 4 5" xfId="24492"/>
    <cellStyle name="40% - Ênfase3 3 4 6" xfId="30403"/>
    <cellStyle name="40% - Ênfase3 3 4 7" xfId="36775"/>
    <cellStyle name="40% - Ênfase3 3 4 8" xfId="18930"/>
    <cellStyle name="40% - Ênfase3 3 4 9" xfId="9399"/>
    <cellStyle name="40% - Ênfase3 4" xfId="287"/>
    <cellStyle name="40% - Ênfase3 4 2" xfId="288"/>
    <cellStyle name="40% - Ênfase3 4 3" xfId="2335"/>
    <cellStyle name="40% - Ênfase3 4 3 10" xfId="18592"/>
    <cellStyle name="40% - Ênfase3 4 3 11" xfId="9061"/>
    <cellStyle name="40% - Ênfase3 4 3 12" xfId="39054"/>
    <cellStyle name="40% - Ênfase3 4 3 2" xfId="4240"/>
    <cellStyle name="40% - Ênfase3 4 3 3" xfId="6143"/>
    <cellStyle name="40% - Ênfase3 4 3 3 2" xfId="8681"/>
    <cellStyle name="40% - Ênfase3 4 3 3 2 2" xfId="16735"/>
    <cellStyle name="40% - Ênfase3 4 3 3 2 2 2" xfId="28209"/>
    <cellStyle name="40% - Ênfase3 4 3 3 2 3" xfId="33069"/>
    <cellStyle name="40% - Ênfase3 4 3 3 2 4" xfId="21596"/>
    <cellStyle name="40% - Ênfase3 4 3 3 2 5" xfId="12312"/>
    <cellStyle name="40% - Ênfase3 4 3 3 2 6" xfId="44180"/>
    <cellStyle name="40% - Ênfase3 4 3 3 3" xfId="14495"/>
    <cellStyle name="40% - Ênfase3 4 3 3 3 2" xfId="35154"/>
    <cellStyle name="40% - Ênfase3 4 3 3 3 3" xfId="23681"/>
    <cellStyle name="40% - Ênfase3 4 3 3 3 4" xfId="42459"/>
    <cellStyle name="40% - Ênfase3 4 3 3 4" xfId="25970"/>
    <cellStyle name="40% - Ênfase3 4 3 3 5" xfId="30830"/>
    <cellStyle name="40% - Ênfase3 4 3 3 6" xfId="38226"/>
    <cellStyle name="40% - Ênfase3 4 3 3 7" xfId="19357"/>
    <cellStyle name="40% - Ênfase3 4 3 3 8" xfId="10591"/>
    <cellStyle name="40% - Ênfase3 4 3 3 9" xfId="40584"/>
    <cellStyle name="40% - Ênfase3 4 3 4" xfId="5009"/>
    <cellStyle name="40% - Ênfase3 4 3 4 2" xfId="7657"/>
    <cellStyle name="40% - Ênfase3 4 3 4 2 2" xfId="15711"/>
    <cellStyle name="40% - Ênfase3 4 3 4 2 2 2" xfId="27185"/>
    <cellStyle name="40% - Ênfase3 4 3 4 2 3" xfId="34130"/>
    <cellStyle name="40% - Ênfase3 4 3 4 2 4" xfId="22657"/>
    <cellStyle name="40% - Ênfase3 4 3 4 2 5" xfId="11547"/>
    <cellStyle name="40% - Ênfase3 4 3 4 2 6" xfId="43415"/>
    <cellStyle name="40% - Ênfase3 4 3 4 3" xfId="13470"/>
    <cellStyle name="40% - Ênfase3 4 3 4 3 2" xfId="24946"/>
    <cellStyle name="40% - Ênfase3 4 3 4 3 3" xfId="41694"/>
    <cellStyle name="40% - Ênfase3 4 3 4 4" xfId="32045"/>
    <cellStyle name="40% - Ênfase3 4 3 4 5" xfId="37202"/>
    <cellStyle name="40% - Ênfase3 4 3 4 6" xfId="20572"/>
    <cellStyle name="40% - Ênfase3 4 3 4 7" xfId="9826"/>
    <cellStyle name="40% - Ênfase3 4 3 4 8" xfId="39819"/>
    <cellStyle name="40% - Ênfase3 4 3 5" xfId="6633"/>
    <cellStyle name="40% - Ênfase3 4 3 5 2" xfId="14792"/>
    <cellStyle name="40% - Ênfase3 4 3 5 2 2" xfId="26266"/>
    <cellStyle name="40% - Ênfase3 4 3 5 3" xfId="31126"/>
    <cellStyle name="40% - Ênfase3 4 3 5 4" xfId="19653"/>
    <cellStyle name="40% - Ênfase3 4 3 5 5" xfId="10782"/>
    <cellStyle name="40% - Ênfase3 4 3 5 6" xfId="42650"/>
    <cellStyle name="40% - Ênfase3 4 3 6" xfId="12545"/>
    <cellStyle name="40% - Ênfase3 4 3 6 2" xfId="33365"/>
    <cellStyle name="40% - Ênfase3 4 3 6 3" xfId="21892"/>
    <cellStyle name="40% - Ênfase3 4 3 6 4" xfId="40775"/>
    <cellStyle name="40% - Ênfase3 4 3 7" xfId="24022"/>
    <cellStyle name="40% - Ênfase3 4 3 8" xfId="30065"/>
    <cellStyle name="40% - Ênfase3 4 3 9" xfId="36437"/>
    <cellStyle name="40% - Ênfase3 4 4" xfId="4241"/>
    <cellStyle name="40% - Ênfase3 4 4 10" xfId="39393"/>
    <cellStyle name="40% - Ênfase3 4 4 2" xfId="5650"/>
    <cellStyle name="40% - Ênfase3 4 4 2 2" xfId="8188"/>
    <cellStyle name="40% - Ênfase3 4 4 2 2 2" xfId="16242"/>
    <cellStyle name="40% - Ênfase3 4 4 2 2 2 2" xfId="27716"/>
    <cellStyle name="40% - Ênfase3 4 4 2 2 3" xfId="34661"/>
    <cellStyle name="40% - Ênfase3 4 4 2 2 4" xfId="23188"/>
    <cellStyle name="40% - Ênfase3 4 4 2 2 5" xfId="11886"/>
    <cellStyle name="40% - Ênfase3 4 4 2 2 6" xfId="43754"/>
    <cellStyle name="40% - Ênfase3 4 4 2 3" xfId="14002"/>
    <cellStyle name="40% - Ênfase3 4 4 2 3 2" xfId="25477"/>
    <cellStyle name="40% - Ênfase3 4 4 2 3 3" xfId="42033"/>
    <cellStyle name="40% - Ênfase3 4 4 2 4" xfId="32576"/>
    <cellStyle name="40% - Ênfase3 4 4 2 5" xfId="37733"/>
    <cellStyle name="40% - Ênfase3 4 4 2 6" xfId="21103"/>
    <cellStyle name="40% - Ênfase3 4 4 2 7" xfId="10165"/>
    <cellStyle name="40% - Ênfase3 4 4 2 8" xfId="40158"/>
    <cellStyle name="40% - Ênfase3 4 4 3" xfId="7164"/>
    <cellStyle name="40% - Ênfase3 4 4 3 2" xfId="15218"/>
    <cellStyle name="40% - Ênfase3 4 4 3 2 2" xfId="26692"/>
    <cellStyle name="40% - Ênfase3 4 4 3 3" xfId="31552"/>
    <cellStyle name="40% - Ênfase3 4 4 3 4" xfId="20079"/>
    <cellStyle name="40% - Ênfase3 4 4 3 5" xfId="11121"/>
    <cellStyle name="40% - Ênfase3 4 4 3 6" xfId="42989"/>
    <cellStyle name="40% - Ênfase3 4 4 4" xfId="13022"/>
    <cellStyle name="40% - Ênfase3 4 4 4 2" xfId="33704"/>
    <cellStyle name="40% - Ênfase3 4 4 4 3" xfId="22231"/>
    <cellStyle name="40% - Ênfase3 4 4 4 4" xfId="41201"/>
    <cellStyle name="40% - Ênfase3 4 4 5" xfId="24493"/>
    <cellStyle name="40% - Ênfase3 4 4 6" xfId="30404"/>
    <cellStyle name="40% - Ênfase3 4 4 7" xfId="36776"/>
    <cellStyle name="40% - Ênfase3 4 4 8" xfId="18931"/>
    <cellStyle name="40% - Ênfase3 4 4 9" xfId="9400"/>
    <cellStyle name="40% - Ênfase3 5" xfId="289"/>
    <cellStyle name="40% - Ênfase3 5 2" xfId="290"/>
    <cellStyle name="40% - Ênfase3 5 3" xfId="2336"/>
    <cellStyle name="40% - Ênfase3 5 3 10" xfId="18593"/>
    <cellStyle name="40% - Ênfase3 5 3 11" xfId="9062"/>
    <cellStyle name="40% - Ênfase3 5 3 12" xfId="39055"/>
    <cellStyle name="40% - Ênfase3 5 3 2" xfId="4242"/>
    <cellStyle name="40% - Ênfase3 5 3 3" xfId="6144"/>
    <cellStyle name="40% - Ênfase3 5 3 3 2" xfId="8682"/>
    <cellStyle name="40% - Ênfase3 5 3 3 2 2" xfId="16736"/>
    <cellStyle name="40% - Ênfase3 5 3 3 2 2 2" xfId="28210"/>
    <cellStyle name="40% - Ênfase3 5 3 3 2 3" xfId="33070"/>
    <cellStyle name="40% - Ênfase3 5 3 3 2 4" xfId="21597"/>
    <cellStyle name="40% - Ênfase3 5 3 3 2 5" xfId="12313"/>
    <cellStyle name="40% - Ênfase3 5 3 3 2 6" xfId="44181"/>
    <cellStyle name="40% - Ênfase3 5 3 3 3" xfId="14496"/>
    <cellStyle name="40% - Ênfase3 5 3 3 3 2" xfId="35155"/>
    <cellStyle name="40% - Ênfase3 5 3 3 3 3" xfId="23682"/>
    <cellStyle name="40% - Ênfase3 5 3 3 3 4" xfId="42460"/>
    <cellStyle name="40% - Ênfase3 5 3 3 4" xfId="25971"/>
    <cellStyle name="40% - Ênfase3 5 3 3 5" xfId="30831"/>
    <cellStyle name="40% - Ênfase3 5 3 3 6" xfId="38227"/>
    <cellStyle name="40% - Ênfase3 5 3 3 7" xfId="19358"/>
    <cellStyle name="40% - Ênfase3 5 3 3 8" xfId="10592"/>
    <cellStyle name="40% - Ênfase3 5 3 3 9" xfId="40585"/>
    <cellStyle name="40% - Ênfase3 5 3 4" xfId="5010"/>
    <cellStyle name="40% - Ênfase3 5 3 4 2" xfId="7658"/>
    <cellStyle name="40% - Ênfase3 5 3 4 2 2" xfId="15712"/>
    <cellStyle name="40% - Ênfase3 5 3 4 2 2 2" xfId="27186"/>
    <cellStyle name="40% - Ênfase3 5 3 4 2 3" xfId="34131"/>
    <cellStyle name="40% - Ênfase3 5 3 4 2 4" xfId="22658"/>
    <cellStyle name="40% - Ênfase3 5 3 4 2 5" xfId="11548"/>
    <cellStyle name="40% - Ênfase3 5 3 4 2 6" xfId="43416"/>
    <cellStyle name="40% - Ênfase3 5 3 4 3" xfId="13471"/>
    <cellStyle name="40% - Ênfase3 5 3 4 3 2" xfId="24947"/>
    <cellStyle name="40% - Ênfase3 5 3 4 3 3" xfId="41695"/>
    <cellStyle name="40% - Ênfase3 5 3 4 4" xfId="32046"/>
    <cellStyle name="40% - Ênfase3 5 3 4 5" xfId="37203"/>
    <cellStyle name="40% - Ênfase3 5 3 4 6" xfId="20573"/>
    <cellStyle name="40% - Ênfase3 5 3 4 7" xfId="9827"/>
    <cellStyle name="40% - Ênfase3 5 3 4 8" xfId="39820"/>
    <cellStyle name="40% - Ênfase3 5 3 5" xfId="6634"/>
    <cellStyle name="40% - Ênfase3 5 3 5 2" xfId="14793"/>
    <cellStyle name="40% - Ênfase3 5 3 5 2 2" xfId="26267"/>
    <cellStyle name="40% - Ênfase3 5 3 5 3" xfId="31127"/>
    <cellStyle name="40% - Ênfase3 5 3 5 4" xfId="19654"/>
    <cellStyle name="40% - Ênfase3 5 3 5 5" xfId="10783"/>
    <cellStyle name="40% - Ênfase3 5 3 5 6" xfId="42651"/>
    <cellStyle name="40% - Ênfase3 5 3 6" xfId="12546"/>
    <cellStyle name="40% - Ênfase3 5 3 6 2" xfId="33366"/>
    <cellStyle name="40% - Ênfase3 5 3 6 3" xfId="21893"/>
    <cellStyle name="40% - Ênfase3 5 3 6 4" xfId="40776"/>
    <cellStyle name="40% - Ênfase3 5 3 7" xfId="24023"/>
    <cellStyle name="40% - Ênfase3 5 3 8" xfId="30066"/>
    <cellStyle name="40% - Ênfase3 5 3 9" xfId="36438"/>
    <cellStyle name="40% - Ênfase3 5 4" xfId="4243"/>
    <cellStyle name="40% - Ênfase3 5 4 10" xfId="39394"/>
    <cellStyle name="40% - Ênfase3 5 4 2" xfId="5651"/>
    <cellStyle name="40% - Ênfase3 5 4 2 2" xfId="8189"/>
    <cellStyle name="40% - Ênfase3 5 4 2 2 2" xfId="16243"/>
    <cellStyle name="40% - Ênfase3 5 4 2 2 2 2" xfId="27717"/>
    <cellStyle name="40% - Ênfase3 5 4 2 2 3" xfId="34662"/>
    <cellStyle name="40% - Ênfase3 5 4 2 2 4" xfId="23189"/>
    <cellStyle name="40% - Ênfase3 5 4 2 2 5" xfId="11887"/>
    <cellStyle name="40% - Ênfase3 5 4 2 2 6" xfId="43755"/>
    <cellStyle name="40% - Ênfase3 5 4 2 3" xfId="14003"/>
    <cellStyle name="40% - Ênfase3 5 4 2 3 2" xfId="25478"/>
    <cellStyle name="40% - Ênfase3 5 4 2 3 3" xfId="42034"/>
    <cellStyle name="40% - Ênfase3 5 4 2 4" xfId="32577"/>
    <cellStyle name="40% - Ênfase3 5 4 2 5" xfId="37734"/>
    <cellStyle name="40% - Ênfase3 5 4 2 6" xfId="21104"/>
    <cellStyle name="40% - Ênfase3 5 4 2 7" xfId="10166"/>
    <cellStyle name="40% - Ênfase3 5 4 2 8" xfId="40159"/>
    <cellStyle name="40% - Ênfase3 5 4 3" xfId="7165"/>
    <cellStyle name="40% - Ênfase3 5 4 3 2" xfId="15219"/>
    <cellStyle name="40% - Ênfase3 5 4 3 2 2" xfId="26693"/>
    <cellStyle name="40% - Ênfase3 5 4 3 3" xfId="31553"/>
    <cellStyle name="40% - Ênfase3 5 4 3 4" xfId="20080"/>
    <cellStyle name="40% - Ênfase3 5 4 3 5" xfId="11122"/>
    <cellStyle name="40% - Ênfase3 5 4 3 6" xfId="42990"/>
    <cellStyle name="40% - Ênfase3 5 4 4" xfId="13023"/>
    <cellStyle name="40% - Ênfase3 5 4 4 2" xfId="33705"/>
    <cellStyle name="40% - Ênfase3 5 4 4 3" xfId="22232"/>
    <cellStyle name="40% - Ênfase3 5 4 4 4" xfId="41202"/>
    <cellStyle name="40% - Ênfase3 5 4 5" xfId="24494"/>
    <cellStyle name="40% - Ênfase3 5 4 6" xfId="30405"/>
    <cellStyle name="40% - Ênfase3 5 4 7" xfId="36777"/>
    <cellStyle name="40% - Ênfase3 5 4 8" xfId="18932"/>
    <cellStyle name="40% - Ênfase3 5 4 9" xfId="9401"/>
    <cellStyle name="40% - Ênfase3 6" xfId="291"/>
    <cellStyle name="40% - Ênfase3 6 2" xfId="292"/>
    <cellStyle name="40% - Ênfase3 6 3" xfId="2337"/>
    <cellStyle name="40% - Ênfase3 6 3 10" xfId="18594"/>
    <cellStyle name="40% - Ênfase3 6 3 11" xfId="9063"/>
    <cellStyle name="40% - Ênfase3 6 3 12" xfId="39056"/>
    <cellStyle name="40% - Ênfase3 6 3 2" xfId="4244"/>
    <cellStyle name="40% - Ênfase3 6 3 3" xfId="6145"/>
    <cellStyle name="40% - Ênfase3 6 3 3 2" xfId="8683"/>
    <cellStyle name="40% - Ênfase3 6 3 3 2 2" xfId="16737"/>
    <cellStyle name="40% - Ênfase3 6 3 3 2 2 2" xfId="28211"/>
    <cellStyle name="40% - Ênfase3 6 3 3 2 3" xfId="33071"/>
    <cellStyle name="40% - Ênfase3 6 3 3 2 4" xfId="21598"/>
    <cellStyle name="40% - Ênfase3 6 3 3 2 5" xfId="12314"/>
    <cellStyle name="40% - Ênfase3 6 3 3 2 6" xfId="44182"/>
    <cellStyle name="40% - Ênfase3 6 3 3 3" xfId="14497"/>
    <cellStyle name="40% - Ênfase3 6 3 3 3 2" xfId="35156"/>
    <cellStyle name="40% - Ênfase3 6 3 3 3 3" xfId="23683"/>
    <cellStyle name="40% - Ênfase3 6 3 3 3 4" xfId="42461"/>
    <cellStyle name="40% - Ênfase3 6 3 3 4" xfId="25972"/>
    <cellStyle name="40% - Ênfase3 6 3 3 5" xfId="30832"/>
    <cellStyle name="40% - Ênfase3 6 3 3 6" xfId="38228"/>
    <cellStyle name="40% - Ênfase3 6 3 3 7" xfId="19359"/>
    <cellStyle name="40% - Ênfase3 6 3 3 8" xfId="10593"/>
    <cellStyle name="40% - Ênfase3 6 3 3 9" xfId="40586"/>
    <cellStyle name="40% - Ênfase3 6 3 4" xfId="5011"/>
    <cellStyle name="40% - Ênfase3 6 3 4 2" xfId="7659"/>
    <cellStyle name="40% - Ênfase3 6 3 4 2 2" xfId="15713"/>
    <cellStyle name="40% - Ênfase3 6 3 4 2 2 2" xfId="27187"/>
    <cellStyle name="40% - Ênfase3 6 3 4 2 3" xfId="34132"/>
    <cellStyle name="40% - Ênfase3 6 3 4 2 4" xfId="22659"/>
    <cellStyle name="40% - Ênfase3 6 3 4 2 5" xfId="11549"/>
    <cellStyle name="40% - Ênfase3 6 3 4 2 6" xfId="43417"/>
    <cellStyle name="40% - Ênfase3 6 3 4 3" xfId="13472"/>
    <cellStyle name="40% - Ênfase3 6 3 4 3 2" xfId="24948"/>
    <cellStyle name="40% - Ênfase3 6 3 4 3 3" xfId="41696"/>
    <cellStyle name="40% - Ênfase3 6 3 4 4" xfId="32047"/>
    <cellStyle name="40% - Ênfase3 6 3 4 5" xfId="37204"/>
    <cellStyle name="40% - Ênfase3 6 3 4 6" xfId="20574"/>
    <cellStyle name="40% - Ênfase3 6 3 4 7" xfId="9828"/>
    <cellStyle name="40% - Ênfase3 6 3 4 8" xfId="39821"/>
    <cellStyle name="40% - Ênfase3 6 3 5" xfId="6635"/>
    <cellStyle name="40% - Ênfase3 6 3 5 2" xfId="14794"/>
    <cellStyle name="40% - Ênfase3 6 3 5 2 2" xfId="26268"/>
    <cellStyle name="40% - Ênfase3 6 3 5 3" xfId="31128"/>
    <cellStyle name="40% - Ênfase3 6 3 5 4" xfId="19655"/>
    <cellStyle name="40% - Ênfase3 6 3 5 5" xfId="10784"/>
    <cellStyle name="40% - Ênfase3 6 3 5 6" xfId="42652"/>
    <cellStyle name="40% - Ênfase3 6 3 6" xfId="12547"/>
    <cellStyle name="40% - Ênfase3 6 3 6 2" xfId="33367"/>
    <cellStyle name="40% - Ênfase3 6 3 6 3" xfId="21894"/>
    <cellStyle name="40% - Ênfase3 6 3 6 4" xfId="40777"/>
    <cellStyle name="40% - Ênfase3 6 3 7" xfId="24024"/>
    <cellStyle name="40% - Ênfase3 6 3 8" xfId="30067"/>
    <cellStyle name="40% - Ênfase3 6 3 9" xfId="36439"/>
    <cellStyle name="40% - Ênfase3 6 4" xfId="4245"/>
    <cellStyle name="40% - Ênfase3 6 4 10" xfId="39395"/>
    <cellStyle name="40% - Ênfase3 6 4 2" xfId="5652"/>
    <cellStyle name="40% - Ênfase3 6 4 2 2" xfId="8190"/>
    <cellStyle name="40% - Ênfase3 6 4 2 2 2" xfId="16244"/>
    <cellStyle name="40% - Ênfase3 6 4 2 2 2 2" xfId="27718"/>
    <cellStyle name="40% - Ênfase3 6 4 2 2 3" xfId="34663"/>
    <cellStyle name="40% - Ênfase3 6 4 2 2 4" xfId="23190"/>
    <cellStyle name="40% - Ênfase3 6 4 2 2 5" xfId="11888"/>
    <cellStyle name="40% - Ênfase3 6 4 2 2 6" xfId="43756"/>
    <cellStyle name="40% - Ênfase3 6 4 2 3" xfId="14004"/>
    <cellStyle name="40% - Ênfase3 6 4 2 3 2" xfId="25479"/>
    <cellStyle name="40% - Ênfase3 6 4 2 3 3" xfId="42035"/>
    <cellStyle name="40% - Ênfase3 6 4 2 4" xfId="32578"/>
    <cellStyle name="40% - Ênfase3 6 4 2 5" xfId="37735"/>
    <cellStyle name="40% - Ênfase3 6 4 2 6" xfId="21105"/>
    <cellStyle name="40% - Ênfase3 6 4 2 7" xfId="10167"/>
    <cellStyle name="40% - Ênfase3 6 4 2 8" xfId="40160"/>
    <cellStyle name="40% - Ênfase3 6 4 3" xfId="7166"/>
    <cellStyle name="40% - Ênfase3 6 4 3 2" xfId="15220"/>
    <cellStyle name="40% - Ênfase3 6 4 3 2 2" xfId="26694"/>
    <cellStyle name="40% - Ênfase3 6 4 3 3" xfId="31554"/>
    <cellStyle name="40% - Ênfase3 6 4 3 4" xfId="20081"/>
    <cellStyle name="40% - Ênfase3 6 4 3 5" xfId="11123"/>
    <cellStyle name="40% - Ênfase3 6 4 3 6" xfId="42991"/>
    <cellStyle name="40% - Ênfase3 6 4 4" xfId="13024"/>
    <cellStyle name="40% - Ênfase3 6 4 4 2" xfId="33706"/>
    <cellStyle name="40% - Ênfase3 6 4 4 3" xfId="22233"/>
    <cellStyle name="40% - Ênfase3 6 4 4 4" xfId="41203"/>
    <cellStyle name="40% - Ênfase3 6 4 5" xfId="24495"/>
    <cellStyle name="40% - Ênfase3 6 4 6" xfId="30406"/>
    <cellStyle name="40% - Ênfase3 6 4 7" xfId="36778"/>
    <cellStyle name="40% - Ênfase3 6 4 8" xfId="18933"/>
    <cellStyle name="40% - Ênfase3 6 4 9" xfId="9402"/>
    <cellStyle name="40% - Ênfase3 7" xfId="293"/>
    <cellStyle name="40% - Ênfase3 7 2" xfId="294"/>
    <cellStyle name="40% - Ênfase3 7 3" xfId="2338"/>
    <cellStyle name="40% - Ênfase3 7 3 10" xfId="18595"/>
    <cellStyle name="40% - Ênfase3 7 3 11" xfId="9064"/>
    <cellStyle name="40% - Ênfase3 7 3 12" xfId="39057"/>
    <cellStyle name="40% - Ênfase3 7 3 2" xfId="4246"/>
    <cellStyle name="40% - Ênfase3 7 3 3" xfId="6146"/>
    <cellStyle name="40% - Ênfase3 7 3 3 2" xfId="8684"/>
    <cellStyle name="40% - Ênfase3 7 3 3 2 2" xfId="16738"/>
    <cellStyle name="40% - Ênfase3 7 3 3 2 2 2" xfId="28212"/>
    <cellStyle name="40% - Ênfase3 7 3 3 2 3" xfId="33072"/>
    <cellStyle name="40% - Ênfase3 7 3 3 2 4" xfId="21599"/>
    <cellStyle name="40% - Ênfase3 7 3 3 2 5" xfId="12315"/>
    <cellStyle name="40% - Ênfase3 7 3 3 2 6" xfId="44183"/>
    <cellStyle name="40% - Ênfase3 7 3 3 3" xfId="14498"/>
    <cellStyle name="40% - Ênfase3 7 3 3 3 2" xfId="35157"/>
    <cellStyle name="40% - Ênfase3 7 3 3 3 3" xfId="23684"/>
    <cellStyle name="40% - Ênfase3 7 3 3 3 4" xfId="42462"/>
    <cellStyle name="40% - Ênfase3 7 3 3 4" xfId="25973"/>
    <cellStyle name="40% - Ênfase3 7 3 3 5" xfId="30833"/>
    <cellStyle name="40% - Ênfase3 7 3 3 6" xfId="38229"/>
    <cellStyle name="40% - Ênfase3 7 3 3 7" xfId="19360"/>
    <cellStyle name="40% - Ênfase3 7 3 3 8" xfId="10594"/>
    <cellStyle name="40% - Ênfase3 7 3 3 9" xfId="40587"/>
    <cellStyle name="40% - Ênfase3 7 3 4" xfId="5012"/>
    <cellStyle name="40% - Ênfase3 7 3 4 2" xfId="7660"/>
    <cellStyle name="40% - Ênfase3 7 3 4 2 2" xfId="15714"/>
    <cellStyle name="40% - Ênfase3 7 3 4 2 2 2" xfId="27188"/>
    <cellStyle name="40% - Ênfase3 7 3 4 2 3" xfId="34133"/>
    <cellStyle name="40% - Ênfase3 7 3 4 2 4" xfId="22660"/>
    <cellStyle name="40% - Ênfase3 7 3 4 2 5" xfId="11550"/>
    <cellStyle name="40% - Ênfase3 7 3 4 2 6" xfId="43418"/>
    <cellStyle name="40% - Ênfase3 7 3 4 3" xfId="13473"/>
    <cellStyle name="40% - Ênfase3 7 3 4 3 2" xfId="24949"/>
    <cellStyle name="40% - Ênfase3 7 3 4 3 3" xfId="41697"/>
    <cellStyle name="40% - Ênfase3 7 3 4 4" xfId="32048"/>
    <cellStyle name="40% - Ênfase3 7 3 4 5" xfId="37205"/>
    <cellStyle name="40% - Ênfase3 7 3 4 6" xfId="20575"/>
    <cellStyle name="40% - Ênfase3 7 3 4 7" xfId="9829"/>
    <cellStyle name="40% - Ênfase3 7 3 4 8" xfId="39822"/>
    <cellStyle name="40% - Ênfase3 7 3 5" xfId="6636"/>
    <cellStyle name="40% - Ênfase3 7 3 5 2" xfId="14795"/>
    <cellStyle name="40% - Ênfase3 7 3 5 2 2" xfId="26269"/>
    <cellStyle name="40% - Ênfase3 7 3 5 3" xfId="31129"/>
    <cellStyle name="40% - Ênfase3 7 3 5 4" xfId="19656"/>
    <cellStyle name="40% - Ênfase3 7 3 5 5" xfId="10785"/>
    <cellStyle name="40% - Ênfase3 7 3 5 6" xfId="42653"/>
    <cellStyle name="40% - Ênfase3 7 3 6" xfId="12548"/>
    <cellStyle name="40% - Ênfase3 7 3 6 2" xfId="33368"/>
    <cellStyle name="40% - Ênfase3 7 3 6 3" xfId="21895"/>
    <cellStyle name="40% - Ênfase3 7 3 6 4" xfId="40778"/>
    <cellStyle name="40% - Ênfase3 7 3 7" xfId="24025"/>
    <cellStyle name="40% - Ênfase3 7 3 8" xfId="30068"/>
    <cellStyle name="40% - Ênfase3 7 3 9" xfId="36440"/>
    <cellStyle name="40% - Ênfase3 7 4" xfId="4247"/>
    <cellStyle name="40% - Ênfase3 7 4 10" xfId="39396"/>
    <cellStyle name="40% - Ênfase3 7 4 2" xfId="5653"/>
    <cellStyle name="40% - Ênfase3 7 4 2 2" xfId="8191"/>
    <cellStyle name="40% - Ênfase3 7 4 2 2 2" xfId="16245"/>
    <cellStyle name="40% - Ênfase3 7 4 2 2 2 2" xfId="27719"/>
    <cellStyle name="40% - Ênfase3 7 4 2 2 3" xfId="34664"/>
    <cellStyle name="40% - Ênfase3 7 4 2 2 4" xfId="23191"/>
    <cellStyle name="40% - Ênfase3 7 4 2 2 5" xfId="11889"/>
    <cellStyle name="40% - Ênfase3 7 4 2 2 6" xfId="43757"/>
    <cellStyle name="40% - Ênfase3 7 4 2 3" xfId="14005"/>
    <cellStyle name="40% - Ênfase3 7 4 2 3 2" xfId="25480"/>
    <cellStyle name="40% - Ênfase3 7 4 2 3 3" xfId="42036"/>
    <cellStyle name="40% - Ênfase3 7 4 2 4" xfId="32579"/>
    <cellStyle name="40% - Ênfase3 7 4 2 5" xfId="37736"/>
    <cellStyle name="40% - Ênfase3 7 4 2 6" xfId="21106"/>
    <cellStyle name="40% - Ênfase3 7 4 2 7" xfId="10168"/>
    <cellStyle name="40% - Ênfase3 7 4 2 8" xfId="40161"/>
    <cellStyle name="40% - Ênfase3 7 4 3" xfId="7167"/>
    <cellStyle name="40% - Ênfase3 7 4 3 2" xfId="15221"/>
    <cellStyle name="40% - Ênfase3 7 4 3 2 2" xfId="26695"/>
    <cellStyle name="40% - Ênfase3 7 4 3 3" xfId="31555"/>
    <cellStyle name="40% - Ênfase3 7 4 3 4" xfId="20082"/>
    <cellStyle name="40% - Ênfase3 7 4 3 5" xfId="11124"/>
    <cellStyle name="40% - Ênfase3 7 4 3 6" xfId="42992"/>
    <cellStyle name="40% - Ênfase3 7 4 4" xfId="13025"/>
    <cellStyle name="40% - Ênfase3 7 4 4 2" xfId="33707"/>
    <cellStyle name="40% - Ênfase3 7 4 4 3" xfId="22234"/>
    <cellStyle name="40% - Ênfase3 7 4 4 4" xfId="41204"/>
    <cellStyle name="40% - Ênfase3 7 4 5" xfId="24496"/>
    <cellStyle name="40% - Ênfase3 7 4 6" xfId="30407"/>
    <cellStyle name="40% - Ênfase3 7 4 7" xfId="36779"/>
    <cellStyle name="40% - Ênfase3 7 4 8" xfId="18934"/>
    <cellStyle name="40% - Ênfase3 7 4 9" xfId="9403"/>
    <cellStyle name="40% - Ênfase3 8" xfId="295"/>
    <cellStyle name="40% - Ênfase3 8 2" xfId="296"/>
    <cellStyle name="40% - Ênfase3 8 3" xfId="2339"/>
    <cellStyle name="40% - Ênfase3 8 3 10" xfId="18596"/>
    <cellStyle name="40% - Ênfase3 8 3 11" xfId="9065"/>
    <cellStyle name="40% - Ênfase3 8 3 12" xfId="39058"/>
    <cellStyle name="40% - Ênfase3 8 3 2" xfId="4248"/>
    <cellStyle name="40% - Ênfase3 8 3 3" xfId="6147"/>
    <cellStyle name="40% - Ênfase3 8 3 3 2" xfId="8685"/>
    <cellStyle name="40% - Ênfase3 8 3 3 2 2" xfId="16739"/>
    <cellStyle name="40% - Ênfase3 8 3 3 2 2 2" xfId="28213"/>
    <cellStyle name="40% - Ênfase3 8 3 3 2 3" xfId="33073"/>
    <cellStyle name="40% - Ênfase3 8 3 3 2 4" xfId="21600"/>
    <cellStyle name="40% - Ênfase3 8 3 3 2 5" xfId="12316"/>
    <cellStyle name="40% - Ênfase3 8 3 3 2 6" xfId="44184"/>
    <cellStyle name="40% - Ênfase3 8 3 3 3" xfId="14499"/>
    <cellStyle name="40% - Ênfase3 8 3 3 3 2" xfId="35158"/>
    <cellStyle name="40% - Ênfase3 8 3 3 3 3" xfId="23685"/>
    <cellStyle name="40% - Ênfase3 8 3 3 3 4" xfId="42463"/>
    <cellStyle name="40% - Ênfase3 8 3 3 4" xfId="25974"/>
    <cellStyle name="40% - Ênfase3 8 3 3 5" xfId="30834"/>
    <cellStyle name="40% - Ênfase3 8 3 3 6" xfId="38230"/>
    <cellStyle name="40% - Ênfase3 8 3 3 7" xfId="19361"/>
    <cellStyle name="40% - Ênfase3 8 3 3 8" xfId="10595"/>
    <cellStyle name="40% - Ênfase3 8 3 3 9" xfId="40588"/>
    <cellStyle name="40% - Ênfase3 8 3 4" xfId="5013"/>
    <cellStyle name="40% - Ênfase3 8 3 4 2" xfId="7661"/>
    <cellStyle name="40% - Ênfase3 8 3 4 2 2" xfId="15715"/>
    <cellStyle name="40% - Ênfase3 8 3 4 2 2 2" xfId="27189"/>
    <cellStyle name="40% - Ênfase3 8 3 4 2 3" xfId="34134"/>
    <cellStyle name="40% - Ênfase3 8 3 4 2 4" xfId="22661"/>
    <cellStyle name="40% - Ênfase3 8 3 4 2 5" xfId="11551"/>
    <cellStyle name="40% - Ênfase3 8 3 4 2 6" xfId="43419"/>
    <cellStyle name="40% - Ênfase3 8 3 4 3" xfId="13474"/>
    <cellStyle name="40% - Ênfase3 8 3 4 3 2" xfId="24950"/>
    <cellStyle name="40% - Ênfase3 8 3 4 3 3" xfId="41698"/>
    <cellStyle name="40% - Ênfase3 8 3 4 4" xfId="32049"/>
    <cellStyle name="40% - Ênfase3 8 3 4 5" xfId="37206"/>
    <cellStyle name="40% - Ênfase3 8 3 4 6" xfId="20576"/>
    <cellStyle name="40% - Ênfase3 8 3 4 7" xfId="9830"/>
    <cellStyle name="40% - Ênfase3 8 3 4 8" xfId="39823"/>
    <cellStyle name="40% - Ênfase3 8 3 5" xfId="6637"/>
    <cellStyle name="40% - Ênfase3 8 3 5 2" xfId="14796"/>
    <cellStyle name="40% - Ênfase3 8 3 5 2 2" xfId="26270"/>
    <cellStyle name="40% - Ênfase3 8 3 5 3" xfId="31130"/>
    <cellStyle name="40% - Ênfase3 8 3 5 4" xfId="19657"/>
    <cellStyle name="40% - Ênfase3 8 3 5 5" xfId="10786"/>
    <cellStyle name="40% - Ênfase3 8 3 5 6" xfId="42654"/>
    <cellStyle name="40% - Ênfase3 8 3 6" xfId="12549"/>
    <cellStyle name="40% - Ênfase3 8 3 6 2" xfId="33369"/>
    <cellStyle name="40% - Ênfase3 8 3 6 3" xfId="21896"/>
    <cellStyle name="40% - Ênfase3 8 3 6 4" xfId="40779"/>
    <cellStyle name="40% - Ênfase3 8 3 7" xfId="24026"/>
    <cellStyle name="40% - Ênfase3 8 3 8" xfId="30069"/>
    <cellStyle name="40% - Ênfase3 8 3 9" xfId="36441"/>
    <cellStyle name="40% - Ênfase3 8 4" xfId="4249"/>
    <cellStyle name="40% - Ênfase3 8 4 10" xfId="39397"/>
    <cellStyle name="40% - Ênfase3 8 4 2" xfId="5654"/>
    <cellStyle name="40% - Ênfase3 8 4 2 2" xfId="8192"/>
    <cellStyle name="40% - Ênfase3 8 4 2 2 2" xfId="16246"/>
    <cellStyle name="40% - Ênfase3 8 4 2 2 2 2" xfId="27720"/>
    <cellStyle name="40% - Ênfase3 8 4 2 2 3" xfId="34665"/>
    <cellStyle name="40% - Ênfase3 8 4 2 2 4" xfId="23192"/>
    <cellStyle name="40% - Ênfase3 8 4 2 2 5" xfId="11890"/>
    <cellStyle name="40% - Ênfase3 8 4 2 2 6" xfId="43758"/>
    <cellStyle name="40% - Ênfase3 8 4 2 3" xfId="14006"/>
    <cellStyle name="40% - Ênfase3 8 4 2 3 2" xfId="25481"/>
    <cellStyle name="40% - Ênfase3 8 4 2 3 3" xfId="42037"/>
    <cellStyle name="40% - Ênfase3 8 4 2 4" xfId="32580"/>
    <cellStyle name="40% - Ênfase3 8 4 2 5" xfId="37737"/>
    <cellStyle name="40% - Ênfase3 8 4 2 6" xfId="21107"/>
    <cellStyle name="40% - Ênfase3 8 4 2 7" xfId="10169"/>
    <cellStyle name="40% - Ênfase3 8 4 2 8" xfId="40162"/>
    <cellStyle name="40% - Ênfase3 8 4 3" xfId="7168"/>
    <cellStyle name="40% - Ênfase3 8 4 3 2" xfId="15222"/>
    <cellStyle name="40% - Ênfase3 8 4 3 2 2" xfId="26696"/>
    <cellStyle name="40% - Ênfase3 8 4 3 3" xfId="31556"/>
    <cellStyle name="40% - Ênfase3 8 4 3 4" xfId="20083"/>
    <cellStyle name="40% - Ênfase3 8 4 3 5" xfId="11125"/>
    <cellStyle name="40% - Ênfase3 8 4 3 6" xfId="42993"/>
    <cellStyle name="40% - Ênfase3 8 4 4" xfId="13026"/>
    <cellStyle name="40% - Ênfase3 8 4 4 2" xfId="33708"/>
    <cellStyle name="40% - Ênfase3 8 4 4 3" xfId="22235"/>
    <cellStyle name="40% - Ênfase3 8 4 4 4" xfId="41205"/>
    <cellStyle name="40% - Ênfase3 8 4 5" xfId="24497"/>
    <cellStyle name="40% - Ênfase3 8 4 6" xfId="30408"/>
    <cellStyle name="40% - Ênfase3 8 4 7" xfId="36780"/>
    <cellStyle name="40% - Ênfase3 8 4 8" xfId="18935"/>
    <cellStyle name="40% - Ênfase3 8 4 9" xfId="9404"/>
    <cellStyle name="40% - Ênfase3 9" xfId="297"/>
    <cellStyle name="40% - Ênfase3 9 2" xfId="298"/>
    <cellStyle name="40% - Ênfase3 9 3" xfId="2340"/>
    <cellStyle name="40% - Ênfase3 9 3 10" xfId="18597"/>
    <cellStyle name="40% - Ênfase3 9 3 11" xfId="9066"/>
    <cellStyle name="40% - Ênfase3 9 3 12" xfId="39059"/>
    <cellStyle name="40% - Ênfase3 9 3 2" xfId="4250"/>
    <cellStyle name="40% - Ênfase3 9 3 3" xfId="6148"/>
    <cellStyle name="40% - Ênfase3 9 3 3 2" xfId="8686"/>
    <cellStyle name="40% - Ênfase3 9 3 3 2 2" xfId="16740"/>
    <cellStyle name="40% - Ênfase3 9 3 3 2 2 2" xfId="28214"/>
    <cellStyle name="40% - Ênfase3 9 3 3 2 3" xfId="33074"/>
    <cellStyle name="40% - Ênfase3 9 3 3 2 4" xfId="21601"/>
    <cellStyle name="40% - Ênfase3 9 3 3 2 5" xfId="12317"/>
    <cellStyle name="40% - Ênfase3 9 3 3 2 6" xfId="44185"/>
    <cellStyle name="40% - Ênfase3 9 3 3 3" xfId="14500"/>
    <cellStyle name="40% - Ênfase3 9 3 3 3 2" xfId="35159"/>
    <cellStyle name="40% - Ênfase3 9 3 3 3 3" xfId="23686"/>
    <cellStyle name="40% - Ênfase3 9 3 3 3 4" xfId="42464"/>
    <cellStyle name="40% - Ênfase3 9 3 3 4" xfId="25975"/>
    <cellStyle name="40% - Ênfase3 9 3 3 5" xfId="30835"/>
    <cellStyle name="40% - Ênfase3 9 3 3 6" xfId="38231"/>
    <cellStyle name="40% - Ênfase3 9 3 3 7" xfId="19362"/>
    <cellStyle name="40% - Ênfase3 9 3 3 8" xfId="10596"/>
    <cellStyle name="40% - Ênfase3 9 3 3 9" xfId="40589"/>
    <cellStyle name="40% - Ênfase3 9 3 4" xfId="5014"/>
    <cellStyle name="40% - Ênfase3 9 3 4 2" xfId="7662"/>
    <cellStyle name="40% - Ênfase3 9 3 4 2 2" xfId="15716"/>
    <cellStyle name="40% - Ênfase3 9 3 4 2 2 2" xfId="27190"/>
    <cellStyle name="40% - Ênfase3 9 3 4 2 3" xfId="34135"/>
    <cellStyle name="40% - Ênfase3 9 3 4 2 4" xfId="22662"/>
    <cellStyle name="40% - Ênfase3 9 3 4 2 5" xfId="11552"/>
    <cellStyle name="40% - Ênfase3 9 3 4 2 6" xfId="43420"/>
    <cellStyle name="40% - Ênfase3 9 3 4 3" xfId="13475"/>
    <cellStyle name="40% - Ênfase3 9 3 4 3 2" xfId="24951"/>
    <cellStyle name="40% - Ênfase3 9 3 4 3 3" xfId="41699"/>
    <cellStyle name="40% - Ênfase3 9 3 4 4" xfId="32050"/>
    <cellStyle name="40% - Ênfase3 9 3 4 5" xfId="37207"/>
    <cellStyle name="40% - Ênfase3 9 3 4 6" xfId="20577"/>
    <cellStyle name="40% - Ênfase3 9 3 4 7" xfId="9831"/>
    <cellStyle name="40% - Ênfase3 9 3 4 8" xfId="39824"/>
    <cellStyle name="40% - Ênfase3 9 3 5" xfId="6638"/>
    <cellStyle name="40% - Ênfase3 9 3 5 2" xfId="14797"/>
    <cellStyle name="40% - Ênfase3 9 3 5 2 2" xfId="26271"/>
    <cellStyle name="40% - Ênfase3 9 3 5 3" xfId="31131"/>
    <cellStyle name="40% - Ênfase3 9 3 5 4" xfId="19658"/>
    <cellStyle name="40% - Ênfase3 9 3 5 5" xfId="10787"/>
    <cellStyle name="40% - Ênfase3 9 3 5 6" xfId="42655"/>
    <cellStyle name="40% - Ênfase3 9 3 6" xfId="12550"/>
    <cellStyle name="40% - Ênfase3 9 3 6 2" xfId="33370"/>
    <cellStyle name="40% - Ênfase3 9 3 6 3" xfId="21897"/>
    <cellStyle name="40% - Ênfase3 9 3 6 4" xfId="40780"/>
    <cellStyle name="40% - Ênfase3 9 3 7" xfId="24028"/>
    <cellStyle name="40% - Ênfase3 9 3 8" xfId="30070"/>
    <cellStyle name="40% - Ênfase3 9 3 9" xfId="36442"/>
    <cellStyle name="40% - Ênfase3 9 4" xfId="4251"/>
    <cellStyle name="40% - Ênfase3 9 4 10" xfId="39398"/>
    <cellStyle name="40% - Ênfase3 9 4 2" xfId="5655"/>
    <cellStyle name="40% - Ênfase3 9 4 2 2" xfId="8193"/>
    <cellStyle name="40% - Ênfase3 9 4 2 2 2" xfId="16247"/>
    <cellStyle name="40% - Ênfase3 9 4 2 2 2 2" xfId="27721"/>
    <cellStyle name="40% - Ênfase3 9 4 2 2 3" xfId="34666"/>
    <cellStyle name="40% - Ênfase3 9 4 2 2 4" xfId="23193"/>
    <cellStyle name="40% - Ênfase3 9 4 2 2 5" xfId="11891"/>
    <cellStyle name="40% - Ênfase3 9 4 2 2 6" xfId="43759"/>
    <cellStyle name="40% - Ênfase3 9 4 2 3" xfId="14007"/>
    <cellStyle name="40% - Ênfase3 9 4 2 3 2" xfId="25482"/>
    <cellStyle name="40% - Ênfase3 9 4 2 3 3" xfId="42038"/>
    <cellStyle name="40% - Ênfase3 9 4 2 4" xfId="32581"/>
    <cellStyle name="40% - Ênfase3 9 4 2 5" xfId="37738"/>
    <cellStyle name="40% - Ênfase3 9 4 2 6" xfId="21108"/>
    <cellStyle name="40% - Ênfase3 9 4 2 7" xfId="10170"/>
    <cellStyle name="40% - Ênfase3 9 4 2 8" xfId="40163"/>
    <cellStyle name="40% - Ênfase3 9 4 3" xfId="7169"/>
    <cellStyle name="40% - Ênfase3 9 4 3 2" xfId="15223"/>
    <cellStyle name="40% - Ênfase3 9 4 3 2 2" xfId="26697"/>
    <cellStyle name="40% - Ênfase3 9 4 3 3" xfId="31557"/>
    <cellStyle name="40% - Ênfase3 9 4 3 4" xfId="20084"/>
    <cellStyle name="40% - Ênfase3 9 4 3 5" xfId="11126"/>
    <cellStyle name="40% - Ênfase3 9 4 3 6" xfId="42994"/>
    <cellStyle name="40% - Ênfase3 9 4 4" xfId="13027"/>
    <cellStyle name="40% - Ênfase3 9 4 4 2" xfId="33709"/>
    <cellStyle name="40% - Ênfase3 9 4 4 3" xfId="22236"/>
    <cellStyle name="40% - Ênfase3 9 4 4 4" xfId="41206"/>
    <cellStyle name="40% - Ênfase3 9 4 5" xfId="24498"/>
    <cellStyle name="40% - Ênfase3 9 4 6" xfId="30409"/>
    <cellStyle name="40% - Ênfase3 9 4 7" xfId="36781"/>
    <cellStyle name="40% - Ênfase3 9 4 8" xfId="18936"/>
    <cellStyle name="40% - Ênfase3 9 4 9" xfId="9405"/>
    <cellStyle name="40% - Ênfase4" xfId="10" builtinId="43" customBuiltin="1"/>
    <cellStyle name="40% - Ênfase4 10" xfId="299"/>
    <cellStyle name="40% - Ênfase4 10 10" xfId="24030"/>
    <cellStyle name="40% - Ênfase4 10 11" xfId="30072"/>
    <cellStyle name="40% - Ênfase4 10 12" xfId="36444"/>
    <cellStyle name="40% - Ênfase4 10 13" xfId="18599"/>
    <cellStyle name="40% - Ênfase4 10 14" xfId="9068"/>
    <cellStyle name="40% - Ênfase4 10 15" xfId="39061"/>
    <cellStyle name="40% - Ênfase4 10 2" xfId="300"/>
    <cellStyle name="40% - Ênfase4 10 3" xfId="4252"/>
    <cellStyle name="40% - Ênfase4 10 3 10" xfId="39399"/>
    <cellStyle name="40% - Ênfase4 10 3 2" xfId="5656"/>
    <cellStyle name="40% - Ênfase4 10 3 2 2" xfId="8194"/>
    <cellStyle name="40% - Ênfase4 10 3 2 2 2" xfId="16248"/>
    <cellStyle name="40% - Ênfase4 10 3 2 2 2 2" xfId="27722"/>
    <cellStyle name="40% - Ênfase4 10 3 2 2 3" xfId="34667"/>
    <cellStyle name="40% - Ênfase4 10 3 2 2 4" xfId="23194"/>
    <cellStyle name="40% - Ênfase4 10 3 2 2 5" xfId="11892"/>
    <cellStyle name="40% - Ênfase4 10 3 2 2 6" xfId="43760"/>
    <cellStyle name="40% - Ênfase4 10 3 2 3" xfId="14008"/>
    <cellStyle name="40% - Ênfase4 10 3 2 3 2" xfId="25483"/>
    <cellStyle name="40% - Ênfase4 10 3 2 3 3" xfId="42039"/>
    <cellStyle name="40% - Ênfase4 10 3 2 4" xfId="32582"/>
    <cellStyle name="40% - Ênfase4 10 3 2 5" xfId="37739"/>
    <cellStyle name="40% - Ênfase4 10 3 2 6" xfId="21109"/>
    <cellStyle name="40% - Ênfase4 10 3 2 7" xfId="10171"/>
    <cellStyle name="40% - Ênfase4 10 3 2 8" xfId="40164"/>
    <cellStyle name="40% - Ênfase4 10 3 3" xfId="7170"/>
    <cellStyle name="40% - Ênfase4 10 3 3 2" xfId="15224"/>
    <cellStyle name="40% - Ênfase4 10 3 3 2 2" xfId="26698"/>
    <cellStyle name="40% - Ênfase4 10 3 3 3" xfId="31558"/>
    <cellStyle name="40% - Ênfase4 10 3 3 4" xfId="20085"/>
    <cellStyle name="40% - Ênfase4 10 3 3 5" xfId="11127"/>
    <cellStyle name="40% - Ênfase4 10 3 3 6" xfId="42995"/>
    <cellStyle name="40% - Ênfase4 10 3 4" xfId="13028"/>
    <cellStyle name="40% - Ênfase4 10 3 4 2" xfId="33710"/>
    <cellStyle name="40% - Ênfase4 10 3 4 3" xfId="22237"/>
    <cellStyle name="40% - Ênfase4 10 3 4 4" xfId="41207"/>
    <cellStyle name="40% - Ênfase4 10 3 5" xfId="24499"/>
    <cellStyle name="40% - Ênfase4 10 3 6" xfId="30410"/>
    <cellStyle name="40% - Ênfase4 10 3 7" xfId="36782"/>
    <cellStyle name="40% - Ênfase4 10 3 8" xfId="18937"/>
    <cellStyle name="40% - Ênfase4 10 3 9" xfId="9406"/>
    <cellStyle name="40% - Ênfase4 10 4" xfId="3879"/>
    <cellStyle name="40% - Ênfase4 10 4 10" xfId="39200"/>
    <cellStyle name="40% - Ênfase4 10 4 2" xfId="5370"/>
    <cellStyle name="40% - Ênfase4 10 4 2 2" xfId="7908"/>
    <cellStyle name="40% - Ênfase4 10 4 2 2 2" xfId="15962"/>
    <cellStyle name="40% - Ênfase4 10 4 2 2 2 2" xfId="27436"/>
    <cellStyle name="40% - Ênfase4 10 4 2 2 3" xfId="34381"/>
    <cellStyle name="40% - Ênfase4 10 4 2 2 4" xfId="22908"/>
    <cellStyle name="40% - Ênfase4 10 4 2 2 5" xfId="11693"/>
    <cellStyle name="40% - Ênfase4 10 4 2 2 6" xfId="43561"/>
    <cellStyle name="40% - Ênfase4 10 4 2 3" xfId="13722"/>
    <cellStyle name="40% - Ênfase4 10 4 2 3 2" xfId="25197"/>
    <cellStyle name="40% - Ênfase4 10 4 2 3 3" xfId="41840"/>
    <cellStyle name="40% - Ênfase4 10 4 2 4" xfId="32296"/>
    <cellStyle name="40% - Ênfase4 10 4 2 5" xfId="37453"/>
    <cellStyle name="40% - Ênfase4 10 4 2 6" xfId="20823"/>
    <cellStyle name="40% - Ênfase4 10 4 2 7" xfId="9972"/>
    <cellStyle name="40% - Ênfase4 10 4 2 8" xfId="39965"/>
    <cellStyle name="40% - Ênfase4 10 4 3" xfId="6884"/>
    <cellStyle name="40% - Ênfase4 10 4 3 2" xfId="14938"/>
    <cellStyle name="40% - Ênfase4 10 4 3 2 2" xfId="26412"/>
    <cellStyle name="40% - Ênfase4 10 4 3 3" xfId="31272"/>
    <cellStyle name="40% - Ênfase4 10 4 3 4" xfId="19799"/>
    <cellStyle name="40% - Ênfase4 10 4 3 5" xfId="10928"/>
    <cellStyle name="40% - Ênfase4 10 4 3 6" xfId="42796"/>
    <cellStyle name="40% - Ênfase4 10 4 4" xfId="12811"/>
    <cellStyle name="40% - Ênfase4 10 4 4 2" xfId="33511"/>
    <cellStyle name="40% - Ênfase4 10 4 4 3" xfId="22038"/>
    <cellStyle name="40% - Ênfase4 10 4 4 4" xfId="40921"/>
    <cellStyle name="40% - Ênfase4 10 4 5" xfId="24287"/>
    <cellStyle name="40% - Ênfase4 10 4 6" xfId="30211"/>
    <cellStyle name="40% - Ênfase4 10 4 7" xfId="36583"/>
    <cellStyle name="40% - Ênfase4 10 4 8" xfId="18738"/>
    <cellStyle name="40% - Ênfase4 10 4 9" xfId="9207"/>
    <cellStyle name="40% - Ênfase4 10 5" xfId="4853"/>
    <cellStyle name="40% - Ênfase4 10 5 10" xfId="39663"/>
    <cellStyle name="40% - Ênfase4 10 5 2" xfId="5987"/>
    <cellStyle name="40% - Ênfase4 10 5 2 2" xfId="8525"/>
    <cellStyle name="40% - Ênfase4 10 5 2 2 2" xfId="16579"/>
    <cellStyle name="40% - Ênfase4 10 5 2 2 2 2" xfId="28053"/>
    <cellStyle name="40% - Ênfase4 10 5 2 2 3" xfId="34998"/>
    <cellStyle name="40% - Ênfase4 10 5 2 2 4" xfId="23525"/>
    <cellStyle name="40% - Ênfase4 10 5 2 2 5" xfId="12156"/>
    <cellStyle name="40% - Ênfase4 10 5 2 2 6" xfId="44024"/>
    <cellStyle name="40% - Ênfase4 10 5 2 3" xfId="14339"/>
    <cellStyle name="40% - Ênfase4 10 5 2 3 2" xfId="25814"/>
    <cellStyle name="40% - Ênfase4 10 5 2 3 3" xfId="42303"/>
    <cellStyle name="40% - Ênfase4 10 5 2 4" xfId="32913"/>
    <cellStyle name="40% - Ênfase4 10 5 2 5" xfId="38070"/>
    <cellStyle name="40% - Ênfase4 10 5 2 6" xfId="21440"/>
    <cellStyle name="40% - Ênfase4 10 5 2 7" xfId="10435"/>
    <cellStyle name="40% - Ênfase4 10 5 2 8" xfId="40428"/>
    <cellStyle name="40% - Ênfase4 10 5 3" xfId="7501"/>
    <cellStyle name="40% - Ênfase4 10 5 3 2" xfId="15555"/>
    <cellStyle name="40% - Ênfase4 10 5 3 2 2" xfId="27029"/>
    <cellStyle name="40% - Ênfase4 10 5 3 3" xfId="31889"/>
    <cellStyle name="40% - Ênfase4 10 5 3 4" xfId="20416"/>
    <cellStyle name="40% - Ênfase4 10 5 3 5" xfId="11391"/>
    <cellStyle name="40% - Ênfase4 10 5 3 6" xfId="43259"/>
    <cellStyle name="40% - Ênfase4 10 5 4" xfId="13314"/>
    <cellStyle name="40% - Ênfase4 10 5 4 2" xfId="33974"/>
    <cellStyle name="40% - Ênfase4 10 5 4 3" xfId="22501"/>
    <cellStyle name="40% - Ênfase4 10 5 4 4" xfId="41538"/>
    <cellStyle name="40% - Ênfase4 10 5 5" xfId="24790"/>
    <cellStyle name="40% - Ênfase4 10 5 6" xfId="30674"/>
    <cellStyle name="40% - Ênfase4 10 5 7" xfId="37046"/>
    <cellStyle name="40% - Ênfase4 10 5 8" xfId="19201"/>
    <cellStyle name="40% - Ênfase4 10 5 9" xfId="9670"/>
    <cellStyle name="40% - Ênfase4 10 6" xfId="6150"/>
    <cellStyle name="40% - Ênfase4 10 6 2" xfId="8688"/>
    <cellStyle name="40% - Ênfase4 10 6 2 2" xfId="16742"/>
    <cellStyle name="40% - Ênfase4 10 6 2 2 2" xfId="28216"/>
    <cellStyle name="40% - Ênfase4 10 6 2 3" xfId="33076"/>
    <cellStyle name="40% - Ênfase4 10 6 2 4" xfId="21603"/>
    <cellStyle name="40% - Ênfase4 10 6 2 5" xfId="12319"/>
    <cellStyle name="40% - Ênfase4 10 6 2 6" xfId="44187"/>
    <cellStyle name="40% - Ênfase4 10 6 3" xfId="14502"/>
    <cellStyle name="40% - Ênfase4 10 6 3 2" xfId="35161"/>
    <cellStyle name="40% - Ênfase4 10 6 3 3" xfId="23688"/>
    <cellStyle name="40% - Ênfase4 10 6 3 4" xfId="42466"/>
    <cellStyle name="40% - Ênfase4 10 6 4" xfId="25977"/>
    <cellStyle name="40% - Ênfase4 10 6 5" xfId="30837"/>
    <cellStyle name="40% - Ênfase4 10 6 6" xfId="38233"/>
    <cellStyle name="40% - Ênfase4 10 6 7" xfId="19364"/>
    <cellStyle name="40% - Ênfase4 10 6 8" xfId="10598"/>
    <cellStyle name="40% - Ênfase4 10 6 9" xfId="40591"/>
    <cellStyle name="40% - Ênfase4 10 7" xfId="5016"/>
    <cellStyle name="40% - Ênfase4 10 7 2" xfId="7664"/>
    <cellStyle name="40% - Ênfase4 10 7 2 2" xfId="15718"/>
    <cellStyle name="40% - Ênfase4 10 7 2 2 2" xfId="27192"/>
    <cellStyle name="40% - Ênfase4 10 7 2 3" xfId="34137"/>
    <cellStyle name="40% - Ênfase4 10 7 2 4" xfId="22664"/>
    <cellStyle name="40% - Ênfase4 10 7 2 5" xfId="11554"/>
    <cellStyle name="40% - Ênfase4 10 7 2 6" xfId="43422"/>
    <cellStyle name="40% - Ênfase4 10 7 3" xfId="13477"/>
    <cellStyle name="40% - Ênfase4 10 7 3 2" xfId="24953"/>
    <cellStyle name="40% - Ênfase4 10 7 3 3" xfId="41701"/>
    <cellStyle name="40% - Ênfase4 10 7 4" xfId="32052"/>
    <cellStyle name="40% - Ênfase4 10 7 5" xfId="37209"/>
    <cellStyle name="40% - Ênfase4 10 7 6" xfId="20579"/>
    <cellStyle name="40% - Ênfase4 10 7 7" xfId="9833"/>
    <cellStyle name="40% - Ênfase4 10 7 8" xfId="39826"/>
    <cellStyle name="40% - Ênfase4 10 8" xfId="6488"/>
    <cellStyle name="40% - Ênfase4 10 8 2" xfId="8916"/>
    <cellStyle name="40% - Ênfase4 10 8 2 2" xfId="26273"/>
    <cellStyle name="40% - Ênfase4 10 8 2 3" xfId="14799"/>
    <cellStyle name="40% - Ênfase4 10 8 3" xfId="31133"/>
    <cellStyle name="40% - Ênfase4 10 8 4" xfId="38462"/>
    <cellStyle name="40% - Ênfase4 10 8 5" xfId="19660"/>
    <cellStyle name="40% - Ênfase4 10 8 6" xfId="10789"/>
    <cellStyle name="40% - Ênfase4 10 8 7" xfId="42657"/>
    <cellStyle name="40% - Ênfase4 10 9" xfId="6640"/>
    <cellStyle name="40% - Ênfase4 10 9 2" xfId="33372"/>
    <cellStyle name="40% - Ênfase4 10 9 3" xfId="38545"/>
    <cellStyle name="40% - Ênfase4 10 9 4" xfId="21899"/>
    <cellStyle name="40% - Ênfase4 10 9 5" xfId="12552"/>
    <cellStyle name="40% - Ênfase4 10 9 6" xfId="40782"/>
    <cellStyle name="40% - Ênfase4 11" xfId="301"/>
    <cellStyle name="40% - Ênfase4 11 10" xfId="24031"/>
    <cellStyle name="40% - Ênfase4 11 11" xfId="30073"/>
    <cellStyle name="40% - Ênfase4 11 12" xfId="36445"/>
    <cellStyle name="40% - Ênfase4 11 13" xfId="18600"/>
    <cellStyle name="40% - Ênfase4 11 14" xfId="9069"/>
    <cellStyle name="40% - Ênfase4 11 15" xfId="39062"/>
    <cellStyle name="40% - Ênfase4 11 2" xfId="302"/>
    <cellStyle name="40% - Ênfase4 11 3" xfId="4253"/>
    <cellStyle name="40% - Ênfase4 11 3 10" xfId="39400"/>
    <cellStyle name="40% - Ênfase4 11 3 2" xfId="5657"/>
    <cellStyle name="40% - Ênfase4 11 3 2 2" xfId="8195"/>
    <cellStyle name="40% - Ênfase4 11 3 2 2 2" xfId="16249"/>
    <cellStyle name="40% - Ênfase4 11 3 2 2 2 2" xfId="27723"/>
    <cellStyle name="40% - Ênfase4 11 3 2 2 3" xfId="34668"/>
    <cellStyle name="40% - Ênfase4 11 3 2 2 4" xfId="23195"/>
    <cellStyle name="40% - Ênfase4 11 3 2 2 5" xfId="11893"/>
    <cellStyle name="40% - Ênfase4 11 3 2 2 6" xfId="43761"/>
    <cellStyle name="40% - Ênfase4 11 3 2 3" xfId="14009"/>
    <cellStyle name="40% - Ênfase4 11 3 2 3 2" xfId="25484"/>
    <cellStyle name="40% - Ênfase4 11 3 2 3 3" xfId="42040"/>
    <cellStyle name="40% - Ênfase4 11 3 2 4" xfId="32583"/>
    <cellStyle name="40% - Ênfase4 11 3 2 5" xfId="37740"/>
    <cellStyle name="40% - Ênfase4 11 3 2 6" xfId="21110"/>
    <cellStyle name="40% - Ênfase4 11 3 2 7" xfId="10172"/>
    <cellStyle name="40% - Ênfase4 11 3 2 8" xfId="40165"/>
    <cellStyle name="40% - Ênfase4 11 3 3" xfId="7171"/>
    <cellStyle name="40% - Ênfase4 11 3 3 2" xfId="15225"/>
    <cellStyle name="40% - Ênfase4 11 3 3 2 2" xfId="26699"/>
    <cellStyle name="40% - Ênfase4 11 3 3 3" xfId="31559"/>
    <cellStyle name="40% - Ênfase4 11 3 3 4" xfId="20086"/>
    <cellStyle name="40% - Ênfase4 11 3 3 5" xfId="11128"/>
    <cellStyle name="40% - Ênfase4 11 3 3 6" xfId="42996"/>
    <cellStyle name="40% - Ênfase4 11 3 4" xfId="13029"/>
    <cellStyle name="40% - Ênfase4 11 3 4 2" xfId="33711"/>
    <cellStyle name="40% - Ênfase4 11 3 4 3" xfId="22238"/>
    <cellStyle name="40% - Ênfase4 11 3 4 4" xfId="41208"/>
    <cellStyle name="40% - Ênfase4 11 3 5" xfId="24500"/>
    <cellStyle name="40% - Ênfase4 11 3 6" xfId="30411"/>
    <cellStyle name="40% - Ênfase4 11 3 7" xfId="36783"/>
    <cellStyle name="40% - Ênfase4 11 3 8" xfId="18938"/>
    <cellStyle name="40% - Ênfase4 11 3 9" xfId="9407"/>
    <cellStyle name="40% - Ênfase4 11 4" xfId="3880"/>
    <cellStyle name="40% - Ênfase4 11 4 10" xfId="39201"/>
    <cellStyle name="40% - Ênfase4 11 4 2" xfId="5371"/>
    <cellStyle name="40% - Ênfase4 11 4 2 2" xfId="7909"/>
    <cellStyle name="40% - Ênfase4 11 4 2 2 2" xfId="15963"/>
    <cellStyle name="40% - Ênfase4 11 4 2 2 2 2" xfId="27437"/>
    <cellStyle name="40% - Ênfase4 11 4 2 2 3" xfId="34382"/>
    <cellStyle name="40% - Ênfase4 11 4 2 2 4" xfId="22909"/>
    <cellStyle name="40% - Ênfase4 11 4 2 2 5" xfId="11694"/>
    <cellStyle name="40% - Ênfase4 11 4 2 2 6" xfId="43562"/>
    <cellStyle name="40% - Ênfase4 11 4 2 3" xfId="13723"/>
    <cellStyle name="40% - Ênfase4 11 4 2 3 2" xfId="25198"/>
    <cellStyle name="40% - Ênfase4 11 4 2 3 3" xfId="41841"/>
    <cellStyle name="40% - Ênfase4 11 4 2 4" xfId="32297"/>
    <cellStyle name="40% - Ênfase4 11 4 2 5" xfId="37454"/>
    <cellStyle name="40% - Ênfase4 11 4 2 6" xfId="20824"/>
    <cellStyle name="40% - Ênfase4 11 4 2 7" xfId="9973"/>
    <cellStyle name="40% - Ênfase4 11 4 2 8" xfId="39966"/>
    <cellStyle name="40% - Ênfase4 11 4 3" xfId="6885"/>
    <cellStyle name="40% - Ênfase4 11 4 3 2" xfId="14939"/>
    <cellStyle name="40% - Ênfase4 11 4 3 2 2" xfId="26413"/>
    <cellStyle name="40% - Ênfase4 11 4 3 3" xfId="31273"/>
    <cellStyle name="40% - Ênfase4 11 4 3 4" xfId="19800"/>
    <cellStyle name="40% - Ênfase4 11 4 3 5" xfId="10929"/>
    <cellStyle name="40% - Ênfase4 11 4 3 6" xfId="42797"/>
    <cellStyle name="40% - Ênfase4 11 4 4" xfId="12812"/>
    <cellStyle name="40% - Ênfase4 11 4 4 2" xfId="33512"/>
    <cellStyle name="40% - Ênfase4 11 4 4 3" xfId="22039"/>
    <cellStyle name="40% - Ênfase4 11 4 4 4" xfId="40922"/>
    <cellStyle name="40% - Ênfase4 11 4 5" xfId="24288"/>
    <cellStyle name="40% - Ênfase4 11 4 6" xfId="30212"/>
    <cellStyle name="40% - Ênfase4 11 4 7" xfId="36584"/>
    <cellStyle name="40% - Ênfase4 11 4 8" xfId="18739"/>
    <cellStyle name="40% - Ênfase4 11 4 9" xfId="9208"/>
    <cellStyle name="40% - Ênfase4 11 5" xfId="4854"/>
    <cellStyle name="40% - Ênfase4 11 5 10" xfId="39664"/>
    <cellStyle name="40% - Ênfase4 11 5 2" xfId="5988"/>
    <cellStyle name="40% - Ênfase4 11 5 2 2" xfId="8526"/>
    <cellStyle name="40% - Ênfase4 11 5 2 2 2" xfId="16580"/>
    <cellStyle name="40% - Ênfase4 11 5 2 2 2 2" xfId="28054"/>
    <cellStyle name="40% - Ênfase4 11 5 2 2 3" xfId="34999"/>
    <cellStyle name="40% - Ênfase4 11 5 2 2 4" xfId="23526"/>
    <cellStyle name="40% - Ênfase4 11 5 2 2 5" xfId="12157"/>
    <cellStyle name="40% - Ênfase4 11 5 2 2 6" xfId="44025"/>
    <cellStyle name="40% - Ênfase4 11 5 2 3" xfId="14340"/>
    <cellStyle name="40% - Ênfase4 11 5 2 3 2" xfId="25815"/>
    <cellStyle name="40% - Ênfase4 11 5 2 3 3" xfId="42304"/>
    <cellStyle name="40% - Ênfase4 11 5 2 4" xfId="32914"/>
    <cellStyle name="40% - Ênfase4 11 5 2 5" xfId="38071"/>
    <cellStyle name="40% - Ênfase4 11 5 2 6" xfId="21441"/>
    <cellStyle name="40% - Ênfase4 11 5 2 7" xfId="10436"/>
    <cellStyle name="40% - Ênfase4 11 5 2 8" xfId="40429"/>
    <cellStyle name="40% - Ênfase4 11 5 3" xfId="7502"/>
    <cellStyle name="40% - Ênfase4 11 5 3 2" xfId="15556"/>
    <cellStyle name="40% - Ênfase4 11 5 3 2 2" xfId="27030"/>
    <cellStyle name="40% - Ênfase4 11 5 3 3" xfId="31890"/>
    <cellStyle name="40% - Ênfase4 11 5 3 4" xfId="20417"/>
    <cellStyle name="40% - Ênfase4 11 5 3 5" xfId="11392"/>
    <cellStyle name="40% - Ênfase4 11 5 3 6" xfId="43260"/>
    <cellStyle name="40% - Ênfase4 11 5 4" xfId="13315"/>
    <cellStyle name="40% - Ênfase4 11 5 4 2" xfId="33975"/>
    <cellStyle name="40% - Ênfase4 11 5 4 3" xfId="22502"/>
    <cellStyle name="40% - Ênfase4 11 5 4 4" xfId="41539"/>
    <cellStyle name="40% - Ênfase4 11 5 5" xfId="24791"/>
    <cellStyle name="40% - Ênfase4 11 5 6" xfId="30675"/>
    <cellStyle name="40% - Ênfase4 11 5 7" xfId="37047"/>
    <cellStyle name="40% - Ênfase4 11 5 8" xfId="19202"/>
    <cellStyle name="40% - Ênfase4 11 5 9" xfId="9671"/>
    <cellStyle name="40% - Ênfase4 11 6" xfId="6151"/>
    <cellStyle name="40% - Ênfase4 11 6 2" xfId="8689"/>
    <cellStyle name="40% - Ênfase4 11 6 2 2" xfId="16743"/>
    <cellStyle name="40% - Ênfase4 11 6 2 2 2" xfId="28217"/>
    <cellStyle name="40% - Ênfase4 11 6 2 3" xfId="33077"/>
    <cellStyle name="40% - Ênfase4 11 6 2 4" xfId="21604"/>
    <cellStyle name="40% - Ênfase4 11 6 2 5" xfId="12320"/>
    <cellStyle name="40% - Ênfase4 11 6 2 6" xfId="44188"/>
    <cellStyle name="40% - Ênfase4 11 6 3" xfId="14503"/>
    <cellStyle name="40% - Ênfase4 11 6 3 2" xfId="35162"/>
    <cellStyle name="40% - Ênfase4 11 6 3 3" xfId="23689"/>
    <cellStyle name="40% - Ênfase4 11 6 3 4" xfId="42467"/>
    <cellStyle name="40% - Ênfase4 11 6 4" xfId="25978"/>
    <cellStyle name="40% - Ênfase4 11 6 5" xfId="30838"/>
    <cellStyle name="40% - Ênfase4 11 6 6" xfId="38234"/>
    <cellStyle name="40% - Ênfase4 11 6 7" xfId="19365"/>
    <cellStyle name="40% - Ênfase4 11 6 8" xfId="10599"/>
    <cellStyle name="40% - Ênfase4 11 6 9" xfId="40592"/>
    <cellStyle name="40% - Ênfase4 11 7" xfId="5017"/>
    <cellStyle name="40% - Ênfase4 11 7 2" xfId="7665"/>
    <cellStyle name="40% - Ênfase4 11 7 2 2" xfId="15719"/>
    <cellStyle name="40% - Ênfase4 11 7 2 2 2" xfId="27193"/>
    <cellStyle name="40% - Ênfase4 11 7 2 3" xfId="34138"/>
    <cellStyle name="40% - Ênfase4 11 7 2 4" xfId="22665"/>
    <cellStyle name="40% - Ênfase4 11 7 2 5" xfId="11555"/>
    <cellStyle name="40% - Ênfase4 11 7 2 6" xfId="43423"/>
    <cellStyle name="40% - Ênfase4 11 7 3" xfId="13478"/>
    <cellStyle name="40% - Ênfase4 11 7 3 2" xfId="24954"/>
    <cellStyle name="40% - Ênfase4 11 7 3 3" xfId="41702"/>
    <cellStyle name="40% - Ênfase4 11 7 4" xfId="32053"/>
    <cellStyle name="40% - Ênfase4 11 7 5" xfId="37210"/>
    <cellStyle name="40% - Ênfase4 11 7 6" xfId="20580"/>
    <cellStyle name="40% - Ênfase4 11 7 7" xfId="9834"/>
    <cellStyle name="40% - Ênfase4 11 7 8" xfId="39827"/>
    <cellStyle name="40% - Ênfase4 11 8" xfId="6489"/>
    <cellStyle name="40% - Ênfase4 11 8 2" xfId="8917"/>
    <cellStyle name="40% - Ênfase4 11 8 2 2" xfId="26274"/>
    <cellStyle name="40% - Ênfase4 11 8 2 3" xfId="14800"/>
    <cellStyle name="40% - Ênfase4 11 8 3" xfId="31134"/>
    <cellStyle name="40% - Ênfase4 11 8 4" xfId="38463"/>
    <cellStyle name="40% - Ênfase4 11 8 5" xfId="19661"/>
    <cellStyle name="40% - Ênfase4 11 8 6" xfId="10790"/>
    <cellStyle name="40% - Ênfase4 11 8 7" xfId="42658"/>
    <cellStyle name="40% - Ênfase4 11 9" xfId="6641"/>
    <cellStyle name="40% - Ênfase4 11 9 2" xfId="33373"/>
    <cellStyle name="40% - Ênfase4 11 9 3" xfId="38546"/>
    <cellStyle name="40% - Ênfase4 11 9 4" xfId="21900"/>
    <cellStyle name="40% - Ênfase4 11 9 5" xfId="12553"/>
    <cellStyle name="40% - Ênfase4 11 9 6" xfId="40783"/>
    <cellStyle name="40% - Ênfase4 12" xfId="303"/>
    <cellStyle name="40% - Ênfase4 12 10" xfId="24032"/>
    <cellStyle name="40% - Ênfase4 12 11" xfId="30074"/>
    <cellStyle name="40% - Ênfase4 12 12" xfId="36446"/>
    <cellStyle name="40% - Ênfase4 12 13" xfId="18601"/>
    <cellStyle name="40% - Ênfase4 12 14" xfId="9070"/>
    <cellStyle name="40% - Ênfase4 12 15" xfId="39063"/>
    <cellStyle name="40% - Ênfase4 12 2" xfId="304"/>
    <cellStyle name="40% - Ênfase4 12 3" xfId="4254"/>
    <cellStyle name="40% - Ênfase4 12 3 10" xfId="39401"/>
    <cellStyle name="40% - Ênfase4 12 3 2" xfId="5658"/>
    <cellStyle name="40% - Ênfase4 12 3 2 2" xfId="8196"/>
    <cellStyle name="40% - Ênfase4 12 3 2 2 2" xfId="16250"/>
    <cellStyle name="40% - Ênfase4 12 3 2 2 2 2" xfId="27724"/>
    <cellStyle name="40% - Ênfase4 12 3 2 2 3" xfId="34669"/>
    <cellStyle name="40% - Ênfase4 12 3 2 2 4" xfId="23196"/>
    <cellStyle name="40% - Ênfase4 12 3 2 2 5" xfId="11894"/>
    <cellStyle name="40% - Ênfase4 12 3 2 2 6" xfId="43762"/>
    <cellStyle name="40% - Ênfase4 12 3 2 3" xfId="14010"/>
    <cellStyle name="40% - Ênfase4 12 3 2 3 2" xfId="25485"/>
    <cellStyle name="40% - Ênfase4 12 3 2 3 3" xfId="42041"/>
    <cellStyle name="40% - Ênfase4 12 3 2 4" xfId="32584"/>
    <cellStyle name="40% - Ênfase4 12 3 2 5" xfId="37741"/>
    <cellStyle name="40% - Ênfase4 12 3 2 6" xfId="21111"/>
    <cellStyle name="40% - Ênfase4 12 3 2 7" xfId="10173"/>
    <cellStyle name="40% - Ênfase4 12 3 2 8" xfId="40166"/>
    <cellStyle name="40% - Ênfase4 12 3 3" xfId="7172"/>
    <cellStyle name="40% - Ênfase4 12 3 3 2" xfId="15226"/>
    <cellStyle name="40% - Ênfase4 12 3 3 2 2" xfId="26700"/>
    <cellStyle name="40% - Ênfase4 12 3 3 3" xfId="31560"/>
    <cellStyle name="40% - Ênfase4 12 3 3 4" xfId="20087"/>
    <cellStyle name="40% - Ênfase4 12 3 3 5" xfId="11129"/>
    <cellStyle name="40% - Ênfase4 12 3 3 6" xfId="42997"/>
    <cellStyle name="40% - Ênfase4 12 3 4" xfId="13030"/>
    <cellStyle name="40% - Ênfase4 12 3 4 2" xfId="33712"/>
    <cellStyle name="40% - Ênfase4 12 3 4 3" xfId="22239"/>
    <cellStyle name="40% - Ênfase4 12 3 4 4" xfId="41209"/>
    <cellStyle name="40% - Ênfase4 12 3 5" xfId="24501"/>
    <cellStyle name="40% - Ênfase4 12 3 6" xfId="30412"/>
    <cellStyle name="40% - Ênfase4 12 3 7" xfId="36784"/>
    <cellStyle name="40% - Ênfase4 12 3 8" xfId="18939"/>
    <cellStyle name="40% - Ênfase4 12 3 9" xfId="9408"/>
    <cellStyle name="40% - Ênfase4 12 4" xfId="3881"/>
    <cellStyle name="40% - Ênfase4 12 4 10" xfId="39202"/>
    <cellStyle name="40% - Ênfase4 12 4 2" xfId="5372"/>
    <cellStyle name="40% - Ênfase4 12 4 2 2" xfId="7910"/>
    <cellStyle name="40% - Ênfase4 12 4 2 2 2" xfId="15964"/>
    <cellStyle name="40% - Ênfase4 12 4 2 2 2 2" xfId="27438"/>
    <cellStyle name="40% - Ênfase4 12 4 2 2 3" xfId="34383"/>
    <cellStyle name="40% - Ênfase4 12 4 2 2 4" xfId="22910"/>
    <cellStyle name="40% - Ênfase4 12 4 2 2 5" xfId="11695"/>
    <cellStyle name="40% - Ênfase4 12 4 2 2 6" xfId="43563"/>
    <cellStyle name="40% - Ênfase4 12 4 2 3" xfId="13724"/>
    <cellStyle name="40% - Ênfase4 12 4 2 3 2" xfId="25199"/>
    <cellStyle name="40% - Ênfase4 12 4 2 3 3" xfId="41842"/>
    <cellStyle name="40% - Ênfase4 12 4 2 4" xfId="32298"/>
    <cellStyle name="40% - Ênfase4 12 4 2 5" xfId="37455"/>
    <cellStyle name="40% - Ênfase4 12 4 2 6" xfId="20825"/>
    <cellStyle name="40% - Ênfase4 12 4 2 7" xfId="9974"/>
    <cellStyle name="40% - Ênfase4 12 4 2 8" xfId="39967"/>
    <cellStyle name="40% - Ênfase4 12 4 3" xfId="6886"/>
    <cellStyle name="40% - Ênfase4 12 4 3 2" xfId="14940"/>
    <cellStyle name="40% - Ênfase4 12 4 3 2 2" xfId="26414"/>
    <cellStyle name="40% - Ênfase4 12 4 3 3" xfId="31274"/>
    <cellStyle name="40% - Ênfase4 12 4 3 4" xfId="19801"/>
    <cellStyle name="40% - Ênfase4 12 4 3 5" xfId="10930"/>
    <cellStyle name="40% - Ênfase4 12 4 3 6" xfId="42798"/>
    <cellStyle name="40% - Ênfase4 12 4 4" xfId="12813"/>
    <cellStyle name="40% - Ênfase4 12 4 4 2" xfId="33513"/>
    <cellStyle name="40% - Ênfase4 12 4 4 3" xfId="22040"/>
    <cellStyle name="40% - Ênfase4 12 4 4 4" xfId="40923"/>
    <cellStyle name="40% - Ênfase4 12 4 5" xfId="24289"/>
    <cellStyle name="40% - Ênfase4 12 4 6" xfId="30213"/>
    <cellStyle name="40% - Ênfase4 12 4 7" xfId="36585"/>
    <cellStyle name="40% - Ênfase4 12 4 8" xfId="18740"/>
    <cellStyle name="40% - Ênfase4 12 4 9" xfId="9209"/>
    <cellStyle name="40% - Ênfase4 12 5" xfId="4855"/>
    <cellStyle name="40% - Ênfase4 12 5 10" xfId="39665"/>
    <cellStyle name="40% - Ênfase4 12 5 2" xfId="5989"/>
    <cellStyle name="40% - Ênfase4 12 5 2 2" xfId="8527"/>
    <cellStyle name="40% - Ênfase4 12 5 2 2 2" xfId="16581"/>
    <cellStyle name="40% - Ênfase4 12 5 2 2 2 2" xfId="28055"/>
    <cellStyle name="40% - Ênfase4 12 5 2 2 3" xfId="35000"/>
    <cellStyle name="40% - Ênfase4 12 5 2 2 4" xfId="23527"/>
    <cellStyle name="40% - Ênfase4 12 5 2 2 5" xfId="12158"/>
    <cellStyle name="40% - Ênfase4 12 5 2 2 6" xfId="44026"/>
    <cellStyle name="40% - Ênfase4 12 5 2 3" xfId="14341"/>
    <cellStyle name="40% - Ênfase4 12 5 2 3 2" xfId="25816"/>
    <cellStyle name="40% - Ênfase4 12 5 2 3 3" xfId="42305"/>
    <cellStyle name="40% - Ênfase4 12 5 2 4" xfId="32915"/>
    <cellStyle name="40% - Ênfase4 12 5 2 5" xfId="38072"/>
    <cellStyle name="40% - Ênfase4 12 5 2 6" xfId="21442"/>
    <cellStyle name="40% - Ênfase4 12 5 2 7" xfId="10437"/>
    <cellStyle name="40% - Ênfase4 12 5 2 8" xfId="40430"/>
    <cellStyle name="40% - Ênfase4 12 5 3" xfId="7503"/>
    <cellStyle name="40% - Ênfase4 12 5 3 2" xfId="15557"/>
    <cellStyle name="40% - Ênfase4 12 5 3 2 2" xfId="27031"/>
    <cellStyle name="40% - Ênfase4 12 5 3 3" xfId="31891"/>
    <cellStyle name="40% - Ênfase4 12 5 3 4" xfId="20418"/>
    <cellStyle name="40% - Ênfase4 12 5 3 5" xfId="11393"/>
    <cellStyle name="40% - Ênfase4 12 5 3 6" xfId="43261"/>
    <cellStyle name="40% - Ênfase4 12 5 4" xfId="13316"/>
    <cellStyle name="40% - Ênfase4 12 5 4 2" xfId="33976"/>
    <cellStyle name="40% - Ênfase4 12 5 4 3" xfId="22503"/>
    <cellStyle name="40% - Ênfase4 12 5 4 4" xfId="41540"/>
    <cellStyle name="40% - Ênfase4 12 5 5" xfId="24792"/>
    <cellStyle name="40% - Ênfase4 12 5 6" xfId="30676"/>
    <cellStyle name="40% - Ênfase4 12 5 7" xfId="37048"/>
    <cellStyle name="40% - Ênfase4 12 5 8" xfId="19203"/>
    <cellStyle name="40% - Ênfase4 12 5 9" xfId="9672"/>
    <cellStyle name="40% - Ênfase4 12 6" xfId="6152"/>
    <cellStyle name="40% - Ênfase4 12 6 2" xfId="8690"/>
    <cellStyle name="40% - Ênfase4 12 6 2 2" xfId="16744"/>
    <cellStyle name="40% - Ênfase4 12 6 2 2 2" xfId="28218"/>
    <cellStyle name="40% - Ênfase4 12 6 2 3" xfId="33078"/>
    <cellStyle name="40% - Ênfase4 12 6 2 4" xfId="21605"/>
    <cellStyle name="40% - Ênfase4 12 6 2 5" xfId="12321"/>
    <cellStyle name="40% - Ênfase4 12 6 2 6" xfId="44189"/>
    <cellStyle name="40% - Ênfase4 12 6 3" xfId="14504"/>
    <cellStyle name="40% - Ênfase4 12 6 3 2" xfId="35163"/>
    <cellStyle name="40% - Ênfase4 12 6 3 3" xfId="23690"/>
    <cellStyle name="40% - Ênfase4 12 6 3 4" xfId="42468"/>
    <cellStyle name="40% - Ênfase4 12 6 4" xfId="25979"/>
    <cellStyle name="40% - Ênfase4 12 6 5" xfId="30839"/>
    <cellStyle name="40% - Ênfase4 12 6 6" xfId="38235"/>
    <cellStyle name="40% - Ênfase4 12 6 7" xfId="19366"/>
    <cellStyle name="40% - Ênfase4 12 6 8" xfId="10600"/>
    <cellStyle name="40% - Ênfase4 12 6 9" xfId="40593"/>
    <cellStyle name="40% - Ênfase4 12 7" xfId="5018"/>
    <cellStyle name="40% - Ênfase4 12 7 2" xfId="7666"/>
    <cellStyle name="40% - Ênfase4 12 7 2 2" xfId="15720"/>
    <cellStyle name="40% - Ênfase4 12 7 2 2 2" xfId="27194"/>
    <cellStyle name="40% - Ênfase4 12 7 2 3" xfId="34139"/>
    <cellStyle name="40% - Ênfase4 12 7 2 4" xfId="22666"/>
    <cellStyle name="40% - Ênfase4 12 7 2 5" xfId="11556"/>
    <cellStyle name="40% - Ênfase4 12 7 2 6" xfId="43424"/>
    <cellStyle name="40% - Ênfase4 12 7 3" xfId="13479"/>
    <cellStyle name="40% - Ênfase4 12 7 3 2" xfId="24955"/>
    <cellStyle name="40% - Ênfase4 12 7 3 3" xfId="41703"/>
    <cellStyle name="40% - Ênfase4 12 7 4" xfId="32054"/>
    <cellStyle name="40% - Ênfase4 12 7 5" xfId="37211"/>
    <cellStyle name="40% - Ênfase4 12 7 6" xfId="20581"/>
    <cellStyle name="40% - Ênfase4 12 7 7" xfId="9835"/>
    <cellStyle name="40% - Ênfase4 12 7 8" xfId="39828"/>
    <cellStyle name="40% - Ênfase4 12 8" xfId="6490"/>
    <cellStyle name="40% - Ênfase4 12 8 2" xfId="8918"/>
    <cellStyle name="40% - Ênfase4 12 8 2 2" xfId="26275"/>
    <cellStyle name="40% - Ênfase4 12 8 2 3" xfId="14801"/>
    <cellStyle name="40% - Ênfase4 12 8 3" xfId="31135"/>
    <cellStyle name="40% - Ênfase4 12 8 4" xfId="38464"/>
    <cellStyle name="40% - Ênfase4 12 8 5" xfId="19662"/>
    <cellStyle name="40% - Ênfase4 12 8 6" xfId="10791"/>
    <cellStyle name="40% - Ênfase4 12 8 7" xfId="42659"/>
    <cellStyle name="40% - Ênfase4 12 9" xfId="6642"/>
    <cellStyle name="40% - Ênfase4 12 9 2" xfId="33374"/>
    <cellStyle name="40% - Ênfase4 12 9 3" xfId="38547"/>
    <cellStyle name="40% - Ênfase4 12 9 4" xfId="21901"/>
    <cellStyle name="40% - Ênfase4 12 9 5" xfId="12554"/>
    <cellStyle name="40% - Ênfase4 12 9 6" xfId="40784"/>
    <cellStyle name="40% - Ênfase4 13" xfId="305"/>
    <cellStyle name="40% - Ênfase4 13 10" xfId="24033"/>
    <cellStyle name="40% - Ênfase4 13 11" xfId="30075"/>
    <cellStyle name="40% - Ênfase4 13 12" xfId="36447"/>
    <cellStyle name="40% - Ênfase4 13 13" xfId="18602"/>
    <cellStyle name="40% - Ênfase4 13 14" xfId="9071"/>
    <cellStyle name="40% - Ênfase4 13 15" xfId="39064"/>
    <cellStyle name="40% - Ênfase4 13 2" xfId="306"/>
    <cellStyle name="40% - Ênfase4 13 3" xfId="4255"/>
    <cellStyle name="40% - Ênfase4 13 3 10" xfId="39402"/>
    <cellStyle name="40% - Ênfase4 13 3 2" xfId="5659"/>
    <cellStyle name="40% - Ênfase4 13 3 2 2" xfId="8197"/>
    <cellStyle name="40% - Ênfase4 13 3 2 2 2" xfId="16251"/>
    <cellStyle name="40% - Ênfase4 13 3 2 2 2 2" xfId="27725"/>
    <cellStyle name="40% - Ênfase4 13 3 2 2 3" xfId="34670"/>
    <cellStyle name="40% - Ênfase4 13 3 2 2 4" xfId="23197"/>
    <cellStyle name="40% - Ênfase4 13 3 2 2 5" xfId="11895"/>
    <cellStyle name="40% - Ênfase4 13 3 2 2 6" xfId="43763"/>
    <cellStyle name="40% - Ênfase4 13 3 2 3" xfId="14011"/>
    <cellStyle name="40% - Ênfase4 13 3 2 3 2" xfId="25486"/>
    <cellStyle name="40% - Ênfase4 13 3 2 3 3" xfId="42042"/>
    <cellStyle name="40% - Ênfase4 13 3 2 4" xfId="32585"/>
    <cellStyle name="40% - Ênfase4 13 3 2 5" xfId="37742"/>
    <cellStyle name="40% - Ênfase4 13 3 2 6" xfId="21112"/>
    <cellStyle name="40% - Ênfase4 13 3 2 7" xfId="10174"/>
    <cellStyle name="40% - Ênfase4 13 3 2 8" xfId="40167"/>
    <cellStyle name="40% - Ênfase4 13 3 3" xfId="7173"/>
    <cellStyle name="40% - Ênfase4 13 3 3 2" xfId="15227"/>
    <cellStyle name="40% - Ênfase4 13 3 3 2 2" xfId="26701"/>
    <cellStyle name="40% - Ênfase4 13 3 3 3" xfId="31561"/>
    <cellStyle name="40% - Ênfase4 13 3 3 4" xfId="20088"/>
    <cellStyle name="40% - Ênfase4 13 3 3 5" xfId="11130"/>
    <cellStyle name="40% - Ênfase4 13 3 3 6" xfId="42998"/>
    <cellStyle name="40% - Ênfase4 13 3 4" xfId="13031"/>
    <cellStyle name="40% - Ênfase4 13 3 4 2" xfId="33713"/>
    <cellStyle name="40% - Ênfase4 13 3 4 3" xfId="22240"/>
    <cellStyle name="40% - Ênfase4 13 3 4 4" xfId="41210"/>
    <cellStyle name="40% - Ênfase4 13 3 5" xfId="24502"/>
    <cellStyle name="40% - Ênfase4 13 3 6" xfId="30413"/>
    <cellStyle name="40% - Ênfase4 13 3 7" xfId="36785"/>
    <cellStyle name="40% - Ênfase4 13 3 8" xfId="18940"/>
    <cellStyle name="40% - Ênfase4 13 3 9" xfId="9409"/>
    <cellStyle name="40% - Ênfase4 13 4" xfId="3882"/>
    <cellStyle name="40% - Ênfase4 13 4 10" xfId="39203"/>
    <cellStyle name="40% - Ênfase4 13 4 2" xfId="5373"/>
    <cellStyle name="40% - Ênfase4 13 4 2 2" xfId="7911"/>
    <cellStyle name="40% - Ênfase4 13 4 2 2 2" xfId="15965"/>
    <cellStyle name="40% - Ênfase4 13 4 2 2 2 2" xfId="27439"/>
    <cellStyle name="40% - Ênfase4 13 4 2 2 3" xfId="34384"/>
    <cellStyle name="40% - Ênfase4 13 4 2 2 4" xfId="22911"/>
    <cellStyle name="40% - Ênfase4 13 4 2 2 5" xfId="11696"/>
    <cellStyle name="40% - Ênfase4 13 4 2 2 6" xfId="43564"/>
    <cellStyle name="40% - Ênfase4 13 4 2 3" xfId="13725"/>
    <cellStyle name="40% - Ênfase4 13 4 2 3 2" xfId="25200"/>
    <cellStyle name="40% - Ênfase4 13 4 2 3 3" xfId="41843"/>
    <cellStyle name="40% - Ênfase4 13 4 2 4" xfId="32299"/>
    <cellStyle name="40% - Ênfase4 13 4 2 5" xfId="37456"/>
    <cellStyle name="40% - Ênfase4 13 4 2 6" xfId="20826"/>
    <cellStyle name="40% - Ênfase4 13 4 2 7" xfId="9975"/>
    <cellStyle name="40% - Ênfase4 13 4 2 8" xfId="39968"/>
    <cellStyle name="40% - Ênfase4 13 4 3" xfId="6887"/>
    <cellStyle name="40% - Ênfase4 13 4 3 2" xfId="14941"/>
    <cellStyle name="40% - Ênfase4 13 4 3 2 2" xfId="26415"/>
    <cellStyle name="40% - Ênfase4 13 4 3 3" xfId="31275"/>
    <cellStyle name="40% - Ênfase4 13 4 3 4" xfId="19802"/>
    <cellStyle name="40% - Ênfase4 13 4 3 5" xfId="10931"/>
    <cellStyle name="40% - Ênfase4 13 4 3 6" xfId="42799"/>
    <cellStyle name="40% - Ênfase4 13 4 4" xfId="12814"/>
    <cellStyle name="40% - Ênfase4 13 4 4 2" xfId="33514"/>
    <cellStyle name="40% - Ênfase4 13 4 4 3" xfId="22041"/>
    <cellStyle name="40% - Ênfase4 13 4 4 4" xfId="40924"/>
    <cellStyle name="40% - Ênfase4 13 4 5" xfId="24290"/>
    <cellStyle name="40% - Ênfase4 13 4 6" xfId="30214"/>
    <cellStyle name="40% - Ênfase4 13 4 7" xfId="36586"/>
    <cellStyle name="40% - Ênfase4 13 4 8" xfId="18741"/>
    <cellStyle name="40% - Ênfase4 13 4 9" xfId="9210"/>
    <cellStyle name="40% - Ênfase4 13 5" xfId="4856"/>
    <cellStyle name="40% - Ênfase4 13 5 10" xfId="39666"/>
    <cellStyle name="40% - Ênfase4 13 5 2" xfId="5990"/>
    <cellStyle name="40% - Ênfase4 13 5 2 2" xfId="8528"/>
    <cellStyle name="40% - Ênfase4 13 5 2 2 2" xfId="16582"/>
    <cellStyle name="40% - Ênfase4 13 5 2 2 2 2" xfId="28056"/>
    <cellStyle name="40% - Ênfase4 13 5 2 2 3" xfId="35001"/>
    <cellStyle name="40% - Ênfase4 13 5 2 2 4" xfId="23528"/>
    <cellStyle name="40% - Ênfase4 13 5 2 2 5" xfId="12159"/>
    <cellStyle name="40% - Ênfase4 13 5 2 2 6" xfId="44027"/>
    <cellStyle name="40% - Ênfase4 13 5 2 3" xfId="14342"/>
    <cellStyle name="40% - Ênfase4 13 5 2 3 2" xfId="25817"/>
    <cellStyle name="40% - Ênfase4 13 5 2 3 3" xfId="42306"/>
    <cellStyle name="40% - Ênfase4 13 5 2 4" xfId="32916"/>
    <cellStyle name="40% - Ênfase4 13 5 2 5" xfId="38073"/>
    <cellStyle name="40% - Ênfase4 13 5 2 6" xfId="21443"/>
    <cellStyle name="40% - Ênfase4 13 5 2 7" xfId="10438"/>
    <cellStyle name="40% - Ênfase4 13 5 2 8" xfId="40431"/>
    <cellStyle name="40% - Ênfase4 13 5 3" xfId="7504"/>
    <cellStyle name="40% - Ênfase4 13 5 3 2" xfId="15558"/>
    <cellStyle name="40% - Ênfase4 13 5 3 2 2" xfId="27032"/>
    <cellStyle name="40% - Ênfase4 13 5 3 3" xfId="31892"/>
    <cellStyle name="40% - Ênfase4 13 5 3 4" xfId="20419"/>
    <cellStyle name="40% - Ênfase4 13 5 3 5" xfId="11394"/>
    <cellStyle name="40% - Ênfase4 13 5 3 6" xfId="43262"/>
    <cellStyle name="40% - Ênfase4 13 5 4" xfId="13317"/>
    <cellStyle name="40% - Ênfase4 13 5 4 2" xfId="33977"/>
    <cellStyle name="40% - Ênfase4 13 5 4 3" xfId="22504"/>
    <cellStyle name="40% - Ênfase4 13 5 4 4" xfId="41541"/>
    <cellStyle name="40% - Ênfase4 13 5 5" xfId="24793"/>
    <cellStyle name="40% - Ênfase4 13 5 6" xfId="30677"/>
    <cellStyle name="40% - Ênfase4 13 5 7" xfId="37049"/>
    <cellStyle name="40% - Ênfase4 13 5 8" xfId="19204"/>
    <cellStyle name="40% - Ênfase4 13 5 9" xfId="9673"/>
    <cellStyle name="40% - Ênfase4 13 6" xfId="6153"/>
    <cellStyle name="40% - Ênfase4 13 6 2" xfId="8691"/>
    <cellStyle name="40% - Ênfase4 13 6 2 2" xfId="16745"/>
    <cellStyle name="40% - Ênfase4 13 6 2 2 2" xfId="28219"/>
    <cellStyle name="40% - Ênfase4 13 6 2 3" xfId="33079"/>
    <cellStyle name="40% - Ênfase4 13 6 2 4" xfId="21606"/>
    <cellStyle name="40% - Ênfase4 13 6 2 5" xfId="12322"/>
    <cellStyle name="40% - Ênfase4 13 6 2 6" xfId="44190"/>
    <cellStyle name="40% - Ênfase4 13 6 3" xfId="14505"/>
    <cellStyle name="40% - Ênfase4 13 6 3 2" xfId="35164"/>
    <cellStyle name="40% - Ênfase4 13 6 3 3" xfId="23691"/>
    <cellStyle name="40% - Ênfase4 13 6 3 4" xfId="42469"/>
    <cellStyle name="40% - Ênfase4 13 6 4" xfId="25980"/>
    <cellStyle name="40% - Ênfase4 13 6 5" xfId="30840"/>
    <cellStyle name="40% - Ênfase4 13 6 6" xfId="38236"/>
    <cellStyle name="40% - Ênfase4 13 6 7" xfId="19367"/>
    <cellStyle name="40% - Ênfase4 13 6 8" xfId="10601"/>
    <cellStyle name="40% - Ênfase4 13 6 9" xfId="40594"/>
    <cellStyle name="40% - Ênfase4 13 7" xfId="5019"/>
    <cellStyle name="40% - Ênfase4 13 7 2" xfId="7667"/>
    <cellStyle name="40% - Ênfase4 13 7 2 2" xfId="15721"/>
    <cellStyle name="40% - Ênfase4 13 7 2 2 2" xfId="27195"/>
    <cellStyle name="40% - Ênfase4 13 7 2 3" xfId="34140"/>
    <cellStyle name="40% - Ênfase4 13 7 2 4" xfId="22667"/>
    <cellStyle name="40% - Ênfase4 13 7 2 5" xfId="11557"/>
    <cellStyle name="40% - Ênfase4 13 7 2 6" xfId="43425"/>
    <cellStyle name="40% - Ênfase4 13 7 3" xfId="13480"/>
    <cellStyle name="40% - Ênfase4 13 7 3 2" xfId="24956"/>
    <cellStyle name="40% - Ênfase4 13 7 3 3" xfId="41704"/>
    <cellStyle name="40% - Ênfase4 13 7 4" xfId="32055"/>
    <cellStyle name="40% - Ênfase4 13 7 5" xfId="37212"/>
    <cellStyle name="40% - Ênfase4 13 7 6" xfId="20582"/>
    <cellStyle name="40% - Ênfase4 13 7 7" xfId="9836"/>
    <cellStyle name="40% - Ênfase4 13 7 8" xfId="39829"/>
    <cellStyle name="40% - Ênfase4 13 8" xfId="6491"/>
    <cellStyle name="40% - Ênfase4 13 8 2" xfId="8919"/>
    <cellStyle name="40% - Ênfase4 13 8 2 2" xfId="26276"/>
    <cellStyle name="40% - Ênfase4 13 8 2 3" xfId="14802"/>
    <cellStyle name="40% - Ênfase4 13 8 3" xfId="31136"/>
    <cellStyle name="40% - Ênfase4 13 8 4" xfId="38465"/>
    <cellStyle name="40% - Ênfase4 13 8 5" xfId="19663"/>
    <cellStyle name="40% - Ênfase4 13 8 6" xfId="10792"/>
    <cellStyle name="40% - Ênfase4 13 8 7" xfId="42660"/>
    <cellStyle name="40% - Ênfase4 13 9" xfId="6643"/>
    <cellStyle name="40% - Ênfase4 13 9 2" xfId="33375"/>
    <cellStyle name="40% - Ênfase4 13 9 3" xfId="38548"/>
    <cellStyle name="40% - Ênfase4 13 9 4" xfId="21902"/>
    <cellStyle name="40% - Ênfase4 13 9 5" xfId="12555"/>
    <cellStyle name="40% - Ênfase4 13 9 6" xfId="40785"/>
    <cellStyle name="40% - Ênfase4 14" xfId="2341"/>
    <cellStyle name="40% - Ênfase4 14 2" xfId="307"/>
    <cellStyle name="40% - Ênfase4 15" xfId="3992"/>
    <cellStyle name="40% - Ênfase4 15 10" xfId="9233"/>
    <cellStyle name="40% - Ênfase4 15 11" xfId="39226"/>
    <cellStyle name="40% - Ênfase4 15 2" xfId="308"/>
    <cellStyle name="40% - Ênfase4 15 3" xfId="5483"/>
    <cellStyle name="40% - Ênfase4 15 3 2" xfId="8021"/>
    <cellStyle name="40% - Ênfase4 15 3 2 2" xfId="16075"/>
    <cellStyle name="40% - Ênfase4 15 3 2 2 2" xfId="27549"/>
    <cellStyle name="40% - Ênfase4 15 3 2 3" xfId="34494"/>
    <cellStyle name="40% - Ênfase4 15 3 2 4" xfId="23021"/>
    <cellStyle name="40% - Ênfase4 15 3 2 5" xfId="11719"/>
    <cellStyle name="40% - Ênfase4 15 3 2 6" xfId="43587"/>
    <cellStyle name="40% - Ênfase4 15 3 3" xfId="13835"/>
    <cellStyle name="40% - Ênfase4 15 3 3 2" xfId="25310"/>
    <cellStyle name="40% - Ênfase4 15 3 3 3" xfId="41866"/>
    <cellStyle name="40% - Ênfase4 15 3 4" xfId="32409"/>
    <cellStyle name="40% - Ênfase4 15 3 5" xfId="37566"/>
    <cellStyle name="40% - Ênfase4 15 3 6" xfId="20936"/>
    <cellStyle name="40% - Ênfase4 15 3 7" xfId="9998"/>
    <cellStyle name="40% - Ênfase4 15 3 8" xfId="39991"/>
    <cellStyle name="40% - Ênfase4 15 4" xfId="6997"/>
    <cellStyle name="40% - Ênfase4 15 4 2" xfId="15051"/>
    <cellStyle name="40% - Ênfase4 15 4 2 2" xfId="26525"/>
    <cellStyle name="40% - Ênfase4 15 4 3" xfId="31385"/>
    <cellStyle name="40% - Ênfase4 15 4 4" xfId="19912"/>
    <cellStyle name="40% - Ênfase4 15 4 5" xfId="10954"/>
    <cellStyle name="40% - Ênfase4 15 4 6" xfId="42822"/>
    <cellStyle name="40% - Ênfase4 15 5" xfId="12838"/>
    <cellStyle name="40% - Ênfase4 15 5 2" xfId="33537"/>
    <cellStyle name="40% - Ênfase4 15 5 3" xfId="22064"/>
    <cellStyle name="40% - Ênfase4 15 5 4" xfId="41034"/>
    <cellStyle name="40% - Ênfase4 15 6" xfId="24315"/>
    <cellStyle name="40% - Ênfase4 15 7" xfId="30237"/>
    <cellStyle name="40% - Ênfase4 15 8" xfId="36609"/>
    <cellStyle name="40% - Ênfase4 15 9" xfId="18764"/>
    <cellStyle name="40% - Ênfase4 16" xfId="4852"/>
    <cellStyle name="40% - Ênfase4 16 10" xfId="9669"/>
    <cellStyle name="40% - Ênfase4 16 11" xfId="39662"/>
    <cellStyle name="40% - Ênfase4 16 2" xfId="309"/>
    <cellStyle name="40% - Ênfase4 16 3" xfId="5986"/>
    <cellStyle name="40% - Ênfase4 16 3 2" xfId="8524"/>
    <cellStyle name="40% - Ênfase4 16 3 2 2" xfId="16578"/>
    <cellStyle name="40% - Ênfase4 16 3 2 2 2" xfId="28052"/>
    <cellStyle name="40% - Ênfase4 16 3 2 3" xfId="34997"/>
    <cellStyle name="40% - Ênfase4 16 3 2 4" xfId="23524"/>
    <cellStyle name="40% - Ênfase4 16 3 2 5" xfId="12155"/>
    <cellStyle name="40% - Ênfase4 16 3 2 6" xfId="44023"/>
    <cellStyle name="40% - Ênfase4 16 3 3" xfId="14338"/>
    <cellStyle name="40% - Ênfase4 16 3 3 2" xfId="25813"/>
    <cellStyle name="40% - Ênfase4 16 3 3 3" xfId="42302"/>
    <cellStyle name="40% - Ênfase4 16 3 4" xfId="32912"/>
    <cellStyle name="40% - Ênfase4 16 3 5" xfId="38069"/>
    <cellStyle name="40% - Ênfase4 16 3 6" xfId="21439"/>
    <cellStyle name="40% - Ênfase4 16 3 7" xfId="10434"/>
    <cellStyle name="40% - Ênfase4 16 3 8" xfId="40427"/>
    <cellStyle name="40% - Ênfase4 16 4" xfId="7500"/>
    <cellStyle name="40% - Ênfase4 16 4 2" xfId="15554"/>
    <cellStyle name="40% - Ênfase4 16 4 2 2" xfId="27028"/>
    <cellStyle name="40% - Ênfase4 16 4 3" xfId="31888"/>
    <cellStyle name="40% - Ênfase4 16 4 4" xfId="20415"/>
    <cellStyle name="40% - Ênfase4 16 4 5" xfId="11390"/>
    <cellStyle name="40% - Ênfase4 16 4 6" xfId="43258"/>
    <cellStyle name="40% - Ênfase4 16 5" xfId="13313"/>
    <cellStyle name="40% - Ênfase4 16 5 2" xfId="33973"/>
    <cellStyle name="40% - Ênfase4 16 5 3" xfId="22500"/>
    <cellStyle name="40% - Ênfase4 16 5 4" xfId="41537"/>
    <cellStyle name="40% - Ênfase4 16 6" xfId="24789"/>
    <cellStyle name="40% - Ênfase4 16 7" xfId="30673"/>
    <cellStyle name="40% - Ênfase4 16 8" xfId="37045"/>
    <cellStyle name="40% - Ênfase4 16 9" xfId="19200"/>
    <cellStyle name="40% - Ênfase4 17" xfId="6149"/>
    <cellStyle name="40% - Ênfase4 17 10" xfId="40590"/>
    <cellStyle name="40% - Ênfase4 17 2" xfId="310"/>
    <cellStyle name="40% - Ênfase4 17 3" xfId="8687"/>
    <cellStyle name="40% - Ênfase4 17 3 2" xfId="16741"/>
    <cellStyle name="40% - Ênfase4 17 3 2 2" xfId="28215"/>
    <cellStyle name="40% - Ênfase4 17 3 3" xfId="33075"/>
    <cellStyle name="40% - Ênfase4 17 3 4" xfId="21602"/>
    <cellStyle name="40% - Ênfase4 17 3 5" xfId="12318"/>
    <cellStyle name="40% - Ênfase4 17 3 6" xfId="44186"/>
    <cellStyle name="40% - Ênfase4 17 4" xfId="14501"/>
    <cellStyle name="40% - Ênfase4 17 4 2" xfId="35160"/>
    <cellStyle name="40% - Ênfase4 17 4 3" xfId="23687"/>
    <cellStyle name="40% - Ênfase4 17 4 4" xfId="42465"/>
    <cellStyle name="40% - Ênfase4 17 5" xfId="25976"/>
    <cellStyle name="40% - Ênfase4 17 6" xfId="30836"/>
    <cellStyle name="40% - Ênfase4 17 7" xfId="38232"/>
    <cellStyle name="40% - Ênfase4 17 8" xfId="19363"/>
    <cellStyle name="40% - Ênfase4 17 9" xfId="10597"/>
    <cellStyle name="40% - Ênfase4 18" xfId="5015"/>
    <cellStyle name="40% - Ênfase4 18 2" xfId="7663"/>
    <cellStyle name="40% - Ênfase4 18 2 2" xfId="15717"/>
    <cellStyle name="40% - Ênfase4 18 2 2 2" xfId="27191"/>
    <cellStyle name="40% - Ênfase4 18 2 3" xfId="34136"/>
    <cellStyle name="40% - Ênfase4 18 2 4" xfId="22663"/>
    <cellStyle name="40% - Ênfase4 18 2 5" xfId="11553"/>
    <cellStyle name="40% - Ênfase4 18 2 6" xfId="43421"/>
    <cellStyle name="40% - Ênfase4 18 3" xfId="13476"/>
    <cellStyle name="40% - Ênfase4 18 3 2" xfId="24952"/>
    <cellStyle name="40% - Ênfase4 18 3 3" xfId="41700"/>
    <cellStyle name="40% - Ênfase4 18 4" xfId="32051"/>
    <cellStyle name="40% - Ênfase4 18 5" xfId="37208"/>
    <cellStyle name="40% - Ênfase4 18 6" xfId="20578"/>
    <cellStyle name="40% - Ênfase4 18 7" xfId="9832"/>
    <cellStyle name="40% - Ênfase4 18 8" xfId="39825"/>
    <cellStyle name="40% - Ênfase4 19" xfId="6448"/>
    <cellStyle name="40% - Ênfase4 19 2" xfId="8876"/>
    <cellStyle name="40% - Ênfase4 19 2 2" xfId="26272"/>
    <cellStyle name="40% - Ênfase4 19 2 3" xfId="14798"/>
    <cellStyle name="40% - Ênfase4 19 3" xfId="31132"/>
    <cellStyle name="40% - Ênfase4 19 4" xfId="38422"/>
    <cellStyle name="40% - Ênfase4 19 5" xfId="19659"/>
    <cellStyle name="40% - Ênfase4 19 6" xfId="10788"/>
    <cellStyle name="40% - Ênfase4 19 7" xfId="42656"/>
    <cellStyle name="40% - Ênfase4 2" xfId="311"/>
    <cellStyle name="40% - Ênfase4 2 2" xfId="312"/>
    <cellStyle name="40% - Ênfase4 2 2 2" xfId="4061"/>
    <cellStyle name="40% - Ênfase4 2 2 2 10" xfId="39280"/>
    <cellStyle name="40% - Ênfase4 2 2 2 2" xfId="5537"/>
    <cellStyle name="40% - Ênfase4 2 2 2 2 2" xfId="8075"/>
    <cellStyle name="40% - Ênfase4 2 2 2 2 2 2" xfId="16129"/>
    <cellStyle name="40% - Ênfase4 2 2 2 2 2 2 2" xfId="27603"/>
    <cellStyle name="40% - Ênfase4 2 2 2 2 2 3" xfId="34548"/>
    <cellStyle name="40% - Ênfase4 2 2 2 2 2 4" xfId="23075"/>
    <cellStyle name="40% - Ênfase4 2 2 2 2 2 5" xfId="11773"/>
    <cellStyle name="40% - Ênfase4 2 2 2 2 2 6" xfId="43641"/>
    <cellStyle name="40% - Ênfase4 2 2 2 2 3" xfId="13889"/>
    <cellStyle name="40% - Ênfase4 2 2 2 2 3 2" xfId="25364"/>
    <cellStyle name="40% - Ênfase4 2 2 2 2 3 3" xfId="41920"/>
    <cellStyle name="40% - Ênfase4 2 2 2 2 4" xfId="32463"/>
    <cellStyle name="40% - Ênfase4 2 2 2 2 5" xfId="37620"/>
    <cellStyle name="40% - Ênfase4 2 2 2 2 6" xfId="20990"/>
    <cellStyle name="40% - Ênfase4 2 2 2 2 7" xfId="10052"/>
    <cellStyle name="40% - Ênfase4 2 2 2 2 8" xfId="40045"/>
    <cellStyle name="40% - Ênfase4 2 2 2 3" xfId="7051"/>
    <cellStyle name="40% - Ênfase4 2 2 2 3 2" xfId="15105"/>
    <cellStyle name="40% - Ênfase4 2 2 2 3 2 2" xfId="26579"/>
    <cellStyle name="40% - Ênfase4 2 2 2 3 3" xfId="31439"/>
    <cellStyle name="40% - Ênfase4 2 2 2 3 4" xfId="19966"/>
    <cellStyle name="40% - Ênfase4 2 2 2 3 5" xfId="11008"/>
    <cellStyle name="40% - Ênfase4 2 2 2 3 6" xfId="42876"/>
    <cellStyle name="40% - Ênfase4 2 2 2 4" xfId="12893"/>
    <cellStyle name="40% - Ênfase4 2 2 2 4 2" xfId="33591"/>
    <cellStyle name="40% - Ênfase4 2 2 2 4 3" xfId="22118"/>
    <cellStyle name="40% - Ênfase4 2 2 2 4 4" xfId="41088"/>
    <cellStyle name="40% - Ênfase4 2 2 2 5" xfId="24369"/>
    <cellStyle name="40% - Ênfase4 2 2 2 6" xfId="30291"/>
    <cellStyle name="40% - Ênfase4 2 2 2 7" xfId="36663"/>
    <cellStyle name="40% - Ênfase4 2 2 2 8" xfId="18818"/>
    <cellStyle name="40% - Ênfase4 2 2 2 9" xfId="9287"/>
    <cellStyle name="40% - Ênfase4 2 2 3" xfId="4711"/>
    <cellStyle name="40% - Ênfase4 2 2 4" xfId="4795"/>
    <cellStyle name="40% - Ênfase4 2 2 4 10" xfId="39605"/>
    <cellStyle name="40% - Ênfase4 2 2 4 2" xfId="5929"/>
    <cellStyle name="40% - Ênfase4 2 2 4 2 2" xfId="8467"/>
    <cellStyle name="40% - Ênfase4 2 2 4 2 2 2" xfId="16521"/>
    <cellStyle name="40% - Ênfase4 2 2 4 2 2 2 2" xfId="27995"/>
    <cellStyle name="40% - Ênfase4 2 2 4 2 2 3" xfId="34940"/>
    <cellStyle name="40% - Ênfase4 2 2 4 2 2 4" xfId="23467"/>
    <cellStyle name="40% - Ênfase4 2 2 4 2 2 5" xfId="12098"/>
    <cellStyle name="40% - Ênfase4 2 2 4 2 2 6" xfId="43966"/>
    <cellStyle name="40% - Ênfase4 2 2 4 2 3" xfId="14281"/>
    <cellStyle name="40% - Ênfase4 2 2 4 2 3 2" xfId="25756"/>
    <cellStyle name="40% - Ênfase4 2 2 4 2 3 3" xfId="42245"/>
    <cellStyle name="40% - Ênfase4 2 2 4 2 4" xfId="32855"/>
    <cellStyle name="40% - Ênfase4 2 2 4 2 5" xfId="38012"/>
    <cellStyle name="40% - Ênfase4 2 2 4 2 6" xfId="21382"/>
    <cellStyle name="40% - Ênfase4 2 2 4 2 7" xfId="10377"/>
    <cellStyle name="40% - Ênfase4 2 2 4 2 8" xfId="40370"/>
    <cellStyle name="40% - Ênfase4 2 2 4 3" xfId="7443"/>
    <cellStyle name="40% - Ênfase4 2 2 4 3 2" xfId="15497"/>
    <cellStyle name="40% - Ênfase4 2 2 4 3 2 2" xfId="26971"/>
    <cellStyle name="40% - Ênfase4 2 2 4 3 3" xfId="31831"/>
    <cellStyle name="40% - Ênfase4 2 2 4 3 4" xfId="20358"/>
    <cellStyle name="40% - Ênfase4 2 2 4 3 5" xfId="11333"/>
    <cellStyle name="40% - Ênfase4 2 2 4 3 6" xfId="43201"/>
    <cellStyle name="40% - Ênfase4 2 2 4 4" xfId="13256"/>
    <cellStyle name="40% - Ênfase4 2 2 4 4 2" xfId="33916"/>
    <cellStyle name="40% - Ênfase4 2 2 4 4 3" xfId="22443"/>
    <cellStyle name="40% - Ênfase4 2 2 4 4 4" xfId="41480"/>
    <cellStyle name="40% - Ênfase4 2 2 4 5" xfId="24732"/>
    <cellStyle name="40% - Ênfase4 2 2 4 6" xfId="30616"/>
    <cellStyle name="40% - Ênfase4 2 2 4 7" xfId="36988"/>
    <cellStyle name="40% - Ênfase4 2 2 4 8" xfId="19143"/>
    <cellStyle name="40% - Ênfase4 2 2 4 9" xfId="9612"/>
    <cellStyle name="40% - Ênfase4 2 2 5" xfId="4017"/>
    <cellStyle name="40% - Ênfase4 2 2 5 10" xfId="39251"/>
    <cellStyle name="40% - Ênfase4 2 2 5 2" xfId="5508"/>
    <cellStyle name="40% - Ênfase4 2 2 5 2 2" xfId="8046"/>
    <cellStyle name="40% - Ênfase4 2 2 5 2 2 2" xfId="16100"/>
    <cellStyle name="40% - Ênfase4 2 2 5 2 2 2 2" xfId="27574"/>
    <cellStyle name="40% - Ênfase4 2 2 5 2 2 3" xfId="34519"/>
    <cellStyle name="40% - Ênfase4 2 2 5 2 2 4" xfId="23046"/>
    <cellStyle name="40% - Ênfase4 2 2 5 2 2 5" xfId="11744"/>
    <cellStyle name="40% - Ênfase4 2 2 5 2 2 6" xfId="43612"/>
    <cellStyle name="40% - Ênfase4 2 2 5 2 3" xfId="13860"/>
    <cellStyle name="40% - Ênfase4 2 2 5 2 3 2" xfId="25335"/>
    <cellStyle name="40% - Ênfase4 2 2 5 2 3 3" xfId="41891"/>
    <cellStyle name="40% - Ênfase4 2 2 5 2 4" xfId="32434"/>
    <cellStyle name="40% - Ênfase4 2 2 5 2 5" xfId="37591"/>
    <cellStyle name="40% - Ênfase4 2 2 5 2 6" xfId="20961"/>
    <cellStyle name="40% - Ênfase4 2 2 5 2 7" xfId="10023"/>
    <cellStyle name="40% - Ênfase4 2 2 5 2 8" xfId="40016"/>
    <cellStyle name="40% - Ênfase4 2 2 5 3" xfId="7022"/>
    <cellStyle name="40% - Ênfase4 2 2 5 3 2" xfId="15076"/>
    <cellStyle name="40% - Ênfase4 2 2 5 3 2 2" xfId="26550"/>
    <cellStyle name="40% - Ênfase4 2 2 5 3 3" xfId="31410"/>
    <cellStyle name="40% - Ênfase4 2 2 5 3 4" xfId="19937"/>
    <cellStyle name="40% - Ênfase4 2 2 5 3 5" xfId="10979"/>
    <cellStyle name="40% - Ênfase4 2 2 5 3 6" xfId="42847"/>
    <cellStyle name="40% - Ênfase4 2 2 5 4" xfId="12863"/>
    <cellStyle name="40% - Ênfase4 2 2 5 4 2" xfId="33562"/>
    <cellStyle name="40% - Ênfase4 2 2 5 4 3" xfId="22089"/>
    <cellStyle name="40% - Ênfase4 2 2 5 4 4" xfId="41059"/>
    <cellStyle name="40% - Ênfase4 2 2 5 5" xfId="24340"/>
    <cellStyle name="40% - Ênfase4 2 2 5 6" xfId="30262"/>
    <cellStyle name="40% - Ênfase4 2 2 5 7" xfId="36634"/>
    <cellStyle name="40% - Ênfase4 2 2 5 8" xfId="18789"/>
    <cellStyle name="40% - Ênfase4 2 2 5 9" xfId="9258"/>
    <cellStyle name="40% - Ênfase4 2 2 6" xfId="3779"/>
    <cellStyle name="40% - Ênfase4 2 2 6 10" xfId="39153"/>
    <cellStyle name="40% - Ênfase4 2 2 6 2" xfId="5323"/>
    <cellStyle name="40% - Ênfase4 2 2 6 2 2" xfId="7861"/>
    <cellStyle name="40% - Ênfase4 2 2 6 2 2 2" xfId="15915"/>
    <cellStyle name="40% - Ênfase4 2 2 6 2 2 2 2" xfId="27389"/>
    <cellStyle name="40% - Ênfase4 2 2 6 2 2 3" xfId="34334"/>
    <cellStyle name="40% - Ênfase4 2 2 6 2 2 4" xfId="22861"/>
    <cellStyle name="40% - Ênfase4 2 2 6 2 2 5" xfId="11646"/>
    <cellStyle name="40% - Ênfase4 2 2 6 2 2 6" xfId="43514"/>
    <cellStyle name="40% - Ênfase4 2 2 6 2 3" xfId="13675"/>
    <cellStyle name="40% - Ênfase4 2 2 6 2 3 2" xfId="25150"/>
    <cellStyle name="40% - Ênfase4 2 2 6 2 3 3" xfId="41793"/>
    <cellStyle name="40% - Ênfase4 2 2 6 2 4" xfId="32249"/>
    <cellStyle name="40% - Ênfase4 2 2 6 2 5" xfId="37406"/>
    <cellStyle name="40% - Ênfase4 2 2 6 2 6" xfId="20776"/>
    <cellStyle name="40% - Ênfase4 2 2 6 2 7" xfId="9925"/>
    <cellStyle name="40% - Ênfase4 2 2 6 2 8" xfId="39918"/>
    <cellStyle name="40% - Ênfase4 2 2 6 3" xfId="6837"/>
    <cellStyle name="40% - Ênfase4 2 2 6 3 2" xfId="14891"/>
    <cellStyle name="40% - Ênfase4 2 2 6 3 2 2" xfId="26365"/>
    <cellStyle name="40% - Ênfase4 2 2 6 3 3" xfId="31225"/>
    <cellStyle name="40% - Ênfase4 2 2 6 3 4" xfId="19752"/>
    <cellStyle name="40% - Ênfase4 2 2 6 3 5" xfId="10881"/>
    <cellStyle name="40% - Ênfase4 2 2 6 3 6" xfId="42749"/>
    <cellStyle name="40% - Ênfase4 2 2 6 4" xfId="12759"/>
    <cellStyle name="40% - Ênfase4 2 2 6 4 2" xfId="33464"/>
    <cellStyle name="40% - Ênfase4 2 2 6 4 3" xfId="21991"/>
    <cellStyle name="40% - Ênfase4 2 2 6 4 4" xfId="40874"/>
    <cellStyle name="40% - Ênfase4 2 2 6 5" xfId="24235"/>
    <cellStyle name="40% - Ênfase4 2 2 6 6" xfId="30164"/>
    <cellStyle name="40% - Ênfase4 2 2 6 7" xfId="36536"/>
    <cellStyle name="40% - Ênfase4 2 2 6 8" xfId="18691"/>
    <cellStyle name="40% - Ênfase4 2 2 6 9" xfId="9160"/>
    <cellStyle name="40% - Ênfase4 2 3" xfId="2342"/>
    <cellStyle name="40% - Ênfase4 2 3 10" xfId="18603"/>
    <cellStyle name="40% - Ênfase4 2 3 11" xfId="9072"/>
    <cellStyle name="40% - Ênfase4 2 3 12" xfId="39065"/>
    <cellStyle name="40% - Ênfase4 2 3 2" xfId="4256"/>
    <cellStyle name="40% - Ênfase4 2 3 3" xfId="6154"/>
    <cellStyle name="40% - Ênfase4 2 3 3 2" xfId="8692"/>
    <cellStyle name="40% - Ênfase4 2 3 3 2 2" xfId="16746"/>
    <cellStyle name="40% - Ênfase4 2 3 3 2 2 2" xfId="28220"/>
    <cellStyle name="40% - Ênfase4 2 3 3 2 3" xfId="33080"/>
    <cellStyle name="40% - Ênfase4 2 3 3 2 4" xfId="21607"/>
    <cellStyle name="40% - Ênfase4 2 3 3 2 5" xfId="12323"/>
    <cellStyle name="40% - Ênfase4 2 3 3 2 6" xfId="44191"/>
    <cellStyle name="40% - Ênfase4 2 3 3 3" xfId="14506"/>
    <cellStyle name="40% - Ênfase4 2 3 3 3 2" xfId="35165"/>
    <cellStyle name="40% - Ênfase4 2 3 3 3 3" xfId="23692"/>
    <cellStyle name="40% - Ênfase4 2 3 3 3 4" xfId="42470"/>
    <cellStyle name="40% - Ênfase4 2 3 3 4" xfId="25981"/>
    <cellStyle name="40% - Ênfase4 2 3 3 5" xfId="30841"/>
    <cellStyle name="40% - Ênfase4 2 3 3 6" xfId="38237"/>
    <cellStyle name="40% - Ênfase4 2 3 3 7" xfId="19368"/>
    <cellStyle name="40% - Ênfase4 2 3 3 8" xfId="10602"/>
    <cellStyle name="40% - Ênfase4 2 3 3 9" xfId="40595"/>
    <cellStyle name="40% - Ênfase4 2 3 4" xfId="5020"/>
    <cellStyle name="40% - Ênfase4 2 3 4 2" xfId="7668"/>
    <cellStyle name="40% - Ênfase4 2 3 4 2 2" xfId="15722"/>
    <cellStyle name="40% - Ênfase4 2 3 4 2 2 2" xfId="27196"/>
    <cellStyle name="40% - Ênfase4 2 3 4 2 3" xfId="34141"/>
    <cellStyle name="40% - Ênfase4 2 3 4 2 4" xfId="22668"/>
    <cellStyle name="40% - Ênfase4 2 3 4 2 5" xfId="11558"/>
    <cellStyle name="40% - Ênfase4 2 3 4 2 6" xfId="43426"/>
    <cellStyle name="40% - Ênfase4 2 3 4 3" xfId="13481"/>
    <cellStyle name="40% - Ênfase4 2 3 4 3 2" xfId="24957"/>
    <cellStyle name="40% - Ênfase4 2 3 4 3 3" xfId="41705"/>
    <cellStyle name="40% - Ênfase4 2 3 4 4" xfId="32056"/>
    <cellStyle name="40% - Ênfase4 2 3 4 5" xfId="37213"/>
    <cellStyle name="40% - Ênfase4 2 3 4 6" xfId="20583"/>
    <cellStyle name="40% - Ênfase4 2 3 4 7" xfId="9837"/>
    <cellStyle name="40% - Ênfase4 2 3 4 8" xfId="39830"/>
    <cellStyle name="40% - Ênfase4 2 3 5" xfId="6644"/>
    <cellStyle name="40% - Ênfase4 2 3 5 2" xfId="14803"/>
    <cellStyle name="40% - Ênfase4 2 3 5 2 2" xfId="26277"/>
    <cellStyle name="40% - Ênfase4 2 3 5 3" xfId="31137"/>
    <cellStyle name="40% - Ênfase4 2 3 5 4" xfId="19664"/>
    <cellStyle name="40% - Ênfase4 2 3 5 5" xfId="10793"/>
    <cellStyle name="40% - Ênfase4 2 3 5 6" xfId="42661"/>
    <cellStyle name="40% - Ênfase4 2 3 6" xfId="12557"/>
    <cellStyle name="40% - Ênfase4 2 3 6 2" xfId="33376"/>
    <cellStyle name="40% - Ênfase4 2 3 6 3" xfId="21903"/>
    <cellStyle name="40% - Ênfase4 2 3 6 4" xfId="40786"/>
    <cellStyle name="40% - Ênfase4 2 3 7" xfId="24035"/>
    <cellStyle name="40% - Ênfase4 2 3 8" xfId="30076"/>
    <cellStyle name="40% - Ênfase4 2 3 9" xfId="36448"/>
    <cellStyle name="40% - Ênfase4 2 4" xfId="4257"/>
    <cellStyle name="40% - Ênfase4 2 4 10" xfId="39403"/>
    <cellStyle name="40% - Ênfase4 2 4 2" xfId="5660"/>
    <cellStyle name="40% - Ênfase4 2 4 2 2" xfId="8198"/>
    <cellStyle name="40% - Ênfase4 2 4 2 2 2" xfId="16252"/>
    <cellStyle name="40% - Ênfase4 2 4 2 2 2 2" xfId="27726"/>
    <cellStyle name="40% - Ênfase4 2 4 2 2 3" xfId="34671"/>
    <cellStyle name="40% - Ênfase4 2 4 2 2 4" xfId="23198"/>
    <cellStyle name="40% - Ênfase4 2 4 2 2 5" xfId="11896"/>
    <cellStyle name="40% - Ênfase4 2 4 2 2 6" xfId="43764"/>
    <cellStyle name="40% - Ênfase4 2 4 2 3" xfId="14012"/>
    <cellStyle name="40% - Ênfase4 2 4 2 3 2" xfId="25487"/>
    <cellStyle name="40% - Ênfase4 2 4 2 3 3" xfId="42043"/>
    <cellStyle name="40% - Ênfase4 2 4 2 4" xfId="32586"/>
    <cellStyle name="40% - Ênfase4 2 4 2 5" xfId="37743"/>
    <cellStyle name="40% - Ênfase4 2 4 2 6" xfId="21113"/>
    <cellStyle name="40% - Ênfase4 2 4 2 7" xfId="10175"/>
    <cellStyle name="40% - Ênfase4 2 4 2 8" xfId="40168"/>
    <cellStyle name="40% - Ênfase4 2 4 3" xfId="7174"/>
    <cellStyle name="40% - Ênfase4 2 4 3 2" xfId="15228"/>
    <cellStyle name="40% - Ênfase4 2 4 3 2 2" xfId="26702"/>
    <cellStyle name="40% - Ênfase4 2 4 3 3" xfId="31562"/>
    <cellStyle name="40% - Ênfase4 2 4 3 4" xfId="20089"/>
    <cellStyle name="40% - Ênfase4 2 4 3 5" xfId="11131"/>
    <cellStyle name="40% - Ênfase4 2 4 3 6" xfId="42999"/>
    <cellStyle name="40% - Ênfase4 2 4 4" xfId="13032"/>
    <cellStyle name="40% - Ênfase4 2 4 4 2" xfId="33714"/>
    <cellStyle name="40% - Ênfase4 2 4 4 3" xfId="22241"/>
    <cellStyle name="40% - Ênfase4 2 4 4 4" xfId="41211"/>
    <cellStyle name="40% - Ênfase4 2 4 5" xfId="24504"/>
    <cellStyle name="40% - Ênfase4 2 4 6" xfId="30414"/>
    <cellStyle name="40% - Ênfase4 2 4 7" xfId="36786"/>
    <cellStyle name="40% - Ênfase4 2 4 8" xfId="18941"/>
    <cellStyle name="40% - Ênfase4 2 4 9" xfId="9410"/>
    <cellStyle name="40% - Ênfase4 20" xfId="6639"/>
    <cellStyle name="40% - Ênfase4 20 2" xfId="33371"/>
    <cellStyle name="40% - Ênfase4 20 3" xfId="38504"/>
    <cellStyle name="40% - Ênfase4 20 4" xfId="21898"/>
    <cellStyle name="40% - Ênfase4 20 5" xfId="12551"/>
    <cellStyle name="40% - Ênfase4 20 6" xfId="40781"/>
    <cellStyle name="40% - Ênfase4 21" xfId="24029"/>
    <cellStyle name="40% - Ênfase4 22" xfId="30071"/>
    <cellStyle name="40% - Ênfase4 23" xfId="36443"/>
    <cellStyle name="40% - Ênfase4 24" xfId="18598"/>
    <cellStyle name="40% - Ênfase4 25" xfId="9067"/>
    <cellStyle name="40% - Ênfase4 26" xfId="39060"/>
    <cellStyle name="40% - Ênfase4 3" xfId="313"/>
    <cellStyle name="40% - Ênfase4 3 2" xfId="314"/>
    <cellStyle name="40% - Ênfase4 3 2 2" xfId="4062"/>
    <cellStyle name="40% - Ênfase4 3 2 2 10" xfId="39281"/>
    <cellStyle name="40% - Ênfase4 3 2 2 2" xfId="5538"/>
    <cellStyle name="40% - Ênfase4 3 2 2 2 2" xfId="8076"/>
    <cellStyle name="40% - Ênfase4 3 2 2 2 2 2" xfId="16130"/>
    <cellStyle name="40% - Ênfase4 3 2 2 2 2 2 2" xfId="27604"/>
    <cellStyle name="40% - Ênfase4 3 2 2 2 2 3" xfId="34549"/>
    <cellStyle name="40% - Ênfase4 3 2 2 2 2 4" xfId="23076"/>
    <cellStyle name="40% - Ênfase4 3 2 2 2 2 5" xfId="11774"/>
    <cellStyle name="40% - Ênfase4 3 2 2 2 2 6" xfId="43642"/>
    <cellStyle name="40% - Ênfase4 3 2 2 2 3" xfId="13890"/>
    <cellStyle name="40% - Ênfase4 3 2 2 2 3 2" xfId="25365"/>
    <cellStyle name="40% - Ênfase4 3 2 2 2 3 3" xfId="41921"/>
    <cellStyle name="40% - Ênfase4 3 2 2 2 4" xfId="32464"/>
    <cellStyle name="40% - Ênfase4 3 2 2 2 5" xfId="37621"/>
    <cellStyle name="40% - Ênfase4 3 2 2 2 6" xfId="20991"/>
    <cellStyle name="40% - Ênfase4 3 2 2 2 7" xfId="10053"/>
    <cellStyle name="40% - Ênfase4 3 2 2 2 8" xfId="40046"/>
    <cellStyle name="40% - Ênfase4 3 2 2 3" xfId="7052"/>
    <cellStyle name="40% - Ênfase4 3 2 2 3 2" xfId="15106"/>
    <cellStyle name="40% - Ênfase4 3 2 2 3 2 2" xfId="26580"/>
    <cellStyle name="40% - Ênfase4 3 2 2 3 3" xfId="31440"/>
    <cellStyle name="40% - Ênfase4 3 2 2 3 4" xfId="19967"/>
    <cellStyle name="40% - Ênfase4 3 2 2 3 5" xfId="11009"/>
    <cellStyle name="40% - Ênfase4 3 2 2 3 6" xfId="42877"/>
    <cellStyle name="40% - Ênfase4 3 2 2 4" xfId="12894"/>
    <cellStyle name="40% - Ênfase4 3 2 2 4 2" xfId="33592"/>
    <cellStyle name="40% - Ênfase4 3 2 2 4 3" xfId="22119"/>
    <cellStyle name="40% - Ênfase4 3 2 2 4 4" xfId="41089"/>
    <cellStyle name="40% - Ênfase4 3 2 2 5" xfId="24370"/>
    <cellStyle name="40% - Ênfase4 3 2 2 6" xfId="30292"/>
    <cellStyle name="40% - Ênfase4 3 2 2 7" xfId="36664"/>
    <cellStyle name="40% - Ênfase4 3 2 2 8" xfId="18819"/>
    <cellStyle name="40% - Ênfase4 3 2 2 9" xfId="9288"/>
    <cellStyle name="40% - Ênfase4 3 2 3" xfId="4712"/>
    <cellStyle name="40% - Ênfase4 3 2 4" xfId="4796"/>
    <cellStyle name="40% - Ênfase4 3 2 4 10" xfId="39606"/>
    <cellStyle name="40% - Ênfase4 3 2 4 2" xfId="5930"/>
    <cellStyle name="40% - Ênfase4 3 2 4 2 2" xfId="8468"/>
    <cellStyle name="40% - Ênfase4 3 2 4 2 2 2" xfId="16522"/>
    <cellStyle name="40% - Ênfase4 3 2 4 2 2 2 2" xfId="27996"/>
    <cellStyle name="40% - Ênfase4 3 2 4 2 2 3" xfId="34941"/>
    <cellStyle name="40% - Ênfase4 3 2 4 2 2 4" xfId="23468"/>
    <cellStyle name="40% - Ênfase4 3 2 4 2 2 5" xfId="12099"/>
    <cellStyle name="40% - Ênfase4 3 2 4 2 2 6" xfId="43967"/>
    <cellStyle name="40% - Ênfase4 3 2 4 2 3" xfId="14282"/>
    <cellStyle name="40% - Ênfase4 3 2 4 2 3 2" xfId="25757"/>
    <cellStyle name="40% - Ênfase4 3 2 4 2 3 3" xfId="42246"/>
    <cellStyle name="40% - Ênfase4 3 2 4 2 4" xfId="32856"/>
    <cellStyle name="40% - Ênfase4 3 2 4 2 5" xfId="38013"/>
    <cellStyle name="40% - Ênfase4 3 2 4 2 6" xfId="21383"/>
    <cellStyle name="40% - Ênfase4 3 2 4 2 7" xfId="10378"/>
    <cellStyle name="40% - Ênfase4 3 2 4 2 8" xfId="40371"/>
    <cellStyle name="40% - Ênfase4 3 2 4 3" xfId="7444"/>
    <cellStyle name="40% - Ênfase4 3 2 4 3 2" xfId="15498"/>
    <cellStyle name="40% - Ênfase4 3 2 4 3 2 2" xfId="26972"/>
    <cellStyle name="40% - Ênfase4 3 2 4 3 3" xfId="31832"/>
    <cellStyle name="40% - Ênfase4 3 2 4 3 4" xfId="20359"/>
    <cellStyle name="40% - Ênfase4 3 2 4 3 5" xfId="11334"/>
    <cellStyle name="40% - Ênfase4 3 2 4 3 6" xfId="43202"/>
    <cellStyle name="40% - Ênfase4 3 2 4 4" xfId="13257"/>
    <cellStyle name="40% - Ênfase4 3 2 4 4 2" xfId="33917"/>
    <cellStyle name="40% - Ênfase4 3 2 4 4 3" xfId="22444"/>
    <cellStyle name="40% - Ênfase4 3 2 4 4 4" xfId="41481"/>
    <cellStyle name="40% - Ênfase4 3 2 4 5" xfId="24733"/>
    <cellStyle name="40% - Ênfase4 3 2 4 6" xfId="30617"/>
    <cellStyle name="40% - Ênfase4 3 2 4 7" xfId="36989"/>
    <cellStyle name="40% - Ênfase4 3 2 4 8" xfId="19144"/>
    <cellStyle name="40% - Ênfase4 3 2 4 9" xfId="9613"/>
    <cellStyle name="40% - Ênfase4 3 2 5" xfId="4018"/>
    <cellStyle name="40% - Ênfase4 3 2 5 10" xfId="39252"/>
    <cellStyle name="40% - Ênfase4 3 2 5 2" xfId="5509"/>
    <cellStyle name="40% - Ênfase4 3 2 5 2 2" xfId="8047"/>
    <cellStyle name="40% - Ênfase4 3 2 5 2 2 2" xfId="16101"/>
    <cellStyle name="40% - Ênfase4 3 2 5 2 2 2 2" xfId="27575"/>
    <cellStyle name="40% - Ênfase4 3 2 5 2 2 3" xfId="34520"/>
    <cellStyle name="40% - Ênfase4 3 2 5 2 2 4" xfId="23047"/>
    <cellStyle name="40% - Ênfase4 3 2 5 2 2 5" xfId="11745"/>
    <cellStyle name="40% - Ênfase4 3 2 5 2 2 6" xfId="43613"/>
    <cellStyle name="40% - Ênfase4 3 2 5 2 3" xfId="13861"/>
    <cellStyle name="40% - Ênfase4 3 2 5 2 3 2" xfId="25336"/>
    <cellStyle name="40% - Ênfase4 3 2 5 2 3 3" xfId="41892"/>
    <cellStyle name="40% - Ênfase4 3 2 5 2 4" xfId="32435"/>
    <cellStyle name="40% - Ênfase4 3 2 5 2 5" xfId="37592"/>
    <cellStyle name="40% - Ênfase4 3 2 5 2 6" xfId="20962"/>
    <cellStyle name="40% - Ênfase4 3 2 5 2 7" xfId="10024"/>
    <cellStyle name="40% - Ênfase4 3 2 5 2 8" xfId="40017"/>
    <cellStyle name="40% - Ênfase4 3 2 5 3" xfId="7023"/>
    <cellStyle name="40% - Ênfase4 3 2 5 3 2" xfId="15077"/>
    <cellStyle name="40% - Ênfase4 3 2 5 3 2 2" xfId="26551"/>
    <cellStyle name="40% - Ênfase4 3 2 5 3 3" xfId="31411"/>
    <cellStyle name="40% - Ênfase4 3 2 5 3 4" xfId="19938"/>
    <cellStyle name="40% - Ênfase4 3 2 5 3 5" xfId="10980"/>
    <cellStyle name="40% - Ênfase4 3 2 5 3 6" xfId="42848"/>
    <cellStyle name="40% - Ênfase4 3 2 5 4" xfId="12864"/>
    <cellStyle name="40% - Ênfase4 3 2 5 4 2" xfId="33563"/>
    <cellStyle name="40% - Ênfase4 3 2 5 4 3" xfId="22090"/>
    <cellStyle name="40% - Ênfase4 3 2 5 4 4" xfId="41060"/>
    <cellStyle name="40% - Ênfase4 3 2 5 5" xfId="24341"/>
    <cellStyle name="40% - Ênfase4 3 2 5 6" xfId="30263"/>
    <cellStyle name="40% - Ênfase4 3 2 5 7" xfId="36635"/>
    <cellStyle name="40% - Ênfase4 3 2 5 8" xfId="18790"/>
    <cellStyle name="40% - Ênfase4 3 2 5 9" xfId="9259"/>
    <cellStyle name="40% - Ênfase4 3 2 6" xfId="3780"/>
    <cellStyle name="40% - Ênfase4 3 2 6 10" xfId="39154"/>
    <cellStyle name="40% - Ênfase4 3 2 6 2" xfId="5324"/>
    <cellStyle name="40% - Ênfase4 3 2 6 2 2" xfId="7862"/>
    <cellStyle name="40% - Ênfase4 3 2 6 2 2 2" xfId="15916"/>
    <cellStyle name="40% - Ênfase4 3 2 6 2 2 2 2" xfId="27390"/>
    <cellStyle name="40% - Ênfase4 3 2 6 2 2 3" xfId="34335"/>
    <cellStyle name="40% - Ênfase4 3 2 6 2 2 4" xfId="22862"/>
    <cellStyle name="40% - Ênfase4 3 2 6 2 2 5" xfId="11647"/>
    <cellStyle name="40% - Ênfase4 3 2 6 2 2 6" xfId="43515"/>
    <cellStyle name="40% - Ênfase4 3 2 6 2 3" xfId="13676"/>
    <cellStyle name="40% - Ênfase4 3 2 6 2 3 2" xfId="25151"/>
    <cellStyle name="40% - Ênfase4 3 2 6 2 3 3" xfId="41794"/>
    <cellStyle name="40% - Ênfase4 3 2 6 2 4" xfId="32250"/>
    <cellStyle name="40% - Ênfase4 3 2 6 2 5" xfId="37407"/>
    <cellStyle name="40% - Ênfase4 3 2 6 2 6" xfId="20777"/>
    <cellStyle name="40% - Ênfase4 3 2 6 2 7" xfId="9926"/>
    <cellStyle name="40% - Ênfase4 3 2 6 2 8" xfId="39919"/>
    <cellStyle name="40% - Ênfase4 3 2 6 3" xfId="6838"/>
    <cellStyle name="40% - Ênfase4 3 2 6 3 2" xfId="14892"/>
    <cellStyle name="40% - Ênfase4 3 2 6 3 2 2" xfId="26366"/>
    <cellStyle name="40% - Ênfase4 3 2 6 3 3" xfId="31226"/>
    <cellStyle name="40% - Ênfase4 3 2 6 3 4" xfId="19753"/>
    <cellStyle name="40% - Ênfase4 3 2 6 3 5" xfId="10882"/>
    <cellStyle name="40% - Ênfase4 3 2 6 3 6" xfId="42750"/>
    <cellStyle name="40% - Ênfase4 3 2 6 4" xfId="12760"/>
    <cellStyle name="40% - Ênfase4 3 2 6 4 2" xfId="33465"/>
    <cellStyle name="40% - Ênfase4 3 2 6 4 3" xfId="21992"/>
    <cellStyle name="40% - Ênfase4 3 2 6 4 4" xfId="40875"/>
    <cellStyle name="40% - Ênfase4 3 2 6 5" xfId="24236"/>
    <cellStyle name="40% - Ênfase4 3 2 6 6" xfId="30165"/>
    <cellStyle name="40% - Ênfase4 3 2 6 7" xfId="36537"/>
    <cellStyle name="40% - Ênfase4 3 2 6 8" xfId="18692"/>
    <cellStyle name="40% - Ênfase4 3 2 6 9" xfId="9161"/>
    <cellStyle name="40% - Ênfase4 3 3" xfId="2343"/>
    <cellStyle name="40% - Ênfase4 3 3 10" xfId="18604"/>
    <cellStyle name="40% - Ênfase4 3 3 11" xfId="9073"/>
    <cellStyle name="40% - Ênfase4 3 3 12" xfId="39066"/>
    <cellStyle name="40% - Ênfase4 3 3 2" xfId="4258"/>
    <cellStyle name="40% - Ênfase4 3 3 3" xfId="6155"/>
    <cellStyle name="40% - Ênfase4 3 3 3 2" xfId="8693"/>
    <cellStyle name="40% - Ênfase4 3 3 3 2 2" xfId="16747"/>
    <cellStyle name="40% - Ênfase4 3 3 3 2 2 2" xfId="28221"/>
    <cellStyle name="40% - Ênfase4 3 3 3 2 3" xfId="33081"/>
    <cellStyle name="40% - Ênfase4 3 3 3 2 4" xfId="21608"/>
    <cellStyle name="40% - Ênfase4 3 3 3 2 5" xfId="12324"/>
    <cellStyle name="40% - Ênfase4 3 3 3 2 6" xfId="44192"/>
    <cellStyle name="40% - Ênfase4 3 3 3 3" xfId="14507"/>
    <cellStyle name="40% - Ênfase4 3 3 3 3 2" xfId="35166"/>
    <cellStyle name="40% - Ênfase4 3 3 3 3 3" xfId="23693"/>
    <cellStyle name="40% - Ênfase4 3 3 3 3 4" xfId="42471"/>
    <cellStyle name="40% - Ênfase4 3 3 3 4" xfId="25982"/>
    <cellStyle name="40% - Ênfase4 3 3 3 5" xfId="30842"/>
    <cellStyle name="40% - Ênfase4 3 3 3 6" xfId="38238"/>
    <cellStyle name="40% - Ênfase4 3 3 3 7" xfId="19369"/>
    <cellStyle name="40% - Ênfase4 3 3 3 8" xfId="10603"/>
    <cellStyle name="40% - Ênfase4 3 3 3 9" xfId="40596"/>
    <cellStyle name="40% - Ênfase4 3 3 4" xfId="5021"/>
    <cellStyle name="40% - Ênfase4 3 3 4 2" xfId="7669"/>
    <cellStyle name="40% - Ênfase4 3 3 4 2 2" xfId="15723"/>
    <cellStyle name="40% - Ênfase4 3 3 4 2 2 2" xfId="27197"/>
    <cellStyle name="40% - Ênfase4 3 3 4 2 3" xfId="34142"/>
    <cellStyle name="40% - Ênfase4 3 3 4 2 4" xfId="22669"/>
    <cellStyle name="40% - Ênfase4 3 3 4 2 5" xfId="11559"/>
    <cellStyle name="40% - Ênfase4 3 3 4 2 6" xfId="43427"/>
    <cellStyle name="40% - Ênfase4 3 3 4 3" xfId="13482"/>
    <cellStyle name="40% - Ênfase4 3 3 4 3 2" xfId="24958"/>
    <cellStyle name="40% - Ênfase4 3 3 4 3 3" xfId="41706"/>
    <cellStyle name="40% - Ênfase4 3 3 4 4" xfId="32057"/>
    <cellStyle name="40% - Ênfase4 3 3 4 5" xfId="37214"/>
    <cellStyle name="40% - Ênfase4 3 3 4 6" xfId="20584"/>
    <cellStyle name="40% - Ênfase4 3 3 4 7" xfId="9838"/>
    <cellStyle name="40% - Ênfase4 3 3 4 8" xfId="39831"/>
    <cellStyle name="40% - Ênfase4 3 3 5" xfId="6645"/>
    <cellStyle name="40% - Ênfase4 3 3 5 2" xfId="14804"/>
    <cellStyle name="40% - Ênfase4 3 3 5 2 2" xfId="26278"/>
    <cellStyle name="40% - Ênfase4 3 3 5 3" xfId="31138"/>
    <cellStyle name="40% - Ênfase4 3 3 5 4" xfId="19665"/>
    <cellStyle name="40% - Ênfase4 3 3 5 5" xfId="10794"/>
    <cellStyle name="40% - Ênfase4 3 3 5 6" xfId="42662"/>
    <cellStyle name="40% - Ênfase4 3 3 6" xfId="12558"/>
    <cellStyle name="40% - Ênfase4 3 3 6 2" xfId="33377"/>
    <cellStyle name="40% - Ênfase4 3 3 6 3" xfId="21904"/>
    <cellStyle name="40% - Ênfase4 3 3 6 4" xfId="40787"/>
    <cellStyle name="40% - Ênfase4 3 3 7" xfId="24037"/>
    <cellStyle name="40% - Ênfase4 3 3 8" xfId="30077"/>
    <cellStyle name="40% - Ênfase4 3 3 9" xfId="36449"/>
    <cellStyle name="40% - Ênfase4 3 4" xfId="4259"/>
    <cellStyle name="40% - Ênfase4 3 4 10" xfId="39404"/>
    <cellStyle name="40% - Ênfase4 3 4 2" xfId="5661"/>
    <cellStyle name="40% - Ênfase4 3 4 2 2" xfId="8199"/>
    <cellStyle name="40% - Ênfase4 3 4 2 2 2" xfId="16253"/>
    <cellStyle name="40% - Ênfase4 3 4 2 2 2 2" xfId="27727"/>
    <cellStyle name="40% - Ênfase4 3 4 2 2 3" xfId="34672"/>
    <cellStyle name="40% - Ênfase4 3 4 2 2 4" xfId="23199"/>
    <cellStyle name="40% - Ênfase4 3 4 2 2 5" xfId="11897"/>
    <cellStyle name="40% - Ênfase4 3 4 2 2 6" xfId="43765"/>
    <cellStyle name="40% - Ênfase4 3 4 2 3" xfId="14013"/>
    <cellStyle name="40% - Ênfase4 3 4 2 3 2" xfId="25488"/>
    <cellStyle name="40% - Ênfase4 3 4 2 3 3" xfId="42044"/>
    <cellStyle name="40% - Ênfase4 3 4 2 4" xfId="32587"/>
    <cellStyle name="40% - Ênfase4 3 4 2 5" xfId="37744"/>
    <cellStyle name="40% - Ênfase4 3 4 2 6" xfId="21114"/>
    <cellStyle name="40% - Ênfase4 3 4 2 7" xfId="10176"/>
    <cellStyle name="40% - Ênfase4 3 4 2 8" xfId="40169"/>
    <cellStyle name="40% - Ênfase4 3 4 3" xfId="7175"/>
    <cellStyle name="40% - Ênfase4 3 4 3 2" xfId="15229"/>
    <cellStyle name="40% - Ênfase4 3 4 3 2 2" xfId="26703"/>
    <cellStyle name="40% - Ênfase4 3 4 3 3" xfId="31563"/>
    <cellStyle name="40% - Ênfase4 3 4 3 4" xfId="20090"/>
    <cellStyle name="40% - Ênfase4 3 4 3 5" xfId="11132"/>
    <cellStyle name="40% - Ênfase4 3 4 3 6" xfId="43000"/>
    <cellStyle name="40% - Ênfase4 3 4 4" xfId="13033"/>
    <cellStyle name="40% - Ênfase4 3 4 4 2" xfId="33715"/>
    <cellStyle name="40% - Ênfase4 3 4 4 3" xfId="22242"/>
    <cellStyle name="40% - Ênfase4 3 4 4 4" xfId="41212"/>
    <cellStyle name="40% - Ênfase4 3 4 5" xfId="24506"/>
    <cellStyle name="40% - Ênfase4 3 4 6" xfId="30415"/>
    <cellStyle name="40% - Ênfase4 3 4 7" xfId="36787"/>
    <cellStyle name="40% - Ênfase4 3 4 8" xfId="18942"/>
    <cellStyle name="40% - Ênfase4 3 4 9" xfId="9411"/>
    <cellStyle name="40% - Ênfase4 4" xfId="315"/>
    <cellStyle name="40% - Ênfase4 4 2" xfId="316"/>
    <cellStyle name="40% - Ênfase4 4 3" xfId="2344"/>
    <cellStyle name="40% - Ênfase4 4 3 10" xfId="18605"/>
    <cellStyle name="40% - Ênfase4 4 3 11" xfId="9074"/>
    <cellStyle name="40% - Ênfase4 4 3 12" xfId="39067"/>
    <cellStyle name="40% - Ênfase4 4 3 2" xfId="4260"/>
    <cellStyle name="40% - Ênfase4 4 3 3" xfId="6156"/>
    <cellStyle name="40% - Ênfase4 4 3 3 2" xfId="8694"/>
    <cellStyle name="40% - Ênfase4 4 3 3 2 2" xfId="16748"/>
    <cellStyle name="40% - Ênfase4 4 3 3 2 2 2" xfId="28222"/>
    <cellStyle name="40% - Ênfase4 4 3 3 2 3" xfId="33082"/>
    <cellStyle name="40% - Ênfase4 4 3 3 2 4" xfId="21609"/>
    <cellStyle name="40% - Ênfase4 4 3 3 2 5" xfId="12325"/>
    <cellStyle name="40% - Ênfase4 4 3 3 2 6" xfId="44193"/>
    <cellStyle name="40% - Ênfase4 4 3 3 3" xfId="14508"/>
    <cellStyle name="40% - Ênfase4 4 3 3 3 2" xfId="35167"/>
    <cellStyle name="40% - Ênfase4 4 3 3 3 3" xfId="23694"/>
    <cellStyle name="40% - Ênfase4 4 3 3 3 4" xfId="42472"/>
    <cellStyle name="40% - Ênfase4 4 3 3 4" xfId="25983"/>
    <cellStyle name="40% - Ênfase4 4 3 3 5" xfId="30843"/>
    <cellStyle name="40% - Ênfase4 4 3 3 6" xfId="38239"/>
    <cellStyle name="40% - Ênfase4 4 3 3 7" xfId="19370"/>
    <cellStyle name="40% - Ênfase4 4 3 3 8" xfId="10604"/>
    <cellStyle name="40% - Ênfase4 4 3 3 9" xfId="40597"/>
    <cellStyle name="40% - Ênfase4 4 3 4" xfId="5022"/>
    <cellStyle name="40% - Ênfase4 4 3 4 2" xfId="7670"/>
    <cellStyle name="40% - Ênfase4 4 3 4 2 2" xfId="15724"/>
    <cellStyle name="40% - Ênfase4 4 3 4 2 2 2" xfId="27198"/>
    <cellStyle name="40% - Ênfase4 4 3 4 2 3" xfId="34143"/>
    <cellStyle name="40% - Ênfase4 4 3 4 2 4" xfId="22670"/>
    <cellStyle name="40% - Ênfase4 4 3 4 2 5" xfId="11560"/>
    <cellStyle name="40% - Ênfase4 4 3 4 2 6" xfId="43428"/>
    <cellStyle name="40% - Ênfase4 4 3 4 3" xfId="13483"/>
    <cellStyle name="40% - Ênfase4 4 3 4 3 2" xfId="24959"/>
    <cellStyle name="40% - Ênfase4 4 3 4 3 3" xfId="41707"/>
    <cellStyle name="40% - Ênfase4 4 3 4 4" xfId="32058"/>
    <cellStyle name="40% - Ênfase4 4 3 4 5" xfId="37215"/>
    <cellStyle name="40% - Ênfase4 4 3 4 6" xfId="20585"/>
    <cellStyle name="40% - Ênfase4 4 3 4 7" xfId="9839"/>
    <cellStyle name="40% - Ênfase4 4 3 4 8" xfId="39832"/>
    <cellStyle name="40% - Ênfase4 4 3 5" xfId="6646"/>
    <cellStyle name="40% - Ênfase4 4 3 5 2" xfId="14805"/>
    <cellStyle name="40% - Ênfase4 4 3 5 2 2" xfId="26279"/>
    <cellStyle name="40% - Ênfase4 4 3 5 3" xfId="31139"/>
    <cellStyle name="40% - Ênfase4 4 3 5 4" xfId="19666"/>
    <cellStyle name="40% - Ênfase4 4 3 5 5" xfId="10795"/>
    <cellStyle name="40% - Ênfase4 4 3 5 6" xfId="42663"/>
    <cellStyle name="40% - Ênfase4 4 3 6" xfId="12560"/>
    <cellStyle name="40% - Ênfase4 4 3 6 2" xfId="33378"/>
    <cellStyle name="40% - Ênfase4 4 3 6 3" xfId="21905"/>
    <cellStyle name="40% - Ênfase4 4 3 6 4" xfId="40788"/>
    <cellStyle name="40% - Ênfase4 4 3 7" xfId="24039"/>
    <cellStyle name="40% - Ênfase4 4 3 8" xfId="30078"/>
    <cellStyle name="40% - Ênfase4 4 3 9" xfId="36450"/>
    <cellStyle name="40% - Ênfase4 4 4" xfId="4261"/>
    <cellStyle name="40% - Ênfase4 4 4 10" xfId="39405"/>
    <cellStyle name="40% - Ênfase4 4 4 2" xfId="5662"/>
    <cellStyle name="40% - Ênfase4 4 4 2 2" xfId="8200"/>
    <cellStyle name="40% - Ênfase4 4 4 2 2 2" xfId="16254"/>
    <cellStyle name="40% - Ênfase4 4 4 2 2 2 2" xfId="27728"/>
    <cellStyle name="40% - Ênfase4 4 4 2 2 3" xfId="34673"/>
    <cellStyle name="40% - Ênfase4 4 4 2 2 4" xfId="23200"/>
    <cellStyle name="40% - Ênfase4 4 4 2 2 5" xfId="11898"/>
    <cellStyle name="40% - Ênfase4 4 4 2 2 6" xfId="43766"/>
    <cellStyle name="40% - Ênfase4 4 4 2 3" xfId="14014"/>
    <cellStyle name="40% - Ênfase4 4 4 2 3 2" xfId="25489"/>
    <cellStyle name="40% - Ênfase4 4 4 2 3 3" xfId="42045"/>
    <cellStyle name="40% - Ênfase4 4 4 2 4" xfId="32588"/>
    <cellStyle name="40% - Ênfase4 4 4 2 5" xfId="37745"/>
    <cellStyle name="40% - Ênfase4 4 4 2 6" xfId="21115"/>
    <cellStyle name="40% - Ênfase4 4 4 2 7" xfId="10177"/>
    <cellStyle name="40% - Ênfase4 4 4 2 8" xfId="40170"/>
    <cellStyle name="40% - Ênfase4 4 4 3" xfId="7176"/>
    <cellStyle name="40% - Ênfase4 4 4 3 2" xfId="15230"/>
    <cellStyle name="40% - Ênfase4 4 4 3 2 2" xfId="26704"/>
    <cellStyle name="40% - Ênfase4 4 4 3 3" xfId="31564"/>
    <cellStyle name="40% - Ênfase4 4 4 3 4" xfId="20091"/>
    <cellStyle name="40% - Ênfase4 4 4 3 5" xfId="11133"/>
    <cellStyle name="40% - Ênfase4 4 4 3 6" xfId="43001"/>
    <cellStyle name="40% - Ênfase4 4 4 4" xfId="13034"/>
    <cellStyle name="40% - Ênfase4 4 4 4 2" xfId="33716"/>
    <cellStyle name="40% - Ênfase4 4 4 4 3" xfId="22243"/>
    <cellStyle name="40% - Ênfase4 4 4 4 4" xfId="41213"/>
    <cellStyle name="40% - Ênfase4 4 4 5" xfId="24507"/>
    <cellStyle name="40% - Ênfase4 4 4 6" xfId="30416"/>
    <cellStyle name="40% - Ênfase4 4 4 7" xfId="36788"/>
    <cellStyle name="40% - Ênfase4 4 4 8" xfId="18943"/>
    <cellStyle name="40% - Ênfase4 4 4 9" xfId="9412"/>
    <cellStyle name="40% - Ênfase4 5" xfId="317"/>
    <cellStyle name="40% - Ênfase4 5 2" xfId="318"/>
    <cellStyle name="40% - Ênfase4 5 3" xfId="2345"/>
    <cellStyle name="40% - Ênfase4 5 3 10" xfId="18606"/>
    <cellStyle name="40% - Ênfase4 5 3 11" xfId="9075"/>
    <cellStyle name="40% - Ênfase4 5 3 12" xfId="39068"/>
    <cellStyle name="40% - Ênfase4 5 3 2" xfId="4262"/>
    <cellStyle name="40% - Ênfase4 5 3 3" xfId="6157"/>
    <cellStyle name="40% - Ênfase4 5 3 3 2" xfId="8695"/>
    <cellStyle name="40% - Ênfase4 5 3 3 2 2" xfId="16749"/>
    <cellStyle name="40% - Ênfase4 5 3 3 2 2 2" xfId="28223"/>
    <cellStyle name="40% - Ênfase4 5 3 3 2 3" xfId="33083"/>
    <cellStyle name="40% - Ênfase4 5 3 3 2 4" xfId="21610"/>
    <cellStyle name="40% - Ênfase4 5 3 3 2 5" xfId="12326"/>
    <cellStyle name="40% - Ênfase4 5 3 3 2 6" xfId="44194"/>
    <cellStyle name="40% - Ênfase4 5 3 3 3" xfId="14509"/>
    <cellStyle name="40% - Ênfase4 5 3 3 3 2" xfId="35168"/>
    <cellStyle name="40% - Ênfase4 5 3 3 3 3" xfId="23695"/>
    <cellStyle name="40% - Ênfase4 5 3 3 3 4" xfId="42473"/>
    <cellStyle name="40% - Ênfase4 5 3 3 4" xfId="25984"/>
    <cellStyle name="40% - Ênfase4 5 3 3 5" xfId="30844"/>
    <cellStyle name="40% - Ênfase4 5 3 3 6" xfId="38240"/>
    <cellStyle name="40% - Ênfase4 5 3 3 7" xfId="19371"/>
    <cellStyle name="40% - Ênfase4 5 3 3 8" xfId="10605"/>
    <cellStyle name="40% - Ênfase4 5 3 3 9" xfId="40598"/>
    <cellStyle name="40% - Ênfase4 5 3 4" xfId="5023"/>
    <cellStyle name="40% - Ênfase4 5 3 4 2" xfId="7671"/>
    <cellStyle name="40% - Ênfase4 5 3 4 2 2" xfId="15725"/>
    <cellStyle name="40% - Ênfase4 5 3 4 2 2 2" xfId="27199"/>
    <cellStyle name="40% - Ênfase4 5 3 4 2 3" xfId="34144"/>
    <cellStyle name="40% - Ênfase4 5 3 4 2 4" xfId="22671"/>
    <cellStyle name="40% - Ênfase4 5 3 4 2 5" xfId="11561"/>
    <cellStyle name="40% - Ênfase4 5 3 4 2 6" xfId="43429"/>
    <cellStyle name="40% - Ênfase4 5 3 4 3" xfId="13484"/>
    <cellStyle name="40% - Ênfase4 5 3 4 3 2" xfId="24960"/>
    <cellStyle name="40% - Ênfase4 5 3 4 3 3" xfId="41708"/>
    <cellStyle name="40% - Ênfase4 5 3 4 4" xfId="32059"/>
    <cellStyle name="40% - Ênfase4 5 3 4 5" xfId="37216"/>
    <cellStyle name="40% - Ênfase4 5 3 4 6" xfId="20586"/>
    <cellStyle name="40% - Ênfase4 5 3 4 7" xfId="9840"/>
    <cellStyle name="40% - Ênfase4 5 3 4 8" xfId="39833"/>
    <cellStyle name="40% - Ênfase4 5 3 5" xfId="6647"/>
    <cellStyle name="40% - Ênfase4 5 3 5 2" xfId="14806"/>
    <cellStyle name="40% - Ênfase4 5 3 5 2 2" xfId="26280"/>
    <cellStyle name="40% - Ênfase4 5 3 5 3" xfId="31140"/>
    <cellStyle name="40% - Ênfase4 5 3 5 4" xfId="19667"/>
    <cellStyle name="40% - Ênfase4 5 3 5 5" xfId="10796"/>
    <cellStyle name="40% - Ênfase4 5 3 5 6" xfId="42664"/>
    <cellStyle name="40% - Ênfase4 5 3 6" xfId="12562"/>
    <cellStyle name="40% - Ênfase4 5 3 6 2" xfId="33379"/>
    <cellStyle name="40% - Ênfase4 5 3 6 3" xfId="21906"/>
    <cellStyle name="40% - Ênfase4 5 3 6 4" xfId="40789"/>
    <cellStyle name="40% - Ênfase4 5 3 7" xfId="24041"/>
    <cellStyle name="40% - Ênfase4 5 3 8" xfId="30079"/>
    <cellStyle name="40% - Ênfase4 5 3 9" xfId="36451"/>
    <cellStyle name="40% - Ênfase4 5 4" xfId="4263"/>
    <cellStyle name="40% - Ênfase4 5 4 10" xfId="39406"/>
    <cellStyle name="40% - Ênfase4 5 4 2" xfId="5663"/>
    <cellStyle name="40% - Ênfase4 5 4 2 2" xfId="8201"/>
    <cellStyle name="40% - Ênfase4 5 4 2 2 2" xfId="16255"/>
    <cellStyle name="40% - Ênfase4 5 4 2 2 2 2" xfId="27729"/>
    <cellStyle name="40% - Ênfase4 5 4 2 2 3" xfId="34674"/>
    <cellStyle name="40% - Ênfase4 5 4 2 2 4" xfId="23201"/>
    <cellStyle name="40% - Ênfase4 5 4 2 2 5" xfId="11899"/>
    <cellStyle name="40% - Ênfase4 5 4 2 2 6" xfId="43767"/>
    <cellStyle name="40% - Ênfase4 5 4 2 3" xfId="14015"/>
    <cellStyle name="40% - Ênfase4 5 4 2 3 2" xfId="25490"/>
    <cellStyle name="40% - Ênfase4 5 4 2 3 3" xfId="42046"/>
    <cellStyle name="40% - Ênfase4 5 4 2 4" xfId="32589"/>
    <cellStyle name="40% - Ênfase4 5 4 2 5" xfId="37746"/>
    <cellStyle name="40% - Ênfase4 5 4 2 6" xfId="21116"/>
    <cellStyle name="40% - Ênfase4 5 4 2 7" xfId="10178"/>
    <cellStyle name="40% - Ênfase4 5 4 2 8" xfId="40171"/>
    <cellStyle name="40% - Ênfase4 5 4 3" xfId="7177"/>
    <cellStyle name="40% - Ênfase4 5 4 3 2" xfId="15231"/>
    <cellStyle name="40% - Ênfase4 5 4 3 2 2" xfId="26705"/>
    <cellStyle name="40% - Ênfase4 5 4 3 3" xfId="31565"/>
    <cellStyle name="40% - Ênfase4 5 4 3 4" xfId="20092"/>
    <cellStyle name="40% - Ênfase4 5 4 3 5" xfId="11134"/>
    <cellStyle name="40% - Ênfase4 5 4 3 6" xfId="43002"/>
    <cellStyle name="40% - Ênfase4 5 4 4" xfId="13036"/>
    <cellStyle name="40% - Ênfase4 5 4 4 2" xfId="33717"/>
    <cellStyle name="40% - Ênfase4 5 4 4 3" xfId="22244"/>
    <cellStyle name="40% - Ênfase4 5 4 4 4" xfId="41214"/>
    <cellStyle name="40% - Ênfase4 5 4 5" xfId="24508"/>
    <cellStyle name="40% - Ênfase4 5 4 6" xfId="30417"/>
    <cellStyle name="40% - Ênfase4 5 4 7" xfId="36789"/>
    <cellStyle name="40% - Ênfase4 5 4 8" xfId="18944"/>
    <cellStyle name="40% - Ênfase4 5 4 9" xfId="9413"/>
    <cellStyle name="40% - Ênfase4 6" xfId="319"/>
    <cellStyle name="40% - Ênfase4 6 2" xfId="320"/>
    <cellStyle name="40% - Ênfase4 6 3" xfId="2346"/>
    <cellStyle name="40% - Ênfase4 6 3 10" xfId="18607"/>
    <cellStyle name="40% - Ênfase4 6 3 11" xfId="9076"/>
    <cellStyle name="40% - Ênfase4 6 3 12" xfId="39069"/>
    <cellStyle name="40% - Ênfase4 6 3 2" xfId="4264"/>
    <cellStyle name="40% - Ênfase4 6 3 3" xfId="6158"/>
    <cellStyle name="40% - Ênfase4 6 3 3 2" xfId="8696"/>
    <cellStyle name="40% - Ênfase4 6 3 3 2 2" xfId="16750"/>
    <cellStyle name="40% - Ênfase4 6 3 3 2 2 2" xfId="28224"/>
    <cellStyle name="40% - Ênfase4 6 3 3 2 3" xfId="33084"/>
    <cellStyle name="40% - Ênfase4 6 3 3 2 4" xfId="21611"/>
    <cellStyle name="40% - Ênfase4 6 3 3 2 5" xfId="12327"/>
    <cellStyle name="40% - Ênfase4 6 3 3 2 6" xfId="44195"/>
    <cellStyle name="40% - Ênfase4 6 3 3 3" xfId="14510"/>
    <cellStyle name="40% - Ênfase4 6 3 3 3 2" xfId="35169"/>
    <cellStyle name="40% - Ênfase4 6 3 3 3 3" xfId="23696"/>
    <cellStyle name="40% - Ênfase4 6 3 3 3 4" xfId="42474"/>
    <cellStyle name="40% - Ênfase4 6 3 3 4" xfId="25985"/>
    <cellStyle name="40% - Ênfase4 6 3 3 5" xfId="30845"/>
    <cellStyle name="40% - Ênfase4 6 3 3 6" xfId="38241"/>
    <cellStyle name="40% - Ênfase4 6 3 3 7" xfId="19372"/>
    <cellStyle name="40% - Ênfase4 6 3 3 8" xfId="10606"/>
    <cellStyle name="40% - Ênfase4 6 3 3 9" xfId="40599"/>
    <cellStyle name="40% - Ênfase4 6 3 4" xfId="5024"/>
    <cellStyle name="40% - Ênfase4 6 3 4 2" xfId="7672"/>
    <cellStyle name="40% - Ênfase4 6 3 4 2 2" xfId="15726"/>
    <cellStyle name="40% - Ênfase4 6 3 4 2 2 2" xfId="27200"/>
    <cellStyle name="40% - Ênfase4 6 3 4 2 3" xfId="34145"/>
    <cellStyle name="40% - Ênfase4 6 3 4 2 4" xfId="22672"/>
    <cellStyle name="40% - Ênfase4 6 3 4 2 5" xfId="11562"/>
    <cellStyle name="40% - Ênfase4 6 3 4 2 6" xfId="43430"/>
    <cellStyle name="40% - Ênfase4 6 3 4 3" xfId="13485"/>
    <cellStyle name="40% - Ênfase4 6 3 4 3 2" xfId="24961"/>
    <cellStyle name="40% - Ênfase4 6 3 4 3 3" xfId="41709"/>
    <cellStyle name="40% - Ênfase4 6 3 4 4" xfId="32060"/>
    <cellStyle name="40% - Ênfase4 6 3 4 5" xfId="37217"/>
    <cellStyle name="40% - Ênfase4 6 3 4 6" xfId="20587"/>
    <cellStyle name="40% - Ênfase4 6 3 4 7" xfId="9841"/>
    <cellStyle name="40% - Ênfase4 6 3 4 8" xfId="39834"/>
    <cellStyle name="40% - Ênfase4 6 3 5" xfId="6648"/>
    <cellStyle name="40% - Ênfase4 6 3 5 2" xfId="14807"/>
    <cellStyle name="40% - Ênfase4 6 3 5 2 2" xfId="26281"/>
    <cellStyle name="40% - Ênfase4 6 3 5 3" xfId="31141"/>
    <cellStyle name="40% - Ênfase4 6 3 5 4" xfId="19668"/>
    <cellStyle name="40% - Ênfase4 6 3 5 5" xfId="10797"/>
    <cellStyle name="40% - Ênfase4 6 3 5 6" xfId="42665"/>
    <cellStyle name="40% - Ênfase4 6 3 6" xfId="12563"/>
    <cellStyle name="40% - Ênfase4 6 3 6 2" xfId="33380"/>
    <cellStyle name="40% - Ênfase4 6 3 6 3" xfId="21907"/>
    <cellStyle name="40% - Ênfase4 6 3 6 4" xfId="40790"/>
    <cellStyle name="40% - Ênfase4 6 3 7" xfId="24043"/>
    <cellStyle name="40% - Ênfase4 6 3 8" xfId="30080"/>
    <cellStyle name="40% - Ênfase4 6 3 9" xfId="36452"/>
    <cellStyle name="40% - Ênfase4 6 4" xfId="4265"/>
    <cellStyle name="40% - Ênfase4 6 4 10" xfId="39407"/>
    <cellStyle name="40% - Ênfase4 6 4 2" xfId="5664"/>
    <cellStyle name="40% - Ênfase4 6 4 2 2" xfId="8202"/>
    <cellStyle name="40% - Ênfase4 6 4 2 2 2" xfId="16256"/>
    <cellStyle name="40% - Ênfase4 6 4 2 2 2 2" xfId="27730"/>
    <cellStyle name="40% - Ênfase4 6 4 2 2 3" xfId="34675"/>
    <cellStyle name="40% - Ênfase4 6 4 2 2 4" xfId="23202"/>
    <cellStyle name="40% - Ênfase4 6 4 2 2 5" xfId="11900"/>
    <cellStyle name="40% - Ênfase4 6 4 2 2 6" xfId="43768"/>
    <cellStyle name="40% - Ênfase4 6 4 2 3" xfId="14016"/>
    <cellStyle name="40% - Ênfase4 6 4 2 3 2" xfId="25491"/>
    <cellStyle name="40% - Ênfase4 6 4 2 3 3" xfId="42047"/>
    <cellStyle name="40% - Ênfase4 6 4 2 4" xfId="32590"/>
    <cellStyle name="40% - Ênfase4 6 4 2 5" xfId="37747"/>
    <cellStyle name="40% - Ênfase4 6 4 2 6" xfId="21117"/>
    <cellStyle name="40% - Ênfase4 6 4 2 7" xfId="10179"/>
    <cellStyle name="40% - Ênfase4 6 4 2 8" xfId="40172"/>
    <cellStyle name="40% - Ênfase4 6 4 3" xfId="7178"/>
    <cellStyle name="40% - Ênfase4 6 4 3 2" xfId="15232"/>
    <cellStyle name="40% - Ênfase4 6 4 3 2 2" xfId="26706"/>
    <cellStyle name="40% - Ênfase4 6 4 3 3" xfId="31566"/>
    <cellStyle name="40% - Ênfase4 6 4 3 4" xfId="20093"/>
    <cellStyle name="40% - Ênfase4 6 4 3 5" xfId="11135"/>
    <cellStyle name="40% - Ênfase4 6 4 3 6" xfId="43003"/>
    <cellStyle name="40% - Ênfase4 6 4 4" xfId="13038"/>
    <cellStyle name="40% - Ênfase4 6 4 4 2" xfId="33718"/>
    <cellStyle name="40% - Ênfase4 6 4 4 3" xfId="22245"/>
    <cellStyle name="40% - Ênfase4 6 4 4 4" xfId="41215"/>
    <cellStyle name="40% - Ênfase4 6 4 5" xfId="24509"/>
    <cellStyle name="40% - Ênfase4 6 4 6" xfId="30418"/>
    <cellStyle name="40% - Ênfase4 6 4 7" xfId="36790"/>
    <cellStyle name="40% - Ênfase4 6 4 8" xfId="18945"/>
    <cellStyle name="40% - Ênfase4 6 4 9" xfId="9414"/>
    <cellStyle name="40% - Ênfase4 7" xfId="321"/>
    <cellStyle name="40% - Ênfase4 7 2" xfId="322"/>
    <cellStyle name="40% - Ênfase4 7 3" xfId="2347"/>
    <cellStyle name="40% - Ênfase4 7 3 10" xfId="18608"/>
    <cellStyle name="40% - Ênfase4 7 3 11" xfId="9077"/>
    <cellStyle name="40% - Ênfase4 7 3 12" xfId="39070"/>
    <cellStyle name="40% - Ênfase4 7 3 2" xfId="4266"/>
    <cellStyle name="40% - Ênfase4 7 3 3" xfId="6159"/>
    <cellStyle name="40% - Ênfase4 7 3 3 2" xfId="8697"/>
    <cellStyle name="40% - Ênfase4 7 3 3 2 2" xfId="16751"/>
    <cellStyle name="40% - Ênfase4 7 3 3 2 2 2" xfId="28225"/>
    <cellStyle name="40% - Ênfase4 7 3 3 2 3" xfId="33085"/>
    <cellStyle name="40% - Ênfase4 7 3 3 2 4" xfId="21612"/>
    <cellStyle name="40% - Ênfase4 7 3 3 2 5" xfId="12328"/>
    <cellStyle name="40% - Ênfase4 7 3 3 2 6" xfId="44196"/>
    <cellStyle name="40% - Ênfase4 7 3 3 3" xfId="14511"/>
    <cellStyle name="40% - Ênfase4 7 3 3 3 2" xfId="35170"/>
    <cellStyle name="40% - Ênfase4 7 3 3 3 3" xfId="23697"/>
    <cellStyle name="40% - Ênfase4 7 3 3 3 4" xfId="42475"/>
    <cellStyle name="40% - Ênfase4 7 3 3 4" xfId="25986"/>
    <cellStyle name="40% - Ênfase4 7 3 3 5" xfId="30846"/>
    <cellStyle name="40% - Ênfase4 7 3 3 6" xfId="38242"/>
    <cellStyle name="40% - Ênfase4 7 3 3 7" xfId="19373"/>
    <cellStyle name="40% - Ênfase4 7 3 3 8" xfId="10607"/>
    <cellStyle name="40% - Ênfase4 7 3 3 9" xfId="40600"/>
    <cellStyle name="40% - Ênfase4 7 3 4" xfId="5025"/>
    <cellStyle name="40% - Ênfase4 7 3 4 2" xfId="7673"/>
    <cellStyle name="40% - Ênfase4 7 3 4 2 2" xfId="15727"/>
    <cellStyle name="40% - Ênfase4 7 3 4 2 2 2" xfId="27201"/>
    <cellStyle name="40% - Ênfase4 7 3 4 2 3" xfId="34146"/>
    <cellStyle name="40% - Ênfase4 7 3 4 2 4" xfId="22673"/>
    <cellStyle name="40% - Ênfase4 7 3 4 2 5" xfId="11563"/>
    <cellStyle name="40% - Ênfase4 7 3 4 2 6" xfId="43431"/>
    <cellStyle name="40% - Ênfase4 7 3 4 3" xfId="13486"/>
    <cellStyle name="40% - Ênfase4 7 3 4 3 2" xfId="24962"/>
    <cellStyle name="40% - Ênfase4 7 3 4 3 3" xfId="41710"/>
    <cellStyle name="40% - Ênfase4 7 3 4 4" xfId="32061"/>
    <cellStyle name="40% - Ênfase4 7 3 4 5" xfId="37218"/>
    <cellStyle name="40% - Ênfase4 7 3 4 6" xfId="20588"/>
    <cellStyle name="40% - Ênfase4 7 3 4 7" xfId="9842"/>
    <cellStyle name="40% - Ênfase4 7 3 4 8" xfId="39835"/>
    <cellStyle name="40% - Ênfase4 7 3 5" xfId="6649"/>
    <cellStyle name="40% - Ênfase4 7 3 5 2" xfId="14808"/>
    <cellStyle name="40% - Ênfase4 7 3 5 2 2" xfId="26282"/>
    <cellStyle name="40% - Ênfase4 7 3 5 3" xfId="31142"/>
    <cellStyle name="40% - Ênfase4 7 3 5 4" xfId="19669"/>
    <cellStyle name="40% - Ênfase4 7 3 5 5" xfId="10798"/>
    <cellStyle name="40% - Ênfase4 7 3 5 6" xfId="42666"/>
    <cellStyle name="40% - Ênfase4 7 3 6" xfId="12565"/>
    <cellStyle name="40% - Ênfase4 7 3 6 2" xfId="33381"/>
    <cellStyle name="40% - Ênfase4 7 3 6 3" xfId="21908"/>
    <cellStyle name="40% - Ênfase4 7 3 6 4" xfId="40791"/>
    <cellStyle name="40% - Ênfase4 7 3 7" xfId="24045"/>
    <cellStyle name="40% - Ênfase4 7 3 8" xfId="30081"/>
    <cellStyle name="40% - Ênfase4 7 3 9" xfId="36453"/>
    <cellStyle name="40% - Ênfase4 7 4" xfId="4267"/>
    <cellStyle name="40% - Ênfase4 7 4 10" xfId="39408"/>
    <cellStyle name="40% - Ênfase4 7 4 2" xfId="5665"/>
    <cellStyle name="40% - Ênfase4 7 4 2 2" xfId="8203"/>
    <cellStyle name="40% - Ênfase4 7 4 2 2 2" xfId="16257"/>
    <cellStyle name="40% - Ênfase4 7 4 2 2 2 2" xfId="27731"/>
    <cellStyle name="40% - Ênfase4 7 4 2 2 3" xfId="34676"/>
    <cellStyle name="40% - Ênfase4 7 4 2 2 4" xfId="23203"/>
    <cellStyle name="40% - Ênfase4 7 4 2 2 5" xfId="11901"/>
    <cellStyle name="40% - Ênfase4 7 4 2 2 6" xfId="43769"/>
    <cellStyle name="40% - Ênfase4 7 4 2 3" xfId="14017"/>
    <cellStyle name="40% - Ênfase4 7 4 2 3 2" xfId="25492"/>
    <cellStyle name="40% - Ênfase4 7 4 2 3 3" xfId="42048"/>
    <cellStyle name="40% - Ênfase4 7 4 2 4" xfId="32591"/>
    <cellStyle name="40% - Ênfase4 7 4 2 5" xfId="37748"/>
    <cellStyle name="40% - Ênfase4 7 4 2 6" xfId="21118"/>
    <cellStyle name="40% - Ênfase4 7 4 2 7" xfId="10180"/>
    <cellStyle name="40% - Ênfase4 7 4 2 8" xfId="40173"/>
    <cellStyle name="40% - Ênfase4 7 4 3" xfId="7179"/>
    <cellStyle name="40% - Ênfase4 7 4 3 2" xfId="15233"/>
    <cellStyle name="40% - Ênfase4 7 4 3 2 2" xfId="26707"/>
    <cellStyle name="40% - Ênfase4 7 4 3 3" xfId="31567"/>
    <cellStyle name="40% - Ênfase4 7 4 3 4" xfId="20094"/>
    <cellStyle name="40% - Ênfase4 7 4 3 5" xfId="11136"/>
    <cellStyle name="40% - Ênfase4 7 4 3 6" xfId="43004"/>
    <cellStyle name="40% - Ênfase4 7 4 4" xfId="13039"/>
    <cellStyle name="40% - Ênfase4 7 4 4 2" xfId="33719"/>
    <cellStyle name="40% - Ênfase4 7 4 4 3" xfId="22246"/>
    <cellStyle name="40% - Ênfase4 7 4 4 4" xfId="41216"/>
    <cellStyle name="40% - Ênfase4 7 4 5" xfId="24510"/>
    <cellStyle name="40% - Ênfase4 7 4 6" xfId="30419"/>
    <cellStyle name="40% - Ênfase4 7 4 7" xfId="36791"/>
    <cellStyle name="40% - Ênfase4 7 4 8" xfId="18946"/>
    <cellStyle name="40% - Ênfase4 7 4 9" xfId="9415"/>
    <cellStyle name="40% - Ênfase4 8" xfId="323"/>
    <cellStyle name="40% - Ênfase4 8 2" xfId="324"/>
    <cellStyle name="40% - Ênfase4 8 3" xfId="2348"/>
    <cellStyle name="40% - Ênfase4 8 3 10" xfId="18609"/>
    <cellStyle name="40% - Ênfase4 8 3 11" xfId="9078"/>
    <cellStyle name="40% - Ênfase4 8 3 12" xfId="39071"/>
    <cellStyle name="40% - Ênfase4 8 3 2" xfId="4268"/>
    <cellStyle name="40% - Ênfase4 8 3 3" xfId="6160"/>
    <cellStyle name="40% - Ênfase4 8 3 3 2" xfId="8698"/>
    <cellStyle name="40% - Ênfase4 8 3 3 2 2" xfId="16752"/>
    <cellStyle name="40% - Ênfase4 8 3 3 2 2 2" xfId="28226"/>
    <cellStyle name="40% - Ênfase4 8 3 3 2 3" xfId="33086"/>
    <cellStyle name="40% - Ênfase4 8 3 3 2 4" xfId="21613"/>
    <cellStyle name="40% - Ênfase4 8 3 3 2 5" xfId="12329"/>
    <cellStyle name="40% - Ênfase4 8 3 3 2 6" xfId="44197"/>
    <cellStyle name="40% - Ênfase4 8 3 3 3" xfId="14512"/>
    <cellStyle name="40% - Ênfase4 8 3 3 3 2" xfId="35171"/>
    <cellStyle name="40% - Ênfase4 8 3 3 3 3" xfId="23698"/>
    <cellStyle name="40% - Ênfase4 8 3 3 3 4" xfId="42476"/>
    <cellStyle name="40% - Ênfase4 8 3 3 4" xfId="25987"/>
    <cellStyle name="40% - Ênfase4 8 3 3 5" xfId="30847"/>
    <cellStyle name="40% - Ênfase4 8 3 3 6" xfId="38243"/>
    <cellStyle name="40% - Ênfase4 8 3 3 7" xfId="19374"/>
    <cellStyle name="40% - Ênfase4 8 3 3 8" xfId="10608"/>
    <cellStyle name="40% - Ênfase4 8 3 3 9" xfId="40601"/>
    <cellStyle name="40% - Ênfase4 8 3 4" xfId="5026"/>
    <cellStyle name="40% - Ênfase4 8 3 4 2" xfId="7674"/>
    <cellStyle name="40% - Ênfase4 8 3 4 2 2" xfId="15728"/>
    <cellStyle name="40% - Ênfase4 8 3 4 2 2 2" xfId="27202"/>
    <cellStyle name="40% - Ênfase4 8 3 4 2 3" xfId="34147"/>
    <cellStyle name="40% - Ênfase4 8 3 4 2 4" xfId="22674"/>
    <cellStyle name="40% - Ênfase4 8 3 4 2 5" xfId="11564"/>
    <cellStyle name="40% - Ênfase4 8 3 4 2 6" xfId="43432"/>
    <cellStyle name="40% - Ênfase4 8 3 4 3" xfId="13487"/>
    <cellStyle name="40% - Ênfase4 8 3 4 3 2" xfId="24963"/>
    <cellStyle name="40% - Ênfase4 8 3 4 3 3" xfId="41711"/>
    <cellStyle name="40% - Ênfase4 8 3 4 4" xfId="32062"/>
    <cellStyle name="40% - Ênfase4 8 3 4 5" xfId="37219"/>
    <cellStyle name="40% - Ênfase4 8 3 4 6" xfId="20589"/>
    <cellStyle name="40% - Ênfase4 8 3 4 7" xfId="9843"/>
    <cellStyle name="40% - Ênfase4 8 3 4 8" xfId="39836"/>
    <cellStyle name="40% - Ênfase4 8 3 5" xfId="6650"/>
    <cellStyle name="40% - Ênfase4 8 3 5 2" xfId="14809"/>
    <cellStyle name="40% - Ênfase4 8 3 5 2 2" xfId="26283"/>
    <cellStyle name="40% - Ênfase4 8 3 5 3" xfId="31143"/>
    <cellStyle name="40% - Ênfase4 8 3 5 4" xfId="19670"/>
    <cellStyle name="40% - Ênfase4 8 3 5 5" xfId="10799"/>
    <cellStyle name="40% - Ênfase4 8 3 5 6" xfId="42667"/>
    <cellStyle name="40% - Ênfase4 8 3 6" xfId="12567"/>
    <cellStyle name="40% - Ênfase4 8 3 6 2" xfId="33382"/>
    <cellStyle name="40% - Ênfase4 8 3 6 3" xfId="21909"/>
    <cellStyle name="40% - Ênfase4 8 3 6 4" xfId="40792"/>
    <cellStyle name="40% - Ênfase4 8 3 7" xfId="24046"/>
    <cellStyle name="40% - Ênfase4 8 3 8" xfId="30082"/>
    <cellStyle name="40% - Ênfase4 8 3 9" xfId="36454"/>
    <cellStyle name="40% - Ênfase4 8 4" xfId="4269"/>
    <cellStyle name="40% - Ênfase4 8 4 10" xfId="39409"/>
    <cellStyle name="40% - Ênfase4 8 4 2" xfId="5666"/>
    <cellStyle name="40% - Ênfase4 8 4 2 2" xfId="8204"/>
    <cellStyle name="40% - Ênfase4 8 4 2 2 2" xfId="16258"/>
    <cellStyle name="40% - Ênfase4 8 4 2 2 2 2" xfId="27732"/>
    <cellStyle name="40% - Ênfase4 8 4 2 2 3" xfId="34677"/>
    <cellStyle name="40% - Ênfase4 8 4 2 2 4" xfId="23204"/>
    <cellStyle name="40% - Ênfase4 8 4 2 2 5" xfId="11902"/>
    <cellStyle name="40% - Ênfase4 8 4 2 2 6" xfId="43770"/>
    <cellStyle name="40% - Ênfase4 8 4 2 3" xfId="14018"/>
    <cellStyle name="40% - Ênfase4 8 4 2 3 2" xfId="25493"/>
    <cellStyle name="40% - Ênfase4 8 4 2 3 3" xfId="42049"/>
    <cellStyle name="40% - Ênfase4 8 4 2 4" xfId="32592"/>
    <cellStyle name="40% - Ênfase4 8 4 2 5" xfId="37749"/>
    <cellStyle name="40% - Ênfase4 8 4 2 6" xfId="21119"/>
    <cellStyle name="40% - Ênfase4 8 4 2 7" xfId="10181"/>
    <cellStyle name="40% - Ênfase4 8 4 2 8" xfId="40174"/>
    <cellStyle name="40% - Ênfase4 8 4 3" xfId="7180"/>
    <cellStyle name="40% - Ênfase4 8 4 3 2" xfId="15234"/>
    <cellStyle name="40% - Ênfase4 8 4 3 2 2" xfId="26708"/>
    <cellStyle name="40% - Ênfase4 8 4 3 3" xfId="31568"/>
    <cellStyle name="40% - Ênfase4 8 4 3 4" xfId="20095"/>
    <cellStyle name="40% - Ênfase4 8 4 3 5" xfId="11137"/>
    <cellStyle name="40% - Ênfase4 8 4 3 6" xfId="43005"/>
    <cellStyle name="40% - Ênfase4 8 4 4" xfId="13040"/>
    <cellStyle name="40% - Ênfase4 8 4 4 2" xfId="33720"/>
    <cellStyle name="40% - Ênfase4 8 4 4 3" xfId="22247"/>
    <cellStyle name="40% - Ênfase4 8 4 4 4" xfId="41217"/>
    <cellStyle name="40% - Ênfase4 8 4 5" xfId="24511"/>
    <cellStyle name="40% - Ênfase4 8 4 6" xfId="30420"/>
    <cellStyle name="40% - Ênfase4 8 4 7" xfId="36792"/>
    <cellStyle name="40% - Ênfase4 8 4 8" xfId="18947"/>
    <cellStyle name="40% - Ênfase4 8 4 9" xfId="9416"/>
    <cellStyle name="40% - Ênfase4 9" xfId="325"/>
    <cellStyle name="40% - Ênfase4 9 2" xfId="326"/>
    <cellStyle name="40% - Ênfase4 9 3" xfId="2349"/>
    <cellStyle name="40% - Ênfase4 9 3 10" xfId="18610"/>
    <cellStyle name="40% - Ênfase4 9 3 11" xfId="9079"/>
    <cellStyle name="40% - Ênfase4 9 3 12" xfId="39072"/>
    <cellStyle name="40% - Ênfase4 9 3 2" xfId="4270"/>
    <cellStyle name="40% - Ênfase4 9 3 3" xfId="6161"/>
    <cellStyle name="40% - Ênfase4 9 3 3 2" xfId="8699"/>
    <cellStyle name="40% - Ênfase4 9 3 3 2 2" xfId="16753"/>
    <cellStyle name="40% - Ênfase4 9 3 3 2 2 2" xfId="28227"/>
    <cellStyle name="40% - Ênfase4 9 3 3 2 3" xfId="33087"/>
    <cellStyle name="40% - Ênfase4 9 3 3 2 4" xfId="21614"/>
    <cellStyle name="40% - Ênfase4 9 3 3 2 5" xfId="12330"/>
    <cellStyle name="40% - Ênfase4 9 3 3 2 6" xfId="44198"/>
    <cellStyle name="40% - Ênfase4 9 3 3 3" xfId="14513"/>
    <cellStyle name="40% - Ênfase4 9 3 3 3 2" xfId="35172"/>
    <cellStyle name="40% - Ênfase4 9 3 3 3 3" xfId="23699"/>
    <cellStyle name="40% - Ênfase4 9 3 3 3 4" xfId="42477"/>
    <cellStyle name="40% - Ênfase4 9 3 3 4" xfId="25988"/>
    <cellStyle name="40% - Ênfase4 9 3 3 5" xfId="30848"/>
    <cellStyle name="40% - Ênfase4 9 3 3 6" xfId="38244"/>
    <cellStyle name="40% - Ênfase4 9 3 3 7" xfId="19375"/>
    <cellStyle name="40% - Ênfase4 9 3 3 8" xfId="10609"/>
    <cellStyle name="40% - Ênfase4 9 3 3 9" xfId="40602"/>
    <cellStyle name="40% - Ênfase4 9 3 4" xfId="5027"/>
    <cellStyle name="40% - Ênfase4 9 3 4 2" xfId="7675"/>
    <cellStyle name="40% - Ênfase4 9 3 4 2 2" xfId="15729"/>
    <cellStyle name="40% - Ênfase4 9 3 4 2 2 2" xfId="27203"/>
    <cellStyle name="40% - Ênfase4 9 3 4 2 3" xfId="34148"/>
    <cellStyle name="40% - Ênfase4 9 3 4 2 4" xfId="22675"/>
    <cellStyle name="40% - Ênfase4 9 3 4 2 5" xfId="11565"/>
    <cellStyle name="40% - Ênfase4 9 3 4 2 6" xfId="43433"/>
    <cellStyle name="40% - Ênfase4 9 3 4 3" xfId="13488"/>
    <cellStyle name="40% - Ênfase4 9 3 4 3 2" xfId="24964"/>
    <cellStyle name="40% - Ênfase4 9 3 4 3 3" xfId="41712"/>
    <cellStyle name="40% - Ênfase4 9 3 4 4" xfId="32063"/>
    <cellStyle name="40% - Ênfase4 9 3 4 5" xfId="37220"/>
    <cellStyle name="40% - Ênfase4 9 3 4 6" xfId="20590"/>
    <cellStyle name="40% - Ênfase4 9 3 4 7" xfId="9844"/>
    <cellStyle name="40% - Ênfase4 9 3 4 8" xfId="39837"/>
    <cellStyle name="40% - Ênfase4 9 3 5" xfId="6651"/>
    <cellStyle name="40% - Ênfase4 9 3 5 2" xfId="14810"/>
    <cellStyle name="40% - Ênfase4 9 3 5 2 2" xfId="26284"/>
    <cellStyle name="40% - Ênfase4 9 3 5 3" xfId="31144"/>
    <cellStyle name="40% - Ênfase4 9 3 5 4" xfId="19671"/>
    <cellStyle name="40% - Ênfase4 9 3 5 5" xfId="10800"/>
    <cellStyle name="40% - Ênfase4 9 3 5 6" xfId="42668"/>
    <cellStyle name="40% - Ênfase4 9 3 6" xfId="12569"/>
    <cellStyle name="40% - Ênfase4 9 3 6 2" xfId="33383"/>
    <cellStyle name="40% - Ênfase4 9 3 6 3" xfId="21910"/>
    <cellStyle name="40% - Ênfase4 9 3 6 4" xfId="40793"/>
    <cellStyle name="40% - Ênfase4 9 3 7" xfId="24047"/>
    <cellStyle name="40% - Ênfase4 9 3 8" xfId="30083"/>
    <cellStyle name="40% - Ênfase4 9 3 9" xfId="36455"/>
    <cellStyle name="40% - Ênfase4 9 4" xfId="4271"/>
    <cellStyle name="40% - Ênfase4 9 4 10" xfId="39410"/>
    <cellStyle name="40% - Ênfase4 9 4 2" xfId="5667"/>
    <cellStyle name="40% - Ênfase4 9 4 2 2" xfId="8205"/>
    <cellStyle name="40% - Ênfase4 9 4 2 2 2" xfId="16259"/>
    <cellStyle name="40% - Ênfase4 9 4 2 2 2 2" xfId="27733"/>
    <cellStyle name="40% - Ênfase4 9 4 2 2 3" xfId="34678"/>
    <cellStyle name="40% - Ênfase4 9 4 2 2 4" xfId="23205"/>
    <cellStyle name="40% - Ênfase4 9 4 2 2 5" xfId="11903"/>
    <cellStyle name="40% - Ênfase4 9 4 2 2 6" xfId="43771"/>
    <cellStyle name="40% - Ênfase4 9 4 2 3" xfId="14019"/>
    <cellStyle name="40% - Ênfase4 9 4 2 3 2" xfId="25494"/>
    <cellStyle name="40% - Ênfase4 9 4 2 3 3" xfId="42050"/>
    <cellStyle name="40% - Ênfase4 9 4 2 4" xfId="32593"/>
    <cellStyle name="40% - Ênfase4 9 4 2 5" xfId="37750"/>
    <cellStyle name="40% - Ênfase4 9 4 2 6" xfId="21120"/>
    <cellStyle name="40% - Ênfase4 9 4 2 7" xfId="10182"/>
    <cellStyle name="40% - Ênfase4 9 4 2 8" xfId="40175"/>
    <cellStyle name="40% - Ênfase4 9 4 3" xfId="7181"/>
    <cellStyle name="40% - Ênfase4 9 4 3 2" xfId="15235"/>
    <cellStyle name="40% - Ênfase4 9 4 3 2 2" xfId="26709"/>
    <cellStyle name="40% - Ênfase4 9 4 3 3" xfId="31569"/>
    <cellStyle name="40% - Ênfase4 9 4 3 4" xfId="20096"/>
    <cellStyle name="40% - Ênfase4 9 4 3 5" xfId="11138"/>
    <cellStyle name="40% - Ênfase4 9 4 3 6" xfId="43006"/>
    <cellStyle name="40% - Ênfase4 9 4 4" xfId="13041"/>
    <cellStyle name="40% - Ênfase4 9 4 4 2" xfId="33721"/>
    <cellStyle name="40% - Ênfase4 9 4 4 3" xfId="22248"/>
    <cellStyle name="40% - Ênfase4 9 4 4 4" xfId="41218"/>
    <cellStyle name="40% - Ênfase4 9 4 5" xfId="24513"/>
    <cellStyle name="40% - Ênfase4 9 4 6" xfId="30421"/>
    <cellStyle name="40% - Ênfase4 9 4 7" xfId="36793"/>
    <cellStyle name="40% - Ênfase4 9 4 8" xfId="18948"/>
    <cellStyle name="40% - Ênfase4 9 4 9" xfId="9417"/>
    <cellStyle name="40% - Ênfase5" xfId="11" builtinId="47" customBuiltin="1"/>
    <cellStyle name="40% - Ênfase5 10" xfId="327"/>
    <cellStyle name="40% - Ênfase5 10 10" xfId="24049"/>
    <cellStyle name="40% - Ênfase5 10 11" xfId="30085"/>
    <cellStyle name="40% - Ênfase5 10 12" xfId="36457"/>
    <cellStyle name="40% - Ênfase5 10 13" xfId="18612"/>
    <cellStyle name="40% - Ênfase5 10 14" xfId="9081"/>
    <cellStyle name="40% - Ênfase5 10 15" xfId="39074"/>
    <cellStyle name="40% - Ênfase5 10 2" xfId="328"/>
    <cellStyle name="40% - Ênfase5 10 3" xfId="4272"/>
    <cellStyle name="40% - Ênfase5 10 3 10" xfId="39411"/>
    <cellStyle name="40% - Ênfase5 10 3 2" xfId="5668"/>
    <cellStyle name="40% - Ênfase5 10 3 2 2" xfId="8206"/>
    <cellStyle name="40% - Ênfase5 10 3 2 2 2" xfId="16260"/>
    <cellStyle name="40% - Ênfase5 10 3 2 2 2 2" xfId="27734"/>
    <cellStyle name="40% - Ênfase5 10 3 2 2 3" xfId="34679"/>
    <cellStyle name="40% - Ênfase5 10 3 2 2 4" xfId="23206"/>
    <cellStyle name="40% - Ênfase5 10 3 2 2 5" xfId="11904"/>
    <cellStyle name="40% - Ênfase5 10 3 2 2 6" xfId="43772"/>
    <cellStyle name="40% - Ênfase5 10 3 2 3" xfId="14020"/>
    <cellStyle name="40% - Ênfase5 10 3 2 3 2" xfId="25495"/>
    <cellStyle name="40% - Ênfase5 10 3 2 3 3" xfId="42051"/>
    <cellStyle name="40% - Ênfase5 10 3 2 4" xfId="32594"/>
    <cellStyle name="40% - Ênfase5 10 3 2 5" xfId="37751"/>
    <cellStyle name="40% - Ênfase5 10 3 2 6" xfId="21121"/>
    <cellStyle name="40% - Ênfase5 10 3 2 7" xfId="10183"/>
    <cellStyle name="40% - Ênfase5 10 3 2 8" xfId="40176"/>
    <cellStyle name="40% - Ênfase5 10 3 3" xfId="7182"/>
    <cellStyle name="40% - Ênfase5 10 3 3 2" xfId="15236"/>
    <cellStyle name="40% - Ênfase5 10 3 3 2 2" xfId="26710"/>
    <cellStyle name="40% - Ênfase5 10 3 3 3" xfId="31570"/>
    <cellStyle name="40% - Ênfase5 10 3 3 4" xfId="20097"/>
    <cellStyle name="40% - Ênfase5 10 3 3 5" xfId="11139"/>
    <cellStyle name="40% - Ênfase5 10 3 3 6" xfId="43007"/>
    <cellStyle name="40% - Ênfase5 10 3 4" xfId="13042"/>
    <cellStyle name="40% - Ênfase5 10 3 4 2" xfId="33722"/>
    <cellStyle name="40% - Ênfase5 10 3 4 3" xfId="22249"/>
    <cellStyle name="40% - Ênfase5 10 3 4 4" xfId="41219"/>
    <cellStyle name="40% - Ênfase5 10 3 5" xfId="24514"/>
    <cellStyle name="40% - Ênfase5 10 3 6" xfId="30422"/>
    <cellStyle name="40% - Ênfase5 10 3 7" xfId="36794"/>
    <cellStyle name="40% - Ênfase5 10 3 8" xfId="18949"/>
    <cellStyle name="40% - Ênfase5 10 3 9" xfId="9418"/>
    <cellStyle name="40% - Ênfase5 10 4" xfId="3883"/>
    <cellStyle name="40% - Ênfase5 10 4 10" xfId="39204"/>
    <cellStyle name="40% - Ênfase5 10 4 2" xfId="5374"/>
    <cellStyle name="40% - Ênfase5 10 4 2 2" xfId="7912"/>
    <cellStyle name="40% - Ênfase5 10 4 2 2 2" xfId="15966"/>
    <cellStyle name="40% - Ênfase5 10 4 2 2 2 2" xfId="27440"/>
    <cellStyle name="40% - Ênfase5 10 4 2 2 3" xfId="34385"/>
    <cellStyle name="40% - Ênfase5 10 4 2 2 4" xfId="22912"/>
    <cellStyle name="40% - Ênfase5 10 4 2 2 5" xfId="11697"/>
    <cellStyle name="40% - Ênfase5 10 4 2 2 6" xfId="43565"/>
    <cellStyle name="40% - Ênfase5 10 4 2 3" xfId="13726"/>
    <cellStyle name="40% - Ênfase5 10 4 2 3 2" xfId="25201"/>
    <cellStyle name="40% - Ênfase5 10 4 2 3 3" xfId="41844"/>
    <cellStyle name="40% - Ênfase5 10 4 2 4" xfId="32300"/>
    <cellStyle name="40% - Ênfase5 10 4 2 5" xfId="37457"/>
    <cellStyle name="40% - Ênfase5 10 4 2 6" xfId="20827"/>
    <cellStyle name="40% - Ênfase5 10 4 2 7" xfId="9976"/>
    <cellStyle name="40% - Ênfase5 10 4 2 8" xfId="39969"/>
    <cellStyle name="40% - Ênfase5 10 4 3" xfId="6888"/>
    <cellStyle name="40% - Ênfase5 10 4 3 2" xfId="14942"/>
    <cellStyle name="40% - Ênfase5 10 4 3 2 2" xfId="26416"/>
    <cellStyle name="40% - Ênfase5 10 4 3 3" xfId="31276"/>
    <cellStyle name="40% - Ênfase5 10 4 3 4" xfId="19803"/>
    <cellStyle name="40% - Ênfase5 10 4 3 5" xfId="10932"/>
    <cellStyle name="40% - Ênfase5 10 4 3 6" xfId="42800"/>
    <cellStyle name="40% - Ênfase5 10 4 4" xfId="12815"/>
    <cellStyle name="40% - Ênfase5 10 4 4 2" xfId="33515"/>
    <cellStyle name="40% - Ênfase5 10 4 4 3" xfId="22042"/>
    <cellStyle name="40% - Ênfase5 10 4 4 4" xfId="40925"/>
    <cellStyle name="40% - Ênfase5 10 4 5" xfId="24291"/>
    <cellStyle name="40% - Ênfase5 10 4 6" xfId="30215"/>
    <cellStyle name="40% - Ênfase5 10 4 7" xfId="36587"/>
    <cellStyle name="40% - Ênfase5 10 4 8" xfId="18742"/>
    <cellStyle name="40% - Ênfase5 10 4 9" xfId="9211"/>
    <cellStyle name="40% - Ênfase5 10 5" xfId="4858"/>
    <cellStyle name="40% - Ênfase5 10 5 10" xfId="39668"/>
    <cellStyle name="40% - Ênfase5 10 5 2" xfId="5992"/>
    <cellStyle name="40% - Ênfase5 10 5 2 2" xfId="8530"/>
    <cellStyle name="40% - Ênfase5 10 5 2 2 2" xfId="16584"/>
    <cellStyle name="40% - Ênfase5 10 5 2 2 2 2" xfId="28058"/>
    <cellStyle name="40% - Ênfase5 10 5 2 2 3" xfId="35003"/>
    <cellStyle name="40% - Ênfase5 10 5 2 2 4" xfId="23530"/>
    <cellStyle name="40% - Ênfase5 10 5 2 2 5" xfId="12161"/>
    <cellStyle name="40% - Ênfase5 10 5 2 2 6" xfId="44029"/>
    <cellStyle name="40% - Ênfase5 10 5 2 3" xfId="14344"/>
    <cellStyle name="40% - Ênfase5 10 5 2 3 2" xfId="25819"/>
    <cellStyle name="40% - Ênfase5 10 5 2 3 3" xfId="42308"/>
    <cellStyle name="40% - Ênfase5 10 5 2 4" xfId="32918"/>
    <cellStyle name="40% - Ênfase5 10 5 2 5" xfId="38075"/>
    <cellStyle name="40% - Ênfase5 10 5 2 6" xfId="21445"/>
    <cellStyle name="40% - Ênfase5 10 5 2 7" xfId="10440"/>
    <cellStyle name="40% - Ênfase5 10 5 2 8" xfId="40433"/>
    <cellStyle name="40% - Ênfase5 10 5 3" xfId="7506"/>
    <cellStyle name="40% - Ênfase5 10 5 3 2" xfId="15560"/>
    <cellStyle name="40% - Ênfase5 10 5 3 2 2" xfId="27034"/>
    <cellStyle name="40% - Ênfase5 10 5 3 3" xfId="31894"/>
    <cellStyle name="40% - Ênfase5 10 5 3 4" xfId="20421"/>
    <cellStyle name="40% - Ênfase5 10 5 3 5" xfId="11396"/>
    <cellStyle name="40% - Ênfase5 10 5 3 6" xfId="43264"/>
    <cellStyle name="40% - Ênfase5 10 5 4" xfId="13319"/>
    <cellStyle name="40% - Ênfase5 10 5 4 2" xfId="33979"/>
    <cellStyle name="40% - Ênfase5 10 5 4 3" xfId="22506"/>
    <cellStyle name="40% - Ênfase5 10 5 4 4" xfId="41543"/>
    <cellStyle name="40% - Ênfase5 10 5 5" xfId="24795"/>
    <cellStyle name="40% - Ênfase5 10 5 6" xfId="30679"/>
    <cellStyle name="40% - Ênfase5 10 5 7" xfId="37051"/>
    <cellStyle name="40% - Ênfase5 10 5 8" xfId="19206"/>
    <cellStyle name="40% - Ênfase5 10 5 9" xfId="9675"/>
    <cellStyle name="40% - Ênfase5 10 6" xfId="6163"/>
    <cellStyle name="40% - Ênfase5 10 6 2" xfId="8701"/>
    <cellStyle name="40% - Ênfase5 10 6 2 2" xfId="16755"/>
    <cellStyle name="40% - Ênfase5 10 6 2 2 2" xfId="28229"/>
    <cellStyle name="40% - Ênfase5 10 6 2 3" xfId="33089"/>
    <cellStyle name="40% - Ênfase5 10 6 2 4" xfId="21616"/>
    <cellStyle name="40% - Ênfase5 10 6 2 5" xfId="12332"/>
    <cellStyle name="40% - Ênfase5 10 6 2 6" xfId="44200"/>
    <cellStyle name="40% - Ênfase5 10 6 3" xfId="14515"/>
    <cellStyle name="40% - Ênfase5 10 6 3 2" xfId="35174"/>
    <cellStyle name="40% - Ênfase5 10 6 3 3" xfId="23701"/>
    <cellStyle name="40% - Ênfase5 10 6 3 4" xfId="42479"/>
    <cellStyle name="40% - Ênfase5 10 6 4" xfId="25990"/>
    <cellStyle name="40% - Ênfase5 10 6 5" xfId="30850"/>
    <cellStyle name="40% - Ênfase5 10 6 6" xfId="38246"/>
    <cellStyle name="40% - Ênfase5 10 6 7" xfId="19377"/>
    <cellStyle name="40% - Ênfase5 10 6 8" xfId="10611"/>
    <cellStyle name="40% - Ênfase5 10 6 9" xfId="40604"/>
    <cellStyle name="40% - Ênfase5 10 7" xfId="5029"/>
    <cellStyle name="40% - Ênfase5 10 7 2" xfId="7677"/>
    <cellStyle name="40% - Ênfase5 10 7 2 2" xfId="15731"/>
    <cellStyle name="40% - Ênfase5 10 7 2 2 2" xfId="27205"/>
    <cellStyle name="40% - Ênfase5 10 7 2 3" xfId="34150"/>
    <cellStyle name="40% - Ênfase5 10 7 2 4" xfId="22677"/>
    <cellStyle name="40% - Ênfase5 10 7 2 5" xfId="11567"/>
    <cellStyle name="40% - Ênfase5 10 7 2 6" xfId="43435"/>
    <cellStyle name="40% - Ênfase5 10 7 3" xfId="13490"/>
    <cellStyle name="40% - Ênfase5 10 7 3 2" xfId="24966"/>
    <cellStyle name="40% - Ênfase5 10 7 3 3" xfId="41714"/>
    <cellStyle name="40% - Ênfase5 10 7 4" xfId="32065"/>
    <cellStyle name="40% - Ênfase5 10 7 5" xfId="37222"/>
    <cellStyle name="40% - Ênfase5 10 7 6" xfId="20592"/>
    <cellStyle name="40% - Ênfase5 10 7 7" xfId="9846"/>
    <cellStyle name="40% - Ênfase5 10 7 8" xfId="39839"/>
    <cellStyle name="40% - Ênfase5 10 8" xfId="6492"/>
    <cellStyle name="40% - Ênfase5 10 8 2" xfId="8920"/>
    <cellStyle name="40% - Ênfase5 10 8 2 2" xfId="26286"/>
    <cellStyle name="40% - Ênfase5 10 8 2 3" xfId="14812"/>
    <cellStyle name="40% - Ênfase5 10 8 3" xfId="31146"/>
    <cellStyle name="40% - Ênfase5 10 8 4" xfId="38466"/>
    <cellStyle name="40% - Ênfase5 10 8 5" xfId="19673"/>
    <cellStyle name="40% - Ênfase5 10 8 6" xfId="10802"/>
    <cellStyle name="40% - Ênfase5 10 8 7" xfId="42670"/>
    <cellStyle name="40% - Ênfase5 10 9" xfId="6653"/>
    <cellStyle name="40% - Ênfase5 10 9 2" xfId="33385"/>
    <cellStyle name="40% - Ênfase5 10 9 3" xfId="38549"/>
    <cellStyle name="40% - Ênfase5 10 9 4" xfId="21912"/>
    <cellStyle name="40% - Ênfase5 10 9 5" xfId="12571"/>
    <cellStyle name="40% - Ênfase5 10 9 6" xfId="40795"/>
    <cellStyle name="40% - Ênfase5 11" xfId="329"/>
    <cellStyle name="40% - Ênfase5 11 10" xfId="24050"/>
    <cellStyle name="40% - Ênfase5 11 11" xfId="30086"/>
    <cellStyle name="40% - Ênfase5 11 12" xfId="36458"/>
    <cellStyle name="40% - Ênfase5 11 13" xfId="18613"/>
    <cellStyle name="40% - Ênfase5 11 14" xfId="9082"/>
    <cellStyle name="40% - Ênfase5 11 15" xfId="39075"/>
    <cellStyle name="40% - Ênfase5 11 2" xfId="330"/>
    <cellStyle name="40% - Ênfase5 11 3" xfId="4273"/>
    <cellStyle name="40% - Ênfase5 11 3 10" xfId="39412"/>
    <cellStyle name="40% - Ênfase5 11 3 2" xfId="5669"/>
    <cellStyle name="40% - Ênfase5 11 3 2 2" xfId="8207"/>
    <cellStyle name="40% - Ênfase5 11 3 2 2 2" xfId="16261"/>
    <cellStyle name="40% - Ênfase5 11 3 2 2 2 2" xfId="27735"/>
    <cellStyle name="40% - Ênfase5 11 3 2 2 3" xfId="34680"/>
    <cellStyle name="40% - Ênfase5 11 3 2 2 4" xfId="23207"/>
    <cellStyle name="40% - Ênfase5 11 3 2 2 5" xfId="11905"/>
    <cellStyle name="40% - Ênfase5 11 3 2 2 6" xfId="43773"/>
    <cellStyle name="40% - Ênfase5 11 3 2 3" xfId="14021"/>
    <cellStyle name="40% - Ênfase5 11 3 2 3 2" xfId="25496"/>
    <cellStyle name="40% - Ênfase5 11 3 2 3 3" xfId="42052"/>
    <cellStyle name="40% - Ênfase5 11 3 2 4" xfId="32595"/>
    <cellStyle name="40% - Ênfase5 11 3 2 5" xfId="37752"/>
    <cellStyle name="40% - Ênfase5 11 3 2 6" xfId="21122"/>
    <cellStyle name="40% - Ênfase5 11 3 2 7" xfId="10184"/>
    <cellStyle name="40% - Ênfase5 11 3 2 8" xfId="40177"/>
    <cellStyle name="40% - Ênfase5 11 3 3" xfId="7183"/>
    <cellStyle name="40% - Ênfase5 11 3 3 2" xfId="15237"/>
    <cellStyle name="40% - Ênfase5 11 3 3 2 2" xfId="26711"/>
    <cellStyle name="40% - Ênfase5 11 3 3 3" xfId="31571"/>
    <cellStyle name="40% - Ênfase5 11 3 3 4" xfId="20098"/>
    <cellStyle name="40% - Ênfase5 11 3 3 5" xfId="11140"/>
    <cellStyle name="40% - Ênfase5 11 3 3 6" xfId="43008"/>
    <cellStyle name="40% - Ênfase5 11 3 4" xfId="13043"/>
    <cellStyle name="40% - Ênfase5 11 3 4 2" xfId="33723"/>
    <cellStyle name="40% - Ênfase5 11 3 4 3" xfId="22250"/>
    <cellStyle name="40% - Ênfase5 11 3 4 4" xfId="41220"/>
    <cellStyle name="40% - Ênfase5 11 3 5" xfId="24515"/>
    <cellStyle name="40% - Ênfase5 11 3 6" xfId="30423"/>
    <cellStyle name="40% - Ênfase5 11 3 7" xfId="36795"/>
    <cellStyle name="40% - Ênfase5 11 3 8" xfId="18950"/>
    <cellStyle name="40% - Ênfase5 11 3 9" xfId="9419"/>
    <cellStyle name="40% - Ênfase5 11 4" xfId="3884"/>
    <cellStyle name="40% - Ênfase5 11 4 10" xfId="39205"/>
    <cellStyle name="40% - Ênfase5 11 4 2" xfId="5375"/>
    <cellStyle name="40% - Ênfase5 11 4 2 2" xfId="7913"/>
    <cellStyle name="40% - Ênfase5 11 4 2 2 2" xfId="15967"/>
    <cellStyle name="40% - Ênfase5 11 4 2 2 2 2" xfId="27441"/>
    <cellStyle name="40% - Ênfase5 11 4 2 2 3" xfId="34386"/>
    <cellStyle name="40% - Ênfase5 11 4 2 2 4" xfId="22913"/>
    <cellStyle name="40% - Ênfase5 11 4 2 2 5" xfId="11698"/>
    <cellStyle name="40% - Ênfase5 11 4 2 2 6" xfId="43566"/>
    <cellStyle name="40% - Ênfase5 11 4 2 3" xfId="13727"/>
    <cellStyle name="40% - Ênfase5 11 4 2 3 2" xfId="25202"/>
    <cellStyle name="40% - Ênfase5 11 4 2 3 3" xfId="41845"/>
    <cellStyle name="40% - Ênfase5 11 4 2 4" xfId="32301"/>
    <cellStyle name="40% - Ênfase5 11 4 2 5" xfId="37458"/>
    <cellStyle name="40% - Ênfase5 11 4 2 6" xfId="20828"/>
    <cellStyle name="40% - Ênfase5 11 4 2 7" xfId="9977"/>
    <cellStyle name="40% - Ênfase5 11 4 2 8" xfId="39970"/>
    <cellStyle name="40% - Ênfase5 11 4 3" xfId="6889"/>
    <cellStyle name="40% - Ênfase5 11 4 3 2" xfId="14943"/>
    <cellStyle name="40% - Ênfase5 11 4 3 2 2" xfId="26417"/>
    <cellStyle name="40% - Ênfase5 11 4 3 3" xfId="31277"/>
    <cellStyle name="40% - Ênfase5 11 4 3 4" xfId="19804"/>
    <cellStyle name="40% - Ênfase5 11 4 3 5" xfId="10933"/>
    <cellStyle name="40% - Ênfase5 11 4 3 6" xfId="42801"/>
    <cellStyle name="40% - Ênfase5 11 4 4" xfId="12816"/>
    <cellStyle name="40% - Ênfase5 11 4 4 2" xfId="33516"/>
    <cellStyle name="40% - Ênfase5 11 4 4 3" xfId="22043"/>
    <cellStyle name="40% - Ênfase5 11 4 4 4" xfId="40926"/>
    <cellStyle name="40% - Ênfase5 11 4 5" xfId="24292"/>
    <cellStyle name="40% - Ênfase5 11 4 6" xfId="30216"/>
    <cellStyle name="40% - Ênfase5 11 4 7" xfId="36588"/>
    <cellStyle name="40% - Ênfase5 11 4 8" xfId="18743"/>
    <cellStyle name="40% - Ênfase5 11 4 9" xfId="9212"/>
    <cellStyle name="40% - Ênfase5 11 5" xfId="4859"/>
    <cellStyle name="40% - Ênfase5 11 5 10" xfId="39669"/>
    <cellStyle name="40% - Ênfase5 11 5 2" xfId="5993"/>
    <cellStyle name="40% - Ênfase5 11 5 2 2" xfId="8531"/>
    <cellStyle name="40% - Ênfase5 11 5 2 2 2" xfId="16585"/>
    <cellStyle name="40% - Ênfase5 11 5 2 2 2 2" xfId="28059"/>
    <cellStyle name="40% - Ênfase5 11 5 2 2 3" xfId="35004"/>
    <cellStyle name="40% - Ênfase5 11 5 2 2 4" xfId="23531"/>
    <cellStyle name="40% - Ênfase5 11 5 2 2 5" xfId="12162"/>
    <cellStyle name="40% - Ênfase5 11 5 2 2 6" xfId="44030"/>
    <cellStyle name="40% - Ênfase5 11 5 2 3" xfId="14345"/>
    <cellStyle name="40% - Ênfase5 11 5 2 3 2" xfId="25820"/>
    <cellStyle name="40% - Ênfase5 11 5 2 3 3" xfId="42309"/>
    <cellStyle name="40% - Ênfase5 11 5 2 4" xfId="32919"/>
    <cellStyle name="40% - Ênfase5 11 5 2 5" xfId="38076"/>
    <cellStyle name="40% - Ênfase5 11 5 2 6" xfId="21446"/>
    <cellStyle name="40% - Ênfase5 11 5 2 7" xfId="10441"/>
    <cellStyle name="40% - Ênfase5 11 5 2 8" xfId="40434"/>
    <cellStyle name="40% - Ênfase5 11 5 3" xfId="7507"/>
    <cellStyle name="40% - Ênfase5 11 5 3 2" xfId="15561"/>
    <cellStyle name="40% - Ênfase5 11 5 3 2 2" xfId="27035"/>
    <cellStyle name="40% - Ênfase5 11 5 3 3" xfId="31895"/>
    <cellStyle name="40% - Ênfase5 11 5 3 4" xfId="20422"/>
    <cellStyle name="40% - Ênfase5 11 5 3 5" xfId="11397"/>
    <cellStyle name="40% - Ênfase5 11 5 3 6" xfId="43265"/>
    <cellStyle name="40% - Ênfase5 11 5 4" xfId="13320"/>
    <cellStyle name="40% - Ênfase5 11 5 4 2" xfId="33980"/>
    <cellStyle name="40% - Ênfase5 11 5 4 3" xfId="22507"/>
    <cellStyle name="40% - Ênfase5 11 5 4 4" xfId="41544"/>
    <cellStyle name="40% - Ênfase5 11 5 5" xfId="24796"/>
    <cellStyle name="40% - Ênfase5 11 5 6" xfId="30680"/>
    <cellStyle name="40% - Ênfase5 11 5 7" xfId="37052"/>
    <cellStyle name="40% - Ênfase5 11 5 8" xfId="19207"/>
    <cellStyle name="40% - Ênfase5 11 5 9" xfId="9676"/>
    <cellStyle name="40% - Ênfase5 11 6" xfId="6164"/>
    <cellStyle name="40% - Ênfase5 11 6 2" xfId="8702"/>
    <cellStyle name="40% - Ênfase5 11 6 2 2" xfId="16756"/>
    <cellStyle name="40% - Ênfase5 11 6 2 2 2" xfId="28230"/>
    <cellStyle name="40% - Ênfase5 11 6 2 3" xfId="33090"/>
    <cellStyle name="40% - Ênfase5 11 6 2 4" xfId="21617"/>
    <cellStyle name="40% - Ênfase5 11 6 2 5" xfId="12333"/>
    <cellStyle name="40% - Ênfase5 11 6 2 6" xfId="44201"/>
    <cellStyle name="40% - Ênfase5 11 6 3" xfId="14516"/>
    <cellStyle name="40% - Ênfase5 11 6 3 2" xfId="35175"/>
    <cellStyle name="40% - Ênfase5 11 6 3 3" xfId="23702"/>
    <cellStyle name="40% - Ênfase5 11 6 3 4" xfId="42480"/>
    <cellStyle name="40% - Ênfase5 11 6 4" xfId="25991"/>
    <cellStyle name="40% - Ênfase5 11 6 5" xfId="30851"/>
    <cellStyle name="40% - Ênfase5 11 6 6" xfId="38247"/>
    <cellStyle name="40% - Ênfase5 11 6 7" xfId="19378"/>
    <cellStyle name="40% - Ênfase5 11 6 8" xfId="10612"/>
    <cellStyle name="40% - Ênfase5 11 6 9" xfId="40605"/>
    <cellStyle name="40% - Ênfase5 11 7" xfId="5030"/>
    <cellStyle name="40% - Ênfase5 11 7 2" xfId="7678"/>
    <cellStyle name="40% - Ênfase5 11 7 2 2" xfId="15732"/>
    <cellStyle name="40% - Ênfase5 11 7 2 2 2" xfId="27206"/>
    <cellStyle name="40% - Ênfase5 11 7 2 3" xfId="34151"/>
    <cellStyle name="40% - Ênfase5 11 7 2 4" xfId="22678"/>
    <cellStyle name="40% - Ênfase5 11 7 2 5" xfId="11568"/>
    <cellStyle name="40% - Ênfase5 11 7 2 6" xfId="43436"/>
    <cellStyle name="40% - Ênfase5 11 7 3" xfId="13491"/>
    <cellStyle name="40% - Ênfase5 11 7 3 2" xfId="24967"/>
    <cellStyle name="40% - Ênfase5 11 7 3 3" xfId="41715"/>
    <cellStyle name="40% - Ênfase5 11 7 4" xfId="32066"/>
    <cellStyle name="40% - Ênfase5 11 7 5" xfId="37223"/>
    <cellStyle name="40% - Ênfase5 11 7 6" xfId="20593"/>
    <cellStyle name="40% - Ênfase5 11 7 7" xfId="9847"/>
    <cellStyle name="40% - Ênfase5 11 7 8" xfId="39840"/>
    <cellStyle name="40% - Ênfase5 11 8" xfId="6493"/>
    <cellStyle name="40% - Ênfase5 11 8 2" xfId="8921"/>
    <cellStyle name="40% - Ênfase5 11 8 2 2" xfId="26287"/>
    <cellStyle name="40% - Ênfase5 11 8 2 3" xfId="14813"/>
    <cellStyle name="40% - Ênfase5 11 8 3" xfId="31147"/>
    <cellStyle name="40% - Ênfase5 11 8 4" xfId="38467"/>
    <cellStyle name="40% - Ênfase5 11 8 5" xfId="19674"/>
    <cellStyle name="40% - Ênfase5 11 8 6" xfId="10803"/>
    <cellStyle name="40% - Ênfase5 11 8 7" xfId="42671"/>
    <cellStyle name="40% - Ênfase5 11 9" xfId="6654"/>
    <cellStyle name="40% - Ênfase5 11 9 2" xfId="33386"/>
    <cellStyle name="40% - Ênfase5 11 9 3" xfId="38550"/>
    <cellStyle name="40% - Ênfase5 11 9 4" xfId="21913"/>
    <cellStyle name="40% - Ênfase5 11 9 5" xfId="12572"/>
    <cellStyle name="40% - Ênfase5 11 9 6" xfId="40796"/>
    <cellStyle name="40% - Ênfase5 12" xfId="331"/>
    <cellStyle name="40% - Ênfase5 12 10" xfId="24051"/>
    <cellStyle name="40% - Ênfase5 12 11" xfId="30087"/>
    <cellStyle name="40% - Ênfase5 12 12" xfId="36459"/>
    <cellStyle name="40% - Ênfase5 12 13" xfId="18614"/>
    <cellStyle name="40% - Ênfase5 12 14" xfId="9083"/>
    <cellStyle name="40% - Ênfase5 12 15" xfId="39076"/>
    <cellStyle name="40% - Ênfase5 12 2" xfId="332"/>
    <cellStyle name="40% - Ênfase5 12 3" xfId="4274"/>
    <cellStyle name="40% - Ênfase5 12 3 10" xfId="39413"/>
    <cellStyle name="40% - Ênfase5 12 3 2" xfId="5670"/>
    <cellStyle name="40% - Ênfase5 12 3 2 2" xfId="8208"/>
    <cellStyle name="40% - Ênfase5 12 3 2 2 2" xfId="16262"/>
    <cellStyle name="40% - Ênfase5 12 3 2 2 2 2" xfId="27736"/>
    <cellStyle name="40% - Ênfase5 12 3 2 2 3" xfId="34681"/>
    <cellStyle name="40% - Ênfase5 12 3 2 2 4" xfId="23208"/>
    <cellStyle name="40% - Ênfase5 12 3 2 2 5" xfId="11906"/>
    <cellStyle name="40% - Ênfase5 12 3 2 2 6" xfId="43774"/>
    <cellStyle name="40% - Ênfase5 12 3 2 3" xfId="14022"/>
    <cellStyle name="40% - Ênfase5 12 3 2 3 2" xfId="25497"/>
    <cellStyle name="40% - Ênfase5 12 3 2 3 3" xfId="42053"/>
    <cellStyle name="40% - Ênfase5 12 3 2 4" xfId="32596"/>
    <cellStyle name="40% - Ênfase5 12 3 2 5" xfId="37753"/>
    <cellStyle name="40% - Ênfase5 12 3 2 6" xfId="21123"/>
    <cellStyle name="40% - Ênfase5 12 3 2 7" xfId="10185"/>
    <cellStyle name="40% - Ênfase5 12 3 2 8" xfId="40178"/>
    <cellStyle name="40% - Ênfase5 12 3 3" xfId="7184"/>
    <cellStyle name="40% - Ênfase5 12 3 3 2" xfId="15238"/>
    <cellStyle name="40% - Ênfase5 12 3 3 2 2" xfId="26712"/>
    <cellStyle name="40% - Ênfase5 12 3 3 3" xfId="31572"/>
    <cellStyle name="40% - Ênfase5 12 3 3 4" xfId="20099"/>
    <cellStyle name="40% - Ênfase5 12 3 3 5" xfId="11141"/>
    <cellStyle name="40% - Ênfase5 12 3 3 6" xfId="43009"/>
    <cellStyle name="40% - Ênfase5 12 3 4" xfId="13044"/>
    <cellStyle name="40% - Ênfase5 12 3 4 2" xfId="33724"/>
    <cellStyle name="40% - Ênfase5 12 3 4 3" xfId="22251"/>
    <cellStyle name="40% - Ênfase5 12 3 4 4" xfId="41221"/>
    <cellStyle name="40% - Ênfase5 12 3 5" xfId="24516"/>
    <cellStyle name="40% - Ênfase5 12 3 6" xfId="30424"/>
    <cellStyle name="40% - Ênfase5 12 3 7" xfId="36796"/>
    <cellStyle name="40% - Ênfase5 12 3 8" xfId="18951"/>
    <cellStyle name="40% - Ênfase5 12 3 9" xfId="9420"/>
    <cellStyle name="40% - Ênfase5 12 4" xfId="3885"/>
    <cellStyle name="40% - Ênfase5 12 4 10" xfId="39206"/>
    <cellStyle name="40% - Ênfase5 12 4 2" xfId="5376"/>
    <cellStyle name="40% - Ênfase5 12 4 2 2" xfId="7914"/>
    <cellStyle name="40% - Ênfase5 12 4 2 2 2" xfId="15968"/>
    <cellStyle name="40% - Ênfase5 12 4 2 2 2 2" xfId="27442"/>
    <cellStyle name="40% - Ênfase5 12 4 2 2 3" xfId="34387"/>
    <cellStyle name="40% - Ênfase5 12 4 2 2 4" xfId="22914"/>
    <cellStyle name="40% - Ênfase5 12 4 2 2 5" xfId="11699"/>
    <cellStyle name="40% - Ênfase5 12 4 2 2 6" xfId="43567"/>
    <cellStyle name="40% - Ênfase5 12 4 2 3" xfId="13728"/>
    <cellStyle name="40% - Ênfase5 12 4 2 3 2" xfId="25203"/>
    <cellStyle name="40% - Ênfase5 12 4 2 3 3" xfId="41846"/>
    <cellStyle name="40% - Ênfase5 12 4 2 4" xfId="32302"/>
    <cellStyle name="40% - Ênfase5 12 4 2 5" xfId="37459"/>
    <cellStyle name="40% - Ênfase5 12 4 2 6" xfId="20829"/>
    <cellStyle name="40% - Ênfase5 12 4 2 7" xfId="9978"/>
    <cellStyle name="40% - Ênfase5 12 4 2 8" xfId="39971"/>
    <cellStyle name="40% - Ênfase5 12 4 3" xfId="6890"/>
    <cellStyle name="40% - Ênfase5 12 4 3 2" xfId="14944"/>
    <cellStyle name="40% - Ênfase5 12 4 3 2 2" xfId="26418"/>
    <cellStyle name="40% - Ênfase5 12 4 3 3" xfId="31278"/>
    <cellStyle name="40% - Ênfase5 12 4 3 4" xfId="19805"/>
    <cellStyle name="40% - Ênfase5 12 4 3 5" xfId="10934"/>
    <cellStyle name="40% - Ênfase5 12 4 3 6" xfId="42802"/>
    <cellStyle name="40% - Ênfase5 12 4 4" xfId="12817"/>
    <cellStyle name="40% - Ênfase5 12 4 4 2" xfId="33517"/>
    <cellStyle name="40% - Ênfase5 12 4 4 3" xfId="22044"/>
    <cellStyle name="40% - Ênfase5 12 4 4 4" xfId="40927"/>
    <cellStyle name="40% - Ênfase5 12 4 5" xfId="24293"/>
    <cellStyle name="40% - Ênfase5 12 4 6" xfId="30217"/>
    <cellStyle name="40% - Ênfase5 12 4 7" xfId="36589"/>
    <cellStyle name="40% - Ênfase5 12 4 8" xfId="18744"/>
    <cellStyle name="40% - Ênfase5 12 4 9" xfId="9213"/>
    <cellStyle name="40% - Ênfase5 12 5" xfId="4860"/>
    <cellStyle name="40% - Ênfase5 12 5 10" xfId="39670"/>
    <cellStyle name="40% - Ênfase5 12 5 2" xfId="5994"/>
    <cellStyle name="40% - Ênfase5 12 5 2 2" xfId="8532"/>
    <cellStyle name="40% - Ênfase5 12 5 2 2 2" xfId="16586"/>
    <cellStyle name="40% - Ênfase5 12 5 2 2 2 2" xfId="28060"/>
    <cellStyle name="40% - Ênfase5 12 5 2 2 3" xfId="35005"/>
    <cellStyle name="40% - Ênfase5 12 5 2 2 4" xfId="23532"/>
    <cellStyle name="40% - Ênfase5 12 5 2 2 5" xfId="12163"/>
    <cellStyle name="40% - Ênfase5 12 5 2 2 6" xfId="44031"/>
    <cellStyle name="40% - Ênfase5 12 5 2 3" xfId="14346"/>
    <cellStyle name="40% - Ênfase5 12 5 2 3 2" xfId="25821"/>
    <cellStyle name="40% - Ênfase5 12 5 2 3 3" xfId="42310"/>
    <cellStyle name="40% - Ênfase5 12 5 2 4" xfId="32920"/>
    <cellStyle name="40% - Ênfase5 12 5 2 5" xfId="38077"/>
    <cellStyle name="40% - Ênfase5 12 5 2 6" xfId="21447"/>
    <cellStyle name="40% - Ênfase5 12 5 2 7" xfId="10442"/>
    <cellStyle name="40% - Ênfase5 12 5 2 8" xfId="40435"/>
    <cellStyle name="40% - Ênfase5 12 5 3" xfId="7508"/>
    <cellStyle name="40% - Ênfase5 12 5 3 2" xfId="15562"/>
    <cellStyle name="40% - Ênfase5 12 5 3 2 2" xfId="27036"/>
    <cellStyle name="40% - Ênfase5 12 5 3 3" xfId="31896"/>
    <cellStyle name="40% - Ênfase5 12 5 3 4" xfId="20423"/>
    <cellStyle name="40% - Ênfase5 12 5 3 5" xfId="11398"/>
    <cellStyle name="40% - Ênfase5 12 5 3 6" xfId="43266"/>
    <cellStyle name="40% - Ênfase5 12 5 4" xfId="13321"/>
    <cellStyle name="40% - Ênfase5 12 5 4 2" xfId="33981"/>
    <cellStyle name="40% - Ênfase5 12 5 4 3" xfId="22508"/>
    <cellStyle name="40% - Ênfase5 12 5 4 4" xfId="41545"/>
    <cellStyle name="40% - Ênfase5 12 5 5" xfId="24797"/>
    <cellStyle name="40% - Ênfase5 12 5 6" xfId="30681"/>
    <cellStyle name="40% - Ênfase5 12 5 7" xfId="37053"/>
    <cellStyle name="40% - Ênfase5 12 5 8" xfId="19208"/>
    <cellStyle name="40% - Ênfase5 12 5 9" xfId="9677"/>
    <cellStyle name="40% - Ênfase5 12 6" xfId="6165"/>
    <cellStyle name="40% - Ênfase5 12 6 2" xfId="8703"/>
    <cellStyle name="40% - Ênfase5 12 6 2 2" xfId="16757"/>
    <cellStyle name="40% - Ênfase5 12 6 2 2 2" xfId="28231"/>
    <cellStyle name="40% - Ênfase5 12 6 2 3" xfId="33091"/>
    <cellStyle name="40% - Ênfase5 12 6 2 4" xfId="21618"/>
    <cellStyle name="40% - Ênfase5 12 6 2 5" xfId="12334"/>
    <cellStyle name="40% - Ênfase5 12 6 2 6" xfId="44202"/>
    <cellStyle name="40% - Ênfase5 12 6 3" xfId="14517"/>
    <cellStyle name="40% - Ênfase5 12 6 3 2" xfId="35176"/>
    <cellStyle name="40% - Ênfase5 12 6 3 3" xfId="23703"/>
    <cellStyle name="40% - Ênfase5 12 6 3 4" xfId="42481"/>
    <cellStyle name="40% - Ênfase5 12 6 4" xfId="25992"/>
    <cellStyle name="40% - Ênfase5 12 6 5" xfId="30852"/>
    <cellStyle name="40% - Ênfase5 12 6 6" xfId="38248"/>
    <cellStyle name="40% - Ênfase5 12 6 7" xfId="19379"/>
    <cellStyle name="40% - Ênfase5 12 6 8" xfId="10613"/>
    <cellStyle name="40% - Ênfase5 12 6 9" xfId="40606"/>
    <cellStyle name="40% - Ênfase5 12 7" xfId="5031"/>
    <cellStyle name="40% - Ênfase5 12 7 2" xfId="7679"/>
    <cellStyle name="40% - Ênfase5 12 7 2 2" xfId="15733"/>
    <cellStyle name="40% - Ênfase5 12 7 2 2 2" xfId="27207"/>
    <cellStyle name="40% - Ênfase5 12 7 2 3" xfId="34152"/>
    <cellStyle name="40% - Ênfase5 12 7 2 4" xfId="22679"/>
    <cellStyle name="40% - Ênfase5 12 7 2 5" xfId="11569"/>
    <cellStyle name="40% - Ênfase5 12 7 2 6" xfId="43437"/>
    <cellStyle name="40% - Ênfase5 12 7 3" xfId="13492"/>
    <cellStyle name="40% - Ênfase5 12 7 3 2" xfId="24968"/>
    <cellStyle name="40% - Ênfase5 12 7 3 3" xfId="41716"/>
    <cellStyle name="40% - Ênfase5 12 7 4" xfId="32067"/>
    <cellStyle name="40% - Ênfase5 12 7 5" xfId="37224"/>
    <cellStyle name="40% - Ênfase5 12 7 6" xfId="20594"/>
    <cellStyle name="40% - Ênfase5 12 7 7" xfId="9848"/>
    <cellStyle name="40% - Ênfase5 12 7 8" xfId="39841"/>
    <cellStyle name="40% - Ênfase5 12 8" xfId="6494"/>
    <cellStyle name="40% - Ênfase5 12 8 2" xfId="8922"/>
    <cellStyle name="40% - Ênfase5 12 8 2 2" xfId="26288"/>
    <cellStyle name="40% - Ênfase5 12 8 2 3" xfId="14814"/>
    <cellStyle name="40% - Ênfase5 12 8 3" xfId="31148"/>
    <cellStyle name="40% - Ênfase5 12 8 4" xfId="38468"/>
    <cellStyle name="40% - Ênfase5 12 8 5" xfId="19675"/>
    <cellStyle name="40% - Ênfase5 12 8 6" xfId="10804"/>
    <cellStyle name="40% - Ênfase5 12 8 7" xfId="42672"/>
    <cellStyle name="40% - Ênfase5 12 9" xfId="6655"/>
    <cellStyle name="40% - Ênfase5 12 9 2" xfId="33387"/>
    <cellStyle name="40% - Ênfase5 12 9 3" xfId="38551"/>
    <cellStyle name="40% - Ênfase5 12 9 4" xfId="21914"/>
    <cellStyle name="40% - Ênfase5 12 9 5" xfId="12574"/>
    <cellStyle name="40% - Ênfase5 12 9 6" xfId="40797"/>
    <cellStyle name="40% - Ênfase5 13" xfId="333"/>
    <cellStyle name="40% - Ênfase5 13 10" xfId="24052"/>
    <cellStyle name="40% - Ênfase5 13 11" xfId="30088"/>
    <cellStyle name="40% - Ênfase5 13 12" xfId="36460"/>
    <cellStyle name="40% - Ênfase5 13 13" xfId="18615"/>
    <cellStyle name="40% - Ênfase5 13 14" xfId="9084"/>
    <cellStyle name="40% - Ênfase5 13 15" xfId="39077"/>
    <cellStyle name="40% - Ênfase5 13 2" xfId="334"/>
    <cellStyle name="40% - Ênfase5 13 3" xfId="4275"/>
    <cellStyle name="40% - Ênfase5 13 3 10" xfId="39414"/>
    <cellStyle name="40% - Ênfase5 13 3 2" xfId="5671"/>
    <cellStyle name="40% - Ênfase5 13 3 2 2" xfId="8209"/>
    <cellStyle name="40% - Ênfase5 13 3 2 2 2" xfId="16263"/>
    <cellStyle name="40% - Ênfase5 13 3 2 2 2 2" xfId="27737"/>
    <cellStyle name="40% - Ênfase5 13 3 2 2 3" xfId="34682"/>
    <cellStyle name="40% - Ênfase5 13 3 2 2 4" xfId="23209"/>
    <cellStyle name="40% - Ênfase5 13 3 2 2 5" xfId="11907"/>
    <cellStyle name="40% - Ênfase5 13 3 2 2 6" xfId="43775"/>
    <cellStyle name="40% - Ênfase5 13 3 2 3" xfId="14023"/>
    <cellStyle name="40% - Ênfase5 13 3 2 3 2" xfId="25498"/>
    <cellStyle name="40% - Ênfase5 13 3 2 3 3" xfId="42054"/>
    <cellStyle name="40% - Ênfase5 13 3 2 4" xfId="32597"/>
    <cellStyle name="40% - Ênfase5 13 3 2 5" xfId="37754"/>
    <cellStyle name="40% - Ênfase5 13 3 2 6" xfId="21124"/>
    <cellStyle name="40% - Ênfase5 13 3 2 7" xfId="10186"/>
    <cellStyle name="40% - Ênfase5 13 3 2 8" xfId="40179"/>
    <cellStyle name="40% - Ênfase5 13 3 3" xfId="7185"/>
    <cellStyle name="40% - Ênfase5 13 3 3 2" xfId="15239"/>
    <cellStyle name="40% - Ênfase5 13 3 3 2 2" xfId="26713"/>
    <cellStyle name="40% - Ênfase5 13 3 3 3" xfId="31573"/>
    <cellStyle name="40% - Ênfase5 13 3 3 4" xfId="20100"/>
    <cellStyle name="40% - Ênfase5 13 3 3 5" xfId="11142"/>
    <cellStyle name="40% - Ênfase5 13 3 3 6" xfId="43010"/>
    <cellStyle name="40% - Ênfase5 13 3 4" xfId="13045"/>
    <cellStyle name="40% - Ênfase5 13 3 4 2" xfId="33725"/>
    <cellStyle name="40% - Ênfase5 13 3 4 3" xfId="22252"/>
    <cellStyle name="40% - Ênfase5 13 3 4 4" xfId="41222"/>
    <cellStyle name="40% - Ênfase5 13 3 5" xfId="24517"/>
    <cellStyle name="40% - Ênfase5 13 3 6" xfId="30425"/>
    <cellStyle name="40% - Ênfase5 13 3 7" xfId="36797"/>
    <cellStyle name="40% - Ênfase5 13 3 8" xfId="18952"/>
    <cellStyle name="40% - Ênfase5 13 3 9" xfId="9421"/>
    <cellStyle name="40% - Ênfase5 13 4" xfId="3886"/>
    <cellStyle name="40% - Ênfase5 13 4 10" xfId="39207"/>
    <cellStyle name="40% - Ênfase5 13 4 2" xfId="5377"/>
    <cellStyle name="40% - Ênfase5 13 4 2 2" xfId="7915"/>
    <cellStyle name="40% - Ênfase5 13 4 2 2 2" xfId="15969"/>
    <cellStyle name="40% - Ênfase5 13 4 2 2 2 2" xfId="27443"/>
    <cellStyle name="40% - Ênfase5 13 4 2 2 3" xfId="34388"/>
    <cellStyle name="40% - Ênfase5 13 4 2 2 4" xfId="22915"/>
    <cellStyle name="40% - Ênfase5 13 4 2 2 5" xfId="11700"/>
    <cellStyle name="40% - Ênfase5 13 4 2 2 6" xfId="43568"/>
    <cellStyle name="40% - Ênfase5 13 4 2 3" xfId="13729"/>
    <cellStyle name="40% - Ênfase5 13 4 2 3 2" xfId="25204"/>
    <cellStyle name="40% - Ênfase5 13 4 2 3 3" xfId="41847"/>
    <cellStyle name="40% - Ênfase5 13 4 2 4" xfId="32303"/>
    <cellStyle name="40% - Ênfase5 13 4 2 5" xfId="37460"/>
    <cellStyle name="40% - Ênfase5 13 4 2 6" xfId="20830"/>
    <cellStyle name="40% - Ênfase5 13 4 2 7" xfId="9979"/>
    <cellStyle name="40% - Ênfase5 13 4 2 8" xfId="39972"/>
    <cellStyle name="40% - Ênfase5 13 4 3" xfId="6891"/>
    <cellStyle name="40% - Ênfase5 13 4 3 2" xfId="14945"/>
    <cellStyle name="40% - Ênfase5 13 4 3 2 2" xfId="26419"/>
    <cellStyle name="40% - Ênfase5 13 4 3 3" xfId="31279"/>
    <cellStyle name="40% - Ênfase5 13 4 3 4" xfId="19806"/>
    <cellStyle name="40% - Ênfase5 13 4 3 5" xfId="10935"/>
    <cellStyle name="40% - Ênfase5 13 4 3 6" xfId="42803"/>
    <cellStyle name="40% - Ênfase5 13 4 4" xfId="12818"/>
    <cellStyle name="40% - Ênfase5 13 4 4 2" xfId="33518"/>
    <cellStyle name="40% - Ênfase5 13 4 4 3" xfId="22045"/>
    <cellStyle name="40% - Ênfase5 13 4 4 4" xfId="40928"/>
    <cellStyle name="40% - Ênfase5 13 4 5" xfId="24294"/>
    <cellStyle name="40% - Ênfase5 13 4 6" xfId="30218"/>
    <cellStyle name="40% - Ênfase5 13 4 7" xfId="36590"/>
    <cellStyle name="40% - Ênfase5 13 4 8" xfId="18745"/>
    <cellStyle name="40% - Ênfase5 13 4 9" xfId="9214"/>
    <cellStyle name="40% - Ênfase5 13 5" xfId="4861"/>
    <cellStyle name="40% - Ênfase5 13 5 10" xfId="39671"/>
    <cellStyle name="40% - Ênfase5 13 5 2" xfId="5995"/>
    <cellStyle name="40% - Ênfase5 13 5 2 2" xfId="8533"/>
    <cellStyle name="40% - Ênfase5 13 5 2 2 2" xfId="16587"/>
    <cellStyle name="40% - Ênfase5 13 5 2 2 2 2" xfId="28061"/>
    <cellStyle name="40% - Ênfase5 13 5 2 2 3" xfId="35006"/>
    <cellStyle name="40% - Ênfase5 13 5 2 2 4" xfId="23533"/>
    <cellStyle name="40% - Ênfase5 13 5 2 2 5" xfId="12164"/>
    <cellStyle name="40% - Ênfase5 13 5 2 2 6" xfId="44032"/>
    <cellStyle name="40% - Ênfase5 13 5 2 3" xfId="14347"/>
    <cellStyle name="40% - Ênfase5 13 5 2 3 2" xfId="25822"/>
    <cellStyle name="40% - Ênfase5 13 5 2 3 3" xfId="42311"/>
    <cellStyle name="40% - Ênfase5 13 5 2 4" xfId="32921"/>
    <cellStyle name="40% - Ênfase5 13 5 2 5" xfId="38078"/>
    <cellStyle name="40% - Ênfase5 13 5 2 6" xfId="21448"/>
    <cellStyle name="40% - Ênfase5 13 5 2 7" xfId="10443"/>
    <cellStyle name="40% - Ênfase5 13 5 2 8" xfId="40436"/>
    <cellStyle name="40% - Ênfase5 13 5 3" xfId="7509"/>
    <cellStyle name="40% - Ênfase5 13 5 3 2" xfId="15563"/>
    <cellStyle name="40% - Ênfase5 13 5 3 2 2" xfId="27037"/>
    <cellStyle name="40% - Ênfase5 13 5 3 3" xfId="31897"/>
    <cellStyle name="40% - Ênfase5 13 5 3 4" xfId="20424"/>
    <cellStyle name="40% - Ênfase5 13 5 3 5" xfId="11399"/>
    <cellStyle name="40% - Ênfase5 13 5 3 6" xfId="43267"/>
    <cellStyle name="40% - Ênfase5 13 5 4" xfId="13322"/>
    <cellStyle name="40% - Ênfase5 13 5 4 2" xfId="33982"/>
    <cellStyle name="40% - Ênfase5 13 5 4 3" xfId="22509"/>
    <cellStyle name="40% - Ênfase5 13 5 4 4" xfId="41546"/>
    <cellStyle name="40% - Ênfase5 13 5 5" xfId="24798"/>
    <cellStyle name="40% - Ênfase5 13 5 6" xfId="30682"/>
    <cellStyle name="40% - Ênfase5 13 5 7" xfId="37054"/>
    <cellStyle name="40% - Ênfase5 13 5 8" xfId="19209"/>
    <cellStyle name="40% - Ênfase5 13 5 9" xfId="9678"/>
    <cellStyle name="40% - Ênfase5 13 6" xfId="6166"/>
    <cellStyle name="40% - Ênfase5 13 6 2" xfId="8704"/>
    <cellStyle name="40% - Ênfase5 13 6 2 2" xfId="16758"/>
    <cellStyle name="40% - Ênfase5 13 6 2 2 2" xfId="28232"/>
    <cellStyle name="40% - Ênfase5 13 6 2 3" xfId="33092"/>
    <cellStyle name="40% - Ênfase5 13 6 2 4" xfId="21619"/>
    <cellStyle name="40% - Ênfase5 13 6 2 5" xfId="12335"/>
    <cellStyle name="40% - Ênfase5 13 6 2 6" xfId="44203"/>
    <cellStyle name="40% - Ênfase5 13 6 3" xfId="14518"/>
    <cellStyle name="40% - Ênfase5 13 6 3 2" xfId="35177"/>
    <cellStyle name="40% - Ênfase5 13 6 3 3" xfId="23704"/>
    <cellStyle name="40% - Ênfase5 13 6 3 4" xfId="42482"/>
    <cellStyle name="40% - Ênfase5 13 6 4" xfId="25993"/>
    <cellStyle name="40% - Ênfase5 13 6 5" xfId="30853"/>
    <cellStyle name="40% - Ênfase5 13 6 6" xfId="38249"/>
    <cellStyle name="40% - Ênfase5 13 6 7" xfId="19380"/>
    <cellStyle name="40% - Ênfase5 13 6 8" xfId="10614"/>
    <cellStyle name="40% - Ênfase5 13 6 9" xfId="40607"/>
    <cellStyle name="40% - Ênfase5 13 7" xfId="5032"/>
    <cellStyle name="40% - Ênfase5 13 7 2" xfId="7680"/>
    <cellStyle name="40% - Ênfase5 13 7 2 2" xfId="15734"/>
    <cellStyle name="40% - Ênfase5 13 7 2 2 2" xfId="27208"/>
    <cellStyle name="40% - Ênfase5 13 7 2 3" xfId="34153"/>
    <cellStyle name="40% - Ênfase5 13 7 2 4" xfId="22680"/>
    <cellStyle name="40% - Ênfase5 13 7 2 5" xfId="11570"/>
    <cellStyle name="40% - Ênfase5 13 7 2 6" xfId="43438"/>
    <cellStyle name="40% - Ênfase5 13 7 3" xfId="13493"/>
    <cellStyle name="40% - Ênfase5 13 7 3 2" xfId="24969"/>
    <cellStyle name="40% - Ênfase5 13 7 3 3" xfId="41717"/>
    <cellStyle name="40% - Ênfase5 13 7 4" xfId="32068"/>
    <cellStyle name="40% - Ênfase5 13 7 5" xfId="37225"/>
    <cellStyle name="40% - Ênfase5 13 7 6" xfId="20595"/>
    <cellStyle name="40% - Ênfase5 13 7 7" xfId="9849"/>
    <cellStyle name="40% - Ênfase5 13 7 8" xfId="39842"/>
    <cellStyle name="40% - Ênfase5 13 8" xfId="6495"/>
    <cellStyle name="40% - Ênfase5 13 8 2" xfId="8923"/>
    <cellStyle name="40% - Ênfase5 13 8 2 2" xfId="26289"/>
    <cellStyle name="40% - Ênfase5 13 8 2 3" xfId="14815"/>
    <cellStyle name="40% - Ênfase5 13 8 3" xfId="31149"/>
    <cellStyle name="40% - Ênfase5 13 8 4" xfId="38469"/>
    <cellStyle name="40% - Ênfase5 13 8 5" xfId="19676"/>
    <cellStyle name="40% - Ênfase5 13 8 6" xfId="10805"/>
    <cellStyle name="40% - Ênfase5 13 8 7" xfId="42673"/>
    <cellStyle name="40% - Ênfase5 13 9" xfId="6656"/>
    <cellStyle name="40% - Ênfase5 13 9 2" xfId="33388"/>
    <cellStyle name="40% - Ênfase5 13 9 3" xfId="38552"/>
    <cellStyle name="40% - Ênfase5 13 9 4" xfId="21915"/>
    <cellStyle name="40% - Ênfase5 13 9 5" xfId="12575"/>
    <cellStyle name="40% - Ênfase5 13 9 6" xfId="40798"/>
    <cellStyle name="40% - Ênfase5 14" xfId="2350"/>
    <cellStyle name="40% - Ênfase5 14 2" xfId="335"/>
    <cellStyle name="40% - Ênfase5 15" xfId="3994"/>
    <cellStyle name="40% - Ênfase5 15 10" xfId="9235"/>
    <cellStyle name="40% - Ênfase5 15 11" xfId="39228"/>
    <cellStyle name="40% - Ênfase5 15 2" xfId="336"/>
    <cellStyle name="40% - Ênfase5 15 3" xfId="5485"/>
    <cellStyle name="40% - Ênfase5 15 3 2" xfId="8023"/>
    <cellStyle name="40% - Ênfase5 15 3 2 2" xfId="16077"/>
    <cellStyle name="40% - Ênfase5 15 3 2 2 2" xfId="27551"/>
    <cellStyle name="40% - Ênfase5 15 3 2 3" xfId="34496"/>
    <cellStyle name="40% - Ênfase5 15 3 2 4" xfId="23023"/>
    <cellStyle name="40% - Ênfase5 15 3 2 5" xfId="11721"/>
    <cellStyle name="40% - Ênfase5 15 3 2 6" xfId="43589"/>
    <cellStyle name="40% - Ênfase5 15 3 3" xfId="13837"/>
    <cellStyle name="40% - Ênfase5 15 3 3 2" xfId="25312"/>
    <cellStyle name="40% - Ênfase5 15 3 3 3" xfId="41868"/>
    <cellStyle name="40% - Ênfase5 15 3 4" xfId="32411"/>
    <cellStyle name="40% - Ênfase5 15 3 5" xfId="37568"/>
    <cellStyle name="40% - Ênfase5 15 3 6" xfId="20938"/>
    <cellStyle name="40% - Ênfase5 15 3 7" xfId="10000"/>
    <cellStyle name="40% - Ênfase5 15 3 8" xfId="39993"/>
    <cellStyle name="40% - Ênfase5 15 4" xfId="6999"/>
    <cellStyle name="40% - Ênfase5 15 4 2" xfId="15053"/>
    <cellStyle name="40% - Ênfase5 15 4 2 2" xfId="26527"/>
    <cellStyle name="40% - Ênfase5 15 4 3" xfId="31387"/>
    <cellStyle name="40% - Ênfase5 15 4 4" xfId="19914"/>
    <cellStyle name="40% - Ênfase5 15 4 5" xfId="10956"/>
    <cellStyle name="40% - Ênfase5 15 4 6" xfId="42824"/>
    <cellStyle name="40% - Ênfase5 15 5" xfId="12840"/>
    <cellStyle name="40% - Ênfase5 15 5 2" xfId="33539"/>
    <cellStyle name="40% - Ênfase5 15 5 3" xfId="22066"/>
    <cellStyle name="40% - Ênfase5 15 5 4" xfId="41036"/>
    <cellStyle name="40% - Ênfase5 15 6" xfId="24317"/>
    <cellStyle name="40% - Ênfase5 15 7" xfId="30239"/>
    <cellStyle name="40% - Ênfase5 15 8" xfId="36611"/>
    <cellStyle name="40% - Ênfase5 15 9" xfId="18766"/>
    <cellStyle name="40% - Ênfase5 16" xfId="4857"/>
    <cellStyle name="40% - Ênfase5 16 10" xfId="9674"/>
    <cellStyle name="40% - Ênfase5 16 11" xfId="39667"/>
    <cellStyle name="40% - Ênfase5 16 2" xfId="337"/>
    <cellStyle name="40% - Ênfase5 16 3" xfId="5991"/>
    <cellStyle name="40% - Ênfase5 16 3 2" xfId="8529"/>
    <cellStyle name="40% - Ênfase5 16 3 2 2" xfId="16583"/>
    <cellStyle name="40% - Ênfase5 16 3 2 2 2" xfId="28057"/>
    <cellStyle name="40% - Ênfase5 16 3 2 3" xfId="35002"/>
    <cellStyle name="40% - Ênfase5 16 3 2 4" xfId="23529"/>
    <cellStyle name="40% - Ênfase5 16 3 2 5" xfId="12160"/>
    <cellStyle name="40% - Ênfase5 16 3 2 6" xfId="44028"/>
    <cellStyle name="40% - Ênfase5 16 3 3" xfId="14343"/>
    <cellStyle name="40% - Ênfase5 16 3 3 2" xfId="25818"/>
    <cellStyle name="40% - Ênfase5 16 3 3 3" xfId="42307"/>
    <cellStyle name="40% - Ênfase5 16 3 4" xfId="32917"/>
    <cellStyle name="40% - Ênfase5 16 3 5" xfId="38074"/>
    <cellStyle name="40% - Ênfase5 16 3 6" xfId="21444"/>
    <cellStyle name="40% - Ênfase5 16 3 7" xfId="10439"/>
    <cellStyle name="40% - Ênfase5 16 3 8" xfId="40432"/>
    <cellStyle name="40% - Ênfase5 16 4" xfId="7505"/>
    <cellStyle name="40% - Ênfase5 16 4 2" xfId="15559"/>
    <cellStyle name="40% - Ênfase5 16 4 2 2" xfId="27033"/>
    <cellStyle name="40% - Ênfase5 16 4 3" xfId="31893"/>
    <cellStyle name="40% - Ênfase5 16 4 4" xfId="20420"/>
    <cellStyle name="40% - Ênfase5 16 4 5" xfId="11395"/>
    <cellStyle name="40% - Ênfase5 16 4 6" xfId="43263"/>
    <cellStyle name="40% - Ênfase5 16 5" xfId="13318"/>
    <cellStyle name="40% - Ênfase5 16 5 2" xfId="33978"/>
    <cellStyle name="40% - Ênfase5 16 5 3" xfId="22505"/>
    <cellStyle name="40% - Ênfase5 16 5 4" xfId="41542"/>
    <cellStyle name="40% - Ênfase5 16 6" xfId="24794"/>
    <cellStyle name="40% - Ênfase5 16 7" xfId="30678"/>
    <cellStyle name="40% - Ênfase5 16 8" xfId="37050"/>
    <cellStyle name="40% - Ênfase5 16 9" xfId="19205"/>
    <cellStyle name="40% - Ênfase5 17" xfId="6162"/>
    <cellStyle name="40% - Ênfase5 17 10" xfId="40603"/>
    <cellStyle name="40% - Ênfase5 17 2" xfId="338"/>
    <cellStyle name="40% - Ênfase5 17 3" xfId="8700"/>
    <cellStyle name="40% - Ênfase5 17 3 2" xfId="16754"/>
    <cellStyle name="40% - Ênfase5 17 3 2 2" xfId="28228"/>
    <cellStyle name="40% - Ênfase5 17 3 3" xfId="33088"/>
    <cellStyle name="40% - Ênfase5 17 3 4" xfId="21615"/>
    <cellStyle name="40% - Ênfase5 17 3 5" xfId="12331"/>
    <cellStyle name="40% - Ênfase5 17 3 6" xfId="44199"/>
    <cellStyle name="40% - Ênfase5 17 4" xfId="14514"/>
    <cellStyle name="40% - Ênfase5 17 4 2" xfId="35173"/>
    <cellStyle name="40% - Ênfase5 17 4 3" xfId="23700"/>
    <cellStyle name="40% - Ênfase5 17 4 4" xfId="42478"/>
    <cellStyle name="40% - Ênfase5 17 5" xfId="25989"/>
    <cellStyle name="40% - Ênfase5 17 6" xfId="30849"/>
    <cellStyle name="40% - Ênfase5 17 7" xfId="38245"/>
    <cellStyle name="40% - Ênfase5 17 8" xfId="19376"/>
    <cellStyle name="40% - Ênfase5 17 9" xfId="10610"/>
    <cellStyle name="40% - Ênfase5 18" xfId="5028"/>
    <cellStyle name="40% - Ênfase5 18 2" xfId="7676"/>
    <cellStyle name="40% - Ênfase5 18 2 2" xfId="15730"/>
    <cellStyle name="40% - Ênfase5 18 2 2 2" xfId="27204"/>
    <cellStyle name="40% - Ênfase5 18 2 3" xfId="34149"/>
    <cellStyle name="40% - Ênfase5 18 2 4" xfId="22676"/>
    <cellStyle name="40% - Ênfase5 18 2 5" xfId="11566"/>
    <cellStyle name="40% - Ênfase5 18 2 6" xfId="43434"/>
    <cellStyle name="40% - Ênfase5 18 3" xfId="13489"/>
    <cellStyle name="40% - Ênfase5 18 3 2" xfId="24965"/>
    <cellStyle name="40% - Ênfase5 18 3 3" xfId="41713"/>
    <cellStyle name="40% - Ênfase5 18 4" xfId="32064"/>
    <cellStyle name="40% - Ênfase5 18 5" xfId="37221"/>
    <cellStyle name="40% - Ênfase5 18 6" xfId="20591"/>
    <cellStyle name="40% - Ênfase5 18 7" xfId="9845"/>
    <cellStyle name="40% - Ênfase5 18 8" xfId="39838"/>
    <cellStyle name="40% - Ênfase5 19" xfId="6449"/>
    <cellStyle name="40% - Ênfase5 19 2" xfId="8877"/>
    <cellStyle name="40% - Ênfase5 19 2 2" xfId="26285"/>
    <cellStyle name="40% - Ênfase5 19 2 3" xfId="14811"/>
    <cellStyle name="40% - Ênfase5 19 3" xfId="31145"/>
    <cellStyle name="40% - Ênfase5 19 4" xfId="38423"/>
    <cellStyle name="40% - Ênfase5 19 5" xfId="19672"/>
    <cellStyle name="40% - Ênfase5 19 6" xfId="10801"/>
    <cellStyle name="40% - Ênfase5 19 7" xfId="42669"/>
    <cellStyle name="40% - Ênfase5 2" xfId="339"/>
    <cellStyle name="40% - Ênfase5 2 2" xfId="340"/>
    <cellStyle name="40% - Ênfase5 2 2 2" xfId="4063"/>
    <cellStyle name="40% - Ênfase5 2 2 2 10" xfId="39282"/>
    <cellStyle name="40% - Ênfase5 2 2 2 2" xfId="5539"/>
    <cellStyle name="40% - Ênfase5 2 2 2 2 2" xfId="8077"/>
    <cellStyle name="40% - Ênfase5 2 2 2 2 2 2" xfId="16131"/>
    <cellStyle name="40% - Ênfase5 2 2 2 2 2 2 2" xfId="27605"/>
    <cellStyle name="40% - Ênfase5 2 2 2 2 2 3" xfId="34550"/>
    <cellStyle name="40% - Ênfase5 2 2 2 2 2 4" xfId="23077"/>
    <cellStyle name="40% - Ênfase5 2 2 2 2 2 5" xfId="11775"/>
    <cellStyle name="40% - Ênfase5 2 2 2 2 2 6" xfId="43643"/>
    <cellStyle name="40% - Ênfase5 2 2 2 2 3" xfId="13891"/>
    <cellStyle name="40% - Ênfase5 2 2 2 2 3 2" xfId="25366"/>
    <cellStyle name="40% - Ênfase5 2 2 2 2 3 3" xfId="41922"/>
    <cellStyle name="40% - Ênfase5 2 2 2 2 4" xfId="32465"/>
    <cellStyle name="40% - Ênfase5 2 2 2 2 5" xfId="37622"/>
    <cellStyle name="40% - Ênfase5 2 2 2 2 6" xfId="20992"/>
    <cellStyle name="40% - Ênfase5 2 2 2 2 7" xfId="10054"/>
    <cellStyle name="40% - Ênfase5 2 2 2 2 8" xfId="40047"/>
    <cellStyle name="40% - Ênfase5 2 2 2 3" xfId="7053"/>
    <cellStyle name="40% - Ênfase5 2 2 2 3 2" xfId="15107"/>
    <cellStyle name="40% - Ênfase5 2 2 2 3 2 2" xfId="26581"/>
    <cellStyle name="40% - Ênfase5 2 2 2 3 3" xfId="31441"/>
    <cellStyle name="40% - Ênfase5 2 2 2 3 4" xfId="19968"/>
    <cellStyle name="40% - Ênfase5 2 2 2 3 5" xfId="11010"/>
    <cellStyle name="40% - Ênfase5 2 2 2 3 6" xfId="42878"/>
    <cellStyle name="40% - Ênfase5 2 2 2 4" xfId="12895"/>
    <cellStyle name="40% - Ênfase5 2 2 2 4 2" xfId="33593"/>
    <cellStyle name="40% - Ênfase5 2 2 2 4 3" xfId="22120"/>
    <cellStyle name="40% - Ênfase5 2 2 2 4 4" xfId="41090"/>
    <cellStyle name="40% - Ênfase5 2 2 2 5" xfId="24371"/>
    <cellStyle name="40% - Ênfase5 2 2 2 6" xfId="30293"/>
    <cellStyle name="40% - Ênfase5 2 2 2 7" xfId="36665"/>
    <cellStyle name="40% - Ênfase5 2 2 2 8" xfId="18820"/>
    <cellStyle name="40% - Ênfase5 2 2 2 9" xfId="9289"/>
    <cellStyle name="40% - Ênfase5 2 2 3" xfId="4713"/>
    <cellStyle name="40% - Ênfase5 2 2 4" xfId="4797"/>
    <cellStyle name="40% - Ênfase5 2 2 4 10" xfId="39607"/>
    <cellStyle name="40% - Ênfase5 2 2 4 2" xfId="5931"/>
    <cellStyle name="40% - Ênfase5 2 2 4 2 2" xfId="8469"/>
    <cellStyle name="40% - Ênfase5 2 2 4 2 2 2" xfId="16523"/>
    <cellStyle name="40% - Ênfase5 2 2 4 2 2 2 2" xfId="27997"/>
    <cellStyle name="40% - Ênfase5 2 2 4 2 2 3" xfId="34942"/>
    <cellStyle name="40% - Ênfase5 2 2 4 2 2 4" xfId="23469"/>
    <cellStyle name="40% - Ênfase5 2 2 4 2 2 5" xfId="12100"/>
    <cellStyle name="40% - Ênfase5 2 2 4 2 2 6" xfId="43968"/>
    <cellStyle name="40% - Ênfase5 2 2 4 2 3" xfId="14283"/>
    <cellStyle name="40% - Ênfase5 2 2 4 2 3 2" xfId="25758"/>
    <cellStyle name="40% - Ênfase5 2 2 4 2 3 3" xfId="42247"/>
    <cellStyle name="40% - Ênfase5 2 2 4 2 4" xfId="32857"/>
    <cellStyle name="40% - Ênfase5 2 2 4 2 5" xfId="38014"/>
    <cellStyle name="40% - Ênfase5 2 2 4 2 6" xfId="21384"/>
    <cellStyle name="40% - Ênfase5 2 2 4 2 7" xfId="10379"/>
    <cellStyle name="40% - Ênfase5 2 2 4 2 8" xfId="40372"/>
    <cellStyle name="40% - Ênfase5 2 2 4 3" xfId="7445"/>
    <cellStyle name="40% - Ênfase5 2 2 4 3 2" xfId="15499"/>
    <cellStyle name="40% - Ênfase5 2 2 4 3 2 2" xfId="26973"/>
    <cellStyle name="40% - Ênfase5 2 2 4 3 3" xfId="31833"/>
    <cellStyle name="40% - Ênfase5 2 2 4 3 4" xfId="20360"/>
    <cellStyle name="40% - Ênfase5 2 2 4 3 5" xfId="11335"/>
    <cellStyle name="40% - Ênfase5 2 2 4 3 6" xfId="43203"/>
    <cellStyle name="40% - Ênfase5 2 2 4 4" xfId="13258"/>
    <cellStyle name="40% - Ênfase5 2 2 4 4 2" xfId="33918"/>
    <cellStyle name="40% - Ênfase5 2 2 4 4 3" xfId="22445"/>
    <cellStyle name="40% - Ênfase5 2 2 4 4 4" xfId="41482"/>
    <cellStyle name="40% - Ênfase5 2 2 4 5" xfId="24734"/>
    <cellStyle name="40% - Ênfase5 2 2 4 6" xfId="30618"/>
    <cellStyle name="40% - Ênfase5 2 2 4 7" xfId="36990"/>
    <cellStyle name="40% - Ênfase5 2 2 4 8" xfId="19145"/>
    <cellStyle name="40% - Ênfase5 2 2 4 9" xfId="9614"/>
    <cellStyle name="40% - Ênfase5 2 2 5" xfId="4019"/>
    <cellStyle name="40% - Ênfase5 2 2 5 10" xfId="39253"/>
    <cellStyle name="40% - Ênfase5 2 2 5 2" xfId="5510"/>
    <cellStyle name="40% - Ênfase5 2 2 5 2 2" xfId="8048"/>
    <cellStyle name="40% - Ênfase5 2 2 5 2 2 2" xfId="16102"/>
    <cellStyle name="40% - Ênfase5 2 2 5 2 2 2 2" xfId="27576"/>
    <cellStyle name="40% - Ênfase5 2 2 5 2 2 3" xfId="34521"/>
    <cellStyle name="40% - Ênfase5 2 2 5 2 2 4" xfId="23048"/>
    <cellStyle name="40% - Ênfase5 2 2 5 2 2 5" xfId="11746"/>
    <cellStyle name="40% - Ênfase5 2 2 5 2 2 6" xfId="43614"/>
    <cellStyle name="40% - Ênfase5 2 2 5 2 3" xfId="13862"/>
    <cellStyle name="40% - Ênfase5 2 2 5 2 3 2" xfId="25337"/>
    <cellStyle name="40% - Ênfase5 2 2 5 2 3 3" xfId="41893"/>
    <cellStyle name="40% - Ênfase5 2 2 5 2 4" xfId="32436"/>
    <cellStyle name="40% - Ênfase5 2 2 5 2 5" xfId="37593"/>
    <cellStyle name="40% - Ênfase5 2 2 5 2 6" xfId="20963"/>
    <cellStyle name="40% - Ênfase5 2 2 5 2 7" xfId="10025"/>
    <cellStyle name="40% - Ênfase5 2 2 5 2 8" xfId="40018"/>
    <cellStyle name="40% - Ênfase5 2 2 5 3" xfId="7024"/>
    <cellStyle name="40% - Ênfase5 2 2 5 3 2" xfId="15078"/>
    <cellStyle name="40% - Ênfase5 2 2 5 3 2 2" xfId="26552"/>
    <cellStyle name="40% - Ênfase5 2 2 5 3 3" xfId="31412"/>
    <cellStyle name="40% - Ênfase5 2 2 5 3 4" xfId="19939"/>
    <cellStyle name="40% - Ênfase5 2 2 5 3 5" xfId="10981"/>
    <cellStyle name="40% - Ênfase5 2 2 5 3 6" xfId="42849"/>
    <cellStyle name="40% - Ênfase5 2 2 5 4" xfId="12865"/>
    <cellStyle name="40% - Ênfase5 2 2 5 4 2" xfId="33564"/>
    <cellStyle name="40% - Ênfase5 2 2 5 4 3" xfId="22091"/>
    <cellStyle name="40% - Ênfase5 2 2 5 4 4" xfId="41061"/>
    <cellStyle name="40% - Ênfase5 2 2 5 5" xfId="24342"/>
    <cellStyle name="40% - Ênfase5 2 2 5 6" xfId="30264"/>
    <cellStyle name="40% - Ênfase5 2 2 5 7" xfId="36636"/>
    <cellStyle name="40% - Ênfase5 2 2 5 8" xfId="18791"/>
    <cellStyle name="40% - Ênfase5 2 2 5 9" xfId="9260"/>
    <cellStyle name="40% - Ênfase5 2 2 6" xfId="3781"/>
    <cellStyle name="40% - Ênfase5 2 2 6 10" xfId="39155"/>
    <cellStyle name="40% - Ênfase5 2 2 6 2" xfId="5325"/>
    <cellStyle name="40% - Ênfase5 2 2 6 2 2" xfId="7863"/>
    <cellStyle name="40% - Ênfase5 2 2 6 2 2 2" xfId="15917"/>
    <cellStyle name="40% - Ênfase5 2 2 6 2 2 2 2" xfId="27391"/>
    <cellStyle name="40% - Ênfase5 2 2 6 2 2 3" xfId="34336"/>
    <cellStyle name="40% - Ênfase5 2 2 6 2 2 4" xfId="22863"/>
    <cellStyle name="40% - Ênfase5 2 2 6 2 2 5" xfId="11648"/>
    <cellStyle name="40% - Ênfase5 2 2 6 2 2 6" xfId="43516"/>
    <cellStyle name="40% - Ênfase5 2 2 6 2 3" xfId="13677"/>
    <cellStyle name="40% - Ênfase5 2 2 6 2 3 2" xfId="25152"/>
    <cellStyle name="40% - Ênfase5 2 2 6 2 3 3" xfId="41795"/>
    <cellStyle name="40% - Ênfase5 2 2 6 2 4" xfId="32251"/>
    <cellStyle name="40% - Ênfase5 2 2 6 2 5" xfId="37408"/>
    <cellStyle name="40% - Ênfase5 2 2 6 2 6" xfId="20778"/>
    <cellStyle name="40% - Ênfase5 2 2 6 2 7" xfId="9927"/>
    <cellStyle name="40% - Ênfase5 2 2 6 2 8" xfId="39920"/>
    <cellStyle name="40% - Ênfase5 2 2 6 3" xfId="6839"/>
    <cellStyle name="40% - Ênfase5 2 2 6 3 2" xfId="14893"/>
    <cellStyle name="40% - Ênfase5 2 2 6 3 2 2" xfId="26367"/>
    <cellStyle name="40% - Ênfase5 2 2 6 3 3" xfId="31227"/>
    <cellStyle name="40% - Ênfase5 2 2 6 3 4" xfId="19754"/>
    <cellStyle name="40% - Ênfase5 2 2 6 3 5" xfId="10883"/>
    <cellStyle name="40% - Ênfase5 2 2 6 3 6" xfId="42751"/>
    <cellStyle name="40% - Ênfase5 2 2 6 4" xfId="12761"/>
    <cellStyle name="40% - Ênfase5 2 2 6 4 2" xfId="33466"/>
    <cellStyle name="40% - Ênfase5 2 2 6 4 3" xfId="21993"/>
    <cellStyle name="40% - Ênfase5 2 2 6 4 4" xfId="40876"/>
    <cellStyle name="40% - Ênfase5 2 2 6 5" xfId="24237"/>
    <cellStyle name="40% - Ênfase5 2 2 6 6" xfId="30166"/>
    <cellStyle name="40% - Ênfase5 2 2 6 7" xfId="36538"/>
    <cellStyle name="40% - Ênfase5 2 2 6 8" xfId="18693"/>
    <cellStyle name="40% - Ênfase5 2 2 6 9" xfId="9162"/>
    <cellStyle name="40% - Ênfase5 2 3" xfId="2351"/>
    <cellStyle name="40% - Ênfase5 2 3 10" xfId="18616"/>
    <cellStyle name="40% - Ênfase5 2 3 11" xfId="9085"/>
    <cellStyle name="40% - Ênfase5 2 3 12" xfId="39078"/>
    <cellStyle name="40% - Ênfase5 2 3 2" xfId="4276"/>
    <cellStyle name="40% - Ênfase5 2 3 3" xfId="6167"/>
    <cellStyle name="40% - Ênfase5 2 3 3 2" xfId="8705"/>
    <cellStyle name="40% - Ênfase5 2 3 3 2 2" xfId="16759"/>
    <cellStyle name="40% - Ênfase5 2 3 3 2 2 2" xfId="28233"/>
    <cellStyle name="40% - Ênfase5 2 3 3 2 3" xfId="33093"/>
    <cellStyle name="40% - Ênfase5 2 3 3 2 4" xfId="21620"/>
    <cellStyle name="40% - Ênfase5 2 3 3 2 5" xfId="12336"/>
    <cellStyle name="40% - Ênfase5 2 3 3 2 6" xfId="44204"/>
    <cellStyle name="40% - Ênfase5 2 3 3 3" xfId="14519"/>
    <cellStyle name="40% - Ênfase5 2 3 3 3 2" xfId="35178"/>
    <cellStyle name="40% - Ênfase5 2 3 3 3 3" xfId="23705"/>
    <cellStyle name="40% - Ênfase5 2 3 3 3 4" xfId="42483"/>
    <cellStyle name="40% - Ênfase5 2 3 3 4" xfId="25994"/>
    <cellStyle name="40% - Ênfase5 2 3 3 5" xfId="30854"/>
    <cellStyle name="40% - Ênfase5 2 3 3 6" xfId="38250"/>
    <cellStyle name="40% - Ênfase5 2 3 3 7" xfId="19381"/>
    <cellStyle name="40% - Ênfase5 2 3 3 8" xfId="10615"/>
    <cellStyle name="40% - Ênfase5 2 3 3 9" xfId="40608"/>
    <cellStyle name="40% - Ênfase5 2 3 4" xfId="5033"/>
    <cellStyle name="40% - Ênfase5 2 3 4 2" xfId="7681"/>
    <cellStyle name="40% - Ênfase5 2 3 4 2 2" xfId="15735"/>
    <cellStyle name="40% - Ênfase5 2 3 4 2 2 2" xfId="27209"/>
    <cellStyle name="40% - Ênfase5 2 3 4 2 3" xfId="34154"/>
    <cellStyle name="40% - Ênfase5 2 3 4 2 4" xfId="22681"/>
    <cellStyle name="40% - Ênfase5 2 3 4 2 5" xfId="11571"/>
    <cellStyle name="40% - Ênfase5 2 3 4 2 6" xfId="43439"/>
    <cellStyle name="40% - Ênfase5 2 3 4 3" xfId="13494"/>
    <cellStyle name="40% - Ênfase5 2 3 4 3 2" xfId="24970"/>
    <cellStyle name="40% - Ênfase5 2 3 4 3 3" xfId="41718"/>
    <cellStyle name="40% - Ênfase5 2 3 4 4" xfId="32069"/>
    <cellStyle name="40% - Ênfase5 2 3 4 5" xfId="37226"/>
    <cellStyle name="40% - Ênfase5 2 3 4 6" xfId="20596"/>
    <cellStyle name="40% - Ênfase5 2 3 4 7" xfId="9850"/>
    <cellStyle name="40% - Ênfase5 2 3 4 8" xfId="39843"/>
    <cellStyle name="40% - Ênfase5 2 3 5" xfId="6657"/>
    <cellStyle name="40% - Ênfase5 2 3 5 2" xfId="14816"/>
    <cellStyle name="40% - Ênfase5 2 3 5 2 2" xfId="26290"/>
    <cellStyle name="40% - Ênfase5 2 3 5 3" xfId="31150"/>
    <cellStyle name="40% - Ênfase5 2 3 5 4" xfId="19677"/>
    <cellStyle name="40% - Ênfase5 2 3 5 5" xfId="10806"/>
    <cellStyle name="40% - Ênfase5 2 3 5 6" xfId="42674"/>
    <cellStyle name="40% - Ênfase5 2 3 6" xfId="12577"/>
    <cellStyle name="40% - Ênfase5 2 3 6 2" xfId="33389"/>
    <cellStyle name="40% - Ênfase5 2 3 6 3" xfId="21916"/>
    <cellStyle name="40% - Ênfase5 2 3 6 4" xfId="40799"/>
    <cellStyle name="40% - Ênfase5 2 3 7" xfId="24053"/>
    <cellStyle name="40% - Ênfase5 2 3 8" xfId="30089"/>
    <cellStyle name="40% - Ênfase5 2 3 9" xfId="36461"/>
    <cellStyle name="40% - Ênfase5 2 4" xfId="4277"/>
    <cellStyle name="40% - Ênfase5 2 4 10" xfId="39415"/>
    <cellStyle name="40% - Ênfase5 2 4 2" xfId="5672"/>
    <cellStyle name="40% - Ênfase5 2 4 2 2" xfId="8210"/>
    <cellStyle name="40% - Ênfase5 2 4 2 2 2" xfId="16264"/>
    <cellStyle name="40% - Ênfase5 2 4 2 2 2 2" xfId="27738"/>
    <cellStyle name="40% - Ênfase5 2 4 2 2 3" xfId="34683"/>
    <cellStyle name="40% - Ênfase5 2 4 2 2 4" xfId="23210"/>
    <cellStyle name="40% - Ênfase5 2 4 2 2 5" xfId="11908"/>
    <cellStyle name="40% - Ênfase5 2 4 2 2 6" xfId="43776"/>
    <cellStyle name="40% - Ênfase5 2 4 2 3" xfId="14024"/>
    <cellStyle name="40% - Ênfase5 2 4 2 3 2" xfId="25499"/>
    <cellStyle name="40% - Ênfase5 2 4 2 3 3" xfId="42055"/>
    <cellStyle name="40% - Ênfase5 2 4 2 4" xfId="32598"/>
    <cellStyle name="40% - Ênfase5 2 4 2 5" xfId="37755"/>
    <cellStyle name="40% - Ênfase5 2 4 2 6" xfId="21125"/>
    <cellStyle name="40% - Ênfase5 2 4 2 7" xfId="10187"/>
    <cellStyle name="40% - Ênfase5 2 4 2 8" xfId="40180"/>
    <cellStyle name="40% - Ênfase5 2 4 3" xfId="7186"/>
    <cellStyle name="40% - Ênfase5 2 4 3 2" xfId="15240"/>
    <cellStyle name="40% - Ênfase5 2 4 3 2 2" xfId="26714"/>
    <cellStyle name="40% - Ênfase5 2 4 3 3" xfId="31574"/>
    <cellStyle name="40% - Ênfase5 2 4 3 4" xfId="20101"/>
    <cellStyle name="40% - Ênfase5 2 4 3 5" xfId="11143"/>
    <cellStyle name="40% - Ênfase5 2 4 3 6" xfId="43011"/>
    <cellStyle name="40% - Ênfase5 2 4 4" xfId="13046"/>
    <cellStyle name="40% - Ênfase5 2 4 4 2" xfId="33726"/>
    <cellStyle name="40% - Ênfase5 2 4 4 3" xfId="22253"/>
    <cellStyle name="40% - Ênfase5 2 4 4 4" xfId="41223"/>
    <cellStyle name="40% - Ênfase5 2 4 5" xfId="24518"/>
    <cellStyle name="40% - Ênfase5 2 4 6" xfId="30426"/>
    <cellStyle name="40% - Ênfase5 2 4 7" xfId="36798"/>
    <cellStyle name="40% - Ênfase5 2 4 8" xfId="18953"/>
    <cellStyle name="40% - Ênfase5 2 4 9" xfId="9422"/>
    <cellStyle name="40% - Ênfase5 20" xfId="6652"/>
    <cellStyle name="40% - Ênfase5 20 2" xfId="33384"/>
    <cellStyle name="40% - Ênfase5 20 3" xfId="38505"/>
    <cellStyle name="40% - Ênfase5 20 4" xfId="21911"/>
    <cellStyle name="40% - Ênfase5 20 5" xfId="12570"/>
    <cellStyle name="40% - Ênfase5 20 6" xfId="40794"/>
    <cellStyle name="40% - Ênfase5 21" xfId="24048"/>
    <cellStyle name="40% - Ênfase5 22" xfId="30084"/>
    <cellStyle name="40% - Ênfase5 23" xfId="36456"/>
    <cellStyle name="40% - Ênfase5 24" xfId="18611"/>
    <cellStyle name="40% - Ênfase5 25" xfId="9080"/>
    <cellStyle name="40% - Ênfase5 26" xfId="39073"/>
    <cellStyle name="40% - Ênfase5 3" xfId="341"/>
    <cellStyle name="40% - Ênfase5 3 2" xfId="342"/>
    <cellStyle name="40% - Ênfase5 3 2 2" xfId="4064"/>
    <cellStyle name="40% - Ênfase5 3 2 2 10" xfId="39283"/>
    <cellStyle name="40% - Ênfase5 3 2 2 2" xfId="5540"/>
    <cellStyle name="40% - Ênfase5 3 2 2 2 2" xfId="8078"/>
    <cellStyle name="40% - Ênfase5 3 2 2 2 2 2" xfId="16132"/>
    <cellStyle name="40% - Ênfase5 3 2 2 2 2 2 2" xfId="27606"/>
    <cellStyle name="40% - Ênfase5 3 2 2 2 2 3" xfId="34551"/>
    <cellStyle name="40% - Ênfase5 3 2 2 2 2 4" xfId="23078"/>
    <cellStyle name="40% - Ênfase5 3 2 2 2 2 5" xfId="11776"/>
    <cellStyle name="40% - Ênfase5 3 2 2 2 2 6" xfId="43644"/>
    <cellStyle name="40% - Ênfase5 3 2 2 2 3" xfId="13892"/>
    <cellStyle name="40% - Ênfase5 3 2 2 2 3 2" xfId="25367"/>
    <cellStyle name="40% - Ênfase5 3 2 2 2 3 3" xfId="41923"/>
    <cellStyle name="40% - Ênfase5 3 2 2 2 4" xfId="32466"/>
    <cellStyle name="40% - Ênfase5 3 2 2 2 5" xfId="37623"/>
    <cellStyle name="40% - Ênfase5 3 2 2 2 6" xfId="20993"/>
    <cellStyle name="40% - Ênfase5 3 2 2 2 7" xfId="10055"/>
    <cellStyle name="40% - Ênfase5 3 2 2 2 8" xfId="40048"/>
    <cellStyle name="40% - Ênfase5 3 2 2 3" xfId="7054"/>
    <cellStyle name="40% - Ênfase5 3 2 2 3 2" xfId="15108"/>
    <cellStyle name="40% - Ênfase5 3 2 2 3 2 2" xfId="26582"/>
    <cellStyle name="40% - Ênfase5 3 2 2 3 3" xfId="31442"/>
    <cellStyle name="40% - Ênfase5 3 2 2 3 4" xfId="19969"/>
    <cellStyle name="40% - Ênfase5 3 2 2 3 5" xfId="11011"/>
    <cellStyle name="40% - Ênfase5 3 2 2 3 6" xfId="42879"/>
    <cellStyle name="40% - Ênfase5 3 2 2 4" xfId="12896"/>
    <cellStyle name="40% - Ênfase5 3 2 2 4 2" xfId="33594"/>
    <cellStyle name="40% - Ênfase5 3 2 2 4 3" xfId="22121"/>
    <cellStyle name="40% - Ênfase5 3 2 2 4 4" xfId="41091"/>
    <cellStyle name="40% - Ênfase5 3 2 2 5" xfId="24372"/>
    <cellStyle name="40% - Ênfase5 3 2 2 6" xfId="30294"/>
    <cellStyle name="40% - Ênfase5 3 2 2 7" xfId="36666"/>
    <cellStyle name="40% - Ênfase5 3 2 2 8" xfId="18821"/>
    <cellStyle name="40% - Ênfase5 3 2 2 9" xfId="9290"/>
    <cellStyle name="40% - Ênfase5 3 2 3" xfId="4714"/>
    <cellStyle name="40% - Ênfase5 3 2 4" xfId="4798"/>
    <cellStyle name="40% - Ênfase5 3 2 4 10" xfId="39608"/>
    <cellStyle name="40% - Ênfase5 3 2 4 2" xfId="5932"/>
    <cellStyle name="40% - Ênfase5 3 2 4 2 2" xfId="8470"/>
    <cellStyle name="40% - Ênfase5 3 2 4 2 2 2" xfId="16524"/>
    <cellStyle name="40% - Ênfase5 3 2 4 2 2 2 2" xfId="27998"/>
    <cellStyle name="40% - Ênfase5 3 2 4 2 2 3" xfId="34943"/>
    <cellStyle name="40% - Ênfase5 3 2 4 2 2 4" xfId="23470"/>
    <cellStyle name="40% - Ênfase5 3 2 4 2 2 5" xfId="12101"/>
    <cellStyle name="40% - Ênfase5 3 2 4 2 2 6" xfId="43969"/>
    <cellStyle name="40% - Ênfase5 3 2 4 2 3" xfId="14284"/>
    <cellStyle name="40% - Ênfase5 3 2 4 2 3 2" xfId="25759"/>
    <cellStyle name="40% - Ênfase5 3 2 4 2 3 3" xfId="42248"/>
    <cellStyle name="40% - Ênfase5 3 2 4 2 4" xfId="32858"/>
    <cellStyle name="40% - Ênfase5 3 2 4 2 5" xfId="38015"/>
    <cellStyle name="40% - Ênfase5 3 2 4 2 6" xfId="21385"/>
    <cellStyle name="40% - Ênfase5 3 2 4 2 7" xfId="10380"/>
    <cellStyle name="40% - Ênfase5 3 2 4 2 8" xfId="40373"/>
    <cellStyle name="40% - Ênfase5 3 2 4 3" xfId="7446"/>
    <cellStyle name="40% - Ênfase5 3 2 4 3 2" xfId="15500"/>
    <cellStyle name="40% - Ênfase5 3 2 4 3 2 2" xfId="26974"/>
    <cellStyle name="40% - Ênfase5 3 2 4 3 3" xfId="31834"/>
    <cellStyle name="40% - Ênfase5 3 2 4 3 4" xfId="20361"/>
    <cellStyle name="40% - Ênfase5 3 2 4 3 5" xfId="11336"/>
    <cellStyle name="40% - Ênfase5 3 2 4 3 6" xfId="43204"/>
    <cellStyle name="40% - Ênfase5 3 2 4 4" xfId="13259"/>
    <cellStyle name="40% - Ênfase5 3 2 4 4 2" xfId="33919"/>
    <cellStyle name="40% - Ênfase5 3 2 4 4 3" xfId="22446"/>
    <cellStyle name="40% - Ênfase5 3 2 4 4 4" xfId="41483"/>
    <cellStyle name="40% - Ênfase5 3 2 4 5" xfId="24735"/>
    <cellStyle name="40% - Ênfase5 3 2 4 6" xfId="30619"/>
    <cellStyle name="40% - Ênfase5 3 2 4 7" xfId="36991"/>
    <cellStyle name="40% - Ênfase5 3 2 4 8" xfId="19146"/>
    <cellStyle name="40% - Ênfase5 3 2 4 9" xfId="9615"/>
    <cellStyle name="40% - Ênfase5 3 2 5" xfId="4020"/>
    <cellStyle name="40% - Ênfase5 3 2 5 10" xfId="39254"/>
    <cellStyle name="40% - Ênfase5 3 2 5 2" xfId="5511"/>
    <cellStyle name="40% - Ênfase5 3 2 5 2 2" xfId="8049"/>
    <cellStyle name="40% - Ênfase5 3 2 5 2 2 2" xfId="16103"/>
    <cellStyle name="40% - Ênfase5 3 2 5 2 2 2 2" xfId="27577"/>
    <cellStyle name="40% - Ênfase5 3 2 5 2 2 3" xfId="34522"/>
    <cellStyle name="40% - Ênfase5 3 2 5 2 2 4" xfId="23049"/>
    <cellStyle name="40% - Ênfase5 3 2 5 2 2 5" xfId="11747"/>
    <cellStyle name="40% - Ênfase5 3 2 5 2 2 6" xfId="43615"/>
    <cellStyle name="40% - Ênfase5 3 2 5 2 3" xfId="13863"/>
    <cellStyle name="40% - Ênfase5 3 2 5 2 3 2" xfId="25338"/>
    <cellStyle name="40% - Ênfase5 3 2 5 2 3 3" xfId="41894"/>
    <cellStyle name="40% - Ênfase5 3 2 5 2 4" xfId="32437"/>
    <cellStyle name="40% - Ênfase5 3 2 5 2 5" xfId="37594"/>
    <cellStyle name="40% - Ênfase5 3 2 5 2 6" xfId="20964"/>
    <cellStyle name="40% - Ênfase5 3 2 5 2 7" xfId="10026"/>
    <cellStyle name="40% - Ênfase5 3 2 5 2 8" xfId="40019"/>
    <cellStyle name="40% - Ênfase5 3 2 5 3" xfId="7025"/>
    <cellStyle name="40% - Ênfase5 3 2 5 3 2" xfId="15079"/>
    <cellStyle name="40% - Ênfase5 3 2 5 3 2 2" xfId="26553"/>
    <cellStyle name="40% - Ênfase5 3 2 5 3 3" xfId="31413"/>
    <cellStyle name="40% - Ênfase5 3 2 5 3 4" xfId="19940"/>
    <cellStyle name="40% - Ênfase5 3 2 5 3 5" xfId="10982"/>
    <cellStyle name="40% - Ênfase5 3 2 5 3 6" xfId="42850"/>
    <cellStyle name="40% - Ênfase5 3 2 5 4" xfId="12866"/>
    <cellStyle name="40% - Ênfase5 3 2 5 4 2" xfId="33565"/>
    <cellStyle name="40% - Ênfase5 3 2 5 4 3" xfId="22092"/>
    <cellStyle name="40% - Ênfase5 3 2 5 4 4" xfId="41062"/>
    <cellStyle name="40% - Ênfase5 3 2 5 5" xfId="24343"/>
    <cellStyle name="40% - Ênfase5 3 2 5 6" xfId="30265"/>
    <cellStyle name="40% - Ênfase5 3 2 5 7" xfId="36637"/>
    <cellStyle name="40% - Ênfase5 3 2 5 8" xfId="18792"/>
    <cellStyle name="40% - Ênfase5 3 2 5 9" xfId="9261"/>
    <cellStyle name="40% - Ênfase5 3 2 6" xfId="3782"/>
    <cellStyle name="40% - Ênfase5 3 2 6 10" xfId="39156"/>
    <cellStyle name="40% - Ênfase5 3 2 6 2" xfId="5326"/>
    <cellStyle name="40% - Ênfase5 3 2 6 2 2" xfId="7864"/>
    <cellStyle name="40% - Ênfase5 3 2 6 2 2 2" xfId="15918"/>
    <cellStyle name="40% - Ênfase5 3 2 6 2 2 2 2" xfId="27392"/>
    <cellStyle name="40% - Ênfase5 3 2 6 2 2 3" xfId="34337"/>
    <cellStyle name="40% - Ênfase5 3 2 6 2 2 4" xfId="22864"/>
    <cellStyle name="40% - Ênfase5 3 2 6 2 2 5" xfId="11649"/>
    <cellStyle name="40% - Ênfase5 3 2 6 2 2 6" xfId="43517"/>
    <cellStyle name="40% - Ênfase5 3 2 6 2 3" xfId="13678"/>
    <cellStyle name="40% - Ênfase5 3 2 6 2 3 2" xfId="25153"/>
    <cellStyle name="40% - Ênfase5 3 2 6 2 3 3" xfId="41796"/>
    <cellStyle name="40% - Ênfase5 3 2 6 2 4" xfId="32252"/>
    <cellStyle name="40% - Ênfase5 3 2 6 2 5" xfId="37409"/>
    <cellStyle name="40% - Ênfase5 3 2 6 2 6" xfId="20779"/>
    <cellStyle name="40% - Ênfase5 3 2 6 2 7" xfId="9928"/>
    <cellStyle name="40% - Ênfase5 3 2 6 2 8" xfId="39921"/>
    <cellStyle name="40% - Ênfase5 3 2 6 3" xfId="6840"/>
    <cellStyle name="40% - Ênfase5 3 2 6 3 2" xfId="14894"/>
    <cellStyle name="40% - Ênfase5 3 2 6 3 2 2" xfId="26368"/>
    <cellStyle name="40% - Ênfase5 3 2 6 3 3" xfId="31228"/>
    <cellStyle name="40% - Ênfase5 3 2 6 3 4" xfId="19755"/>
    <cellStyle name="40% - Ênfase5 3 2 6 3 5" xfId="10884"/>
    <cellStyle name="40% - Ênfase5 3 2 6 3 6" xfId="42752"/>
    <cellStyle name="40% - Ênfase5 3 2 6 4" xfId="12762"/>
    <cellStyle name="40% - Ênfase5 3 2 6 4 2" xfId="33467"/>
    <cellStyle name="40% - Ênfase5 3 2 6 4 3" xfId="21994"/>
    <cellStyle name="40% - Ênfase5 3 2 6 4 4" xfId="40877"/>
    <cellStyle name="40% - Ênfase5 3 2 6 5" xfId="24238"/>
    <cellStyle name="40% - Ênfase5 3 2 6 6" xfId="30167"/>
    <cellStyle name="40% - Ênfase5 3 2 6 7" xfId="36539"/>
    <cellStyle name="40% - Ênfase5 3 2 6 8" xfId="18694"/>
    <cellStyle name="40% - Ênfase5 3 2 6 9" xfId="9163"/>
    <cellStyle name="40% - Ênfase5 3 3" xfId="2352"/>
    <cellStyle name="40% - Ênfase5 3 3 10" xfId="18617"/>
    <cellStyle name="40% - Ênfase5 3 3 11" xfId="9086"/>
    <cellStyle name="40% - Ênfase5 3 3 12" xfId="39079"/>
    <cellStyle name="40% - Ênfase5 3 3 2" xfId="4278"/>
    <cellStyle name="40% - Ênfase5 3 3 3" xfId="6168"/>
    <cellStyle name="40% - Ênfase5 3 3 3 2" xfId="8706"/>
    <cellStyle name="40% - Ênfase5 3 3 3 2 2" xfId="16760"/>
    <cellStyle name="40% - Ênfase5 3 3 3 2 2 2" xfId="28234"/>
    <cellStyle name="40% - Ênfase5 3 3 3 2 3" xfId="33094"/>
    <cellStyle name="40% - Ênfase5 3 3 3 2 4" xfId="21621"/>
    <cellStyle name="40% - Ênfase5 3 3 3 2 5" xfId="12337"/>
    <cellStyle name="40% - Ênfase5 3 3 3 2 6" xfId="44205"/>
    <cellStyle name="40% - Ênfase5 3 3 3 3" xfId="14520"/>
    <cellStyle name="40% - Ênfase5 3 3 3 3 2" xfId="35179"/>
    <cellStyle name="40% - Ênfase5 3 3 3 3 3" xfId="23706"/>
    <cellStyle name="40% - Ênfase5 3 3 3 3 4" xfId="42484"/>
    <cellStyle name="40% - Ênfase5 3 3 3 4" xfId="25995"/>
    <cellStyle name="40% - Ênfase5 3 3 3 5" xfId="30855"/>
    <cellStyle name="40% - Ênfase5 3 3 3 6" xfId="38251"/>
    <cellStyle name="40% - Ênfase5 3 3 3 7" xfId="19382"/>
    <cellStyle name="40% - Ênfase5 3 3 3 8" xfId="10616"/>
    <cellStyle name="40% - Ênfase5 3 3 3 9" xfId="40609"/>
    <cellStyle name="40% - Ênfase5 3 3 4" xfId="5034"/>
    <cellStyle name="40% - Ênfase5 3 3 4 2" xfId="7682"/>
    <cellStyle name="40% - Ênfase5 3 3 4 2 2" xfId="15736"/>
    <cellStyle name="40% - Ênfase5 3 3 4 2 2 2" xfId="27210"/>
    <cellStyle name="40% - Ênfase5 3 3 4 2 3" xfId="34155"/>
    <cellStyle name="40% - Ênfase5 3 3 4 2 4" xfId="22682"/>
    <cellStyle name="40% - Ênfase5 3 3 4 2 5" xfId="11572"/>
    <cellStyle name="40% - Ênfase5 3 3 4 2 6" xfId="43440"/>
    <cellStyle name="40% - Ênfase5 3 3 4 3" xfId="13495"/>
    <cellStyle name="40% - Ênfase5 3 3 4 3 2" xfId="24971"/>
    <cellStyle name="40% - Ênfase5 3 3 4 3 3" xfId="41719"/>
    <cellStyle name="40% - Ênfase5 3 3 4 4" xfId="32070"/>
    <cellStyle name="40% - Ênfase5 3 3 4 5" xfId="37227"/>
    <cellStyle name="40% - Ênfase5 3 3 4 6" xfId="20597"/>
    <cellStyle name="40% - Ênfase5 3 3 4 7" xfId="9851"/>
    <cellStyle name="40% - Ênfase5 3 3 4 8" xfId="39844"/>
    <cellStyle name="40% - Ênfase5 3 3 5" xfId="6658"/>
    <cellStyle name="40% - Ênfase5 3 3 5 2" xfId="14817"/>
    <cellStyle name="40% - Ênfase5 3 3 5 2 2" xfId="26291"/>
    <cellStyle name="40% - Ênfase5 3 3 5 3" xfId="31151"/>
    <cellStyle name="40% - Ênfase5 3 3 5 4" xfId="19678"/>
    <cellStyle name="40% - Ênfase5 3 3 5 5" xfId="10807"/>
    <cellStyle name="40% - Ênfase5 3 3 5 6" xfId="42675"/>
    <cellStyle name="40% - Ênfase5 3 3 6" xfId="12578"/>
    <cellStyle name="40% - Ênfase5 3 3 6 2" xfId="33390"/>
    <cellStyle name="40% - Ênfase5 3 3 6 3" xfId="21917"/>
    <cellStyle name="40% - Ênfase5 3 3 6 4" xfId="40800"/>
    <cellStyle name="40% - Ênfase5 3 3 7" xfId="24054"/>
    <cellStyle name="40% - Ênfase5 3 3 8" xfId="30090"/>
    <cellStyle name="40% - Ênfase5 3 3 9" xfId="36462"/>
    <cellStyle name="40% - Ênfase5 3 4" xfId="4279"/>
    <cellStyle name="40% - Ênfase5 3 4 10" xfId="39416"/>
    <cellStyle name="40% - Ênfase5 3 4 2" xfId="5673"/>
    <cellStyle name="40% - Ênfase5 3 4 2 2" xfId="8211"/>
    <cellStyle name="40% - Ênfase5 3 4 2 2 2" xfId="16265"/>
    <cellStyle name="40% - Ênfase5 3 4 2 2 2 2" xfId="27739"/>
    <cellStyle name="40% - Ênfase5 3 4 2 2 3" xfId="34684"/>
    <cellStyle name="40% - Ênfase5 3 4 2 2 4" xfId="23211"/>
    <cellStyle name="40% - Ênfase5 3 4 2 2 5" xfId="11909"/>
    <cellStyle name="40% - Ênfase5 3 4 2 2 6" xfId="43777"/>
    <cellStyle name="40% - Ênfase5 3 4 2 3" xfId="14025"/>
    <cellStyle name="40% - Ênfase5 3 4 2 3 2" xfId="25500"/>
    <cellStyle name="40% - Ênfase5 3 4 2 3 3" xfId="42056"/>
    <cellStyle name="40% - Ênfase5 3 4 2 4" xfId="32599"/>
    <cellStyle name="40% - Ênfase5 3 4 2 5" xfId="37756"/>
    <cellStyle name="40% - Ênfase5 3 4 2 6" xfId="21126"/>
    <cellStyle name="40% - Ênfase5 3 4 2 7" xfId="10188"/>
    <cellStyle name="40% - Ênfase5 3 4 2 8" xfId="40181"/>
    <cellStyle name="40% - Ênfase5 3 4 3" xfId="7187"/>
    <cellStyle name="40% - Ênfase5 3 4 3 2" xfId="15241"/>
    <cellStyle name="40% - Ênfase5 3 4 3 2 2" xfId="26715"/>
    <cellStyle name="40% - Ênfase5 3 4 3 3" xfId="31575"/>
    <cellStyle name="40% - Ênfase5 3 4 3 4" xfId="20102"/>
    <cellStyle name="40% - Ênfase5 3 4 3 5" xfId="11144"/>
    <cellStyle name="40% - Ênfase5 3 4 3 6" xfId="43012"/>
    <cellStyle name="40% - Ênfase5 3 4 4" xfId="13047"/>
    <cellStyle name="40% - Ênfase5 3 4 4 2" xfId="33727"/>
    <cellStyle name="40% - Ênfase5 3 4 4 3" xfId="22254"/>
    <cellStyle name="40% - Ênfase5 3 4 4 4" xfId="41224"/>
    <cellStyle name="40% - Ênfase5 3 4 5" xfId="24519"/>
    <cellStyle name="40% - Ênfase5 3 4 6" xfId="30427"/>
    <cellStyle name="40% - Ênfase5 3 4 7" xfId="36799"/>
    <cellStyle name="40% - Ênfase5 3 4 8" xfId="18954"/>
    <cellStyle name="40% - Ênfase5 3 4 9" xfId="9423"/>
    <cellStyle name="40% - Ênfase5 4" xfId="343"/>
    <cellStyle name="40% - Ênfase5 4 2" xfId="344"/>
    <cellStyle name="40% - Ênfase5 4 3" xfId="2353"/>
    <cellStyle name="40% - Ênfase5 4 3 10" xfId="18618"/>
    <cellStyle name="40% - Ênfase5 4 3 11" xfId="9087"/>
    <cellStyle name="40% - Ênfase5 4 3 12" xfId="39080"/>
    <cellStyle name="40% - Ênfase5 4 3 2" xfId="4280"/>
    <cellStyle name="40% - Ênfase5 4 3 3" xfId="6169"/>
    <cellStyle name="40% - Ênfase5 4 3 3 2" xfId="8707"/>
    <cellStyle name="40% - Ênfase5 4 3 3 2 2" xfId="16761"/>
    <cellStyle name="40% - Ênfase5 4 3 3 2 2 2" xfId="28235"/>
    <cellStyle name="40% - Ênfase5 4 3 3 2 3" xfId="33095"/>
    <cellStyle name="40% - Ênfase5 4 3 3 2 4" xfId="21622"/>
    <cellStyle name="40% - Ênfase5 4 3 3 2 5" xfId="12338"/>
    <cellStyle name="40% - Ênfase5 4 3 3 2 6" xfId="44206"/>
    <cellStyle name="40% - Ênfase5 4 3 3 3" xfId="14521"/>
    <cellStyle name="40% - Ênfase5 4 3 3 3 2" xfId="35180"/>
    <cellStyle name="40% - Ênfase5 4 3 3 3 3" xfId="23707"/>
    <cellStyle name="40% - Ênfase5 4 3 3 3 4" xfId="42485"/>
    <cellStyle name="40% - Ênfase5 4 3 3 4" xfId="25996"/>
    <cellStyle name="40% - Ênfase5 4 3 3 5" xfId="30856"/>
    <cellStyle name="40% - Ênfase5 4 3 3 6" xfId="38252"/>
    <cellStyle name="40% - Ênfase5 4 3 3 7" xfId="19383"/>
    <cellStyle name="40% - Ênfase5 4 3 3 8" xfId="10617"/>
    <cellStyle name="40% - Ênfase5 4 3 3 9" xfId="40610"/>
    <cellStyle name="40% - Ênfase5 4 3 4" xfId="5035"/>
    <cellStyle name="40% - Ênfase5 4 3 4 2" xfId="7683"/>
    <cellStyle name="40% - Ênfase5 4 3 4 2 2" xfId="15737"/>
    <cellStyle name="40% - Ênfase5 4 3 4 2 2 2" xfId="27211"/>
    <cellStyle name="40% - Ênfase5 4 3 4 2 3" xfId="34156"/>
    <cellStyle name="40% - Ênfase5 4 3 4 2 4" xfId="22683"/>
    <cellStyle name="40% - Ênfase5 4 3 4 2 5" xfId="11573"/>
    <cellStyle name="40% - Ênfase5 4 3 4 2 6" xfId="43441"/>
    <cellStyle name="40% - Ênfase5 4 3 4 3" xfId="13496"/>
    <cellStyle name="40% - Ênfase5 4 3 4 3 2" xfId="24972"/>
    <cellStyle name="40% - Ênfase5 4 3 4 3 3" xfId="41720"/>
    <cellStyle name="40% - Ênfase5 4 3 4 4" xfId="32071"/>
    <cellStyle name="40% - Ênfase5 4 3 4 5" xfId="37228"/>
    <cellStyle name="40% - Ênfase5 4 3 4 6" xfId="20598"/>
    <cellStyle name="40% - Ênfase5 4 3 4 7" xfId="9852"/>
    <cellStyle name="40% - Ênfase5 4 3 4 8" xfId="39845"/>
    <cellStyle name="40% - Ênfase5 4 3 5" xfId="6659"/>
    <cellStyle name="40% - Ênfase5 4 3 5 2" xfId="14818"/>
    <cellStyle name="40% - Ênfase5 4 3 5 2 2" xfId="26292"/>
    <cellStyle name="40% - Ênfase5 4 3 5 3" xfId="31152"/>
    <cellStyle name="40% - Ênfase5 4 3 5 4" xfId="19679"/>
    <cellStyle name="40% - Ênfase5 4 3 5 5" xfId="10808"/>
    <cellStyle name="40% - Ênfase5 4 3 5 6" xfId="42676"/>
    <cellStyle name="40% - Ênfase5 4 3 6" xfId="12579"/>
    <cellStyle name="40% - Ênfase5 4 3 6 2" xfId="33391"/>
    <cellStyle name="40% - Ênfase5 4 3 6 3" xfId="21918"/>
    <cellStyle name="40% - Ênfase5 4 3 6 4" xfId="40801"/>
    <cellStyle name="40% - Ênfase5 4 3 7" xfId="24055"/>
    <cellStyle name="40% - Ênfase5 4 3 8" xfId="30091"/>
    <cellStyle name="40% - Ênfase5 4 3 9" xfId="36463"/>
    <cellStyle name="40% - Ênfase5 4 4" xfId="4281"/>
    <cellStyle name="40% - Ênfase5 4 4 10" xfId="39417"/>
    <cellStyle name="40% - Ênfase5 4 4 2" xfId="5674"/>
    <cellStyle name="40% - Ênfase5 4 4 2 2" xfId="8212"/>
    <cellStyle name="40% - Ênfase5 4 4 2 2 2" xfId="16266"/>
    <cellStyle name="40% - Ênfase5 4 4 2 2 2 2" xfId="27740"/>
    <cellStyle name="40% - Ênfase5 4 4 2 2 3" xfId="34685"/>
    <cellStyle name="40% - Ênfase5 4 4 2 2 4" xfId="23212"/>
    <cellStyle name="40% - Ênfase5 4 4 2 2 5" xfId="11910"/>
    <cellStyle name="40% - Ênfase5 4 4 2 2 6" xfId="43778"/>
    <cellStyle name="40% - Ênfase5 4 4 2 3" xfId="14026"/>
    <cellStyle name="40% - Ênfase5 4 4 2 3 2" xfId="25501"/>
    <cellStyle name="40% - Ênfase5 4 4 2 3 3" xfId="42057"/>
    <cellStyle name="40% - Ênfase5 4 4 2 4" xfId="32600"/>
    <cellStyle name="40% - Ênfase5 4 4 2 5" xfId="37757"/>
    <cellStyle name="40% - Ênfase5 4 4 2 6" xfId="21127"/>
    <cellStyle name="40% - Ênfase5 4 4 2 7" xfId="10189"/>
    <cellStyle name="40% - Ênfase5 4 4 2 8" xfId="40182"/>
    <cellStyle name="40% - Ênfase5 4 4 3" xfId="7188"/>
    <cellStyle name="40% - Ênfase5 4 4 3 2" xfId="15242"/>
    <cellStyle name="40% - Ênfase5 4 4 3 2 2" xfId="26716"/>
    <cellStyle name="40% - Ênfase5 4 4 3 3" xfId="31576"/>
    <cellStyle name="40% - Ênfase5 4 4 3 4" xfId="20103"/>
    <cellStyle name="40% - Ênfase5 4 4 3 5" xfId="11145"/>
    <cellStyle name="40% - Ênfase5 4 4 3 6" xfId="43013"/>
    <cellStyle name="40% - Ênfase5 4 4 4" xfId="13048"/>
    <cellStyle name="40% - Ênfase5 4 4 4 2" xfId="33728"/>
    <cellStyle name="40% - Ênfase5 4 4 4 3" xfId="22255"/>
    <cellStyle name="40% - Ênfase5 4 4 4 4" xfId="41225"/>
    <cellStyle name="40% - Ênfase5 4 4 5" xfId="24520"/>
    <cellStyle name="40% - Ênfase5 4 4 6" xfId="30428"/>
    <cellStyle name="40% - Ênfase5 4 4 7" xfId="36800"/>
    <cellStyle name="40% - Ênfase5 4 4 8" xfId="18955"/>
    <cellStyle name="40% - Ênfase5 4 4 9" xfId="9424"/>
    <cellStyle name="40% - Ênfase5 5" xfId="345"/>
    <cellStyle name="40% - Ênfase5 5 2" xfId="346"/>
    <cellStyle name="40% - Ênfase5 5 3" xfId="2354"/>
    <cellStyle name="40% - Ênfase5 5 3 10" xfId="18619"/>
    <cellStyle name="40% - Ênfase5 5 3 11" xfId="9088"/>
    <cellStyle name="40% - Ênfase5 5 3 12" xfId="39081"/>
    <cellStyle name="40% - Ênfase5 5 3 2" xfId="4282"/>
    <cellStyle name="40% - Ênfase5 5 3 3" xfId="6170"/>
    <cellStyle name="40% - Ênfase5 5 3 3 2" xfId="8708"/>
    <cellStyle name="40% - Ênfase5 5 3 3 2 2" xfId="16762"/>
    <cellStyle name="40% - Ênfase5 5 3 3 2 2 2" xfId="28236"/>
    <cellStyle name="40% - Ênfase5 5 3 3 2 3" xfId="33096"/>
    <cellStyle name="40% - Ênfase5 5 3 3 2 4" xfId="21623"/>
    <cellStyle name="40% - Ênfase5 5 3 3 2 5" xfId="12339"/>
    <cellStyle name="40% - Ênfase5 5 3 3 2 6" xfId="44207"/>
    <cellStyle name="40% - Ênfase5 5 3 3 3" xfId="14522"/>
    <cellStyle name="40% - Ênfase5 5 3 3 3 2" xfId="35181"/>
    <cellStyle name="40% - Ênfase5 5 3 3 3 3" xfId="23708"/>
    <cellStyle name="40% - Ênfase5 5 3 3 3 4" xfId="42486"/>
    <cellStyle name="40% - Ênfase5 5 3 3 4" xfId="25997"/>
    <cellStyle name="40% - Ênfase5 5 3 3 5" xfId="30857"/>
    <cellStyle name="40% - Ênfase5 5 3 3 6" xfId="38253"/>
    <cellStyle name="40% - Ênfase5 5 3 3 7" xfId="19384"/>
    <cellStyle name="40% - Ênfase5 5 3 3 8" xfId="10618"/>
    <cellStyle name="40% - Ênfase5 5 3 3 9" xfId="40611"/>
    <cellStyle name="40% - Ênfase5 5 3 4" xfId="5036"/>
    <cellStyle name="40% - Ênfase5 5 3 4 2" xfId="7684"/>
    <cellStyle name="40% - Ênfase5 5 3 4 2 2" xfId="15738"/>
    <cellStyle name="40% - Ênfase5 5 3 4 2 2 2" xfId="27212"/>
    <cellStyle name="40% - Ênfase5 5 3 4 2 3" xfId="34157"/>
    <cellStyle name="40% - Ênfase5 5 3 4 2 4" xfId="22684"/>
    <cellStyle name="40% - Ênfase5 5 3 4 2 5" xfId="11574"/>
    <cellStyle name="40% - Ênfase5 5 3 4 2 6" xfId="43442"/>
    <cellStyle name="40% - Ênfase5 5 3 4 3" xfId="13497"/>
    <cellStyle name="40% - Ênfase5 5 3 4 3 2" xfId="24973"/>
    <cellStyle name="40% - Ênfase5 5 3 4 3 3" xfId="41721"/>
    <cellStyle name="40% - Ênfase5 5 3 4 4" xfId="32072"/>
    <cellStyle name="40% - Ênfase5 5 3 4 5" xfId="37229"/>
    <cellStyle name="40% - Ênfase5 5 3 4 6" xfId="20599"/>
    <cellStyle name="40% - Ênfase5 5 3 4 7" xfId="9853"/>
    <cellStyle name="40% - Ênfase5 5 3 4 8" xfId="39846"/>
    <cellStyle name="40% - Ênfase5 5 3 5" xfId="6660"/>
    <cellStyle name="40% - Ênfase5 5 3 5 2" xfId="14819"/>
    <cellStyle name="40% - Ênfase5 5 3 5 2 2" xfId="26293"/>
    <cellStyle name="40% - Ênfase5 5 3 5 3" xfId="31153"/>
    <cellStyle name="40% - Ênfase5 5 3 5 4" xfId="19680"/>
    <cellStyle name="40% - Ênfase5 5 3 5 5" xfId="10809"/>
    <cellStyle name="40% - Ênfase5 5 3 5 6" xfId="42677"/>
    <cellStyle name="40% - Ênfase5 5 3 6" xfId="12580"/>
    <cellStyle name="40% - Ênfase5 5 3 6 2" xfId="33392"/>
    <cellStyle name="40% - Ênfase5 5 3 6 3" xfId="21919"/>
    <cellStyle name="40% - Ênfase5 5 3 6 4" xfId="40802"/>
    <cellStyle name="40% - Ênfase5 5 3 7" xfId="24056"/>
    <cellStyle name="40% - Ênfase5 5 3 8" xfId="30092"/>
    <cellStyle name="40% - Ênfase5 5 3 9" xfId="36464"/>
    <cellStyle name="40% - Ênfase5 5 4" xfId="4283"/>
    <cellStyle name="40% - Ênfase5 5 4 10" xfId="39418"/>
    <cellStyle name="40% - Ênfase5 5 4 2" xfId="5675"/>
    <cellStyle name="40% - Ênfase5 5 4 2 2" xfId="8213"/>
    <cellStyle name="40% - Ênfase5 5 4 2 2 2" xfId="16267"/>
    <cellStyle name="40% - Ênfase5 5 4 2 2 2 2" xfId="27741"/>
    <cellStyle name="40% - Ênfase5 5 4 2 2 3" xfId="34686"/>
    <cellStyle name="40% - Ênfase5 5 4 2 2 4" xfId="23213"/>
    <cellStyle name="40% - Ênfase5 5 4 2 2 5" xfId="11911"/>
    <cellStyle name="40% - Ênfase5 5 4 2 2 6" xfId="43779"/>
    <cellStyle name="40% - Ênfase5 5 4 2 3" xfId="14027"/>
    <cellStyle name="40% - Ênfase5 5 4 2 3 2" xfId="25502"/>
    <cellStyle name="40% - Ênfase5 5 4 2 3 3" xfId="42058"/>
    <cellStyle name="40% - Ênfase5 5 4 2 4" xfId="32601"/>
    <cellStyle name="40% - Ênfase5 5 4 2 5" xfId="37758"/>
    <cellStyle name="40% - Ênfase5 5 4 2 6" xfId="21128"/>
    <cellStyle name="40% - Ênfase5 5 4 2 7" xfId="10190"/>
    <cellStyle name="40% - Ênfase5 5 4 2 8" xfId="40183"/>
    <cellStyle name="40% - Ênfase5 5 4 3" xfId="7189"/>
    <cellStyle name="40% - Ênfase5 5 4 3 2" xfId="15243"/>
    <cellStyle name="40% - Ênfase5 5 4 3 2 2" xfId="26717"/>
    <cellStyle name="40% - Ênfase5 5 4 3 3" xfId="31577"/>
    <cellStyle name="40% - Ênfase5 5 4 3 4" xfId="20104"/>
    <cellStyle name="40% - Ênfase5 5 4 3 5" xfId="11146"/>
    <cellStyle name="40% - Ênfase5 5 4 3 6" xfId="43014"/>
    <cellStyle name="40% - Ênfase5 5 4 4" xfId="13049"/>
    <cellStyle name="40% - Ênfase5 5 4 4 2" xfId="33729"/>
    <cellStyle name="40% - Ênfase5 5 4 4 3" xfId="22256"/>
    <cellStyle name="40% - Ênfase5 5 4 4 4" xfId="41226"/>
    <cellStyle name="40% - Ênfase5 5 4 5" xfId="24521"/>
    <cellStyle name="40% - Ênfase5 5 4 6" xfId="30429"/>
    <cellStyle name="40% - Ênfase5 5 4 7" xfId="36801"/>
    <cellStyle name="40% - Ênfase5 5 4 8" xfId="18956"/>
    <cellStyle name="40% - Ênfase5 5 4 9" xfId="9425"/>
    <cellStyle name="40% - Ênfase5 6" xfId="347"/>
    <cellStyle name="40% - Ênfase5 6 2" xfId="348"/>
    <cellStyle name="40% - Ênfase5 6 3" xfId="2355"/>
    <cellStyle name="40% - Ênfase5 6 3 10" xfId="18620"/>
    <cellStyle name="40% - Ênfase5 6 3 11" xfId="9089"/>
    <cellStyle name="40% - Ênfase5 6 3 12" xfId="39082"/>
    <cellStyle name="40% - Ênfase5 6 3 2" xfId="4284"/>
    <cellStyle name="40% - Ênfase5 6 3 3" xfId="6171"/>
    <cellStyle name="40% - Ênfase5 6 3 3 2" xfId="8709"/>
    <cellStyle name="40% - Ênfase5 6 3 3 2 2" xfId="16763"/>
    <cellStyle name="40% - Ênfase5 6 3 3 2 2 2" xfId="28237"/>
    <cellStyle name="40% - Ênfase5 6 3 3 2 3" xfId="33097"/>
    <cellStyle name="40% - Ênfase5 6 3 3 2 4" xfId="21624"/>
    <cellStyle name="40% - Ênfase5 6 3 3 2 5" xfId="12340"/>
    <cellStyle name="40% - Ênfase5 6 3 3 2 6" xfId="44208"/>
    <cellStyle name="40% - Ênfase5 6 3 3 3" xfId="14523"/>
    <cellStyle name="40% - Ênfase5 6 3 3 3 2" xfId="35182"/>
    <cellStyle name="40% - Ênfase5 6 3 3 3 3" xfId="23709"/>
    <cellStyle name="40% - Ênfase5 6 3 3 3 4" xfId="42487"/>
    <cellStyle name="40% - Ênfase5 6 3 3 4" xfId="25998"/>
    <cellStyle name="40% - Ênfase5 6 3 3 5" xfId="30858"/>
    <cellStyle name="40% - Ênfase5 6 3 3 6" xfId="38254"/>
    <cellStyle name="40% - Ênfase5 6 3 3 7" xfId="19385"/>
    <cellStyle name="40% - Ênfase5 6 3 3 8" xfId="10619"/>
    <cellStyle name="40% - Ênfase5 6 3 3 9" xfId="40612"/>
    <cellStyle name="40% - Ênfase5 6 3 4" xfId="5037"/>
    <cellStyle name="40% - Ênfase5 6 3 4 2" xfId="7685"/>
    <cellStyle name="40% - Ênfase5 6 3 4 2 2" xfId="15739"/>
    <cellStyle name="40% - Ênfase5 6 3 4 2 2 2" xfId="27213"/>
    <cellStyle name="40% - Ênfase5 6 3 4 2 3" xfId="34158"/>
    <cellStyle name="40% - Ênfase5 6 3 4 2 4" xfId="22685"/>
    <cellStyle name="40% - Ênfase5 6 3 4 2 5" xfId="11575"/>
    <cellStyle name="40% - Ênfase5 6 3 4 2 6" xfId="43443"/>
    <cellStyle name="40% - Ênfase5 6 3 4 3" xfId="13498"/>
    <cellStyle name="40% - Ênfase5 6 3 4 3 2" xfId="24974"/>
    <cellStyle name="40% - Ênfase5 6 3 4 3 3" xfId="41722"/>
    <cellStyle name="40% - Ênfase5 6 3 4 4" xfId="32073"/>
    <cellStyle name="40% - Ênfase5 6 3 4 5" xfId="37230"/>
    <cellStyle name="40% - Ênfase5 6 3 4 6" xfId="20600"/>
    <cellStyle name="40% - Ênfase5 6 3 4 7" xfId="9854"/>
    <cellStyle name="40% - Ênfase5 6 3 4 8" xfId="39847"/>
    <cellStyle name="40% - Ênfase5 6 3 5" xfId="6661"/>
    <cellStyle name="40% - Ênfase5 6 3 5 2" xfId="14820"/>
    <cellStyle name="40% - Ênfase5 6 3 5 2 2" xfId="26294"/>
    <cellStyle name="40% - Ênfase5 6 3 5 3" xfId="31154"/>
    <cellStyle name="40% - Ênfase5 6 3 5 4" xfId="19681"/>
    <cellStyle name="40% - Ênfase5 6 3 5 5" xfId="10810"/>
    <cellStyle name="40% - Ênfase5 6 3 5 6" xfId="42678"/>
    <cellStyle name="40% - Ênfase5 6 3 6" xfId="12581"/>
    <cellStyle name="40% - Ênfase5 6 3 6 2" xfId="33393"/>
    <cellStyle name="40% - Ênfase5 6 3 6 3" xfId="21920"/>
    <cellStyle name="40% - Ênfase5 6 3 6 4" xfId="40803"/>
    <cellStyle name="40% - Ênfase5 6 3 7" xfId="24057"/>
    <cellStyle name="40% - Ênfase5 6 3 8" xfId="30093"/>
    <cellStyle name="40% - Ênfase5 6 3 9" xfId="36465"/>
    <cellStyle name="40% - Ênfase5 6 4" xfId="4285"/>
    <cellStyle name="40% - Ênfase5 6 4 10" xfId="39419"/>
    <cellStyle name="40% - Ênfase5 6 4 2" xfId="5676"/>
    <cellStyle name="40% - Ênfase5 6 4 2 2" xfId="8214"/>
    <cellStyle name="40% - Ênfase5 6 4 2 2 2" xfId="16268"/>
    <cellStyle name="40% - Ênfase5 6 4 2 2 2 2" xfId="27742"/>
    <cellStyle name="40% - Ênfase5 6 4 2 2 3" xfId="34687"/>
    <cellStyle name="40% - Ênfase5 6 4 2 2 4" xfId="23214"/>
    <cellStyle name="40% - Ênfase5 6 4 2 2 5" xfId="11912"/>
    <cellStyle name="40% - Ênfase5 6 4 2 2 6" xfId="43780"/>
    <cellStyle name="40% - Ênfase5 6 4 2 3" xfId="14028"/>
    <cellStyle name="40% - Ênfase5 6 4 2 3 2" xfId="25503"/>
    <cellStyle name="40% - Ênfase5 6 4 2 3 3" xfId="42059"/>
    <cellStyle name="40% - Ênfase5 6 4 2 4" xfId="32602"/>
    <cellStyle name="40% - Ênfase5 6 4 2 5" xfId="37759"/>
    <cellStyle name="40% - Ênfase5 6 4 2 6" xfId="21129"/>
    <cellStyle name="40% - Ênfase5 6 4 2 7" xfId="10191"/>
    <cellStyle name="40% - Ênfase5 6 4 2 8" xfId="40184"/>
    <cellStyle name="40% - Ênfase5 6 4 3" xfId="7190"/>
    <cellStyle name="40% - Ênfase5 6 4 3 2" xfId="15244"/>
    <cellStyle name="40% - Ênfase5 6 4 3 2 2" xfId="26718"/>
    <cellStyle name="40% - Ênfase5 6 4 3 3" xfId="31578"/>
    <cellStyle name="40% - Ênfase5 6 4 3 4" xfId="20105"/>
    <cellStyle name="40% - Ênfase5 6 4 3 5" xfId="11147"/>
    <cellStyle name="40% - Ênfase5 6 4 3 6" xfId="43015"/>
    <cellStyle name="40% - Ênfase5 6 4 4" xfId="13050"/>
    <cellStyle name="40% - Ênfase5 6 4 4 2" xfId="33730"/>
    <cellStyle name="40% - Ênfase5 6 4 4 3" xfId="22257"/>
    <cellStyle name="40% - Ênfase5 6 4 4 4" xfId="41227"/>
    <cellStyle name="40% - Ênfase5 6 4 5" xfId="24522"/>
    <cellStyle name="40% - Ênfase5 6 4 6" xfId="30430"/>
    <cellStyle name="40% - Ênfase5 6 4 7" xfId="36802"/>
    <cellStyle name="40% - Ênfase5 6 4 8" xfId="18957"/>
    <cellStyle name="40% - Ênfase5 6 4 9" xfId="9426"/>
    <cellStyle name="40% - Ênfase5 7" xfId="349"/>
    <cellStyle name="40% - Ênfase5 7 2" xfId="350"/>
    <cellStyle name="40% - Ênfase5 7 3" xfId="2356"/>
    <cellStyle name="40% - Ênfase5 7 3 10" xfId="18621"/>
    <cellStyle name="40% - Ênfase5 7 3 11" xfId="9090"/>
    <cellStyle name="40% - Ênfase5 7 3 12" xfId="39083"/>
    <cellStyle name="40% - Ênfase5 7 3 2" xfId="4286"/>
    <cellStyle name="40% - Ênfase5 7 3 3" xfId="6172"/>
    <cellStyle name="40% - Ênfase5 7 3 3 2" xfId="8710"/>
    <cellStyle name="40% - Ênfase5 7 3 3 2 2" xfId="16764"/>
    <cellStyle name="40% - Ênfase5 7 3 3 2 2 2" xfId="28238"/>
    <cellStyle name="40% - Ênfase5 7 3 3 2 3" xfId="33098"/>
    <cellStyle name="40% - Ênfase5 7 3 3 2 4" xfId="21625"/>
    <cellStyle name="40% - Ênfase5 7 3 3 2 5" xfId="12341"/>
    <cellStyle name="40% - Ênfase5 7 3 3 2 6" xfId="44209"/>
    <cellStyle name="40% - Ênfase5 7 3 3 3" xfId="14524"/>
    <cellStyle name="40% - Ênfase5 7 3 3 3 2" xfId="35183"/>
    <cellStyle name="40% - Ênfase5 7 3 3 3 3" xfId="23710"/>
    <cellStyle name="40% - Ênfase5 7 3 3 3 4" xfId="42488"/>
    <cellStyle name="40% - Ênfase5 7 3 3 4" xfId="25999"/>
    <cellStyle name="40% - Ênfase5 7 3 3 5" xfId="30859"/>
    <cellStyle name="40% - Ênfase5 7 3 3 6" xfId="38255"/>
    <cellStyle name="40% - Ênfase5 7 3 3 7" xfId="19386"/>
    <cellStyle name="40% - Ênfase5 7 3 3 8" xfId="10620"/>
    <cellStyle name="40% - Ênfase5 7 3 3 9" xfId="40613"/>
    <cellStyle name="40% - Ênfase5 7 3 4" xfId="5038"/>
    <cellStyle name="40% - Ênfase5 7 3 4 2" xfId="7686"/>
    <cellStyle name="40% - Ênfase5 7 3 4 2 2" xfId="15740"/>
    <cellStyle name="40% - Ênfase5 7 3 4 2 2 2" xfId="27214"/>
    <cellStyle name="40% - Ênfase5 7 3 4 2 3" xfId="34159"/>
    <cellStyle name="40% - Ênfase5 7 3 4 2 4" xfId="22686"/>
    <cellStyle name="40% - Ênfase5 7 3 4 2 5" xfId="11576"/>
    <cellStyle name="40% - Ênfase5 7 3 4 2 6" xfId="43444"/>
    <cellStyle name="40% - Ênfase5 7 3 4 3" xfId="13499"/>
    <cellStyle name="40% - Ênfase5 7 3 4 3 2" xfId="24975"/>
    <cellStyle name="40% - Ênfase5 7 3 4 3 3" xfId="41723"/>
    <cellStyle name="40% - Ênfase5 7 3 4 4" xfId="32074"/>
    <cellStyle name="40% - Ênfase5 7 3 4 5" xfId="37231"/>
    <cellStyle name="40% - Ênfase5 7 3 4 6" xfId="20601"/>
    <cellStyle name="40% - Ênfase5 7 3 4 7" xfId="9855"/>
    <cellStyle name="40% - Ênfase5 7 3 4 8" xfId="39848"/>
    <cellStyle name="40% - Ênfase5 7 3 5" xfId="6662"/>
    <cellStyle name="40% - Ênfase5 7 3 5 2" xfId="14821"/>
    <cellStyle name="40% - Ênfase5 7 3 5 2 2" xfId="26295"/>
    <cellStyle name="40% - Ênfase5 7 3 5 3" xfId="31155"/>
    <cellStyle name="40% - Ênfase5 7 3 5 4" xfId="19682"/>
    <cellStyle name="40% - Ênfase5 7 3 5 5" xfId="10811"/>
    <cellStyle name="40% - Ênfase5 7 3 5 6" xfId="42679"/>
    <cellStyle name="40% - Ênfase5 7 3 6" xfId="12582"/>
    <cellStyle name="40% - Ênfase5 7 3 6 2" xfId="33394"/>
    <cellStyle name="40% - Ênfase5 7 3 6 3" xfId="21921"/>
    <cellStyle name="40% - Ênfase5 7 3 6 4" xfId="40804"/>
    <cellStyle name="40% - Ênfase5 7 3 7" xfId="24058"/>
    <cellStyle name="40% - Ênfase5 7 3 8" xfId="30094"/>
    <cellStyle name="40% - Ênfase5 7 3 9" xfId="36466"/>
    <cellStyle name="40% - Ênfase5 7 4" xfId="4287"/>
    <cellStyle name="40% - Ênfase5 7 4 10" xfId="39420"/>
    <cellStyle name="40% - Ênfase5 7 4 2" xfId="5677"/>
    <cellStyle name="40% - Ênfase5 7 4 2 2" xfId="8215"/>
    <cellStyle name="40% - Ênfase5 7 4 2 2 2" xfId="16269"/>
    <cellStyle name="40% - Ênfase5 7 4 2 2 2 2" xfId="27743"/>
    <cellStyle name="40% - Ênfase5 7 4 2 2 3" xfId="34688"/>
    <cellStyle name="40% - Ênfase5 7 4 2 2 4" xfId="23215"/>
    <cellStyle name="40% - Ênfase5 7 4 2 2 5" xfId="11913"/>
    <cellStyle name="40% - Ênfase5 7 4 2 2 6" xfId="43781"/>
    <cellStyle name="40% - Ênfase5 7 4 2 3" xfId="14029"/>
    <cellStyle name="40% - Ênfase5 7 4 2 3 2" xfId="25504"/>
    <cellStyle name="40% - Ênfase5 7 4 2 3 3" xfId="42060"/>
    <cellStyle name="40% - Ênfase5 7 4 2 4" xfId="32603"/>
    <cellStyle name="40% - Ênfase5 7 4 2 5" xfId="37760"/>
    <cellStyle name="40% - Ênfase5 7 4 2 6" xfId="21130"/>
    <cellStyle name="40% - Ênfase5 7 4 2 7" xfId="10192"/>
    <cellStyle name="40% - Ênfase5 7 4 2 8" xfId="40185"/>
    <cellStyle name="40% - Ênfase5 7 4 3" xfId="7191"/>
    <cellStyle name="40% - Ênfase5 7 4 3 2" xfId="15245"/>
    <cellStyle name="40% - Ênfase5 7 4 3 2 2" xfId="26719"/>
    <cellStyle name="40% - Ênfase5 7 4 3 3" xfId="31579"/>
    <cellStyle name="40% - Ênfase5 7 4 3 4" xfId="20106"/>
    <cellStyle name="40% - Ênfase5 7 4 3 5" xfId="11148"/>
    <cellStyle name="40% - Ênfase5 7 4 3 6" xfId="43016"/>
    <cellStyle name="40% - Ênfase5 7 4 4" xfId="13051"/>
    <cellStyle name="40% - Ênfase5 7 4 4 2" xfId="33731"/>
    <cellStyle name="40% - Ênfase5 7 4 4 3" xfId="22258"/>
    <cellStyle name="40% - Ênfase5 7 4 4 4" xfId="41228"/>
    <cellStyle name="40% - Ênfase5 7 4 5" xfId="24523"/>
    <cellStyle name="40% - Ênfase5 7 4 6" xfId="30431"/>
    <cellStyle name="40% - Ênfase5 7 4 7" xfId="36803"/>
    <cellStyle name="40% - Ênfase5 7 4 8" xfId="18958"/>
    <cellStyle name="40% - Ênfase5 7 4 9" xfId="9427"/>
    <cellStyle name="40% - Ênfase5 8" xfId="351"/>
    <cellStyle name="40% - Ênfase5 8 2" xfId="352"/>
    <cellStyle name="40% - Ênfase5 8 3" xfId="2357"/>
    <cellStyle name="40% - Ênfase5 8 3 10" xfId="18622"/>
    <cellStyle name="40% - Ênfase5 8 3 11" xfId="9091"/>
    <cellStyle name="40% - Ênfase5 8 3 12" xfId="39084"/>
    <cellStyle name="40% - Ênfase5 8 3 2" xfId="4288"/>
    <cellStyle name="40% - Ênfase5 8 3 3" xfId="6173"/>
    <cellStyle name="40% - Ênfase5 8 3 3 2" xfId="8711"/>
    <cellStyle name="40% - Ênfase5 8 3 3 2 2" xfId="16765"/>
    <cellStyle name="40% - Ênfase5 8 3 3 2 2 2" xfId="28239"/>
    <cellStyle name="40% - Ênfase5 8 3 3 2 3" xfId="33099"/>
    <cellStyle name="40% - Ênfase5 8 3 3 2 4" xfId="21626"/>
    <cellStyle name="40% - Ênfase5 8 3 3 2 5" xfId="12342"/>
    <cellStyle name="40% - Ênfase5 8 3 3 2 6" xfId="44210"/>
    <cellStyle name="40% - Ênfase5 8 3 3 3" xfId="14525"/>
    <cellStyle name="40% - Ênfase5 8 3 3 3 2" xfId="35184"/>
    <cellStyle name="40% - Ênfase5 8 3 3 3 3" xfId="23711"/>
    <cellStyle name="40% - Ênfase5 8 3 3 3 4" xfId="42489"/>
    <cellStyle name="40% - Ênfase5 8 3 3 4" xfId="26000"/>
    <cellStyle name="40% - Ênfase5 8 3 3 5" xfId="30860"/>
    <cellStyle name="40% - Ênfase5 8 3 3 6" xfId="38256"/>
    <cellStyle name="40% - Ênfase5 8 3 3 7" xfId="19387"/>
    <cellStyle name="40% - Ênfase5 8 3 3 8" xfId="10621"/>
    <cellStyle name="40% - Ênfase5 8 3 3 9" xfId="40614"/>
    <cellStyle name="40% - Ênfase5 8 3 4" xfId="5039"/>
    <cellStyle name="40% - Ênfase5 8 3 4 2" xfId="7687"/>
    <cellStyle name="40% - Ênfase5 8 3 4 2 2" xfId="15741"/>
    <cellStyle name="40% - Ênfase5 8 3 4 2 2 2" xfId="27215"/>
    <cellStyle name="40% - Ênfase5 8 3 4 2 3" xfId="34160"/>
    <cellStyle name="40% - Ênfase5 8 3 4 2 4" xfId="22687"/>
    <cellStyle name="40% - Ênfase5 8 3 4 2 5" xfId="11577"/>
    <cellStyle name="40% - Ênfase5 8 3 4 2 6" xfId="43445"/>
    <cellStyle name="40% - Ênfase5 8 3 4 3" xfId="13500"/>
    <cellStyle name="40% - Ênfase5 8 3 4 3 2" xfId="24976"/>
    <cellStyle name="40% - Ênfase5 8 3 4 3 3" xfId="41724"/>
    <cellStyle name="40% - Ênfase5 8 3 4 4" xfId="32075"/>
    <cellStyle name="40% - Ênfase5 8 3 4 5" xfId="37232"/>
    <cellStyle name="40% - Ênfase5 8 3 4 6" xfId="20602"/>
    <cellStyle name="40% - Ênfase5 8 3 4 7" xfId="9856"/>
    <cellStyle name="40% - Ênfase5 8 3 4 8" xfId="39849"/>
    <cellStyle name="40% - Ênfase5 8 3 5" xfId="6663"/>
    <cellStyle name="40% - Ênfase5 8 3 5 2" xfId="14822"/>
    <cellStyle name="40% - Ênfase5 8 3 5 2 2" xfId="26296"/>
    <cellStyle name="40% - Ênfase5 8 3 5 3" xfId="31156"/>
    <cellStyle name="40% - Ênfase5 8 3 5 4" xfId="19683"/>
    <cellStyle name="40% - Ênfase5 8 3 5 5" xfId="10812"/>
    <cellStyle name="40% - Ênfase5 8 3 5 6" xfId="42680"/>
    <cellStyle name="40% - Ênfase5 8 3 6" xfId="12583"/>
    <cellStyle name="40% - Ênfase5 8 3 6 2" xfId="33395"/>
    <cellStyle name="40% - Ênfase5 8 3 6 3" xfId="21922"/>
    <cellStyle name="40% - Ênfase5 8 3 6 4" xfId="40805"/>
    <cellStyle name="40% - Ênfase5 8 3 7" xfId="24059"/>
    <cellStyle name="40% - Ênfase5 8 3 8" xfId="30095"/>
    <cellStyle name="40% - Ênfase5 8 3 9" xfId="36467"/>
    <cellStyle name="40% - Ênfase5 8 4" xfId="4289"/>
    <cellStyle name="40% - Ênfase5 8 4 10" xfId="39421"/>
    <cellStyle name="40% - Ênfase5 8 4 2" xfId="5678"/>
    <cellStyle name="40% - Ênfase5 8 4 2 2" xfId="8216"/>
    <cellStyle name="40% - Ênfase5 8 4 2 2 2" xfId="16270"/>
    <cellStyle name="40% - Ênfase5 8 4 2 2 2 2" xfId="27744"/>
    <cellStyle name="40% - Ênfase5 8 4 2 2 3" xfId="34689"/>
    <cellStyle name="40% - Ênfase5 8 4 2 2 4" xfId="23216"/>
    <cellStyle name="40% - Ênfase5 8 4 2 2 5" xfId="11914"/>
    <cellStyle name="40% - Ênfase5 8 4 2 2 6" xfId="43782"/>
    <cellStyle name="40% - Ênfase5 8 4 2 3" xfId="14030"/>
    <cellStyle name="40% - Ênfase5 8 4 2 3 2" xfId="25505"/>
    <cellStyle name="40% - Ênfase5 8 4 2 3 3" xfId="42061"/>
    <cellStyle name="40% - Ênfase5 8 4 2 4" xfId="32604"/>
    <cellStyle name="40% - Ênfase5 8 4 2 5" xfId="37761"/>
    <cellStyle name="40% - Ênfase5 8 4 2 6" xfId="21131"/>
    <cellStyle name="40% - Ênfase5 8 4 2 7" xfId="10193"/>
    <cellStyle name="40% - Ênfase5 8 4 2 8" xfId="40186"/>
    <cellStyle name="40% - Ênfase5 8 4 3" xfId="7192"/>
    <cellStyle name="40% - Ênfase5 8 4 3 2" xfId="15246"/>
    <cellStyle name="40% - Ênfase5 8 4 3 2 2" xfId="26720"/>
    <cellStyle name="40% - Ênfase5 8 4 3 3" xfId="31580"/>
    <cellStyle name="40% - Ênfase5 8 4 3 4" xfId="20107"/>
    <cellStyle name="40% - Ênfase5 8 4 3 5" xfId="11149"/>
    <cellStyle name="40% - Ênfase5 8 4 3 6" xfId="43017"/>
    <cellStyle name="40% - Ênfase5 8 4 4" xfId="13052"/>
    <cellStyle name="40% - Ênfase5 8 4 4 2" xfId="33732"/>
    <cellStyle name="40% - Ênfase5 8 4 4 3" xfId="22259"/>
    <cellStyle name="40% - Ênfase5 8 4 4 4" xfId="41229"/>
    <cellStyle name="40% - Ênfase5 8 4 5" xfId="24524"/>
    <cellStyle name="40% - Ênfase5 8 4 6" xfId="30432"/>
    <cellStyle name="40% - Ênfase5 8 4 7" xfId="36804"/>
    <cellStyle name="40% - Ênfase5 8 4 8" xfId="18959"/>
    <cellStyle name="40% - Ênfase5 8 4 9" xfId="9428"/>
    <cellStyle name="40% - Ênfase5 9" xfId="353"/>
    <cellStyle name="40% - Ênfase5 9 2" xfId="354"/>
    <cellStyle name="40% - Ênfase5 9 3" xfId="2358"/>
    <cellStyle name="40% - Ênfase5 9 3 10" xfId="18623"/>
    <cellStyle name="40% - Ênfase5 9 3 11" xfId="9092"/>
    <cellStyle name="40% - Ênfase5 9 3 12" xfId="39085"/>
    <cellStyle name="40% - Ênfase5 9 3 2" xfId="4290"/>
    <cellStyle name="40% - Ênfase5 9 3 3" xfId="6174"/>
    <cellStyle name="40% - Ênfase5 9 3 3 2" xfId="8712"/>
    <cellStyle name="40% - Ênfase5 9 3 3 2 2" xfId="16766"/>
    <cellStyle name="40% - Ênfase5 9 3 3 2 2 2" xfId="28240"/>
    <cellStyle name="40% - Ênfase5 9 3 3 2 3" xfId="33100"/>
    <cellStyle name="40% - Ênfase5 9 3 3 2 4" xfId="21627"/>
    <cellStyle name="40% - Ênfase5 9 3 3 2 5" xfId="12343"/>
    <cellStyle name="40% - Ênfase5 9 3 3 2 6" xfId="44211"/>
    <cellStyle name="40% - Ênfase5 9 3 3 3" xfId="14526"/>
    <cellStyle name="40% - Ênfase5 9 3 3 3 2" xfId="35185"/>
    <cellStyle name="40% - Ênfase5 9 3 3 3 3" xfId="23712"/>
    <cellStyle name="40% - Ênfase5 9 3 3 3 4" xfId="42490"/>
    <cellStyle name="40% - Ênfase5 9 3 3 4" xfId="26001"/>
    <cellStyle name="40% - Ênfase5 9 3 3 5" xfId="30861"/>
    <cellStyle name="40% - Ênfase5 9 3 3 6" xfId="38257"/>
    <cellStyle name="40% - Ênfase5 9 3 3 7" xfId="19388"/>
    <cellStyle name="40% - Ênfase5 9 3 3 8" xfId="10622"/>
    <cellStyle name="40% - Ênfase5 9 3 3 9" xfId="40615"/>
    <cellStyle name="40% - Ênfase5 9 3 4" xfId="5040"/>
    <cellStyle name="40% - Ênfase5 9 3 4 2" xfId="7688"/>
    <cellStyle name="40% - Ênfase5 9 3 4 2 2" xfId="15742"/>
    <cellStyle name="40% - Ênfase5 9 3 4 2 2 2" xfId="27216"/>
    <cellStyle name="40% - Ênfase5 9 3 4 2 3" xfId="34161"/>
    <cellStyle name="40% - Ênfase5 9 3 4 2 4" xfId="22688"/>
    <cellStyle name="40% - Ênfase5 9 3 4 2 5" xfId="11578"/>
    <cellStyle name="40% - Ênfase5 9 3 4 2 6" xfId="43446"/>
    <cellStyle name="40% - Ênfase5 9 3 4 3" xfId="13501"/>
    <cellStyle name="40% - Ênfase5 9 3 4 3 2" xfId="24977"/>
    <cellStyle name="40% - Ênfase5 9 3 4 3 3" xfId="41725"/>
    <cellStyle name="40% - Ênfase5 9 3 4 4" xfId="32076"/>
    <cellStyle name="40% - Ênfase5 9 3 4 5" xfId="37233"/>
    <cellStyle name="40% - Ênfase5 9 3 4 6" xfId="20603"/>
    <cellStyle name="40% - Ênfase5 9 3 4 7" xfId="9857"/>
    <cellStyle name="40% - Ênfase5 9 3 4 8" xfId="39850"/>
    <cellStyle name="40% - Ênfase5 9 3 5" xfId="6664"/>
    <cellStyle name="40% - Ênfase5 9 3 5 2" xfId="14823"/>
    <cellStyle name="40% - Ênfase5 9 3 5 2 2" xfId="26297"/>
    <cellStyle name="40% - Ênfase5 9 3 5 3" xfId="31157"/>
    <cellStyle name="40% - Ênfase5 9 3 5 4" xfId="19684"/>
    <cellStyle name="40% - Ênfase5 9 3 5 5" xfId="10813"/>
    <cellStyle name="40% - Ênfase5 9 3 5 6" xfId="42681"/>
    <cellStyle name="40% - Ênfase5 9 3 6" xfId="12584"/>
    <cellStyle name="40% - Ênfase5 9 3 6 2" xfId="33396"/>
    <cellStyle name="40% - Ênfase5 9 3 6 3" xfId="21923"/>
    <cellStyle name="40% - Ênfase5 9 3 6 4" xfId="40806"/>
    <cellStyle name="40% - Ênfase5 9 3 7" xfId="24060"/>
    <cellStyle name="40% - Ênfase5 9 3 8" xfId="30096"/>
    <cellStyle name="40% - Ênfase5 9 3 9" xfId="36468"/>
    <cellStyle name="40% - Ênfase5 9 4" xfId="4291"/>
    <cellStyle name="40% - Ênfase5 9 4 10" xfId="39422"/>
    <cellStyle name="40% - Ênfase5 9 4 2" xfId="5679"/>
    <cellStyle name="40% - Ênfase5 9 4 2 2" xfId="8217"/>
    <cellStyle name="40% - Ênfase5 9 4 2 2 2" xfId="16271"/>
    <cellStyle name="40% - Ênfase5 9 4 2 2 2 2" xfId="27745"/>
    <cellStyle name="40% - Ênfase5 9 4 2 2 3" xfId="34690"/>
    <cellStyle name="40% - Ênfase5 9 4 2 2 4" xfId="23217"/>
    <cellStyle name="40% - Ênfase5 9 4 2 2 5" xfId="11915"/>
    <cellStyle name="40% - Ênfase5 9 4 2 2 6" xfId="43783"/>
    <cellStyle name="40% - Ênfase5 9 4 2 3" xfId="14031"/>
    <cellStyle name="40% - Ênfase5 9 4 2 3 2" xfId="25506"/>
    <cellStyle name="40% - Ênfase5 9 4 2 3 3" xfId="42062"/>
    <cellStyle name="40% - Ênfase5 9 4 2 4" xfId="32605"/>
    <cellStyle name="40% - Ênfase5 9 4 2 5" xfId="37762"/>
    <cellStyle name="40% - Ênfase5 9 4 2 6" xfId="21132"/>
    <cellStyle name="40% - Ênfase5 9 4 2 7" xfId="10194"/>
    <cellStyle name="40% - Ênfase5 9 4 2 8" xfId="40187"/>
    <cellStyle name="40% - Ênfase5 9 4 3" xfId="7193"/>
    <cellStyle name="40% - Ênfase5 9 4 3 2" xfId="15247"/>
    <cellStyle name="40% - Ênfase5 9 4 3 2 2" xfId="26721"/>
    <cellStyle name="40% - Ênfase5 9 4 3 3" xfId="31581"/>
    <cellStyle name="40% - Ênfase5 9 4 3 4" xfId="20108"/>
    <cellStyle name="40% - Ênfase5 9 4 3 5" xfId="11150"/>
    <cellStyle name="40% - Ênfase5 9 4 3 6" xfId="43018"/>
    <cellStyle name="40% - Ênfase5 9 4 4" xfId="13053"/>
    <cellStyle name="40% - Ênfase5 9 4 4 2" xfId="33733"/>
    <cellStyle name="40% - Ênfase5 9 4 4 3" xfId="22260"/>
    <cellStyle name="40% - Ênfase5 9 4 4 4" xfId="41230"/>
    <cellStyle name="40% - Ênfase5 9 4 5" xfId="24525"/>
    <cellStyle name="40% - Ênfase5 9 4 6" xfId="30433"/>
    <cellStyle name="40% - Ênfase5 9 4 7" xfId="36805"/>
    <cellStyle name="40% - Ênfase5 9 4 8" xfId="18960"/>
    <cellStyle name="40% - Ênfase5 9 4 9" xfId="9429"/>
    <cellStyle name="40% - Ênfase6" xfId="12" builtinId="51" customBuiltin="1"/>
    <cellStyle name="40% - Ênfase6 10" xfId="355"/>
    <cellStyle name="40% - Ênfase6 10 10" xfId="24062"/>
    <cellStyle name="40% - Ênfase6 10 11" xfId="30098"/>
    <cellStyle name="40% - Ênfase6 10 12" xfId="36470"/>
    <cellStyle name="40% - Ênfase6 10 13" xfId="18625"/>
    <cellStyle name="40% - Ênfase6 10 14" xfId="9094"/>
    <cellStyle name="40% - Ênfase6 10 15" xfId="39087"/>
    <cellStyle name="40% - Ênfase6 10 2" xfId="356"/>
    <cellStyle name="40% - Ênfase6 10 3" xfId="4292"/>
    <cellStyle name="40% - Ênfase6 10 3 10" xfId="39423"/>
    <cellStyle name="40% - Ênfase6 10 3 2" xfId="5680"/>
    <cellStyle name="40% - Ênfase6 10 3 2 2" xfId="8218"/>
    <cellStyle name="40% - Ênfase6 10 3 2 2 2" xfId="16272"/>
    <cellStyle name="40% - Ênfase6 10 3 2 2 2 2" xfId="27746"/>
    <cellStyle name="40% - Ênfase6 10 3 2 2 3" xfId="34691"/>
    <cellStyle name="40% - Ênfase6 10 3 2 2 4" xfId="23218"/>
    <cellStyle name="40% - Ênfase6 10 3 2 2 5" xfId="11916"/>
    <cellStyle name="40% - Ênfase6 10 3 2 2 6" xfId="43784"/>
    <cellStyle name="40% - Ênfase6 10 3 2 3" xfId="14032"/>
    <cellStyle name="40% - Ênfase6 10 3 2 3 2" xfId="25507"/>
    <cellStyle name="40% - Ênfase6 10 3 2 3 3" xfId="42063"/>
    <cellStyle name="40% - Ênfase6 10 3 2 4" xfId="32606"/>
    <cellStyle name="40% - Ênfase6 10 3 2 5" xfId="37763"/>
    <cellStyle name="40% - Ênfase6 10 3 2 6" xfId="21133"/>
    <cellStyle name="40% - Ênfase6 10 3 2 7" xfId="10195"/>
    <cellStyle name="40% - Ênfase6 10 3 2 8" xfId="40188"/>
    <cellStyle name="40% - Ênfase6 10 3 3" xfId="7194"/>
    <cellStyle name="40% - Ênfase6 10 3 3 2" xfId="15248"/>
    <cellStyle name="40% - Ênfase6 10 3 3 2 2" xfId="26722"/>
    <cellStyle name="40% - Ênfase6 10 3 3 3" xfId="31582"/>
    <cellStyle name="40% - Ênfase6 10 3 3 4" xfId="20109"/>
    <cellStyle name="40% - Ênfase6 10 3 3 5" xfId="11151"/>
    <cellStyle name="40% - Ênfase6 10 3 3 6" xfId="43019"/>
    <cellStyle name="40% - Ênfase6 10 3 4" xfId="13054"/>
    <cellStyle name="40% - Ênfase6 10 3 4 2" xfId="33734"/>
    <cellStyle name="40% - Ênfase6 10 3 4 3" xfId="22261"/>
    <cellStyle name="40% - Ênfase6 10 3 4 4" xfId="41231"/>
    <cellStyle name="40% - Ênfase6 10 3 5" xfId="24526"/>
    <cellStyle name="40% - Ênfase6 10 3 6" xfId="30434"/>
    <cellStyle name="40% - Ênfase6 10 3 7" xfId="36806"/>
    <cellStyle name="40% - Ênfase6 10 3 8" xfId="18961"/>
    <cellStyle name="40% - Ênfase6 10 3 9" xfId="9430"/>
    <cellStyle name="40% - Ênfase6 10 4" xfId="3887"/>
    <cellStyle name="40% - Ênfase6 10 4 10" xfId="39208"/>
    <cellStyle name="40% - Ênfase6 10 4 2" xfId="5378"/>
    <cellStyle name="40% - Ênfase6 10 4 2 2" xfId="7916"/>
    <cellStyle name="40% - Ênfase6 10 4 2 2 2" xfId="15970"/>
    <cellStyle name="40% - Ênfase6 10 4 2 2 2 2" xfId="27444"/>
    <cellStyle name="40% - Ênfase6 10 4 2 2 3" xfId="34389"/>
    <cellStyle name="40% - Ênfase6 10 4 2 2 4" xfId="22916"/>
    <cellStyle name="40% - Ênfase6 10 4 2 2 5" xfId="11701"/>
    <cellStyle name="40% - Ênfase6 10 4 2 2 6" xfId="43569"/>
    <cellStyle name="40% - Ênfase6 10 4 2 3" xfId="13730"/>
    <cellStyle name="40% - Ênfase6 10 4 2 3 2" xfId="25205"/>
    <cellStyle name="40% - Ênfase6 10 4 2 3 3" xfId="41848"/>
    <cellStyle name="40% - Ênfase6 10 4 2 4" xfId="32304"/>
    <cellStyle name="40% - Ênfase6 10 4 2 5" xfId="37461"/>
    <cellStyle name="40% - Ênfase6 10 4 2 6" xfId="20831"/>
    <cellStyle name="40% - Ênfase6 10 4 2 7" xfId="9980"/>
    <cellStyle name="40% - Ênfase6 10 4 2 8" xfId="39973"/>
    <cellStyle name="40% - Ênfase6 10 4 3" xfId="6892"/>
    <cellStyle name="40% - Ênfase6 10 4 3 2" xfId="14946"/>
    <cellStyle name="40% - Ênfase6 10 4 3 2 2" xfId="26420"/>
    <cellStyle name="40% - Ênfase6 10 4 3 3" xfId="31280"/>
    <cellStyle name="40% - Ênfase6 10 4 3 4" xfId="19807"/>
    <cellStyle name="40% - Ênfase6 10 4 3 5" xfId="10936"/>
    <cellStyle name="40% - Ênfase6 10 4 3 6" xfId="42804"/>
    <cellStyle name="40% - Ênfase6 10 4 4" xfId="12819"/>
    <cellStyle name="40% - Ênfase6 10 4 4 2" xfId="33519"/>
    <cellStyle name="40% - Ênfase6 10 4 4 3" xfId="22046"/>
    <cellStyle name="40% - Ênfase6 10 4 4 4" xfId="40929"/>
    <cellStyle name="40% - Ênfase6 10 4 5" xfId="24295"/>
    <cellStyle name="40% - Ênfase6 10 4 6" xfId="30219"/>
    <cellStyle name="40% - Ênfase6 10 4 7" xfId="36591"/>
    <cellStyle name="40% - Ênfase6 10 4 8" xfId="18746"/>
    <cellStyle name="40% - Ênfase6 10 4 9" xfId="9215"/>
    <cellStyle name="40% - Ênfase6 10 5" xfId="4863"/>
    <cellStyle name="40% - Ênfase6 10 5 10" xfId="39673"/>
    <cellStyle name="40% - Ênfase6 10 5 2" xfId="5997"/>
    <cellStyle name="40% - Ênfase6 10 5 2 2" xfId="8535"/>
    <cellStyle name="40% - Ênfase6 10 5 2 2 2" xfId="16589"/>
    <cellStyle name="40% - Ênfase6 10 5 2 2 2 2" xfId="28063"/>
    <cellStyle name="40% - Ênfase6 10 5 2 2 3" xfId="35008"/>
    <cellStyle name="40% - Ênfase6 10 5 2 2 4" xfId="23535"/>
    <cellStyle name="40% - Ênfase6 10 5 2 2 5" xfId="12166"/>
    <cellStyle name="40% - Ênfase6 10 5 2 2 6" xfId="44034"/>
    <cellStyle name="40% - Ênfase6 10 5 2 3" xfId="14349"/>
    <cellStyle name="40% - Ênfase6 10 5 2 3 2" xfId="25824"/>
    <cellStyle name="40% - Ênfase6 10 5 2 3 3" xfId="42313"/>
    <cellStyle name="40% - Ênfase6 10 5 2 4" xfId="32923"/>
    <cellStyle name="40% - Ênfase6 10 5 2 5" xfId="38080"/>
    <cellStyle name="40% - Ênfase6 10 5 2 6" xfId="21450"/>
    <cellStyle name="40% - Ênfase6 10 5 2 7" xfId="10445"/>
    <cellStyle name="40% - Ênfase6 10 5 2 8" xfId="40438"/>
    <cellStyle name="40% - Ênfase6 10 5 3" xfId="7511"/>
    <cellStyle name="40% - Ênfase6 10 5 3 2" xfId="15565"/>
    <cellStyle name="40% - Ênfase6 10 5 3 2 2" xfId="27039"/>
    <cellStyle name="40% - Ênfase6 10 5 3 3" xfId="31899"/>
    <cellStyle name="40% - Ênfase6 10 5 3 4" xfId="20426"/>
    <cellStyle name="40% - Ênfase6 10 5 3 5" xfId="11401"/>
    <cellStyle name="40% - Ênfase6 10 5 3 6" xfId="43269"/>
    <cellStyle name="40% - Ênfase6 10 5 4" xfId="13324"/>
    <cellStyle name="40% - Ênfase6 10 5 4 2" xfId="33984"/>
    <cellStyle name="40% - Ênfase6 10 5 4 3" xfId="22511"/>
    <cellStyle name="40% - Ênfase6 10 5 4 4" xfId="41548"/>
    <cellStyle name="40% - Ênfase6 10 5 5" xfId="24800"/>
    <cellStyle name="40% - Ênfase6 10 5 6" xfId="30684"/>
    <cellStyle name="40% - Ênfase6 10 5 7" xfId="37056"/>
    <cellStyle name="40% - Ênfase6 10 5 8" xfId="19211"/>
    <cellStyle name="40% - Ênfase6 10 5 9" xfId="9680"/>
    <cellStyle name="40% - Ênfase6 10 6" xfId="6176"/>
    <cellStyle name="40% - Ênfase6 10 6 2" xfId="8714"/>
    <cellStyle name="40% - Ênfase6 10 6 2 2" xfId="16768"/>
    <cellStyle name="40% - Ênfase6 10 6 2 2 2" xfId="28242"/>
    <cellStyle name="40% - Ênfase6 10 6 2 3" xfId="33102"/>
    <cellStyle name="40% - Ênfase6 10 6 2 4" xfId="21629"/>
    <cellStyle name="40% - Ênfase6 10 6 2 5" xfId="12345"/>
    <cellStyle name="40% - Ênfase6 10 6 2 6" xfId="44213"/>
    <cellStyle name="40% - Ênfase6 10 6 3" xfId="14528"/>
    <cellStyle name="40% - Ênfase6 10 6 3 2" xfId="35187"/>
    <cellStyle name="40% - Ênfase6 10 6 3 3" xfId="23714"/>
    <cellStyle name="40% - Ênfase6 10 6 3 4" xfId="42492"/>
    <cellStyle name="40% - Ênfase6 10 6 4" xfId="26003"/>
    <cellStyle name="40% - Ênfase6 10 6 5" xfId="30863"/>
    <cellStyle name="40% - Ênfase6 10 6 6" xfId="38259"/>
    <cellStyle name="40% - Ênfase6 10 6 7" xfId="19390"/>
    <cellStyle name="40% - Ênfase6 10 6 8" xfId="10624"/>
    <cellStyle name="40% - Ênfase6 10 6 9" xfId="40617"/>
    <cellStyle name="40% - Ênfase6 10 7" xfId="5042"/>
    <cellStyle name="40% - Ênfase6 10 7 2" xfId="7690"/>
    <cellStyle name="40% - Ênfase6 10 7 2 2" xfId="15744"/>
    <cellStyle name="40% - Ênfase6 10 7 2 2 2" xfId="27218"/>
    <cellStyle name="40% - Ênfase6 10 7 2 3" xfId="34163"/>
    <cellStyle name="40% - Ênfase6 10 7 2 4" xfId="22690"/>
    <cellStyle name="40% - Ênfase6 10 7 2 5" xfId="11580"/>
    <cellStyle name="40% - Ênfase6 10 7 2 6" xfId="43448"/>
    <cellStyle name="40% - Ênfase6 10 7 3" xfId="13503"/>
    <cellStyle name="40% - Ênfase6 10 7 3 2" xfId="24979"/>
    <cellStyle name="40% - Ênfase6 10 7 3 3" xfId="41727"/>
    <cellStyle name="40% - Ênfase6 10 7 4" xfId="32078"/>
    <cellStyle name="40% - Ênfase6 10 7 5" xfId="37235"/>
    <cellStyle name="40% - Ênfase6 10 7 6" xfId="20605"/>
    <cellStyle name="40% - Ênfase6 10 7 7" xfId="9859"/>
    <cellStyle name="40% - Ênfase6 10 7 8" xfId="39852"/>
    <cellStyle name="40% - Ênfase6 10 8" xfId="6496"/>
    <cellStyle name="40% - Ênfase6 10 8 2" xfId="8924"/>
    <cellStyle name="40% - Ênfase6 10 8 2 2" xfId="26299"/>
    <cellStyle name="40% - Ênfase6 10 8 2 3" xfId="14825"/>
    <cellStyle name="40% - Ênfase6 10 8 3" xfId="31159"/>
    <cellStyle name="40% - Ênfase6 10 8 4" xfId="38470"/>
    <cellStyle name="40% - Ênfase6 10 8 5" xfId="19686"/>
    <cellStyle name="40% - Ênfase6 10 8 6" xfId="10815"/>
    <cellStyle name="40% - Ênfase6 10 8 7" xfId="42683"/>
    <cellStyle name="40% - Ênfase6 10 9" xfId="6666"/>
    <cellStyle name="40% - Ênfase6 10 9 2" xfId="33398"/>
    <cellStyle name="40% - Ênfase6 10 9 3" xfId="38553"/>
    <cellStyle name="40% - Ênfase6 10 9 4" xfId="21925"/>
    <cellStyle name="40% - Ênfase6 10 9 5" xfId="12586"/>
    <cellStyle name="40% - Ênfase6 10 9 6" xfId="40808"/>
    <cellStyle name="40% - Ênfase6 11" xfId="357"/>
    <cellStyle name="40% - Ênfase6 11 10" xfId="24063"/>
    <cellStyle name="40% - Ênfase6 11 11" xfId="30099"/>
    <cellStyle name="40% - Ênfase6 11 12" xfId="36471"/>
    <cellStyle name="40% - Ênfase6 11 13" xfId="18626"/>
    <cellStyle name="40% - Ênfase6 11 14" xfId="9095"/>
    <cellStyle name="40% - Ênfase6 11 15" xfId="39088"/>
    <cellStyle name="40% - Ênfase6 11 2" xfId="358"/>
    <cellStyle name="40% - Ênfase6 11 3" xfId="4293"/>
    <cellStyle name="40% - Ênfase6 11 3 10" xfId="39424"/>
    <cellStyle name="40% - Ênfase6 11 3 2" xfId="5681"/>
    <cellStyle name="40% - Ênfase6 11 3 2 2" xfId="8219"/>
    <cellStyle name="40% - Ênfase6 11 3 2 2 2" xfId="16273"/>
    <cellStyle name="40% - Ênfase6 11 3 2 2 2 2" xfId="27747"/>
    <cellStyle name="40% - Ênfase6 11 3 2 2 3" xfId="34692"/>
    <cellStyle name="40% - Ênfase6 11 3 2 2 4" xfId="23219"/>
    <cellStyle name="40% - Ênfase6 11 3 2 2 5" xfId="11917"/>
    <cellStyle name="40% - Ênfase6 11 3 2 2 6" xfId="43785"/>
    <cellStyle name="40% - Ênfase6 11 3 2 3" xfId="14033"/>
    <cellStyle name="40% - Ênfase6 11 3 2 3 2" xfId="25508"/>
    <cellStyle name="40% - Ênfase6 11 3 2 3 3" xfId="42064"/>
    <cellStyle name="40% - Ênfase6 11 3 2 4" xfId="32607"/>
    <cellStyle name="40% - Ênfase6 11 3 2 5" xfId="37764"/>
    <cellStyle name="40% - Ênfase6 11 3 2 6" xfId="21134"/>
    <cellStyle name="40% - Ênfase6 11 3 2 7" xfId="10196"/>
    <cellStyle name="40% - Ênfase6 11 3 2 8" xfId="40189"/>
    <cellStyle name="40% - Ênfase6 11 3 3" xfId="7195"/>
    <cellStyle name="40% - Ênfase6 11 3 3 2" xfId="15249"/>
    <cellStyle name="40% - Ênfase6 11 3 3 2 2" xfId="26723"/>
    <cellStyle name="40% - Ênfase6 11 3 3 3" xfId="31583"/>
    <cellStyle name="40% - Ênfase6 11 3 3 4" xfId="20110"/>
    <cellStyle name="40% - Ênfase6 11 3 3 5" xfId="11152"/>
    <cellStyle name="40% - Ênfase6 11 3 3 6" xfId="43020"/>
    <cellStyle name="40% - Ênfase6 11 3 4" xfId="13055"/>
    <cellStyle name="40% - Ênfase6 11 3 4 2" xfId="33735"/>
    <cellStyle name="40% - Ênfase6 11 3 4 3" xfId="22262"/>
    <cellStyle name="40% - Ênfase6 11 3 4 4" xfId="41232"/>
    <cellStyle name="40% - Ênfase6 11 3 5" xfId="24527"/>
    <cellStyle name="40% - Ênfase6 11 3 6" xfId="30435"/>
    <cellStyle name="40% - Ênfase6 11 3 7" xfId="36807"/>
    <cellStyle name="40% - Ênfase6 11 3 8" xfId="18962"/>
    <cellStyle name="40% - Ênfase6 11 3 9" xfId="9431"/>
    <cellStyle name="40% - Ênfase6 11 4" xfId="3888"/>
    <cellStyle name="40% - Ênfase6 11 4 10" xfId="39209"/>
    <cellStyle name="40% - Ênfase6 11 4 2" xfId="5379"/>
    <cellStyle name="40% - Ênfase6 11 4 2 2" xfId="7917"/>
    <cellStyle name="40% - Ênfase6 11 4 2 2 2" xfId="15971"/>
    <cellStyle name="40% - Ênfase6 11 4 2 2 2 2" xfId="27445"/>
    <cellStyle name="40% - Ênfase6 11 4 2 2 3" xfId="34390"/>
    <cellStyle name="40% - Ênfase6 11 4 2 2 4" xfId="22917"/>
    <cellStyle name="40% - Ênfase6 11 4 2 2 5" xfId="11702"/>
    <cellStyle name="40% - Ênfase6 11 4 2 2 6" xfId="43570"/>
    <cellStyle name="40% - Ênfase6 11 4 2 3" xfId="13731"/>
    <cellStyle name="40% - Ênfase6 11 4 2 3 2" xfId="25206"/>
    <cellStyle name="40% - Ênfase6 11 4 2 3 3" xfId="41849"/>
    <cellStyle name="40% - Ênfase6 11 4 2 4" xfId="32305"/>
    <cellStyle name="40% - Ênfase6 11 4 2 5" xfId="37462"/>
    <cellStyle name="40% - Ênfase6 11 4 2 6" xfId="20832"/>
    <cellStyle name="40% - Ênfase6 11 4 2 7" xfId="9981"/>
    <cellStyle name="40% - Ênfase6 11 4 2 8" xfId="39974"/>
    <cellStyle name="40% - Ênfase6 11 4 3" xfId="6893"/>
    <cellStyle name="40% - Ênfase6 11 4 3 2" xfId="14947"/>
    <cellStyle name="40% - Ênfase6 11 4 3 2 2" xfId="26421"/>
    <cellStyle name="40% - Ênfase6 11 4 3 3" xfId="31281"/>
    <cellStyle name="40% - Ênfase6 11 4 3 4" xfId="19808"/>
    <cellStyle name="40% - Ênfase6 11 4 3 5" xfId="10937"/>
    <cellStyle name="40% - Ênfase6 11 4 3 6" xfId="42805"/>
    <cellStyle name="40% - Ênfase6 11 4 4" xfId="12820"/>
    <cellStyle name="40% - Ênfase6 11 4 4 2" xfId="33520"/>
    <cellStyle name="40% - Ênfase6 11 4 4 3" xfId="22047"/>
    <cellStyle name="40% - Ênfase6 11 4 4 4" xfId="40930"/>
    <cellStyle name="40% - Ênfase6 11 4 5" xfId="24296"/>
    <cellStyle name="40% - Ênfase6 11 4 6" xfId="30220"/>
    <cellStyle name="40% - Ênfase6 11 4 7" xfId="36592"/>
    <cellStyle name="40% - Ênfase6 11 4 8" xfId="18747"/>
    <cellStyle name="40% - Ênfase6 11 4 9" xfId="9216"/>
    <cellStyle name="40% - Ênfase6 11 5" xfId="4864"/>
    <cellStyle name="40% - Ênfase6 11 5 10" xfId="39674"/>
    <cellStyle name="40% - Ênfase6 11 5 2" xfId="5998"/>
    <cellStyle name="40% - Ênfase6 11 5 2 2" xfId="8536"/>
    <cellStyle name="40% - Ênfase6 11 5 2 2 2" xfId="16590"/>
    <cellStyle name="40% - Ênfase6 11 5 2 2 2 2" xfId="28064"/>
    <cellStyle name="40% - Ênfase6 11 5 2 2 3" xfId="35009"/>
    <cellStyle name="40% - Ênfase6 11 5 2 2 4" xfId="23536"/>
    <cellStyle name="40% - Ênfase6 11 5 2 2 5" xfId="12167"/>
    <cellStyle name="40% - Ênfase6 11 5 2 2 6" xfId="44035"/>
    <cellStyle name="40% - Ênfase6 11 5 2 3" xfId="14350"/>
    <cellStyle name="40% - Ênfase6 11 5 2 3 2" xfId="25825"/>
    <cellStyle name="40% - Ênfase6 11 5 2 3 3" xfId="42314"/>
    <cellStyle name="40% - Ênfase6 11 5 2 4" xfId="32924"/>
    <cellStyle name="40% - Ênfase6 11 5 2 5" xfId="38081"/>
    <cellStyle name="40% - Ênfase6 11 5 2 6" xfId="21451"/>
    <cellStyle name="40% - Ênfase6 11 5 2 7" xfId="10446"/>
    <cellStyle name="40% - Ênfase6 11 5 2 8" xfId="40439"/>
    <cellStyle name="40% - Ênfase6 11 5 3" xfId="7512"/>
    <cellStyle name="40% - Ênfase6 11 5 3 2" xfId="15566"/>
    <cellStyle name="40% - Ênfase6 11 5 3 2 2" xfId="27040"/>
    <cellStyle name="40% - Ênfase6 11 5 3 3" xfId="31900"/>
    <cellStyle name="40% - Ênfase6 11 5 3 4" xfId="20427"/>
    <cellStyle name="40% - Ênfase6 11 5 3 5" xfId="11402"/>
    <cellStyle name="40% - Ênfase6 11 5 3 6" xfId="43270"/>
    <cellStyle name="40% - Ênfase6 11 5 4" xfId="13325"/>
    <cellStyle name="40% - Ênfase6 11 5 4 2" xfId="33985"/>
    <cellStyle name="40% - Ênfase6 11 5 4 3" xfId="22512"/>
    <cellStyle name="40% - Ênfase6 11 5 4 4" xfId="41549"/>
    <cellStyle name="40% - Ênfase6 11 5 5" xfId="24801"/>
    <cellStyle name="40% - Ênfase6 11 5 6" xfId="30685"/>
    <cellStyle name="40% - Ênfase6 11 5 7" xfId="37057"/>
    <cellStyle name="40% - Ênfase6 11 5 8" xfId="19212"/>
    <cellStyle name="40% - Ênfase6 11 5 9" xfId="9681"/>
    <cellStyle name="40% - Ênfase6 11 6" xfId="6177"/>
    <cellStyle name="40% - Ênfase6 11 6 2" xfId="8715"/>
    <cellStyle name="40% - Ênfase6 11 6 2 2" xfId="16769"/>
    <cellStyle name="40% - Ênfase6 11 6 2 2 2" xfId="28243"/>
    <cellStyle name="40% - Ênfase6 11 6 2 3" xfId="33103"/>
    <cellStyle name="40% - Ênfase6 11 6 2 4" xfId="21630"/>
    <cellStyle name="40% - Ênfase6 11 6 2 5" xfId="12346"/>
    <cellStyle name="40% - Ênfase6 11 6 2 6" xfId="44214"/>
    <cellStyle name="40% - Ênfase6 11 6 3" xfId="14529"/>
    <cellStyle name="40% - Ênfase6 11 6 3 2" xfId="35188"/>
    <cellStyle name="40% - Ênfase6 11 6 3 3" xfId="23715"/>
    <cellStyle name="40% - Ênfase6 11 6 3 4" xfId="42493"/>
    <cellStyle name="40% - Ênfase6 11 6 4" xfId="26004"/>
    <cellStyle name="40% - Ênfase6 11 6 5" xfId="30864"/>
    <cellStyle name="40% - Ênfase6 11 6 6" xfId="38260"/>
    <cellStyle name="40% - Ênfase6 11 6 7" xfId="19391"/>
    <cellStyle name="40% - Ênfase6 11 6 8" xfId="10625"/>
    <cellStyle name="40% - Ênfase6 11 6 9" xfId="40618"/>
    <cellStyle name="40% - Ênfase6 11 7" xfId="5043"/>
    <cellStyle name="40% - Ênfase6 11 7 2" xfId="7691"/>
    <cellStyle name="40% - Ênfase6 11 7 2 2" xfId="15745"/>
    <cellStyle name="40% - Ênfase6 11 7 2 2 2" xfId="27219"/>
    <cellStyle name="40% - Ênfase6 11 7 2 3" xfId="34164"/>
    <cellStyle name="40% - Ênfase6 11 7 2 4" xfId="22691"/>
    <cellStyle name="40% - Ênfase6 11 7 2 5" xfId="11581"/>
    <cellStyle name="40% - Ênfase6 11 7 2 6" xfId="43449"/>
    <cellStyle name="40% - Ênfase6 11 7 3" xfId="13504"/>
    <cellStyle name="40% - Ênfase6 11 7 3 2" xfId="24980"/>
    <cellStyle name="40% - Ênfase6 11 7 3 3" xfId="41728"/>
    <cellStyle name="40% - Ênfase6 11 7 4" xfId="32079"/>
    <cellStyle name="40% - Ênfase6 11 7 5" xfId="37236"/>
    <cellStyle name="40% - Ênfase6 11 7 6" xfId="20606"/>
    <cellStyle name="40% - Ênfase6 11 7 7" xfId="9860"/>
    <cellStyle name="40% - Ênfase6 11 7 8" xfId="39853"/>
    <cellStyle name="40% - Ênfase6 11 8" xfId="6497"/>
    <cellStyle name="40% - Ênfase6 11 8 2" xfId="8925"/>
    <cellStyle name="40% - Ênfase6 11 8 2 2" xfId="26300"/>
    <cellStyle name="40% - Ênfase6 11 8 2 3" xfId="14826"/>
    <cellStyle name="40% - Ênfase6 11 8 3" xfId="31160"/>
    <cellStyle name="40% - Ênfase6 11 8 4" xfId="38471"/>
    <cellStyle name="40% - Ênfase6 11 8 5" xfId="19687"/>
    <cellStyle name="40% - Ênfase6 11 8 6" xfId="10816"/>
    <cellStyle name="40% - Ênfase6 11 8 7" xfId="42684"/>
    <cellStyle name="40% - Ênfase6 11 9" xfId="6667"/>
    <cellStyle name="40% - Ênfase6 11 9 2" xfId="33399"/>
    <cellStyle name="40% - Ênfase6 11 9 3" xfId="38554"/>
    <cellStyle name="40% - Ênfase6 11 9 4" xfId="21926"/>
    <cellStyle name="40% - Ênfase6 11 9 5" xfId="12587"/>
    <cellStyle name="40% - Ênfase6 11 9 6" xfId="40809"/>
    <cellStyle name="40% - Ênfase6 12" xfId="359"/>
    <cellStyle name="40% - Ênfase6 12 10" xfId="24064"/>
    <cellStyle name="40% - Ênfase6 12 11" xfId="30100"/>
    <cellStyle name="40% - Ênfase6 12 12" xfId="36472"/>
    <cellStyle name="40% - Ênfase6 12 13" xfId="18627"/>
    <cellStyle name="40% - Ênfase6 12 14" xfId="9096"/>
    <cellStyle name="40% - Ênfase6 12 15" xfId="39089"/>
    <cellStyle name="40% - Ênfase6 12 2" xfId="360"/>
    <cellStyle name="40% - Ênfase6 12 3" xfId="4294"/>
    <cellStyle name="40% - Ênfase6 12 3 10" xfId="39425"/>
    <cellStyle name="40% - Ênfase6 12 3 2" xfId="5682"/>
    <cellStyle name="40% - Ênfase6 12 3 2 2" xfId="8220"/>
    <cellStyle name="40% - Ênfase6 12 3 2 2 2" xfId="16274"/>
    <cellStyle name="40% - Ênfase6 12 3 2 2 2 2" xfId="27748"/>
    <cellStyle name="40% - Ênfase6 12 3 2 2 3" xfId="34693"/>
    <cellStyle name="40% - Ênfase6 12 3 2 2 4" xfId="23220"/>
    <cellStyle name="40% - Ênfase6 12 3 2 2 5" xfId="11918"/>
    <cellStyle name="40% - Ênfase6 12 3 2 2 6" xfId="43786"/>
    <cellStyle name="40% - Ênfase6 12 3 2 3" xfId="14034"/>
    <cellStyle name="40% - Ênfase6 12 3 2 3 2" xfId="25509"/>
    <cellStyle name="40% - Ênfase6 12 3 2 3 3" xfId="42065"/>
    <cellStyle name="40% - Ênfase6 12 3 2 4" xfId="32608"/>
    <cellStyle name="40% - Ênfase6 12 3 2 5" xfId="37765"/>
    <cellStyle name="40% - Ênfase6 12 3 2 6" xfId="21135"/>
    <cellStyle name="40% - Ênfase6 12 3 2 7" xfId="10197"/>
    <cellStyle name="40% - Ênfase6 12 3 2 8" xfId="40190"/>
    <cellStyle name="40% - Ênfase6 12 3 3" xfId="7196"/>
    <cellStyle name="40% - Ênfase6 12 3 3 2" xfId="15250"/>
    <cellStyle name="40% - Ênfase6 12 3 3 2 2" xfId="26724"/>
    <cellStyle name="40% - Ênfase6 12 3 3 3" xfId="31584"/>
    <cellStyle name="40% - Ênfase6 12 3 3 4" xfId="20111"/>
    <cellStyle name="40% - Ênfase6 12 3 3 5" xfId="11153"/>
    <cellStyle name="40% - Ênfase6 12 3 3 6" xfId="43021"/>
    <cellStyle name="40% - Ênfase6 12 3 4" xfId="13056"/>
    <cellStyle name="40% - Ênfase6 12 3 4 2" xfId="33736"/>
    <cellStyle name="40% - Ênfase6 12 3 4 3" xfId="22263"/>
    <cellStyle name="40% - Ênfase6 12 3 4 4" xfId="41233"/>
    <cellStyle name="40% - Ênfase6 12 3 5" xfId="24528"/>
    <cellStyle name="40% - Ênfase6 12 3 6" xfId="30436"/>
    <cellStyle name="40% - Ênfase6 12 3 7" xfId="36808"/>
    <cellStyle name="40% - Ênfase6 12 3 8" xfId="18963"/>
    <cellStyle name="40% - Ênfase6 12 3 9" xfId="9432"/>
    <cellStyle name="40% - Ênfase6 12 4" xfId="3889"/>
    <cellStyle name="40% - Ênfase6 12 4 10" xfId="39210"/>
    <cellStyle name="40% - Ênfase6 12 4 2" xfId="5380"/>
    <cellStyle name="40% - Ênfase6 12 4 2 2" xfId="7918"/>
    <cellStyle name="40% - Ênfase6 12 4 2 2 2" xfId="15972"/>
    <cellStyle name="40% - Ênfase6 12 4 2 2 2 2" xfId="27446"/>
    <cellStyle name="40% - Ênfase6 12 4 2 2 3" xfId="34391"/>
    <cellStyle name="40% - Ênfase6 12 4 2 2 4" xfId="22918"/>
    <cellStyle name="40% - Ênfase6 12 4 2 2 5" xfId="11703"/>
    <cellStyle name="40% - Ênfase6 12 4 2 2 6" xfId="43571"/>
    <cellStyle name="40% - Ênfase6 12 4 2 3" xfId="13732"/>
    <cellStyle name="40% - Ênfase6 12 4 2 3 2" xfId="25207"/>
    <cellStyle name="40% - Ênfase6 12 4 2 3 3" xfId="41850"/>
    <cellStyle name="40% - Ênfase6 12 4 2 4" xfId="32306"/>
    <cellStyle name="40% - Ênfase6 12 4 2 5" xfId="37463"/>
    <cellStyle name="40% - Ênfase6 12 4 2 6" xfId="20833"/>
    <cellStyle name="40% - Ênfase6 12 4 2 7" xfId="9982"/>
    <cellStyle name="40% - Ênfase6 12 4 2 8" xfId="39975"/>
    <cellStyle name="40% - Ênfase6 12 4 3" xfId="6894"/>
    <cellStyle name="40% - Ênfase6 12 4 3 2" xfId="14948"/>
    <cellStyle name="40% - Ênfase6 12 4 3 2 2" xfId="26422"/>
    <cellStyle name="40% - Ênfase6 12 4 3 3" xfId="31282"/>
    <cellStyle name="40% - Ênfase6 12 4 3 4" xfId="19809"/>
    <cellStyle name="40% - Ênfase6 12 4 3 5" xfId="10938"/>
    <cellStyle name="40% - Ênfase6 12 4 3 6" xfId="42806"/>
    <cellStyle name="40% - Ênfase6 12 4 4" xfId="12821"/>
    <cellStyle name="40% - Ênfase6 12 4 4 2" xfId="33521"/>
    <cellStyle name="40% - Ênfase6 12 4 4 3" xfId="22048"/>
    <cellStyle name="40% - Ênfase6 12 4 4 4" xfId="40931"/>
    <cellStyle name="40% - Ênfase6 12 4 5" xfId="24297"/>
    <cellStyle name="40% - Ênfase6 12 4 6" xfId="30221"/>
    <cellStyle name="40% - Ênfase6 12 4 7" xfId="36593"/>
    <cellStyle name="40% - Ênfase6 12 4 8" xfId="18748"/>
    <cellStyle name="40% - Ênfase6 12 4 9" xfId="9217"/>
    <cellStyle name="40% - Ênfase6 12 5" xfId="4865"/>
    <cellStyle name="40% - Ênfase6 12 5 10" xfId="39675"/>
    <cellStyle name="40% - Ênfase6 12 5 2" xfId="5999"/>
    <cellStyle name="40% - Ênfase6 12 5 2 2" xfId="8537"/>
    <cellStyle name="40% - Ênfase6 12 5 2 2 2" xfId="16591"/>
    <cellStyle name="40% - Ênfase6 12 5 2 2 2 2" xfId="28065"/>
    <cellStyle name="40% - Ênfase6 12 5 2 2 3" xfId="35010"/>
    <cellStyle name="40% - Ênfase6 12 5 2 2 4" xfId="23537"/>
    <cellStyle name="40% - Ênfase6 12 5 2 2 5" xfId="12168"/>
    <cellStyle name="40% - Ênfase6 12 5 2 2 6" xfId="44036"/>
    <cellStyle name="40% - Ênfase6 12 5 2 3" xfId="14351"/>
    <cellStyle name="40% - Ênfase6 12 5 2 3 2" xfId="25826"/>
    <cellStyle name="40% - Ênfase6 12 5 2 3 3" xfId="42315"/>
    <cellStyle name="40% - Ênfase6 12 5 2 4" xfId="32925"/>
    <cellStyle name="40% - Ênfase6 12 5 2 5" xfId="38082"/>
    <cellStyle name="40% - Ênfase6 12 5 2 6" xfId="21452"/>
    <cellStyle name="40% - Ênfase6 12 5 2 7" xfId="10447"/>
    <cellStyle name="40% - Ênfase6 12 5 2 8" xfId="40440"/>
    <cellStyle name="40% - Ênfase6 12 5 3" xfId="7513"/>
    <cellStyle name="40% - Ênfase6 12 5 3 2" xfId="15567"/>
    <cellStyle name="40% - Ênfase6 12 5 3 2 2" xfId="27041"/>
    <cellStyle name="40% - Ênfase6 12 5 3 3" xfId="31901"/>
    <cellStyle name="40% - Ênfase6 12 5 3 4" xfId="20428"/>
    <cellStyle name="40% - Ênfase6 12 5 3 5" xfId="11403"/>
    <cellStyle name="40% - Ênfase6 12 5 3 6" xfId="43271"/>
    <cellStyle name="40% - Ênfase6 12 5 4" xfId="13326"/>
    <cellStyle name="40% - Ênfase6 12 5 4 2" xfId="33986"/>
    <cellStyle name="40% - Ênfase6 12 5 4 3" xfId="22513"/>
    <cellStyle name="40% - Ênfase6 12 5 4 4" xfId="41550"/>
    <cellStyle name="40% - Ênfase6 12 5 5" xfId="24802"/>
    <cellStyle name="40% - Ênfase6 12 5 6" xfId="30686"/>
    <cellStyle name="40% - Ênfase6 12 5 7" xfId="37058"/>
    <cellStyle name="40% - Ênfase6 12 5 8" xfId="19213"/>
    <cellStyle name="40% - Ênfase6 12 5 9" xfId="9682"/>
    <cellStyle name="40% - Ênfase6 12 6" xfId="6178"/>
    <cellStyle name="40% - Ênfase6 12 6 2" xfId="8716"/>
    <cellStyle name="40% - Ênfase6 12 6 2 2" xfId="16770"/>
    <cellStyle name="40% - Ênfase6 12 6 2 2 2" xfId="28244"/>
    <cellStyle name="40% - Ênfase6 12 6 2 3" xfId="33104"/>
    <cellStyle name="40% - Ênfase6 12 6 2 4" xfId="21631"/>
    <cellStyle name="40% - Ênfase6 12 6 2 5" xfId="12347"/>
    <cellStyle name="40% - Ênfase6 12 6 2 6" xfId="44215"/>
    <cellStyle name="40% - Ênfase6 12 6 3" xfId="14530"/>
    <cellStyle name="40% - Ênfase6 12 6 3 2" xfId="35189"/>
    <cellStyle name="40% - Ênfase6 12 6 3 3" xfId="23716"/>
    <cellStyle name="40% - Ênfase6 12 6 3 4" xfId="42494"/>
    <cellStyle name="40% - Ênfase6 12 6 4" xfId="26005"/>
    <cellStyle name="40% - Ênfase6 12 6 5" xfId="30865"/>
    <cellStyle name="40% - Ênfase6 12 6 6" xfId="38261"/>
    <cellStyle name="40% - Ênfase6 12 6 7" xfId="19392"/>
    <cellStyle name="40% - Ênfase6 12 6 8" xfId="10626"/>
    <cellStyle name="40% - Ênfase6 12 6 9" xfId="40619"/>
    <cellStyle name="40% - Ênfase6 12 7" xfId="5044"/>
    <cellStyle name="40% - Ênfase6 12 7 2" xfId="7692"/>
    <cellStyle name="40% - Ênfase6 12 7 2 2" xfId="15746"/>
    <cellStyle name="40% - Ênfase6 12 7 2 2 2" xfId="27220"/>
    <cellStyle name="40% - Ênfase6 12 7 2 3" xfId="34165"/>
    <cellStyle name="40% - Ênfase6 12 7 2 4" xfId="22692"/>
    <cellStyle name="40% - Ênfase6 12 7 2 5" xfId="11582"/>
    <cellStyle name="40% - Ênfase6 12 7 2 6" xfId="43450"/>
    <cellStyle name="40% - Ênfase6 12 7 3" xfId="13505"/>
    <cellStyle name="40% - Ênfase6 12 7 3 2" xfId="24981"/>
    <cellStyle name="40% - Ênfase6 12 7 3 3" xfId="41729"/>
    <cellStyle name="40% - Ênfase6 12 7 4" xfId="32080"/>
    <cellStyle name="40% - Ênfase6 12 7 5" xfId="37237"/>
    <cellStyle name="40% - Ênfase6 12 7 6" xfId="20607"/>
    <cellStyle name="40% - Ênfase6 12 7 7" xfId="9861"/>
    <cellStyle name="40% - Ênfase6 12 7 8" xfId="39854"/>
    <cellStyle name="40% - Ênfase6 12 8" xfId="6498"/>
    <cellStyle name="40% - Ênfase6 12 8 2" xfId="8926"/>
    <cellStyle name="40% - Ênfase6 12 8 2 2" xfId="26301"/>
    <cellStyle name="40% - Ênfase6 12 8 2 3" xfId="14827"/>
    <cellStyle name="40% - Ênfase6 12 8 3" xfId="31161"/>
    <cellStyle name="40% - Ênfase6 12 8 4" xfId="38472"/>
    <cellStyle name="40% - Ênfase6 12 8 5" xfId="19688"/>
    <cellStyle name="40% - Ênfase6 12 8 6" xfId="10817"/>
    <cellStyle name="40% - Ênfase6 12 8 7" xfId="42685"/>
    <cellStyle name="40% - Ênfase6 12 9" xfId="6668"/>
    <cellStyle name="40% - Ênfase6 12 9 2" xfId="33400"/>
    <cellStyle name="40% - Ênfase6 12 9 3" xfId="38555"/>
    <cellStyle name="40% - Ênfase6 12 9 4" xfId="21927"/>
    <cellStyle name="40% - Ênfase6 12 9 5" xfId="12588"/>
    <cellStyle name="40% - Ênfase6 12 9 6" xfId="40810"/>
    <cellStyle name="40% - Ênfase6 13" xfId="361"/>
    <cellStyle name="40% - Ênfase6 13 10" xfId="24065"/>
    <cellStyle name="40% - Ênfase6 13 11" xfId="30101"/>
    <cellStyle name="40% - Ênfase6 13 12" xfId="36473"/>
    <cellStyle name="40% - Ênfase6 13 13" xfId="18628"/>
    <cellStyle name="40% - Ênfase6 13 14" xfId="9097"/>
    <cellStyle name="40% - Ênfase6 13 15" xfId="39090"/>
    <cellStyle name="40% - Ênfase6 13 2" xfId="362"/>
    <cellStyle name="40% - Ênfase6 13 3" xfId="4295"/>
    <cellStyle name="40% - Ênfase6 13 3 10" xfId="39426"/>
    <cellStyle name="40% - Ênfase6 13 3 2" xfId="5683"/>
    <cellStyle name="40% - Ênfase6 13 3 2 2" xfId="8221"/>
    <cellStyle name="40% - Ênfase6 13 3 2 2 2" xfId="16275"/>
    <cellStyle name="40% - Ênfase6 13 3 2 2 2 2" xfId="27749"/>
    <cellStyle name="40% - Ênfase6 13 3 2 2 3" xfId="34694"/>
    <cellStyle name="40% - Ênfase6 13 3 2 2 4" xfId="23221"/>
    <cellStyle name="40% - Ênfase6 13 3 2 2 5" xfId="11919"/>
    <cellStyle name="40% - Ênfase6 13 3 2 2 6" xfId="43787"/>
    <cellStyle name="40% - Ênfase6 13 3 2 3" xfId="14035"/>
    <cellStyle name="40% - Ênfase6 13 3 2 3 2" xfId="25510"/>
    <cellStyle name="40% - Ênfase6 13 3 2 3 3" xfId="42066"/>
    <cellStyle name="40% - Ênfase6 13 3 2 4" xfId="32609"/>
    <cellStyle name="40% - Ênfase6 13 3 2 5" xfId="37766"/>
    <cellStyle name="40% - Ênfase6 13 3 2 6" xfId="21136"/>
    <cellStyle name="40% - Ênfase6 13 3 2 7" xfId="10198"/>
    <cellStyle name="40% - Ênfase6 13 3 2 8" xfId="40191"/>
    <cellStyle name="40% - Ênfase6 13 3 3" xfId="7197"/>
    <cellStyle name="40% - Ênfase6 13 3 3 2" xfId="15251"/>
    <cellStyle name="40% - Ênfase6 13 3 3 2 2" xfId="26725"/>
    <cellStyle name="40% - Ênfase6 13 3 3 3" xfId="31585"/>
    <cellStyle name="40% - Ênfase6 13 3 3 4" xfId="20112"/>
    <cellStyle name="40% - Ênfase6 13 3 3 5" xfId="11154"/>
    <cellStyle name="40% - Ênfase6 13 3 3 6" xfId="43022"/>
    <cellStyle name="40% - Ênfase6 13 3 4" xfId="13057"/>
    <cellStyle name="40% - Ênfase6 13 3 4 2" xfId="33737"/>
    <cellStyle name="40% - Ênfase6 13 3 4 3" xfId="22264"/>
    <cellStyle name="40% - Ênfase6 13 3 4 4" xfId="41234"/>
    <cellStyle name="40% - Ênfase6 13 3 5" xfId="24529"/>
    <cellStyle name="40% - Ênfase6 13 3 6" xfId="30437"/>
    <cellStyle name="40% - Ênfase6 13 3 7" xfId="36809"/>
    <cellStyle name="40% - Ênfase6 13 3 8" xfId="18964"/>
    <cellStyle name="40% - Ênfase6 13 3 9" xfId="9433"/>
    <cellStyle name="40% - Ênfase6 13 4" xfId="3890"/>
    <cellStyle name="40% - Ênfase6 13 4 10" xfId="39211"/>
    <cellStyle name="40% - Ênfase6 13 4 2" xfId="5381"/>
    <cellStyle name="40% - Ênfase6 13 4 2 2" xfId="7919"/>
    <cellStyle name="40% - Ênfase6 13 4 2 2 2" xfId="15973"/>
    <cellStyle name="40% - Ênfase6 13 4 2 2 2 2" xfId="27447"/>
    <cellStyle name="40% - Ênfase6 13 4 2 2 3" xfId="34392"/>
    <cellStyle name="40% - Ênfase6 13 4 2 2 4" xfId="22919"/>
    <cellStyle name="40% - Ênfase6 13 4 2 2 5" xfId="11704"/>
    <cellStyle name="40% - Ênfase6 13 4 2 2 6" xfId="43572"/>
    <cellStyle name="40% - Ênfase6 13 4 2 3" xfId="13733"/>
    <cellStyle name="40% - Ênfase6 13 4 2 3 2" xfId="25208"/>
    <cellStyle name="40% - Ênfase6 13 4 2 3 3" xfId="41851"/>
    <cellStyle name="40% - Ênfase6 13 4 2 4" xfId="32307"/>
    <cellStyle name="40% - Ênfase6 13 4 2 5" xfId="37464"/>
    <cellStyle name="40% - Ênfase6 13 4 2 6" xfId="20834"/>
    <cellStyle name="40% - Ênfase6 13 4 2 7" xfId="9983"/>
    <cellStyle name="40% - Ênfase6 13 4 2 8" xfId="39976"/>
    <cellStyle name="40% - Ênfase6 13 4 3" xfId="6895"/>
    <cellStyle name="40% - Ênfase6 13 4 3 2" xfId="14949"/>
    <cellStyle name="40% - Ênfase6 13 4 3 2 2" xfId="26423"/>
    <cellStyle name="40% - Ênfase6 13 4 3 3" xfId="31283"/>
    <cellStyle name="40% - Ênfase6 13 4 3 4" xfId="19810"/>
    <cellStyle name="40% - Ênfase6 13 4 3 5" xfId="10939"/>
    <cellStyle name="40% - Ênfase6 13 4 3 6" xfId="42807"/>
    <cellStyle name="40% - Ênfase6 13 4 4" xfId="12822"/>
    <cellStyle name="40% - Ênfase6 13 4 4 2" xfId="33522"/>
    <cellStyle name="40% - Ênfase6 13 4 4 3" xfId="22049"/>
    <cellStyle name="40% - Ênfase6 13 4 4 4" xfId="40932"/>
    <cellStyle name="40% - Ênfase6 13 4 5" xfId="24298"/>
    <cellStyle name="40% - Ênfase6 13 4 6" xfId="30222"/>
    <cellStyle name="40% - Ênfase6 13 4 7" xfId="36594"/>
    <cellStyle name="40% - Ênfase6 13 4 8" xfId="18749"/>
    <cellStyle name="40% - Ênfase6 13 4 9" xfId="9218"/>
    <cellStyle name="40% - Ênfase6 13 5" xfId="4866"/>
    <cellStyle name="40% - Ênfase6 13 5 10" xfId="39676"/>
    <cellStyle name="40% - Ênfase6 13 5 2" xfId="6000"/>
    <cellStyle name="40% - Ênfase6 13 5 2 2" xfId="8538"/>
    <cellStyle name="40% - Ênfase6 13 5 2 2 2" xfId="16592"/>
    <cellStyle name="40% - Ênfase6 13 5 2 2 2 2" xfId="28066"/>
    <cellStyle name="40% - Ênfase6 13 5 2 2 3" xfId="35011"/>
    <cellStyle name="40% - Ênfase6 13 5 2 2 4" xfId="23538"/>
    <cellStyle name="40% - Ênfase6 13 5 2 2 5" xfId="12169"/>
    <cellStyle name="40% - Ênfase6 13 5 2 2 6" xfId="44037"/>
    <cellStyle name="40% - Ênfase6 13 5 2 3" xfId="14352"/>
    <cellStyle name="40% - Ênfase6 13 5 2 3 2" xfId="25827"/>
    <cellStyle name="40% - Ênfase6 13 5 2 3 3" xfId="42316"/>
    <cellStyle name="40% - Ênfase6 13 5 2 4" xfId="32926"/>
    <cellStyle name="40% - Ênfase6 13 5 2 5" xfId="38083"/>
    <cellStyle name="40% - Ênfase6 13 5 2 6" xfId="21453"/>
    <cellStyle name="40% - Ênfase6 13 5 2 7" xfId="10448"/>
    <cellStyle name="40% - Ênfase6 13 5 2 8" xfId="40441"/>
    <cellStyle name="40% - Ênfase6 13 5 3" xfId="7514"/>
    <cellStyle name="40% - Ênfase6 13 5 3 2" xfId="15568"/>
    <cellStyle name="40% - Ênfase6 13 5 3 2 2" xfId="27042"/>
    <cellStyle name="40% - Ênfase6 13 5 3 3" xfId="31902"/>
    <cellStyle name="40% - Ênfase6 13 5 3 4" xfId="20429"/>
    <cellStyle name="40% - Ênfase6 13 5 3 5" xfId="11404"/>
    <cellStyle name="40% - Ênfase6 13 5 3 6" xfId="43272"/>
    <cellStyle name="40% - Ênfase6 13 5 4" xfId="13327"/>
    <cellStyle name="40% - Ênfase6 13 5 4 2" xfId="33987"/>
    <cellStyle name="40% - Ênfase6 13 5 4 3" xfId="22514"/>
    <cellStyle name="40% - Ênfase6 13 5 4 4" xfId="41551"/>
    <cellStyle name="40% - Ênfase6 13 5 5" xfId="24803"/>
    <cellStyle name="40% - Ênfase6 13 5 6" xfId="30687"/>
    <cellStyle name="40% - Ênfase6 13 5 7" xfId="37059"/>
    <cellStyle name="40% - Ênfase6 13 5 8" xfId="19214"/>
    <cellStyle name="40% - Ênfase6 13 5 9" xfId="9683"/>
    <cellStyle name="40% - Ênfase6 13 6" xfId="6179"/>
    <cellStyle name="40% - Ênfase6 13 6 2" xfId="8717"/>
    <cellStyle name="40% - Ênfase6 13 6 2 2" xfId="16771"/>
    <cellStyle name="40% - Ênfase6 13 6 2 2 2" xfId="28245"/>
    <cellStyle name="40% - Ênfase6 13 6 2 3" xfId="33105"/>
    <cellStyle name="40% - Ênfase6 13 6 2 4" xfId="21632"/>
    <cellStyle name="40% - Ênfase6 13 6 2 5" xfId="12348"/>
    <cellStyle name="40% - Ênfase6 13 6 2 6" xfId="44216"/>
    <cellStyle name="40% - Ênfase6 13 6 3" xfId="14531"/>
    <cellStyle name="40% - Ênfase6 13 6 3 2" xfId="35190"/>
    <cellStyle name="40% - Ênfase6 13 6 3 3" xfId="23717"/>
    <cellStyle name="40% - Ênfase6 13 6 3 4" xfId="42495"/>
    <cellStyle name="40% - Ênfase6 13 6 4" xfId="26006"/>
    <cellStyle name="40% - Ênfase6 13 6 5" xfId="30866"/>
    <cellStyle name="40% - Ênfase6 13 6 6" xfId="38262"/>
    <cellStyle name="40% - Ênfase6 13 6 7" xfId="19393"/>
    <cellStyle name="40% - Ênfase6 13 6 8" xfId="10627"/>
    <cellStyle name="40% - Ênfase6 13 6 9" xfId="40620"/>
    <cellStyle name="40% - Ênfase6 13 7" xfId="5045"/>
    <cellStyle name="40% - Ênfase6 13 7 2" xfId="7693"/>
    <cellStyle name="40% - Ênfase6 13 7 2 2" xfId="15747"/>
    <cellStyle name="40% - Ênfase6 13 7 2 2 2" xfId="27221"/>
    <cellStyle name="40% - Ênfase6 13 7 2 3" xfId="34166"/>
    <cellStyle name="40% - Ênfase6 13 7 2 4" xfId="22693"/>
    <cellStyle name="40% - Ênfase6 13 7 2 5" xfId="11583"/>
    <cellStyle name="40% - Ênfase6 13 7 2 6" xfId="43451"/>
    <cellStyle name="40% - Ênfase6 13 7 3" xfId="13506"/>
    <cellStyle name="40% - Ênfase6 13 7 3 2" xfId="24982"/>
    <cellStyle name="40% - Ênfase6 13 7 3 3" xfId="41730"/>
    <cellStyle name="40% - Ênfase6 13 7 4" xfId="32081"/>
    <cellStyle name="40% - Ênfase6 13 7 5" xfId="37238"/>
    <cellStyle name="40% - Ênfase6 13 7 6" xfId="20608"/>
    <cellStyle name="40% - Ênfase6 13 7 7" xfId="9862"/>
    <cellStyle name="40% - Ênfase6 13 7 8" xfId="39855"/>
    <cellStyle name="40% - Ênfase6 13 8" xfId="6499"/>
    <cellStyle name="40% - Ênfase6 13 8 2" xfId="8927"/>
    <cellStyle name="40% - Ênfase6 13 8 2 2" xfId="26302"/>
    <cellStyle name="40% - Ênfase6 13 8 2 3" xfId="14828"/>
    <cellStyle name="40% - Ênfase6 13 8 3" xfId="31162"/>
    <cellStyle name="40% - Ênfase6 13 8 4" xfId="38473"/>
    <cellStyle name="40% - Ênfase6 13 8 5" xfId="19689"/>
    <cellStyle name="40% - Ênfase6 13 8 6" xfId="10818"/>
    <cellStyle name="40% - Ênfase6 13 8 7" xfId="42686"/>
    <cellStyle name="40% - Ênfase6 13 9" xfId="6669"/>
    <cellStyle name="40% - Ênfase6 13 9 2" xfId="33401"/>
    <cellStyle name="40% - Ênfase6 13 9 3" xfId="38556"/>
    <cellStyle name="40% - Ênfase6 13 9 4" xfId="21928"/>
    <cellStyle name="40% - Ênfase6 13 9 5" xfId="12589"/>
    <cellStyle name="40% - Ênfase6 13 9 6" xfId="40811"/>
    <cellStyle name="40% - Ênfase6 14" xfId="2359"/>
    <cellStyle name="40% - Ênfase6 14 2" xfId="363"/>
    <cellStyle name="40% - Ênfase6 15" xfId="3996"/>
    <cellStyle name="40% - Ênfase6 15 10" xfId="9237"/>
    <cellStyle name="40% - Ênfase6 15 11" xfId="39230"/>
    <cellStyle name="40% - Ênfase6 15 2" xfId="364"/>
    <cellStyle name="40% - Ênfase6 15 3" xfId="5487"/>
    <cellStyle name="40% - Ênfase6 15 3 2" xfId="8025"/>
    <cellStyle name="40% - Ênfase6 15 3 2 2" xfId="16079"/>
    <cellStyle name="40% - Ênfase6 15 3 2 2 2" xfId="27553"/>
    <cellStyle name="40% - Ênfase6 15 3 2 3" xfId="34498"/>
    <cellStyle name="40% - Ênfase6 15 3 2 4" xfId="23025"/>
    <cellStyle name="40% - Ênfase6 15 3 2 5" xfId="11723"/>
    <cellStyle name="40% - Ênfase6 15 3 2 6" xfId="43591"/>
    <cellStyle name="40% - Ênfase6 15 3 3" xfId="13839"/>
    <cellStyle name="40% - Ênfase6 15 3 3 2" xfId="25314"/>
    <cellStyle name="40% - Ênfase6 15 3 3 3" xfId="41870"/>
    <cellStyle name="40% - Ênfase6 15 3 4" xfId="32413"/>
    <cellStyle name="40% - Ênfase6 15 3 5" xfId="37570"/>
    <cellStyle name="40% - Ênfase6 15 3 6" xfId="20940"/>
    <cellStyle name="40% - Ênfase6 15 3 7" xfId="10002"/>
    <cellStyle name="40% - Ênfase6 15 3 8" xfId="39995"/>
    <cellStyle name="40% - Ênfase6 15 4" xfId="7001"/>
    <cellStyle name="40% - Ênfase6 15 4 2" xfId="15055"/>
    <cellStyle name="40% - Ênfase6 15 4 2 2" xfId="26529"/>
    <cellStyle name="40% - Ênfase6 15 4 3" xfId="31389"/>
    <cellStyle name="40% - Ênfase6 15 4 4" xfId="19916"/>
    <cellStyle name="40% - Ênfase6 15 4 5" xfId="10958"/>
    <cellStyle name="40% - Ênfase6 15 4 6" xfId="42826"/>
    <cellStyle name="40% - Ênfase6 15 5" xfId="12842"/>
    <cellStyle name="40% - Ênfase6 15 5 2" xfId="33541"/>
    <cellStyle name="40% - Ênfase6 15 5 3" xfId="22068"/>
    <cellStyle name="40% - Ênfase6 15 5 4" xfId="41038"/>
    <cellStyle name="40% - Ênfase6 15 6" xfId="24319"/>
    <cellStyle name="40% - Ênfase6 15 7" xfId="30241"/>
    <cellStyle name="40% - Ênfase6 15 8" xfId="36613"/>
    <cellStyle name="40% - Ênfase6 15 9" xfId="18768"/>
    <cellStyle name="40% - Ênfase6 16" xfId="4862"/>
    <cellStyle name="40% - Ênfase6 16 10" xfId="9679"/>
    <cellStyle name="40% - Ênfase6 16 11" xfId="39672"/>
    <cellStyle name="40% - Ênfase6 16 2" xfId="365"/>
    <cellStyle name="40% - Ênfase6 16 3" xfId="5996"/>
    <cellStyle name="40% - Ênfase6 16 3 2" xfId="8534"/>
    <cellStyle name="40% - Ênfase6 16 3 2 2" xfId="16588"/>
    <cellStyle name="40% - Ênfase6 16 3 2 2 2" xfId="28062"/>
    <cellStyle name="40% - Ênfase6 16 3 2 3" xfId="35007"/>
    <cellStyle name="40% - Ênfase6 16 3 2 4" xfId="23534"/>
    <cellStyle name="40% - Ênfase6 16 3 2 5" xfId="12165"/>
    <cellStyle name="40% - Ênfase6 16 3 2 6" xfId="44033"/>
    <cellStyle name="40% - Ênfase6 16 3 3" xfId="14348"/>
    <cellStyle name="40% - Ênfase6 16 3 3 2" xfId="25823"/>
    <cellStyle name="40% - Ênfase6 16 3 3 3" xfId="42312"/>
    <cellStyle name="40% - Ênfase6 16 3 4" xfId="32922"/>
    <cellStyle name="40% - Ênfase6 16 3 5" xfId="38079"/>
    <cellStyle name="40% - Ênfase6 16 3 6" xfId="21449"/>
    <cellStyle name="40% - Ênfase6 16 3 7" xfId="10444"/>
    <cellStyle name="40% - Ênfase6 16 3 8" xfId="40437"/>
    <cellStyle name="40% - Ênfase6 16 4" xfId="7510"/>
    <cellStyle name="40% - Ênfase6 16 4 2" xfId="15564"/>
    <cellStyle name="40% - Ênfase6 16 4 2 2" xfId="27038"/>
    <cellStyle name="40% - Ênfase6 16 4 3" xfId="31898"/>
    <cellStyle name="40% - Ênfase6 16 4 4" xfId="20425"/>
    <cellStyle name="40% - Ênfase6 16 4 5" xfId="11400"/>
    <cellStyle name="40% - Ênfase6 16 4 6" xfId="43268"/>
    <cellStyle name="40% - Ênfase6 16 5" xfId="13323"/>
    <cellStyle name="40% - Ênfase6 16 5 2" xfId="33983"/>
    <cellStyle name="40% - Ênfase6 16 5 3" xfId="22510"/>
    <cellStyle name="40% - Ênfase6 16 5 4" xfId="41547"/>
    <cellStyle name="40% - Ênfase6 16 6" xfId="24799"/>
    <cellStyle name="40% - Ênfase6 16 7" xfId="30683"/>
    <cellStyle name="40% - Ênfase6 16 8" xfId="37055"/>
    <cellStyle name="40% - Ênfase6 16 9" xfId="19210"/>
    <cellStyle name="40% - Ênfase6 17" xfId="6175"/>
    <cellStyle name="40% - Ênfase6 17 10" xfId="40616"/>
    <cellStyle name="40% - Ênfase6 17 2" xfId="366"/>
    <cellStyle name="40% - Ênfase6 17 3" xfId="8713"/>
    <cellStyle name="40% - Ênfase6 17 3 2" xfId="16767"/>
    <cellStyle name="40% - Ênfase6 17 3 2 2" xfId="28241"/>
    <cellStyle name="40% - Ênfase6 17 3 3" xfId="33101"/>
    <cellStyle name="40% - Ênfase6 17 3 4" xfId="21628"/>
    <cellStyle name="40% - Ênfase6 17 3 5" xfId="12344"/>
    <cellStyle name="40% - Ênfase6 17 3 6" xfId="44212"/>
    <cellStyle name="40% - Ênfase6 17 4" xfId="14527"/>
    <cellStyle name="40% - Ênfase6 17 4 2" xfId="35186"/>
    <cellStyle name="40% - Ênfase6 17 4 3" xfId="23713"/>
    <cellStyle name="40% - Ênfase6 17 4 4" xfId="42491"/>
    <cellStyle name="40% - Ênfase6 17 5" xfId="26002"/>
    <cellStyle name="40% - Ênfase6 17 6" xfId="30862"/>
    <cellStyle name="40% - Ênfase6 17 7" xfId="38258"/>
    <cellStyle name="40% - Ênfase6 17 8" xfId="19389"/>
    <cellStyle name="40% - Ênfase6 17 9" xfId="10623"/>
    <cellStyle name="40% - Ênfase6 18" xfId="5041"/>
    <cellStyle name="40% - Ênfase6 18 2" xfId="7689"/>
    <cellStyle name="40% - Ênfase6 18 2 2" xfId="15743"/>
    <cellStyle name="40% - Ênfase6 18 2 2 2" xfId="27217"/>
    <cellStyle name="40% - Ênfase6 18 2 3" xfId="34162"/>
    <cellStyle name="40% - Ênfase6 18 2 4" xfId="22689"/>
    <cellStyle name="40% - Ênfase6 18 2 5" xfId="11579"/>
    <cellStyle name="40% - Ênfase6 18 2 6" xfId="43447"/>
    <cellStyle name="40% - Ênfase6 18 3" xfId="13502"/>
    <cellStyle name="40% - Ênfase6 18 3 2" xfId="24978"/>
    <cellStyle name="40% - Ênfase6 18 3 3" xfId="41726"/>
    <cellStyle name="40% - Ênfase6 18 4" xfId="32077"/>
    <cellStyle name="40% - Ênfase6 18 5" xfId="37234"/>
    <cellStyle name="40% - Ênfase6 18 6" xfId="20604"/>
    <cellStyle name="40% - Ênfase6 18 7" xfId="9858"/>
    <cellStyle name="40% - Ênfase6 18 8" xfId="39851"/>
    <cellStyle name="40% - Ênfase6 19" xfId="6450"/>
    <cellStyle name="40% - Ênfase6 19 2" xfId="8878"/>
    <cellStyle name="40% - Ênfase6 19 2 2" xfId="26298"/>
    <cellStyle name="40% - Ênfase6 19 2 3" xfId="14824"/>
    <cellStyle name="40% - Ênfase6 19 3" xfId="31158"/>
    <cellStyle name="40% - Ênfase6 19 4" xfId="38424"/>
    <cellStyle name="40% - Ênfase6 19 5" xfId="19685"/>
    <cellStyle name="40% - Ênfase6 19 6" xfId="10814"/>
    <cellStyle name="40% - Ênfase6 19 7" xfId="42682"/>
    <cellStyle name="40% - Ênfase6 2" xfId="367"/>
    <cellStyle name="40% - Ênfase6 2 2" xfId="368"/>
    <cellStyle name="40% - Ênfase6 2 2 2" xfId="4065"/>
    <cellStyle name="40% - Ênfase6 2 2 2 10" xfId="39284"/>
    <cellStyle name="40% - Ênfase6 2 2 2 2" xfId="5541"/>
    <cellStyle name="40% - Ênfase6 2 2 2 2 2" xfId="8079"/>
    <cellStyle name="40% - Ênfase6 2 2 2 2 2 2" xfId="16133"/>
    <cellStyle name="40% - Ênfase6 2 2 2 2 2 2 2" xfId="27607"/>
    <cellStyle name="40% - Ênfase6 2 2 2 2 2 3" xfId="34552"/>
    <cellStyle name="40% - Ênfase6 2 2 2 2 2 4" xfId="23079"/>
    <cellStyle name="40% - Ênfase6 2 2 2 2 2 5" xfId="11777"/>
    <cellStyle name="40% - Ênfase6 2 2 2 2 2 6" xfId="43645"/>
    <cellStyle name="40% - Ênfase6 2 2 2 2 3" xfId="13893"/>
    <cellStyle name="40% - Ênfase6 2 2 2 2 3 2" xfId="25368"/>
    <cellStyle name="40% - Ênfase6 2 2 2 2 3 3" xfId="41924"/>
    <cellStyle name="40% - Ênfase6 2 2 2 2 4" xfId="32467"/>
    <cellStyle name="40% - Ênfase6 2 2 2 2 5" xfId="37624"/>
    <cellStyle name="40% - Ênfase6 2 2 2 2 6" xfId="20994"/>
    <cellStyle name="40% - Ênfase6 2 2 2 2 7" xfId="10056"/>
    <cellStyle name="40% - Ênfase6 2 2 2 2 8" xfId="40049"/>
    <cellStyle name="40% - Ênfase6 2 2 2 3" xfId="7055"/>
    <cellStyle name="40% - Ênfase6 2 2 2 3 2" xfId="15109"/>
    <cellStyle name="40% - Ênfase6 2 2 2 3 2 2" xfId="26583"/>
    <cellStyle name="40% - Ênfase6 2 2 2 3 3" xfId="31443"/>
    <cellStyle name="40% - Ênfase6 2 2 2 3 4" xfId="19970"/>
    <cellStyle name="40% - Ênfase6 2 2 2 3 5" xfId="11012"/>
    <cellStyle name="40% - Ênfase6 2 2 2 3 6" xfId="42880"/>
    <cellStyle name="40% - Ênfase6 2 2 2 4" xfId="12897"/>
    <cellStyle name="40% - Ênfase6 2 2 2 4 2" xfId="33595"/>
    <cellStyle name="40% - Ênfase6 2 2 2 4 3" xfId="22122"/>
    <cellStyle name="40% - Ênfase6 2 2 2 4 4" xfId="41092"/>
    <cellStyle name="40% - Ênfase6 2 2 2 5" xfId="24373"/>
    <cellStyle name="40% - Ênfase6 2 2 2 6" xfId="30295"/>
    <cellStyle name="40% - Ênfase6 2 2 2 7" xfId="36667"/>
    <cellStyle name="40% - Ênfase6 2 2 2 8" xfId="18822"/>
    <cellStyle name="40% - Ênfase6 2 2 2 9" xfId="9291"/>
    <cellStyle name="40% - Ênfase6 2 2 3" xfId="4715"/>
    <cellStyle name="40% - Ênfase6 2 2 4" xfId="4799"/>
    <cellStyle name="40% - Ênfase6 2 2 4 10" xfId="39609"/>
    <cellStyle name="40% - Ênfase6 2 2 4 2" xfId="5933"/>
    <cellStyle name="40% - Ênfase6 2 2 4 2 2" xfId="8471"/>
    <cellStyle name="40% - Ênfase6 2 2 4 2 2 2" xfId="16525"/>
    <cellStyle name="40% - Ênfase6 2 2 4 2 2 2 2" xfId="27999"/>
    <cellStyle name="40% - Ênfase6 2 2 4 2 2 3" xfId="34944"/>
    <cellStyle name="40% - Ênfase6 2 2 4 2 2 4" xfId="23471"/>
    <cellStyle name="40% - Ênfase6 2 2 4 2 2 5" xfId="12102"/>
    <cellStyle name="40% - Ênfase6 2 2 4 2 2 6" xfId="43970"/>
    <cellStyle name="40% - Ênfase6 2 2 4 2 3" xfId="14285"/>
    <cellStyle name="40% - Ênfase6 2 2 4 2 3 2" xfId="25760"/>
    <cellStyle name="40% - Ênfase6 2 2 4 2 3 3" xfId="42249"/>
    <cellStyle name="40% - Ênfase6 2 2 4 2 4" xfId="32859"/>
    <cellStyle name="40% - Ênfase6 2 2 4 2 5" xfId="38016"/>
    <cellStyle name="40% - Ênfase6 2 2 4 2 6" xfId="21386"/>
    <cellStyle name="40% - Ênfase6 2 2 4 2 7" xfId="10381"/>
    <cellStyle name="40% - Ênfase6 2 2 4 2 8" xfId="40374"/>
    <cellStyle name="40% - Ênfase6 2 2 4 3" xfId="7447"/>
    <cellStyle name="40% - Ênfase6 2 2 4 3 2" xfId="15501"/>
    <cellStyle name="40% - Ênfase6 2 2 4 3 2 2" xfId="26975"/>
    <cellStyle name="40% - Ênfase6 2 2 4 3 3" xfId="31835"/>
    <cellStyle name="40% - Ênfase6 2 2 4 3 4" xfId="20362"/>
    <cellStyle name="40% - Ênfase6 2 2 4 3 5" xfId="11337"/>
    <cellStyle name="40% - Ênfase6 2 2 4 3 6" xfId="43205"/>
    <cellStyle name="40% - Ênfase6 2 2 4 4" xfId="13260"/>
    <cellStyle name="40% - Ênfase6 2 2 4 4 2" xfId="33920"/>
    <cellStyle name="40% - Ênfase6 2 2 4 4 3" xfId="22447"/>
    <cellStyle name="40% - Ênfase6 2 2 4 4 4" xfId="41484"/>
    <cellStyle name="40% - Ênfase6 2 2 4 5" xfId="24736"/>
    <cellStyle name="40% - Ênfase6 2 2 4 6" xfId="30620"/>
    <cellStyle name="40% - Ênfase6 2 2 4 7" xfId="36992"/>
    <cellStyle name="40% - Ênfase6 2 2 4 8" xfId="19147"/>
    <cellStyle name="40% - Ênfase6 2 2 4 9" xfId="9616"/>
    <cellStyle name="40% - Ênfase6 2 2 5" xfId="4021"/>
    <cellStyle name="40% - Ênfase6 2 2 5 10" xfId="39255"/>
    <cellStyle name="40% - Ênfase6 2 2 5 2" xfId="5512"/>
    <cellStyle name="40% - Ênfase6 2 2 5 2 2" xfId="8050"/>
    <cellStyle name="40% - Ênfase6 2 2 5 2 2 2" xfId="16104"/>
    <cellStyle name="40% - Ênfase6 2 2 5 2 2 2 2" xfId="27578"/>
    <cellStyle name="40% - Ênfase6 2 2 5 2 2 3" xfId="34523"/>
    <cellStyle name="40% - Ênfase6 2 2 5 2 2 4" xfId="23050"/>
    <cellStyle name="40% - Ênfase6 2 2 5 2 2 5" xfId="11748"/>
    <cellStyle name="40% - Ênfase6 2 2 5 2 2 6" xfId="43616"/>
    <cellStyle name="40% - Ênfase6 2 2 5 2 3" xfId="13864"/>
    <cellStyle name="40% - Ênfase6 2 2 5 2 3 2" xfId="25339"/>
    <cellStyle name="40% - Ênfase6 2 2 5 2 3 3" xfId="41895"/>
    <cellStyle name="40% - Ênfase6 2 2 5 2 4" xfId="32438"/>
    <cellStyle name="40% - Ênfase6 2 2 5 2 5" xfId="37595"/>
    <cellStyle name="40% - Ênfase6 2 2 5 2 6" xfId="20965"/>
    <cellStyle name="40% - Ênfase6 2 2 5 2 7" xfId="10027"/>
    <cellStyle name="40% - Ênfase6 2 2 5 2 8" xfId="40020"/>
    <cellStyle name="40% - Ênfase6 2 2 5 3" xfId="7026"/>
    <cellStyle name="40% - Ênfase6 2 2 5 3 2" xfId="15080"/>
    <cellStyle name="40% - Ênfase6 2 2 5 3 2 2" xfId="26554"/>
    <cellStyle name="40% - Ênfase6 2 2 5 3 3" xfId="31414"/>
    <cellStyle name="40% - Ênfase6 2 2 5 3 4" xfId="19941"/>
    <cellStyle name="40% - Ênfase6 2 2 5 3 5" xfId="10983"/>
    <cellStyle name="40% - Ênfase6 2 2 5 3 6" xfId="42851"/>
    <cellStyle name="40% - Ênfase6 2 2 5 4" xfId="12867"/>
    <cellStyle name="40% - Ênfase6 2 2 5 4 2" xfId="33566"/>
    <cellStyle name="40% - Ênfase6 2 2 5 4 3" xfId="22093"/>
    <cellStyle name="40% - Ênfase6 2 2 5 4 4" xfId="41063"/>
    <cellStyle name="40% - Ênfase6 2 2 5 5" xfId="24344"/>
    <cellStyle name="40% - Ênfase6 2 2 5 6" xfId="30266"/>
    <cellStyle name="40% - Ênfase6 2 2 5 7" xfId="36638"/>
    <cellStyle name="40% - Ênfase6 2 2 5 8" xfId="18793"/>
    <cellStyle name="40% - Ênfase6 2 2 5 9" xfId="9262"/>
    <cellStyle name="40% - Ênfase6 2 2 6" xfId="3783"/>
    <cellStyle name="40% - Ênfase6 2 2 6 10" xfId="39157"/>
    <cellStyle name="40% - Ênfase6 2 2 6 2" xfId="5327"/>
    <cellStyle name="40% - Ênfase6 2 2 6 2 2" xfId="7865"/>
    <cellStyle name="40% - Ênfase6 2 2 6 2 2 2" xfId="15919"/>
    <cellStyle name="40% - Ênfase6 2 2 6 2 2 2 2" xfId="27393"/>
    <cellStyle name="40% - Ênfase6 2 2 6 2 2 3" xfId="34338"/>
    <cellStyle name="40% - Ênfase6 2 2 6 2 2 4" xfId="22865"/>
    <cellStyle name="40% - Ênfase6 2 2 6 2 2 5" xfId="11650"/>
    <cellStyle name="40% - Ênfase6 2 2 6 2 2 6" xfId="43518"/>
    <cellStyle name="40% - Ênfase6 2 2 6 2 3" xfId="13679"/>
    <cellStyle name="40% - Ênfase6 2 2 6 2 3 2" xfId="25154"/>
    <cellStyle name="40% - Ênfase6 2 2 6 2 3 3" xfId="41797"/>
    <cellStyle name="40% - Ênfase6 2 2 6 2 4" xfId="32253"/>
    <cellStyle name="40% - Ênfase6 2 2 6 2 5" xfId="37410"/>
    <cellStyle name="40% - Ênfase6 2 2 6 2 6" xfId="20780"/>
    <cellStyle name="40% - Ênfase6 2 2 6 2 7" xfId="9929"/>
    <cellStyle name="40% - Ênfase6 2 2 6 2 8" xfId="39922"/>
    <cellStyle name="40% - Ênfase6 2 2 6 3" xfId="6841"/>
    <cellStyle name="40% - Ênfase6 2 2 6 3 2" xfId="14895"/>
    <cellStyle name="40% - Ênfase6 2 2 6 3 2 2" xfId="26369"/>
    <cellStyle name="40% - Ênfase6 2 2 6 3 3" xfId="31229"/>
    <cellStyle name="40% - Ênfase6 2 2 6 3 4" xfId="19756"/>
    <cellStyle name="40% - Ênfase6 2 2 6 3 5" xfId="10885"/>
    <cellStyle name="40% - Ênfase6 2 2 6 3 6" xfId="42753"/>
    <cellStyle name="40% - Ênfase6 2 2 6 4" xfId="12763"/>
    <cellStyle name="40% - Ênfase6 2 2 6 4 2" xfId="33468"/>
    <cellStyle name="40% - Ênfase6 2 2 6 4 3" xfId="21995"/>
    <cellStyle name="40% - Ênfase6 2 2 6 4 4" xfId="40878"/>
    <cellStyle name="40% - Ênfase6 2 2 6 5" xfId="24239"/>
    <cellStyle name="40% - Ênfase6 2 2 6 6" xfId="30168"/>
    <cellStyle name="40% - Ênfase6 2 2 6 7" xfId="36540"/>
    <cellStyle name="40% - Ênfase6 2 2 6 8" xfId="18695"/>
    <cellStyle name="40% - Ênfase6 2 2 6 9" xfId="9164"/>
    <cellStyle name="40% - Ênfase6 2 3" xfId="2360"/>
    <cellStyle name="40% - Ênfase6 2 3 10" xfId="18629"/>
    <cellStyle name="40% - Ênfase6 2 3 11" xfId="9098"/>
    <cellStyle name="40% - Ênfase6 2 3 12" xfId="39091"/>
    <cellStyle name="40% - Ênfase6 2 3 2" xfId="4296"/>
    <cellStyle name="40% - Ênfase6 2 3 3" xfId="6180"/>
    <cellStyle name="40% - Ênfase6 2 3 3 2" xfId="8718"/>
    <cellStyle name="40% - Ênfase6 2 3 3 2 2" xfId="16772"/>
    <cellStyle name="40% - Ênfase6 2 3 3 2 2 2" xfId="28246"/>
    <cellStyle name="40% - Ênfase6 2 3 3 2 3" xfId="33106"/>
    <cellStyle name="40% - Ênfase6 2 3 3 2 4" xfId="21633"/>
    <cellStyle name="40% - Ênfase6 2 3 3 2 5" xfId="12349"/>
    <cellStyle name="40% - Ênfase6 2 3 3 2 6" xfId="44217"/>
    <cellStyle name="40% - Ênfase6 2 3 3 3" xfId="14532"/>
    <cellStyle name="40% - Ênfase6 2 3 3 3 2" xfId="35191"/>
    <cellStyle name="40% - Ênfase6 2 3 3 3 3" xfId="23718"/>
    <cellStyle name="40% - Ênfase6 2 3 3 3 4" xfId="42496"/>
    <cellStyle name="40% - Ênfase6 2 3 3 4" xfId="26007"/>
    <cellStyle name="40% - Ênfase6 2 3 3 5" xfId="30867"/>
    <cellStyle name="40% - Ênfase6 2 3 3 6" xfId="38263"/>
    <cellStyle name="40% - Ênfase6 2 3 3 7" xfId="19394"/>
    <cellStyle name="40% - Ênfase6 2 3 3 8" xfId="10628"/>
    <cellStyle name="40% - Ênfase6 2 3 3 9" xfId="40621"/>
    <cellStyle name="40% - Ênfase6 2 3 4" xfId="5046"/>
    <cellStyle name="40% - Ênfase6 2 3 4 2" xfId="7694"/>
    <cellStyle name="40% - Ênfase6 2 3 4 2 2" xfId="15748"/>
    <cellStyle name="40% - Ênfase6 2 3 4 2 2 2" xfId="27222"/>
    <cellStyle name="40% - Ênfase6 2 3 4 2 3" xfId="34167"/>
    <cellStyle name="40% - Ênfase6 2 3 4 2 4" xfId="22694"/>
    <cellStyle name="40% - Ênfase6 2 3 4 2 5" xfId="11584"/>
    <cellStyle name="40% - Ênfase6 2 3 4 2 6" xfId="43452"/>
    <cellStyle name="40% - Ênfase6 2 3 4 3" xfId="13507"/>
    <cellStyle name="40% - Ênfase6 2 3 4 3 2" xfId="24983"/>
    <cellStyle name="40% - Ênfase6 2 3 4 3 3" xfId="41731"/>
    <cellStyle name="40% - Ênfase6 2 3 4 4" xfId="32082"/>
    <cellStyle name="40% - Ênfase6 2 3 4 5" xfId="37239"/>
    <cellStyle name="40% - Ênfase6 2 3 4 6" xfId="20609"/>
    <cellStyle name="40% - Ênfase6 2 3 4 7" xfId="9863"/>
    <cellStyle name="40% - Ênfase6 2 3 4 8" xfId="39856"/>
    <cellStyle name="40% - Ênfase6 2 3 5" xfId="6670"/>
    <cellStyle name="40% - Ênfase6 2 3 5 2" xfId="14829"/>
    <cellStyle name="40% - Ênfase6 2 3 5 2 2" xfId="26303"/>
    <cellStyle name="40% - Ênfase6 2 3 5 3" xfId="31163"/>
    <cellStyle name="40% - Ênfase6 2 3 5 4" xfId="19690"/>
    <cellStyle name="40% - Ênfase6 2 3 5 5" xfId="10819"/>
    <cellStyle name="40% - Ênfase6 2 3 5 6" xfId="42687"/>
    <cellStyle name="40% - Ênfase6 2 3 6" xfId="12590"/>
    <cellStyle name="40% - Ênfase6 2 3 6 2" xfId="33402"/>
    <cellStyle name="40% - Ênfase6 2 3 6 3" xfId="21929"/>
    <cellStyle name="40% - Ênfase6 2 3 6 4" xfId="40812"/>
    <cellStyle name="40% - Ênfase6 2 3 7" xfId="24066"/>
    <cellStyle name="40% - Ênfase6 2 3 8" xfId="30102"/>
    <cellStyle name="40% - Ênfase6 2 3 9" xfId="36474"/>
    <cellStyle name="40% - Ênfase6 2 4" xfId="4297"/>
    <cellStyle name="40% - Ênfase6 2 4 10" xfId="39427"/>
    <cellStyle name="40% - Ênfase6 2 4 2" xfId="5684"/>
    <cellStyle name="40% - Ênfase6 2 4 2 2" xfId="8222"/>
    <cellStyle name="40% - Ênfase6 2 4 2 2 2" xfId="16276"/>
    <cellStyle name="40% - Ênfase6 2 4 2 2 2 2" xfId="27750"/>
    <cellStyle name="40% - Ênfase6 2 4 2 2 3" xfId="34695"/>
    <cellStyle name="40% - Ênfase6 2 4 2 2 4" xfId="23222"/>
    <cellStyle name="40% - Ênfase6 2 4 2 2 5" xfId="11920"/>
    <cellStyle name="40% - Ênfase6 2 4 2 2 6" xfId="43788"/>
    <cellStyle name="40% - Ênfase6 2 4 2 3" xfId="14036"/>
    <cellStyle name="40% - Ênfase6 2 4 2 3 2" xfId="25511"/>
    <cellStyle name="40% - Ênfase6 2 4 2 3 3" xfId="42067"/>
    <cellStyle name="40% - Ênfase6 2 4 2 4" xfId="32610"/>
    <cellStyle name="40% - Ênfase6 2 4 2 5" xfId="37767"/>
    <cellStyle name="40% - Ênfase6 2 4 2 6" xfId="21137"/>
    <cellStyle name="40% - Ênfase6 2 4 2 7" xfId="10199"/>
    <cellStyle name="40% - Ênfase6 2 4 2 8" xfId="40192"/>
    <cellStyle name="40% - Ênfase6 2 4 3" xfId="7198"/>
    <cellStyle name="40% - Ênfase6 2 4 3 2" xfId="15252"/>
    <cellStyle name="40% - Ênfase6 2 4 3 2 2" xfId="26726"/>
    <cellStyle name="40% - Ênfase6 2 4 3 3" xfId="31586"/>
    <cellStyle name="40% - Ênfase6 2 4 3 4" xfId="20113"/>
    <cellStyle name="40% - Ênfase6 2 4 3 5" xfId="11155"/>
    <cellStyle name="40% - Ênfase6 2 4 3 6" xfId="43023"/>
    <cellStyle name="40% - Ênfase6 2 4 4" xfId="13058"/>
    <cellStyle name="40% - Ênfase6 2 4 4 2" xfId="33738"/>
    <cellStyle name="40% - Ênfase6 2 4 4 3" xfId="22265"/>
    <cellStyle name="40% - Ênfase6 2 4 4 4" xfId="41235"/>
    <cellStyle name="40% - Ênfase6 2 4 5" xfId="24530"/>
    <cellStyle name="40% - Ênfase6 2 4 6" xfId="30438"/>
    <cellStyle name="40% - Ênfase6 2 4 7" xfId="36810"/>
    <cellStyle name="40% - Ênfase6 2 4 8" xfId="18965"/>
    <cellStyle name="40% - Ênfase6 2 4 9" xfId="9434"/>
    <cellStyle name="40% - Ênfase6 20" xfId="6665"/>
    <cellStyle name="40% - Ênfase6 20 2" xfId="33397"/>
    <cellStyle name="40% - Ênfase6 20 3" xfId="38506"/>
    <cellStyle name="40% - Ênfase6 20 4" xfId="21924"/>
    <cellStyle name="40% - Ênfase6 20 5" xfId="12585"/>
    <cellStyle name="40% - Ênfase6 20 6" xfId="40807"/>
    <cellStyle name="40% - Ênfase6 21" xfId="24061"/>
    <cellStyle name="40% - Ênfase6 22" xfId="30097"/>
    <cellStyle name="40% - Ênfase6 23" xfId="36469"/>
    <cellStyle name="40% - Ênfase6 24" xfId="18624"/>
    <cellStyle name="40% - Ênfase6 25" xfId="9093"/>
    <cellStyle name="40% - Ênfase6 26" xfId="39086"/>
    <cellStyle name="40% - Ênfase6 3" xfId="369"/>
    <cellStyle name="40% - Ênfase6 3 2" xfId="370"/>
    <cellStyle name="40% - Ênfase6 3 2 2" xfId="4066"/>
    <cellStyle name="40% - Ênfase6 3 2 2 10" xfId="39285"/>
    <cellStyle name="40% - Ênfase6 3 2 2 2" xfId="5542"/>
    <cellStyle name="40% - Ênfase6 3 2 2 2 2" xfId="8080"/>
    <cellStyle name="40% - Ênfase6 3 2 2 2 2 2" xfId="16134"/>
    <cellStyle name="40% - Ênfase6 3 2 2 2 2 2 2" xfId="27608"/>
    <cellStyle name="40% - Ênfase6 3 2 2 2 2 3" xfId="34553"/>
    <cellStyle name="40% - Ênfase6 3 2 2 2 2 4" xfId="23080"/>
    <cellStyle name="40% - Ênfase6 3 2 2 2 2 5" xfId="11778"/>
    <cellStyle name="40% - Ênfase6 3 2 2 2 2 6" xfId="43646"/>
    <cellStyle name="40% - Ênfase6 3 2 2 2 3" xfId="13894"/>
    <cellStyle name="40% - Ênfase6 3 2 2 2 3 2" xfId="25369"/>
    <cellStyle name="40% - Ênfase6 3 2 2 2 3 3" xfId="41925"/>
    <cellStyle name="40% - Ênfase6 3 2 2 2 4" xfId="32468"/>
    <cellStyle name="40% - Ênfase6 3 2 2 2 5" xfId="37625"/>
    <cellStyle name="40% - Ênfase6 3 2 2 2 6" xfId="20995"/>
    <cellStyle name="40% - Ênfase6 3 2 2 2 7" xfId="10057"/>
    <cellStyle name="40% - Ênfase6 3 2 2 2 8" xfId="40050"/>
    <cellStyle name="40% - Ênfase6 3 2 2 3" xfId="7056"/>
    <cellStyle name="40% - Ênfase6 3 2 2 3 2" xfId="15110"/>
    <cellStyle name="40% - Ênfase6 3 2 2 3 2 2" xfId="26584"/>
    <cellStyle name="40% - Ênfase6 3 2 2 3 3" xfId="31444"/>
    <cellStyle name="40% - Ênfase6 3 2 2 3 4" xfId="19971"/>
    <cellStyle name="40% - Ênfase6 3 2 2 3 5" xfId="11013"/>
    <cellStyle name="40% - Ênfase6 3 2 2 3 6" xfId="42881"/>
    <cellStyle name="40% - Ênfase6 3 2 2 4" xfId="12898"/>
    <cellStyle name="40% - Ênfase6 3 2 2 4 2" xfId="33596"/>
    <cellStyle name="40% - Ênfase6 3 2 2 4 3" xfId="22123"/>
    <cellStyle name="40% - Ênfase6 3 2 2 4 4" xfId="41093"/>
    <cellStyle name="40% - Ênfase6 3 2 2 5" xfId="24374"/>
    <cellStyle name="40% - Ênfase6 3 2 2 6" xfId="30296"/>
    <cellStyle name="40% - Ênfase6 3 2 2 7" xfId="36668"/>
    <cellStyle name="40% - Ênfase6 3 2 2 8" xfId="18823"/>
    <cellStyle name="40% - Ênfase6 3 2 2 9" xfId="9292"/>
    <cellStyle name="40% - Ênfase6 3 2 3" xfId="4716"/>
    <cellStyle name="40% - Ênfase6 3 2 4" xfId="4800"/>
    <cellStyle name="40% - Ênfase6 3 2 4 10" xfId="39610"/>
    <cellStyle name="40% - Ênfase6 3 2 4 2" xfId="5934"/>
    <cellStyle name="40% - Ênfase6 3 2 4 2 2" xfId="8472"/>
    <cellStyle name="40% - Ênfase6 3 2 4 2 2 2" xfId="16526"/>
    <cellStyle name="40% - Ênfase6 3 2 4 2 2 2 2" xfId="28000"/>
    <cellStyle name="40% - Ênfase6 3 2 4 2 2 3" xfId="34945"/>
    <cellStyle name="40% - Ênfase6 3 2 4 2 2 4" xfId="23472"/>
    <cellStyle name="40% - Ênfase6 3 2 4 2 2 5" xfId="12103"/>
    <cellStyle name="40% - Ênfase6 3 2 4 2 2 6" xfId="43971"/>
    <cellStyle name="40% - Ênfase6 3 2 4 2 3" xfId="14286"/>
    <cellStyle name="40% - Ênfase6 3 2 4 2 3 2" xfId="25761"/>
    <cellStyle name="40% - Ênfase6 3 2 4 2 3 3" xfId="42250"/>
    <cellStyle name="40% - Ênfase6 3 2 4 2 4" xfId="32860"/>
    <cellStyle name="40% - Ênfase6 3 2 4 2 5" xfId="38017"/>
    <cellStyle name="40% - Ênfase6 3 2 4 2 6" xfId="21387"/>
    <cellStyle name="40% - Ênfase6 3 2 4 2 7" xfId="10382"/>
    <cellStyle name="40% - Ênfase6 3 2 4 2 8" xfId="40375"/>
    <cellStyle name="40% - Ênfase6 3 2 4 3" xfId="7448"/>
    <cellStyle name="40% - Ênfase6 3 2 4 3 2" xfId="15502"/>
    <cellStyle name="40% - Ênfase6 3 2 4 3 2 2" xfId="26976"/>
    <cellStyle name="40% - Ênfase6 3 2 4 3 3" xfId="31836"/>
    <cellStyle name="40% - Ênfase6 3 2 4 3 4" xfId="20363"/>
    <cellStyle name="40% - Ênfase6 3 2 4 3 5" xfId="11338"/>
    <cellStyle name="40% - Ênfase6 3 2 4 3 6" xfId="43206"/>
    <cellStyle name="40% - Ênfase6 3 2 4 4" xfId="13261"/>
    <cellStyle name="40% - Ênfase6 3 2 4 4 2" xfId="33921"/>
    <cellStyle name="40% - Ênfase6 3 2 4 4 3" xfId="22448"/>
    <cellStyle name="40% - Ênfase6 3 2 4 4 4" xfId="41485"/>
    <cellStyle name="40% - Ênfase6 3 2 4 5" xfId="24737"/>
    <cellStyle name="40% - Ênfase6 3 2 4 6" xfId="30621"/>
    <cellStyle name="40% - Ênfase6 3 2 4 7" xfId="36993"/>
    <cellStyle name="40% - Ênfase6 3 2 4 8" xfId="19148"/>
    <cellStyle name="40% - Ênfase6 3 2 4 9" xfId="9617"/>
    <cellStyle name="40% - Ênfase6 3 2 5" xfId="4022"/>
    <cellStyle name="40% - Ênfase6 3 2 5 10" xfId="39256"/>
    <cellStyle name="40% - Ênfase6 3 2 5 2" xfId="5513"/>
    <cellStyle name="40% - Ênfase6 3 2 5 2 2" xfId="8051"/>
    <cellStyle name="40% - Ênfase6 3 2 5 2 2 2" xfId="16105"/>
    <cellStyle name="40% - Ênfase6 3 2 5 2 2 2 2" xfId="27579"/>
    <cellStyle name="40% - Ênfase6 3 2 5 2 2 3" xfId="34524"/>
    <cellStyle name="40% - Ênfase6 3 2 5 2 2 4" xfId="23051"/>
    <cellStyle name="40% - Ênfase6 3 2 5 2 2 5" xfId="11749"/>
    <cellStyle name="40% - Ênfase6 3 2 5 2 2 6" xfId="43617"/>
    <cellStyle name="40% - Ênfase6 3 2 5 2 3" xfId="13865"/>
    <cellStyle name="40% - Ênfase6 3 2 5 2 3 2" xfId="25340"/>
    <cellStyle name="40% - Ênfase6 3 2 5 2 3 3" xfId="41896"/>
    <cellStyle name="40% - Ênfase6 3 2 5 2 4" xfId="32439"/>
    <cellStyle name="40% - Ênfase6 3 2 5 2 5" xfId="37596"/>
    <cellStyle name="40% - Ênfase6 3 2 5 2 6" xfId="20966"/>
    <cellStyle name="40% - Ênfase6 3 2 5 2 7" xfId="10028"/>
    <cellStyle name="40% - Ênfase6 3 2 5 2 8" xfId="40021"/>
    <cellStyle name="40% - Ênfase6 3 2 5 3" xfId="7027"/>
    <cellStyle name="40% - Ênfase6 3 2 5 3 2" xfId="15081"/>
    <cellStyle name="40% - Ênfase6 3 2 5 3 2 2" xfId="26555"/>
    <cellStyle name="40% - Ênfase6 3 2 5 3 3" xfId="31415"/>
    <cellStyle name="40% - Ênfase6 3 2 5 3 4" xfId="19942"/>
    <cellStyle name="40% - Ênfase6 3 2 5 3 5" xfId="10984"/>
    <cellStyle name="40% - Ênfase6 3 2 5 3 6" xfId="42852"/>
    <cellStyle name="40% - Ênfase6 3 2 5 4" xfId="12868"/>
    <cellStyle name="40% - Ênfase6 3 2 5 4 2" xfId="33567"/>
    <cellStyle name="40% - Ênfase6 3 2 5 4 3" xfId="22094"/>
    <cellStyle name="40% - Ênfase6 3 2 5 4 4" xfId="41064"/>
    <cellStyle name="40% - Ênfase6 3 2 5 5" xfId="24345"/>
    <cellStyle name="40% - Ênfase6 3 2 5 6" xfId="30267"/>
    <cellStyle name="40% - Ênfase6 3 2 5 7" xfId="36639"/>
    <cellStyle name="40% - Ênfase6 3 2 5 8" xfId="18794"/>
    <cellStyle name="40% - Ênfase6 3 2 5 9" xfId="9263"/>
    <cellStyle name="40% - Ênfase6 3 2 6" xfId="3784"/>
    <cellStyle name="40% - Ênfase6 3 2 6 10" xfId="39158"/>
    <cellStyle name="40% - Ênfase6 3 2 6 2" xfId="5328"/>
    <cellStyle name="40% - Ênfase6 3 2 6 2 2" xfId="7866"/>
    <cellStyle name="40% - Ênfase6 3 2 6 2 2 2" xfId="15920"/>
    <cellStyle name="40% - Ênfase6 3 2 6 2 2 2 2" xfId="27394"/>
    <cellStyle name="40% - Ênfase6 3 2 6 2 2 3" xfId="34339"/>
    <cellStyle name="40% - Ênfase6 3 2 6 2 2 4" xfId="22866"/>
    <cellStyle name="40% - Ênfase6 3 2 6 2 2 5" xfId="11651"/>
    <cellStyle name="40% - Ênfase6 3 2 6 2 2 6" xfId="43519"/>
    <cellStyle name="40% - Ênfase6 3 2 6 2 3" xfId="13680"/>
    <cellStyle name="40% - Ênfase6 3 2 6 2 3 2" xfId="25155"/>
    <cellStyle name="40% - Ênfase6 3 2 6 2 3 3" xfId="41798"/>
    <cellStyle name="40% - Ênfase6 3 2 6 2 4" xfId="32254"/>
    <cellStyle name="40% - Ênfase6 3 2 6 2 5" xfId="37411"/>
    <cellStyle name="40% - Ênfase6 3 2 6 2 6" xfId="20781"/>
    <cellStyle name="40% - Ênfase6 3 2 6 2 7" xfId="9930"/>
    <cellStyle name="40% - Ênfase6 3 2 6 2 8" xfId="39923"/>
    <cellStyle name="40% - Ênfase6 3 2 6 3" xfId="6842"/>
    <cellStyle name="40% - Ênfase6 3 2 6 3 2" xfId="14896"/>
    <cellStyle name="40% - Ênfase6 3 2 6 3 2 2" xfId="26370"/>
    <cellStyle name="40% - Ênfase6 3 2 6 3 3" xfId="31230"/>
    <cellStyle name="40% - Ênfase6 3 2 6 3 4" xfId="19757"/>
    <cellStyle name="40% - Ênfase6 3 2 6 3 5" xfId="10886"/>
    <cellStyle name="40% - Ênfase6 3 2 6 3 6" xfId="42754"/>
    <cellStyle name="40% - Ênfase6 3 2 6 4" xfId="12764"/>
    <cellStyle name="40% - Ênfase6 3 2 6 4 2" xfId="33469"/>
    <cellStyle name="40% - Ênfase6 3 2 6 4 3" xfId="21996"/>
    <cellStyle name="40% - Ênfase6 3 2 6 4 4" xfId="40879"/>
    <cellStyle name="40% - Ênfase6 3 2 6 5" xfId="24240"/>
    <cellStyle name="40% - Ênfase6 3 2 6 6" xfId="30169"/>
    <cellStyle name="40% - Ênfase6 3 2 6 7" xfId="36541"/>
    <cellStyle name="40% - Ênfase6 3 2 6 8" xfId="18696"/>
    <cellStyle name="40% - Ênfase6 3 2 6 9" xfId="9165"/>
    <cellStyle name="40% - Ênfase6 3 3" xfId="2361"/>
    <cellStyle name="40% - Ênfase6 3 3 10" xfId="18630"/>
    <cellStyle name="40% - Ênfase6 3 3 11" xfId="9099"/>
    <cellStyle name="40% - Ênfase6 3 3 12" xfId="39092"/>
    <cellStyle name="40% - Ênfase6 3 3 2" xfId="4298"/>
    <cellStyle name="40% - Ênfase6 3 3 3" xfId="6181"/>
    <cellStyle name="40% - Ênfase6 3 3 3 2" xfId="8719"/>
    <cellStyle name="40% - Ênfase6 3 3 3 2 2" xfId="16773"/>
    <cellStyle name="40% - Ênfase6 3 3 3 2 2 2" xfId="28247"/>
    <cellStyle name="40% - Ênfase6 3 3 3 2 3" xfId="33107"/>
    <cellStyle name="40% - Ênfase6 3 3 3 2 4" xfId="21634"/>
    <cellStyle name="40% - Ênfase6 3 3 3 2 5" xfId="12350"/>
    <cellStyle name="40% - Ênfase6 3 3 3 2 6" xfId="44218"/>
    <cellStyle name="40% - Ênfase6 3 3 3 3" xfId="14533"/>
    <cellStyle name="40% - Ênfase6 3 3 3 3 2" xfId="35192"/>
    <cellStyle name="40% - Ênfase6 3 3 3 3 3" xfId="23719"/>
    <cellStyle name="40% - Ênfase6 3 3 3 3 4" xfId="42497"/>
    <cellStyle name="40% - Ênfase6 3 3 3 4" xfId="26008"/>
    <cellStyle name="40% - Ênfase6 3 3 3 5" xfId="30868"/>
    <cellStyle name="40% - Ênfase6 3 3 3 6" xfId="38264"/>
    <cellStyle name="40% - Ênfase6 3 3 3 7" xfId="19395"/>
    <cellStyle name="40% - Ênfase6 3 3 3 8" xfId="10629"/>
    <cellStyle name="40% - Ênfase6 3 3 3 9" xfId="40622"/>
    <cellStyle name="40% - Ênfase6 3 3 4" xfId="5047"/>
    <cellStyle name="40% - Ênfase6 3 3 4 2" xfId="7695"/>
    <cellStyle name="40% - Ênfase6 3 3 4 2 2" xfId="15749"/>
    <cellStyle name="40% - Ênfase6 3 3 4 2 2 2" xfId="27223"/>
    <cellStyle name="40% - Ênfase6 3 3 4 2 3" xfId="34168"/>
    <cellStyle name="40% - Ênfase6 3 3 4 2 4" xfId="22695"/>
    <cellStyle name="40% - Ênfase6 3 3 4 2 5" xfId="11585"/>
    <cellStyle name="40% - Ênfase6 3 3 4 2 6" xfId="43453"/>
    <cellStyle name="40% - Ênfase6 3 3 4 3" xfId="13508"/>
    <cellStyle name="40% - Ênfase6 3 3 4 3 2" xfId="24984"/>
    <cellStyle name="40% - Ênfase6 3 3 4 3 3" xfId="41732"/>
    <cellStyle name="40% - Ênfase6 3 3 4 4" xfId="32083"/>
    <cellStyle name="40% - Ênfase6 3 3 4 5" xfId="37240"/>
    <cellStyle name="40% - Ênfase6 3 3 4 6" xfId="20610"/>
    <cellStyle name="40% - Ênfase6 3 3 4 7" xfId="9864"/>
    <cellStyle name="40% - Ênfase6 3 3 4 8" xfId="39857"/>
    <cellStyle name="40% - Ênfase6 3 3 5" xfId="6671"/>
    <cellStyle name="40% - Ênfase6 3 3 5 2" xfId="14830"/>
    <cellStyle name="40% - Ênfase6 3 3 5 2 2" xfId="26304"/>
    <cellStyle name="40% - Ênfase6 3 3 5 3" xfId="31164"/>
    <cellStyle name="40% - Ênfase6 3 3 5 4" xfId="19691"/>
    <cellStyle name="40% - Ênfase6 3 3 5 5" xfId="10820"/>
    <cellStyle name="40% - Ênfase6 3 3 5 6" xfId="42688"/>
    <cellStyle name="40% - Ênfase6 3 3 6" xfId="12591"/>
    <cellStyle name="40% - Ênfase6 3 3 6 2" xfId="33403"/>
    <cellStyle name="40% - Ênfase6 3 3 6 3" xfId="21930"/>
    <cellStyle name="40% - Ênfase6 3 3 6 4" xfId="40813"/>
    <cellStyle name="40% - Ênfase6 3 3 7" xfId="24067"/>
    <cellStyle name="40% - Ênfase6 3 3 8" xfId="30103"/>
    <cellStyle name="40% - Ênfase6 3 3 9" xfId="36475"/>
    <cellStyle name="40% - Ênfase6 3 4" xfId="4299"/>
    <cellStyle name="40% - Ênfase6 3 4 10" xfId="39428"/>
    <cellStyle name="40% - Ênfase6 3 4 2" xfId="5685"/>
    <cellStyle name="40% - Ênfase6 3 4 2 2" xfId="8223"/>
    <cellStyle name="40% - Ênfase6 3 4 2 2 2" xfId="16277"/>
    <cellStyle name="40% - Ênfase6 3 4 2 2 2 2" xfId="27751"/>
    <cellStyle name="40% - Ênfase6 3 4 2 2 3" xfId="34696"/>
    <cellStyle name="40% - Ênfase6 3 4 2 2 4" xfId="23223"/>
    <cellStyle name="40% - Ênfase6 3 4 2 2 5" xfId="11921"/>
    <cellStyle name="40% - Ênfase6 3 4 2 2 6" xfId="43789"/>
    <cellStyle name="40% - Ênfase6 3 4 2 3" xfId="14037"/>
    <cellStyle name="40% - Ênfase6 3 4 2 3 2" xfId="25512"/>
    <cellStyle name="40% - Ênfase6 3 4 2 3 3" xfId="42068"/>
    <cellStyle name="40% - Ênfase6 3 4 2 4" xfId="32611"/>
    <cellStyle name="40% - Ênfase6 3 4 2 5" xfId="37768"/>
    <cellStyle name="40% - Ênfase6 3 4 2 6" xfId="21138"/>
    <cellStyle name="40% - Ênfase6 3 4 2 7" xfId="10200"/>
    <cellStyle name="40% - Ênfase6 3 4 2 8" xfId="40193"/>
    <cellStyle name="40% - Ênfase6 3 4 3" xfId="7199"/>
    <cellStyle name="40% - Ênfase6 3 4 3 2" xfId="15253"/>
    <cellStyle name="40% - Ênfase6 3 4 3 2 2" xfId="26727"/>
    <cellStyle name="40% - Ênfase6 3 4 3 3" xfId="31587"/>
    <cellStyle name="40% - Ênfase6 3 4 3 4" xfId="20114"/>
    <cellStyle name="40% - Ênfase6 3 4 3 5" xfId="11156"/>
    <cellStyle name="40% - Ênfase6 3 4 3 6" xfId="43024"/>
    <cellStyle name="40% - Ênfase6 3 4 4" xfId="13059"/>
    <cellStyle name="40% - Ênfase6 3 4 4 2" xfId="33739"/>
    <cellStyle name="40% - Ênfase6 3 4 4 3" xfId="22266"/>
    <cellStyle name="40% - Ênfase6 3 4 4 4" xfId="41236"/>
    <cellStyle name="40% - Ênfase6 3 4 5" xfId="24531"/>
    <cellStyle name="40% - Ênfase6 3 4 6" xfId="30439"/>
    <cellStyle name="40% - Ênfase6 3 4 7" xfId="36811"/>
    <cellStyle name="40% - Ênfase6 3 4 8" xfId="18966"/>
    <cellStyle name="40% - Ênfase6 3 4 9" xfId="9435"/>
    <cellStyle name="40% - Ênfase6 4" xfId="371"/>
    <cellStyle name="40% - Ênfase6 4 2" xfId="372"/>
    <cellStyle name="40% - Ênfase6 4 3" xfId="2362"/>
    <cellStyle name="40% - Ênfase6 4 3 10" xfId="18631"/>
    <cellStyle name="40% - Ênfase6 4 3 11" xfId="9100"/>
    <cellStyle name="40% - Ênfase6 4 3 12" xfId="39093"/>
    <cellStyle name="40% - Ênfase6 4 3 2" xfId="4300"/>
    <cellStyle name="40% - Ênfase6 4 3 3" xfId="6182"/>
    <cellStyle name="40% - Ênfase6 4 3 3 2" xfId="8720"/>
    <cellStyle name="40% - Ênfase6 4 3 3 2 2" xfId="16774"/>
    <cellStyle name="40% - Ênfase6 4 3 3 2 2 2" xfId="28248"/>
    <cellStyle name="40% - Ênfase6 4 3 3 2 3" xfId="33108"/>
    <cellStyle name="40% - Ênfase6 4 3 3 2 4" xfId="21635"/>
    <cellStyle name="40% - Ênfase6 4 3 3 2 5" xfId="12351"/>
    <cellStyle name="40% - Ênfase6 4 3 3 2 6" xfId="44219"/>
    <cellStyle name="40% - Ênfase6 4 3 3 3" xfId="14534"/>
    <cellStyle name="40% - Ênfase6 4 3 3 3 2" xfId="35193"/>
    <cellStyle name="40% - Ênfase6 4 3 3 3 3" xfId="23720"/>
    <cellStyle name="40% - Ênfase6 4 3 3 3 4" xfId="42498"/>
    <cellStyle name="40% - Ênfase6 4 3 3 4" xfId="26009"/>
    <cellStyle name="40% - Ênfase6 4 3 3 5" xfId="30869"/>
    <cellStyle name="40% - Ênfase6 4 3 3 6" xfId="38265"/>
    <cellStyle name="40% - Ênfase6 4 3 3 7" xfId="19396"/>
    <cellStyle name="40% - Ênfase6 4 3 3 8" xfId="10630"/>
    <cellStyle name="40% - Ênfase6 4 3 3 9" xfId="40623"/>
    <cellStyle name="40% - Ênfase6 4 3 4" xfId="5048"/>
    <cellStyle name="40% - Ênfase6 4 3 4 2" xfId="7696"/>
    <cellStyle name="40% - Ênfase6 4 3 4 2 2" xfId="15750"/>
    <cellStyle name="40% - Ênfase6 4 3 4 2 2 2" xfId="27224"/>
    <cellStyle name="40% - Ênfase6 4 3 4 2 3" xfId="34169"/>
    <cellStyle name="40% - Ênfase6 4 3 4 2 4" xfId="22696"/>
    <cellStyle name="40% - Ênfase6 4 3 4 2 5" xfId="11586"/>
    <cellStyle name="40% - Ênfase6 4 3 4 2 6" xfId="43454"/>
    <cellStyle name="40% - Ênfase6 4 3 4 3" xfId="13509"/>
    <cellStyle name="40% - Ênfase6 4 3 4 3 2" xfId="24985"/>
    <cellStyle name="40% - Ênfase6 4 3 4 3 3" xfId="41733"/>
    <cellStyle name="40% - Ênfase6 4 3 4 4" xfId="32084"/>
    <cellStyle name="40% - Ênfase6 4 3 4 5" xfId="37241"/>
    <cellStyle name="40% - Ênfase6 4 3 4 6" xfId="20611"/>
    <cellStyle name="40% - Ênfase6 4 3 4 7" xfId="9865"/>
    <cellStyle name="40% - Ênfase6 4 3 4 8" xfId="39858"/>
    <cellStyle name="40% - Ênfase6 4 3 5" xfId="6672"/>
    <cellStyle name="40% - Ênfase6 4 3 5 2" xfId="14831"/>
    <cellStyle name="40% - Ênfase6 4 3 5 2 2" xfId="26305"/>
    <cellStyle name="40% - Ênfase6 4 3 5 3" xfId="31165"/>
    <cellStyle name="40% - Ênfase6 4 3 5 4" xfId="19692"/>
    <cellStyle name="40% - Ênfase6 4 3 5 5" xfId="10821"/>
    <cellStyle name="40% - Ênfase6 4 3 5 6" xfId="42689"/>
    <cellStyle name="40% - Ênfase6 4 3 6" xfId="12592"/>
    <cellStyle name="40% - Ênfase6 4 3 6 2" xfId="33404"/>
    <cellStyle name="40% - Ênfase6 4 3 6 3" xfId="21931"/>
    <cellStyle name="40% - Ênfase6 4 3 6 4" xfId="40814"/>
    <cellStyle name="40% - Ênfase6 4 3 7" xfId="24068"/>
    <cellStyle name="40% - Ênfase6 4 3 8" xfId="30104"/>
    <cellStyle name="40% - Ênfase6 4 3 9" xfId="36476"/>
    <cellStyle name="40% - Ênfase6 4 4" xfId="4301"/>
    <cellStyle name="40% - Ênfase6 4 4 10" xfId="39429"/>
    <cellStyle name="40% - Ênfase6 4 4 2" xfId="5686"/>
    <cellStyle name="40% - Ênfase6 4 4 2 2" xfId="8224"/>
    <cellStyle name="40% - Ênfase6 4 4 2 2 2" xfId="16278"/>
    <cellStyle name="40% - Ênfase6 4 4 2 2 2 2" xfId="27752"/>
    <cellStyle name="40% - Ênfase6 4 4 2 2 3" xfId="34697"/>
    <cellStyle name="40% - Ênfase6 4 4 2 2 4" xfId="23224"/>
    <cellStyle name="40% - Ênfase6 4 4 2 2 5" xfId="11922"/>
    <cellStyle name="40% - Ênfase6 4 4 2 2 6" xfId="43790"/>
    <cellStyle name="40% - Ênfase6 4 4 2 3" xfId="14038"/>
    <cellStyle name="40% - Ênfase6 4 4 2 3 2" xfId="25513"/>
    <cellStyle name="40% - Ênfase6 4 4 2 3 3" xfId="42069"/>
    <cellStyle name="40% - Ênfase6 4 4 2 4" xfId="32612"/>
    <cellStyle name="40% - Ênfase6 4 4 2 5" xfId="37769"/>
    <cellStyle name="40% - Ênfase6 4 4 2 6" xfId="21139"/>
    <cellStyle name="40% - Ênfase6 4 4 2 7" xfId="10201"/>
    <cellStyle name="40% - Ênfase6 4 4 2 8" xfId="40194"/>
    <cellStyle name="40% - Ênfase6 4 4 3" xfId="7200"/>
    <cellStyle name="40% - Ênfase6 4 4 3 2" xfId="15254"/>
    <cellStyle name="40% - Ênfase6 4 4 3 2 2" xfId="26728"/>
    <cellStyle name="40% - Ênfase6 4 4 3 3" xfId="31588"/>
    <cellStyle name="40% - Ênfase6 4 4 3 4" xfId="20115"/>
    <cellStyle name="40% - Ênfase6 4 4 3 5" xfId="11157"/>
    <cellStyle name="40% - Ênfase6 4 4 3 6" xfId="43025"/>
    <cellStyle name="40% - Ênfase6 4 4 4" xfId="13060"/>
    <cellStyle name="40% - Ênfase6 4 4 4 2" xfId="33740"/>
    <cellStyle name="40% - Ênfase6 4 4 4 3" xfId="22267"/>
    <cellStyle name="40% - Ênfase6 4 4 4 4" xfId="41237"/>
    <cellStyle name="40% - Ênfase6 4 4 5" xfId="24532"/>
    <cellStyle name="40% - Ênfase6 4 4 6" xfId="30440"/>
    <cellStyle name="40% - Ênfase6 4 4 7" xfId="36812"/>
    <cellStyle name="40% - Ênfase6 4 4 8" xfId="18967"/>
    <cellStyle name="40% - Ênfase6 4 4 9" xfId="9436"/>
    <cellStyle name="40% - Ênfase6 5" xfId="373"/>
    <cellStyle name="40% - Ênfase6 5 2" xfId="374"/>
    <cellStyle name="40% - Ênfase6 5 3" xfId="2363"/>
    <cellStyle name="40% - Ênfase6 5 3 10" xfId="18632"/>
    <cellStyle name="40% - Ênfase6 5 3 11" xfId="9101"/>
    <cellStyle name="40% - Ênfase6 5 3 12" xfId="39094"/>
    <cellStyle name="40% - Ênfase6 5 3 2" xfId="4302"/>
    <cellStyle name="40% - Ênfase6 5 3 3" xfId="6183"/>
    <cellStyle name="40% - Ênfase6 5 3 3 2" xfId="8721"/>
    <cellStyle name="40% - Ênfase6 5 3 3 2 2" xfId="16775"/>
    <cellStyle name="40% - Ênfase6 5 3 3 2 2 2" xfId="28249"/>
    <cellStyle name="40% - Ênfase6 5 3 3 2 3" xfId="33109"/>
    <cellStyle name="40% - Ênfase6 5 3 3 2 4" xfId="21636"/>
    <cellStyle name="40% - Ênfase6 5 3 3 2 5" xfId="12352"/>
    <cellStyle name="40% - Ênfase6 5 3 3 2 6" xfId="44220"/>
    <cellStyle name="40% - Ênfase6 5 3 3 3" xfId="14535"/>
    <cellStyle name="40% - Ênfase6 5 3 3 3 2" xfId="35194"/>
    <cellStyle name="40% - Ênfase6 5 3 3 3 3" xfId="23721"/>
    <cellStyle name="40% - Ênfase6 5 3 3 3 4" xfId="42499"/>
    <cellStyle name="40% - Ênfase6 5 3 3 4" xfId="26010"/>
    <cellStyle name="40% - Ênfase6 5 3 3 5" xfId="30870"/>
    <cellStyle name="40% - Ênfase6 5 3 3 6" xfId="38266"/>
    <cellStyle name="40% - Ênfase6 5 3 3 7" xfId="19397"/>
    <cellStyle name="40% - Ênfase6 5 3 3 8" xfId="10631"/>
    <cellStyle name="40% - Ênfase6 5 3 3 9" xfId="40624"/>
    <cellStyle name="40% - Ênfase6 5 3 4" xfId="5049"/>
    <cellStyle name="40% - Ênfase6 5 3 4 2" xfId="7697"/>
    <cellStyle name="40% - Ênfase6 5 3 4 2 2" xfId="15751"/>
    <cellStyle name="40% - Ênfase6 5 3 4 2 2 2" xfId="27225"/>
    <cellStyle name="40% - Ênfase6 5 3 4 2 3" xfId="34170"/>
    <cellStyle name="40% - Ênfase6 5 3 4 2 4" xfId="22697"/>
    <cellStyle name="40% - Ênfase6 5 3 4 2 5" xfId="11587"/>
    <cellStyle name="40% - Ênfase6 5 3 4 2 6" xfId="43455"/>
    <cellStyle name="40% - Ênfase6 5 3 4 3" xfId="13510"/>
    <cellStyle name="40% - Ênfase6 5 3 4 3 2" xfId="24986"/>
    <cellStyle name="40% - Ênfase6 5 3 4 3 3" xfId="41734"/>
    <cellStyle name="40% - Ênfase6 5 3 4 4" xfId="32085"/>
    <cellStyle name="40% - Ênfase6 5 3 4 5" xfId="37242"/>
    <cellStyle name="40% - Ênfase6 5 3 4 6" xfId="20612"/>
    <cellStyle name="40% - Ênfase6 5 3 4 7" xfId="9866"/>
    <cellStyle name="40% - Ênfase6 5 3 4 8" xfId="39859"/>
    <cellStyle name="40% - Ênfase6 5 3 5" xfId="6673"/>
    <cellStyle name="40% - Ênfase6 5 3 5 2" xfId="14832"/>
    <cellStyle name="40% - Ênfase6 5 3 5 2 2" xfId="26306"/>
    <cellStyle name="40% - Ênfase6 5 3 5 3" xfId="31166"/>
    <cellStyle name="40% - Ênfase6 5 3 5 4" xfId="19693"/>
    <cellStyle name="40% - Ênfase6 5 3 5 5" xfId="10822"/>
    <cellStyle name="40% - Ênfase6 5 3 5 6" xfId="42690"/>
    <cellStyle name="40% - Ênfase6 5 3 6" xfId="12593"/>
    <cellStyle name="40% - Ênfase6 5 3 6 2" xfId="33405"/>
    <cellStyle name="40% - Ênfase6 5 3 6 3" xfId="21932"/>
    <cellStyle name="40% - Ênfase6 5 3 6 4" xfId="40815"/>
    <cellStyle name="40% - Ênfase6 5 3 7" xfId="24069"/>
    <cellStyle name="40% - Ênfase6 5 3 8" xfId="30105"/>
    <cellStyle name="40% - Ênfase6 5 3 9" xfId="36477"/>
    <cellStyle name="40% - Ênfase6 5 4" xfId="4303"/>
    <cellStyle name="40% - Ênfase6 5 4 10" xfId="39430"/>
    <cellStyle name="40% - Ênfase6 5 4 2" xfId="5687"/>
    <cellStyle name="40% - Ênfase6 5 4 2 2" xfId="8225"/>
    <cellStyle name="40% - Ênfase6 5 4 2 2 2" xfId="16279"/>
    <cellStyle name="40% - Ênfase6 5 4 2 2 2 2" xfId="27753"/>
    <cellStyle name="40% - Ênfase6 5 4 2 2 3" xfId="34698"/>
    <cellStyle name="40% - Ênfase6 5 4 2 2 4" xfId="23225"/>
    <cellStyle name="40% - Ênfase6 5 4 2 2 5" xfId="11923"/>
    <cellStyle name="40% - Ênfase6 5 4 2 2 6" xfId="43791"/>
    <cellStyle name="40% - Ênfase6 5 4 2 3" xfId="14039"/>
    <cellStyle name="40% - Ênfase6 5 4 2 3 2" xfId="25514"/>
    <cellStyle name="40% - Ênfase6 5 4 2 3 3" xfId="42070"/>
    <cellStyle name="40% - Ênfase6 5 4 2 4" xfId="32613"/>
    <cellStyle name="40% - Ênfase6 5 4 2 5" xfId="37770"/>
    <cellStyle name="40% - Ênfase6 5 4 2 6" xfId="21140"/>
    <cellStyle name="40% - Ênfase6 5 4 2 7" xfId="10202"/>
    <cellStyle name="40% - Ênfase6 5 4 2 8" xfId="40195"/>
    <cellStyle name="40% - Ênfase6 5 4 3" xfId="7201"/>
    <cellStyle name="40% - Ênfase6 5 4 3 2" xfId="15255"/>
    <cellStyle name="40% - Ênfase6 5 4 3 2 2" xfId="26729"/>
    <cellStyle name="40% - Ênfase6 5 4 3 3" xfId="31589"/>
    <cellStyle name="40% - Ênfase6 5 4 3 4" xfId="20116"/>
    <cellStyle name="40% - Ênfase6 5 4 3 5" xfId="11158"/>
    <cellStyle name="40% - Ênfase6 5 4 3 6" xfId="43026"/>
    <cellStyle name="40% - Ênfase6 5 4 4" xfId="13061"/>
    <cellStyle name="40% - Ênfase6 5 4 4 2" xfId="33741"/>
    <cellStyle name="40% - Ênfase6 5 4 4 3" xfId="22268"/>
    <cellStyle name="40% - Ênfase6 5 4 4 4" xfId="41238"/>
    <cellStyle name="40% - Ênfase6 5 4 5" xfId="24533"/>
    <cellStyle name="40% - Ênfase6 5 4 6" xfId="30441"/>
    <cellStyle name="40% - Ênfase6 5 4 7" xfId="36813"/>
    <cellStyle name="40% - Ênfase6 5 4 8" xfId="18968"/>
    <cellStyle name="40% - Ênfase6 5 4 9" xfId="9437"/>
    <cellStyle name="40% - Ênfase6 6" xfId="375"/>
    <cellStyle name="40% - Ênfase6 6 2" xfId="376"/>
    <cellStyle name="40% - Ênfase6 6 3" xfId="2364"/>
    <cellStyle name="40% - Ênfase6 6 3 10" xfId="18633"/>
    <cellStyle name="40% - Ênfase6 6 3 11" xfId="9102"/>
    <cellStyle name="40% - Ênfase6 6 3 12" xfId="39095"/>
    <cellStyle name="40% - Ênfase6 6 3 2" xfId="4304"/>
    <cellStyle name="40% - Ênfase6 6 3 3" xfId="6184"/>
    <cellStyle name="40% - Ênfase6 6 3 3 2" xfId="8722"/>
    <cellStyle name="40% - Ênfase6 6 3 3 2 2" xfId="16776"/>
    <cellStyle name="40% - Ênfase6 6 3 3 2 2 2" xfId="28250"/>
    <cellStyle name="40% - Ênfase6 6 3 3 2 3" xfId="33110"/>
    <cellStyle name="40% - Ênfase6 6 3 3 2 4" xfId="21637"/>
    <cellStyle name="40% - Ênfase6 6 3 3 2 5" xfId="12353"/>
    <cellStyle name="40% - Ênfase6 6 3 3 2 6" xfId="44221"/>
    <cellStyle name="40% - Ênfase6 6 3 3 3" xfId="14536"/>
    <cellStyle name="40% - Ênfase6 6 3 3 3 2" xfId="35195"/>
    <cellStyle name="40% - Ênfase6 6 3 3 3 3" xfId="23722"/>
    <cellStyle name="40% - Ênfase6 6 3 3 3 4" xfId="42500"/>
    <cellStyle name="40% - Ênfase6 6 3 3 4" xfId="26011"/>
    <cellStyle name="40% - Ênfase6 6 3 3 5" xfId="30871"/>
    <cellStyle name="40% - Ênfase6 6 3 3 6" xfId="38267"/>
    <cellStyle name="40% - Ênfase6 6 3 3 7" xfId="19398"/>
    <cellStyle name="40% - Ênfase6 6 3 3 8" xfId="10632"/>
    <cellStyle name="40% - Ênfase6 6 3 3 9" xfId="40625"/>
    <cellStyle name="40% - Ênfase6 6 3 4" xfId="5050"/>
    <cellStyle name="40% - Ênfase6 6 3 4 2" xfId="7698"/>
    <cellStyle name="40% - Ênfase6 6 3 4 2 2" xfId="15752"/>
    <cellStyle name="40% - Ênfase6 6 3 4 2 2 2" xfId="27226"/>
    <cellStyle name="40% - Ênfase6 6 3 4 2 3" xfId="34171"/>
    <cellStyle name="40% - Ênfase6 6 3 4 2 4" xfId="22698"/>
    <cellStyle name="40% - Ênfase6 6 3 4 2 5" xfId="11588"/>
    <cellStyle name="40% - Ênfase6 6 3 4 2 6" xfId="43456"/>
    <cellStyle name="40% - Ênfase6 6 3 4 3" xfId="13511"/>
    <cellStyle name="40% - Ênfase6 6 3 4 3 2" xfId="24987"/>
    <cellStyle name="40% - Ênfase6 6 3 4 3 3" xfId="41735"/>
    <cellStyle name="40% - Ênfase6 6 3 4 4" xfId="32086"/>
    <cellStyle name="40% - Ênfase6 6 3 4 5" xfId="37243"/>
    <cellStyle name="40% - Ênfase6 6 3 4 6" xfId="20613"/>
    <cellStyle name="40% - Ênfase6 6 3 4 7" xfId="9867"/>
    <cellStyle name="40% - Ênfase6 6 3 4 8" xfId="39860"/>
    <cellStyle name="40% - Ênfase6 6 3 5" xfId="6674"/>
    <cellStyle name="40% - Ênfase6 6 3 5 2" xfId="14833"/>
    <cellStyle name="40% - Ênfase6 6 3 5 2 2" xfId="26307"/>
    <cellStyle name="40% - Ênfase6 6 3 5 3" xfId="31167"/>
    <cellStyle name="40% - Ênfase6 6 3 5 4" xfId="19694"/>
    <cellStyle name="40% - Ênfase6 6 3 5 5" xfId="10823"/>
    <cellStyle name="40% - Ênfase6 6 3 5 6" xfId="42691"/>
    <cellStyle name="40% - Ênfase6 6 3 6" xfId="12594"/>
    <cellStyle name="40% - Ênfase6 6 3 6 2" xfId="33406"/>
    <cellStyle name="40% - Ênfase6 6 3 6 3" xfId="21933"/>
    <cellStyle name="40% - Ênfase6 6 3 6 4" xfId="40816"/>
    <cellStyle name="40% - Ênfase6 6 3 7" xfId="24070"/>
    <cellStyle name="40% - Ênfase6 6 3 8" xfId="30106"/>
    <cellStyle name="40% - Ênfase6 6 3 9" xfId="36478"/>
    <cellStyle name="40% - Ênfase6 6 4" xfId="4305"/>
    <cellStyle name="40% - Ênfase6 6 4 10" xfId="39431"/>
    <cellStyle name="40% - Ênfase6 6 4 2" xfId="5688"/>
    <cellStyle name="40% - Ênfase6 6 4 2 2" xfId="8226"/>
    <cellStyle name="40% - Ênfase6 6 4 2 2 2" xfId="16280"/>
    <cellStyle name="40% - Ênfase6 6 4 2 2 2 2" xfId="27754"/>
    <cellStyle name="40% - Ênfase6 6 4 2 2 3" xfId="34699"/>
    <cellStyle name="40% - Ênfase6 6 4 2 2 4" xfId="23226"/>
    <cellStyle name="40% - Ênfase6 6 4 2 2 5" xfId="11924"/>
    <cellStyle name="40% - Ênfase6 6 4 2 2 6" xfId="43792"/>
    <cellStyle name="40% - Ênfase6 6 4 2 3" xfId="14040"/>
    <cellStyle name="40% - Ênfase6 6 4 2 3 2" xfId="25515"/>
    <cellStyle name="40% - Ênfase6 6 4 2 3 3" xfId="42071"/>
    <cellStyle name="40% - Ênfase6 6 4 2 4" xfId="32614"/>
    <cellStyle name="40% - Ênfase6 6 4 2 5" xfId="37771"/>
    <cellStyle name="40% - Ênfase6 6 4 2 6" xfId="21141"/>
    <cellStyle name="40% - Ênfase6 6 4 2 7" xfId="10203"/>
    <cellStyle name="40% - Ênfase6 6 4 2 8" xfId="40196"/>
    <cellStyle name="40% - Ênfase6 6 4 3" xfId="7202"/>
    <cellStyle name="40% - Ênfase6 6 4 3 2" xfId="15256"/>
    <cellStyle name="40% - Ênfase6 6 4 3 2 2" xfId="26730"/>
    <cellStyle name="40% - Ênfase6 6 4 3 3" xfId="31590"/>
    <cellStyle name="40% - Ênfase6 6 4 3 4" xfId="20117"/>
    <cellStyle name="40% - Ênfase6 6 4 3 5" xfId="11159"/>
    <cellStyle name="40% - Ênfase6 6 4 3 6" xfId="43027"/>
    <cellStyle name="40% - Ênfase6 6 4 4" xfId="13062"/>
    <cellStyle name="40% - Ênfase6 6 4 4 2" xfId="33742"/>
    <cellStyle name="40% - Ênfase6 6 4 4 3" xfId="22269"/>
    <cellStyle name="40% - Ênfase6 6 4 4 4" xfId="41239"/>
    <cellStyle name="40% - Ênfase6 6 4 5" xfId="24534"/>
    <cellStyle name="40% - Ênfase6 6 4 6" xfId="30442"/>
    <cellStyle name="40% - Ênfase6 6 4 7" xfId="36814"/>
    <cellStyle name="40% - Ênfase6 6 4 8" xfId="18969"/>
    <cellStyle name="40% - Ênfase6 6 4 9" xfId="9438"/>
    <cellStyle name="40% - Ênfase6 7" xfId="377"/>
    <cellStyle name="40% - Ênfase6 7 2" xfId="378"/>
    <cellStyle name="40% - Ênfase6 7 3" xfId="2365"/>
    <cellStyle name="40% - Ênfase6 7 3 10" xfId="18634"/>
    <cellStyle name="40% - Ênfase6 7 3 11" xfId="9103"/>
    <cellStyle name="40% - Ênfase6 7 3 12" xfId="39096"/>
    <cellStyle name="40% - Ênfase6 7 3 2" xfId="4306"/>
    <cellStyle name="40% - Ênfase6 7 3 3" xfId="6185"/>
    <cellStyle name="40% - Ênfase6 7 3 3 2" xfId="8723"/>
    <cellStyle name="40% - Ênfase6 7 3 3 2 2" xfId="16777"/>
    <cellStyle name="40% - Ênfase6 7 3 3 2 2 2" xfId="28251"/>
    <cellStyle name="40% - Ênfase6 7 3 3 2 3" xfId="33111"/>
    <cellStyle name="40% - Ênfase6 7 3 3 2 4" xfId="21638"/>
    <cellStyle name="40% - Ênfase6 7 3 3 2 5" xfId="12354"/>
    <cellStyle name="40% - Ênfase6 7 3 3 2 6" xfId="44222"/>
    <cellStyle name="40% - Ênfase6 7 3 3 3" xfId="14537"/>
    <cellStyle name="40% - Ênfase6 7 3 3 3 2" xfId="35196"/>
    <cellStyle name="40% - Ênfase6 7 3 3 3 3" xfId="23723"/>
    <cellStyle name="40% - Ênfase6 7 3 3 3 4" xfId="42501"/>
    <cellStyle name="40% - Ênfase6 7 3 3 4" xfId="26012"/>
    <cellStyle name="40% - Ênfase6 7 3 3 5" xfId="30872"/>
    <cellStyle name="40% - Ênfase6 7 3 3 6" xfId="38268"/>
    <cellStyle name="40% - Ênfase6 7 3 3 7" xfId="19399"/>
    <cellStyle name="40% - Ênfase6 7 3 3 8" xfId="10633"/>
    <cellStyle name="40% - Ênfase6 7 3 3 9" xfId="40626"/>
    <cellStyle name="40% - Ênfase6 7 3 4" xfId="5051"/>
    <cellStyle name="40% - Ênfase6 7 3 4 2" xfId="7699"/>
    <cellStyle name="40% - Ênfase6 7 3 4 2 2" xfId="15753"/>
    <cellStyle name="40% - Ênfase6 7 3 4 2 2 2" xfId="27227"/>
    <cellStyle name="40% - Ênfase6 7 3 4 2 3" xfId="34172"/>
    <cellStyle name="40% - Ênfase6 7 3 4 2 4" xfId="22699"/>
    <cellStyle name="40% - Ênfase6 7 3 4 2 5" xfId="11589"/>
    <cellStyle name="40% - Ênfase6 7 3 4 2 6" xfId="43457"/>
    <cellStyle name="40% - Ênfase6 7 3 4 3" xfId="13512"/>
    <cellStyle name="40% - Ênfase6 7 3 4 3 2" xfId="24988"/>
    <cellStyle name="40% - Ênfase6 7 3 4 3 3" xfId="41736"/>
    <cellStyle name="40% - Ênfase6 7 3 4 4" xfId="32087"/>
    <cellStyle name="40% - Ênfase6 7 3 4 5" xfId="37244"/>
    <cellStyle name="40% - Ênfase6 7 3 4 6" xfId="20614"/>
    <cellStyle name="40% - Ênfase6 7 3 4 7" xfId="9868"/>
    <cellStyle name="40% - Ênfase6 7 3 4 8" xfId="39861"/>
    <cellStyle name="40% - Ênfase6 7 3 5" xfId="6675"/>
    <cellStyle name="40% - Ênfase6 7 3 5 2" xfId="14834"/>
    <cellStyle name="40% - Ênfase6 7 3 5 2 2" xfId="26308"/>
    <cellStyle name="40% - Ênfase6 7 3 5 3" xfId="31168"/>
    <cellStyle name="40% - Ênfase6 7 3 5 4" xfId="19695"/>
    <cellStyle name="40% - Ênfase6 7 3 5 5" xfId="10824"/>
    <cellStyle name="40% - Ênfase6 7 3 5 6" xfId="42692"/>
    <cellStyle name="40% - Ênfase6 7 3 6" xfId="12595"/>
    <cellStyle name="40% - Ênfase6 7 3 6 2" xfId="33407"/>
    <cellStyle name="40% - Ênfase6 7 3 6 3" xfId="21934"/>
    <cellStyle name="40% - Ênfase6 7 3 6 4" xfId="40817"/>
    <cellStyle name="40% - Ênfase6 7 3 7" xfId="24071"/>
    <cellStyle name="40% - Ênfase6 7 3 8" xfId="30107"/>
    <cellStyle name="40% - Ênfase6 7 3 9" xfId="36479"/>
    <cellStyle name="40% - Ênfase6 7 4" xfId="4307"/>
    <cellStyle name="40% - Ênfase6 7 4 10" xfId="39432"/>
    <cellStyle name="40% - Ênfase6 7 4 2" xfId="5689"/>
    <cellStyle name="40% - Ênfase6 7 4 2 2" xfId="8227"/>
    <cellStyle name="40% - Ênfase6 7 4 2 2 2" xfId="16281"/>
    <cellStyle name="40% - Ênfase6 7 4 2 2 2 2" xfId="27755"/>
    <cellStyle name="40% - Ênfase6 7 4 2 2 3" xfId="34700"/>
    <cellStyle name="40% - Ênfase6 7 4 2 2 4" xfId="23227"/>
    <cellStyle name="40% - Ênfase6 7 4 2 2 5" xfId="11925"/>
    <cellStyle name="40% - Ênfase6 7 4 2 2 6" xfId="43793"/>
    <cellStyle name="40% - Ênfase6 7 4 2 3" xfId="14041"/>
    <cellStyle name="40% - Ênfase6 7 4 2 3 2" xfId="25516"/>
    <cellStyle name="40% - Ênfase6 7 4 2 3 3" xfId="42072"/>
    <cellStyle name="40% - Ênfase6 7 4 2 4" xfId="32615"/>
    <cellStyle name="40% - Ênfase6 7 4 2 5" xfId="37772"/>
    <cellStyle name="40% - Ênfase6 7 4 2 6" xfId="21142"/>
    <cellStyle name="40% - Ênfase6 7 4 2 7" xfId="10204"/>
    <cellStyle name="40% - Ênfase6 7 4 2 8" xfId="40197"/>
    <cellStyle name="40% - Ênfase6 7 4 3" xfId="7203"/>
    <cellStyle name="40% - Ênfase6 7 4 3 2" xfId="15257"/>
    <cellStyle name="40% - Ênfase6 7 4 3 2 2" xfId="26731"/>
    <cellStyle name="40% - Ênfase6 7 4 3 3" xfId="31591"/>
    <cellStyle name="40% - Ênfase6 7 4 3 4" xfId="20118"/>
    <cellStyle name="40% - Ênfase6 7 4 3 5" xfId="11160"/>
    <cellStyle name="40% - Ênfase6 7 4 3 6" xfId="43028"/>
    <cellStyle name="40% - Ênfase6 7 4 4" xfId="13063"/>
    <cellStyle name="40% - Ênfase6 7 4 4 2" xfId="33743"/>
    <cellStyle name="40% - Ênfase6 7 4 4 3" xfId="22270"/>
    <cellStyle name="40% - Ênfase6 7 4 4 4" xfId="41240"/>
    <cellStyle name="40% - Ênfase6 7 4 5" xfId="24535"/>
    <cellStyle name="40% - Ênfase6 7 4 6" xfId="30443"/>
    <cellStyle name="40% - Ênfase6 7 4 7" xfId="36815"/>
    <cellStyle name="40% - Ênfase6 7 4 8" xfId="18970"/>
    <cellStyle name="40% - Ênfase6 7 4 9" xfId="9439"/>
    <cellStyle name="40% - Ênfase6 8" xfId="379"/>
    <cellStyle name="40% - Ênfase6 8 2" xfId="380"/>
    <cellStyle name="40% - Ênfase6 8 3" xfId="2366"/>
    <cellStyle name="40% - Ênfase6 8 3 10" xfId="18635"/>
    <cellStyle name="40% - Ênfase6 8 3 11" xfId="9104"/>
    <cellStyle name="40% - Ênfase6 8 3 12" xfId="39097"/>
    <cellStyle name="40% - Ênfase6 8 3 2" xfId="4308"/>
    <cellStyle name="40% - Ênfase6 8 3 3" xfId="6186"/>
    <cellStyle name="40% - Ênfase6 8 3 3 2" xfId="8724"/>
    <cellStyle name="40% - Ênfase6 8 3 3 2 2" xfId="16778"/>
    <cellStyle name="40% - Ênfase6 8 3 3 2 2 2" xfId="28252"/>
    <cellStyle name="40% - Ênfase6 8 3 3 2 3" xfId="33112"/>
    <cellStyle name="40% - Ênfase6 8 3 3 2 4" xfId="21639"/>
    <cellStyle name="40% - Ênfase6 8 3 3 2 5" xfId="12355"/>
    <cellStyle name="40% - Ênfase6 8 3 3 2 6" xfId="44223"/>
    <cellStyle name="40% - Ênfase6 8 3 3 3" xfId="14538"/>
    <cellStyle name="40% - Ênfase6 8 3 3 3 2" xfId="35197"/>
    <cellStyle name="40% - Ênfase6 8 3 3 3 3" xfId="23724"/>
    <cellStyle name="40% - Ênfase6 8 3 3 3 4" xfId="42502"/>
    <cellStyle name="40% - Ênfase6 8 3 3 4" xfId="26013"/>
    <cellStyle name="40% - Ênfase6 8 3 3 5" xfId="30873"/>
    <cellStyle name="40% - Ênfase6 8 3 3 6" xfId="38269"/>
    <cellStyle name="40% - Ênfase6 8 3 3 7" xfId="19400"/>
    <cellStyle name="40% - Ênfase6 8 3 3 8" xfId="10634"/>
    <cellStyle name="40% - Ênfase6 8 3 3 9" xfId="40627"/>
    <cellStyle name="40% - Ênfase6 8 3 4" xfId="5052"/>
    <cellStyle name="40% - Ênfase6 8 3 4 2" xfId="7700"/>
    <cellStyle name="40% - Ênfase6 8 3 4 2 2" xfId="15754"/>
    <cellStyle name="40% - Ênfase6 8 3 4 2 2 2" xfId="27228"/>
    <cellStyle name="40% - Ênfase6 8 3 4 2 3" xfId="34173"/>
    <cellStyle name="40% - Ênfase6 8 3 4 2 4" xfId="22700"/>
    <cellStyle name="40% - Ênfase6 8 3 4 2 5" xfId="11590"/>
    <cellStyle name="40% - Ênfase6 8 3 4 2 6" xfId="43458"/>
    <cellStyle name="40% - Ênfase6 8 3 4 3" xfId="13513"/>
    <cellStyle name="40% - Ênfase6 8 3 4 3 2" xfId="24989"/>
    <cellStyle name="40% - Ênfase6 8 3 4 3 3" xfId="41737"/>
    <cellStyle name="40% - Ênfase6 8 3 4 4" xfId="32088"/>
    <cellStyle name="40% - Ênfase6 8 3 4 5" xfId="37245"/>
    <cellStyle name="40% - Ênfase6 8 3 4 6" xfId="20615"/>
    <cellStyle name="40% - Ênfase6 8 3 4 7" xfId="9869"/>
    <cellStyle name="40% - Ênfase6 8 3 4 8" xfId="39862"/>
    <cellStyle name="40% - Ênfase6 8 3 5" xfId="6676"/>
    <cellStyle name="40% - Ênfase6 8 3 5 2" xfId="14835"/>
    <cellStyle name="40% - Ênfase6 8 3 5 2 2" xfId="26309"/>
    <cellStyle name="40% - Ênfase6 8 3 5 3" xfId="31169"/>
    <cellStyle name="40% - Ênfase6 8 3 5 4" xfId="19696"/>
    <cellStyle name="40% - Ênfase6 8 3 5 5" xfId="10825"/>
    <cellStyle name="40% - Ênfase6 8 3 5 6" xfId="42693"/>
    <cellStyle name="40% - Ênfase6 8 3 6" xfId="12596"/>
    <cellStyle name="40% - Ênfase6 8 3 6 2" xfId="33408"/>
    <cellStyle name="40% - Ênfase6 8 3 6 3" xfId="21935"/>
    <cellStyle name="40% - Ênfase6 8 3 6 4" xfId="40818"/>
    <cellStyle name="40% - Ênfase6 8 3 7" xfId="24072"/>
    <cellStyle name="40% - Ênfase6 8 3 8" xfId="30108"/>
    <cellStyle name="40% - Ênfase6 8 3 9" xfId="36480"/>
    <cellStyle name="40% - Ênfase6 8 4" xfId="4309"/>
    <cellStyle name="40% - Ênfase6 8 4 10" xfId="39433"/>
    <cellStyle name="40% - Ênfase6 8 4 2" xfId="5690"/>
    <cellStyle name="40% - Ênfase6 8 4 2 2" xfId="8228"/>
    <cellStyle name="40% - Ênfase6 8 4 2 2 2" xfId="16282"/>
    <cellStyle name="40% - Ênfase6 8 4 2 2 2 2" xfId="27756"/>
    <cellStyle name="40% - Ênfase6 8 4 2 2 3" xfId="34701"/>
    <cellStyle name="40% - Ênfase6 8 4 2 2 4" xfId="23228"/>
    <cellStyle name="40% - Ênfase6 8 4 2 2 5" xfId="11926"/>
    <cellStyle name="40% - Ênfase6 8 4 2 2 6" xfId="43794"/>
    <cellStyle name="40% - Ênfase6 8 4 2 3" xfId="14042"/>
    <cellStyle name="40% - Ênfase6 8 4 2 3 2" xfId="25517"/>
    <cellStyle name="40% - Ênfase6 8 4 2 3 3" xfId="42073"/>
    <cellStyle name="40% - Ênfase6 8 4 2 4" xfId="32616"/>
    <cellStyle name="40% - Ênfase6 8 4 2 5" xfId="37773"/>
    <cellStyle name="40% - Ênfase6 8 4 2 6" xfId="21143"/>
    <cellStyle name="40% - Ênfase6 8 4 2 7" xfId="10205"/>
    <cellStyle name="40% - Ênfase6 8 4 2 8" xfId="40198"/>
    <cellStyle name="40% - Ênfase6 8 4 3" xfId="7204"/>
    <cellStyle name="40% - Ênfase6 8 4 3 2" xfId="15258"/>
    <cellStyle name="40% - Ênfase6 8 4 3 2 2" xfId="26732"/>
    <cellStyle name="40% - Ênfase6 8 4 3 3" xfId="31592"/>
    <cellStyle name="40% - Ênfase6 8 4 3 4" xfId="20119"/>
    <cellStyle name="40% - Ênfase6 8 4 3 5" xfId="11161"/>
    <cellStyle name="40% - Ênfase6 8 4 3 6" xfId="43029"/>
    <cellStyle name="40% - Ênfase6 8 4 4" xfId="13064"/>
    <cellStyle name="40% - Ênfase6 8 4 4 2" xfId="33744"/>
    <cellStyle name="40% - Ênfase6 8 4 4 3" xfId="22271"/>
    <cellStyle name="40% - Ênfase6 8 4 4 4" xfId="41241"/>
    <cellStyle name="40% - Ênfase6 8 4 5" xfId="24536"/>
    <cellStyle name="40% - Ênfase6 8 4 6" xfId="30444"/>
    <cellStyle name="40% - Ênfase6 8 4 7" xfId="36816"/>
    <cellStyle name="40% - Ênfase6 8 4 8" xfId="18971"/>
    <cellStyle name="40% - Ênfase6 8 4 9" xfId="9440"/>
    <cellStyle name="40% - Ênfase6 9" xfId="381"/>
    <cellStyle name="40% - Ênfase6 9 2" xfId="382"/>
    <cellStyle name="40% - Ênfase6 9 3" xfId="2367"/>
    <cellStyle name="40% - Ênfase6 9 3 10" xfId="18636"/>
    <cellStyle name="40% - Ênfase6 9 3 11" xfId="9105"/>
    <cellStyle name="40% - Ênfase6 9 3 12" xfId="39098"/>
    <cellStyle name="40% - Ênfase6 9 3 2" xfId="4310"/>
    <cellStyle name="40% - Ênfase6 9 3 3" xfId="6187"/>
    <cellStyle name="40% - Ênfase6 9 3 3 2" xfId="8725"/>
    <cellStyle name="40% - Ênfase6 9 3 3 2 2" xfId="16779"/>
    <cellStyle name="40% - Ênfase6 9 3 3 2 2 2" xfId="28253"/>
    <cellStyle name="40% - Ênfase6 9 3 3 2 3" xfId="33113"/>
    <cellStyle name="40% - Ênfase6 9 3 3 2 4" xfId="21640"/>
    <cellStyle name="40% - Ênfase6 9 3 3 2 5" xfId="12356"/>
    <cellStyle name="40% - Ênfase6 9 3 3 2 6" xfId="44224"/>
    <cellStyle name="40% - Ênfase6 9 3 3 3" xfId="14539"/>
    <cellStyle name="40% - Ênfase6 9 3 3 3 2" xfId="35198"/>
    <cellStyle name="40% - Ênfase6 9 3 3 3 3" xfId="23725"/>
    <cellStyle name="40% - Ênfase6 9 3 3 3 4" xfId="42503"/>
    <cellStyle name="40% - Ênfase6 9 3 3 4" xfId="26014"/>
    <cellStyle name="40% - Ênfase6 9 3 3 5" xfId="30874"/>
    <cellStyle name="40% - Ênfase6 9 3 3 6" xfId="38270"/>
    <cellStyle name="40% - Ênfase6 9 3 3 7" xfId="19401"/>
    <cellStyle name="40% - Ênfase6 9 3 3 8" xfId="10635"/>
    <cellStyle name="40% - Ênfase6 9 3 3 9" xfId="40628"/>
    <cellStyle name="40% - Ênfase6 9 3 4" xfId="5053"/>
    <cellStyle name="40% - Ênfase6 9 3 4 2" xfId="7701"/>
    <cellStyle name="40% - Ênfase6 9 3 4 2 2" xfId="15755"/>
    <cellStyle name="40% - Ênfase6 9 3 4 2 2 2" xfId="27229"/>
    <cellStyle name="40% - Ênfase6 9 3 4 2 3" xfId="34174"/>
    <cellStyle name="40% - Ênfase6 9 3 4 2 4" xfId="22701"/>
    <cellStyle name="40% - Ênfase6 9 3 4 2 5" xfId="11591"/>
    <cellStyle name="40% - Ênfase6 9 3 4 2 6" xfId="43459"/>
    <cellStyle name="40% - Ênfase6 9 3 4 3" xfId="13514"/>
    <cellStyle name="40% - Ênfase6 9 3 4 3 2" xfId="24990"/>
    <cellStyle name="40% - Ênfase6 9 3 4 3 3" xfId="41738"/>
    <cellStyle name="40% - Ênfase6 9 3 4 4" xfId="32089"/>
    <cellStyle name="40% - Ênfase6 9 3 4 5" xfId="37246"/>
    <cellStyle name="40% - Ênfase6 9 3 4 6" xfId="20616"/>
    <cellStyle name="40% - Ênfase6 9 3 4 7" xfId="9870"/>
    <cellStyle name="40% - Ênfase6 9 3 4 8" xfId="39863"/>
    <cellStyle name="40% - Ênfase6 9 3 5" xfId="6677"/>
    <cellStyle name="40% - Ênfase6 9 3 5 2" xfId="14836"/>
    <cellStyle name="40% - Ênfase6 9 3 5 2 2" xfId="26310"/>
    <cellStyle name="40% - Ênfase6 9 3 5 3" xfId="31170"/>
    <cellStyle name="40% - Ênfase6 9 3 5 4" xfId="19697"/>
    <cellStyle name="40% - Ênfase6 9 3 5 5" xfId="10826"/>
    <cellStyle name="40% - Ênfase6 9 3 5 6" xfId="42694"/>
    <cellStyle name="40% - Ênfase6 9 3 6" xfId="12597"/>
    <cellStyle name="40% - Ênfase6 9 3 6 2" xfId="33409"/>
    <cellStyle name="40% - Ênfase6 9 3 6 3" xfId="21936"/>
    <cellStyle name="40% - Ênfase6 9 3 6 4" xfId="40819"/>
    <cellStyle name="40% - Ênfase6 9 3 7" xfId="24073"/>
    <cellStyle name="40% - Ênfase6 9 3 8" xfId="30109"/>
    <cellStyle name="40% - Ênfase6 9 3 9" xfId="36481"/>
    <cellStyle name="40% - Ênfase6 9 4" xfId="4311"/>
    <cellStyle name="40% - Ênfase6 9 4 10" xfId="39434"/>
    <cellStyle name="40% - Ênfase6 9 4 2" xfId="5691"/>
    <cellStyle name="40% - Ênfase6 9 4 2 2" xfId="8229"/>
    <cellStyle name="40% - Ênfase6 9 4 2 2 2" xfId="16283"/>
    <cellStyle name="40% - Ênfase6 9 4 2 2 2 2" xfId="27757"/>
    <cellStyle name="40% - Ênfase6 9 4 2 2 3" xfId="34702"/>
    <cellStyle name="40% - Ênfase6 9 4 2 2 4" xfId="23229"/>
    <cellStyle name="40% - Ênfase6 9 4 2 2 5" xfId="11927"/>
    <cellStyle name="40% - Ênfase6 9 4 2 2 6" xfId="43795"/>
    <cellStyle name="40% - Ênfase6 9 4 2 3" xfId="14043"/>
    <cellStyle name="40% - Ênfase6 9 4 2 3 2" xfId="25518"/>
    <cellStyle name="40% - Ênfase6 9 4 2 3 3" xfId="42074"/>
    <cellStyle name="40% - Ênfase6 9 4 2 4" xfId="32617"/>
    <cellStyle name="40% - Ênfase6 9 4 2 5" xfId="37774"/>
    <cellStyle name="40% - Ênfase6 9 4 2 6" xfId="21144"/>
    <cellStyle name="40% - Ênfase6 9 4 2 7" xfId="10206"/>
    <cellStyle name="40% - Ênfase6 9 4 2 8" xfId="40199"/>
    <cellStyle name="40% - Ênfase6 9 4 3" xfId="7205"/>
    <cellStyle name="40% - Ênfase6 9 4 3 2" xfId="15259"/>
    <cellStyle name="40% - Ênfase6 9 4 3 2 2" xfId="26733"/>
    <cellStyle name="40% - Ênfase6 9 4 3 3" xfId="31593"/>
    <cellStyle name="40% - Ênfase6 9 4 3 4" xfId="20120"/>
    <cellStyle name="40% - Ênfase6 9 4 3 5" xfId="11162"/>
    <cellStyle name="40% - Ênfase6 9 4 3 6" xfId="43030"/>
    <cellStyle name="40% - Ênfase6 9 4 4" xfId="13065"/>
    <cellStyle name="40% - Ênfase6 9 4 4 2" xfId="33745"/>
    <cellStyle name="40% - Ênfase6 9 4 4 3" xfId="22272"/>
    <cellStyle name="40% - Ênfase6 9 4 4 4" xfId="41242"/>
    <cellStyle name="40% - Ênfase6 9 4 5" xfId="24537"/>
    <cellStyle name="40% - Ênfase6 9 4 6" xfId="30445"/>
    <cellStyle name="40% - Ênfase6 9 4 7" xfId="36817"/>
    <cellStyle name="40% - Ênfase6 9 4 8" xfId="18972"/>
    <cellStyle name="40% - Ênfase6 9 4 9" xfId="9441"/>
    <cellStyle name="60% - Accent1" xfId="2368"/>
    <cellStyle name="60% - Accent2" xfId="2369"/>
    <cellStyle name="60% - Accent3" xfId="2370"/>
    <cellStyle name="60% - Accent4" xfId="2371"/>
    <cellStyle name="60% - Accent5" xfId="2372"/>
    <cellStyle name="60% - Accent6" xfId="2373"/>
    <cellStyle name="60% - Ênfase1" xfId="13" builtinId="32" customBuiltin="1"/>
    <cellStyle name="60% - Ênfase1 10 2" xfId="383"/>
    <cellStyle name="60% - Ênfase1 11 2" xfId="384"/>
    <cellStyle name="60% - Ênfase1 12 2" xfId="385"/>
    <cellStyle name="60% - Ênfase1 13 2" xfId="386"/>
    <cellStyle name="60% - Ênfase1 14 2" xfId="387"/>
    <cellStyle name="60% - Ênfase1 15 2" xfId="388"/>
    <cellStyle name="60% - Ênfase1 16 2" xfId="389"/>
    <cellStyle name="60% - Ênfase1 17 2" xfId="390"/>
    <cellStyle name="60% - Ênfase1 2" xfId="391"/>
    <cellStyle name="60% - Ênfase1 2 2" xfId="392"/>
    <cellStyle name="60% - Ênfase1 2 2 2" xfId="4717"/>
    <cellStyle name="60% - Ênfase1 2 2 3" xfId="3785"/>
    <cellStyle name="60% - Ênfase1 3" xfId="393"/>
    <cellStyle name="60% - Ênfase1 3 2" xfId="394"/>
    <cellStyle name="60% - Ênfase1 3 2 2" xfId="4718"/>
    <cellStyle name="60% - Ênfase1 3 2 3" xfId="3786"/>
    <cellStyle name="60% - Ênfase1 4" xfId="395"/>
    <cellStyle name="60% - Ênfase1 4 2" xfId="396"/>
    <cellStyle name="60% - Ênfase1 5" xfId="397"/>
    <cellStyle name="60% - Ênfase1 5 2" xfId="398"/>
    <cellStyle name="60% - Ênfase1 6" xfId="2374"/>
    <cellStyle name="60% - Ênfase1 6 2" xfId="399"/>
    <cellStyle name="60% - Ênfase1 7 2" xfId="400"/>
    <cellStyle name="60% - Ênfase1 8 2" xfId="401"/>
    <cellStyle name="60% - Ênfase1 9 2" xfId="402"/>
    <cellStyle name="60% - Ênfase2" xfId="14" builtinId="36" customBuiltin="1"/>
    <cellStyle name="60% - Ênfase2 10 2" xfId="403"/>
    <cellStyle name="60% - Ênfase2 11 2" xfId="404"/>
    <cellStyle name="60% - Ênfase2 12 2" xfId="405"/>
    <cellStyle name="60% - Ênfase2 13 2" xfId="406"/>
    <cellStyle name="60% - Ênfase2 14 2" xfId="407"/>
    <cellStyle name="60% - Ênfase2 15 2" xfId="408"/>
    <cellStyle name="60% - Ênfase2 16 2" xfId="409"/>
    <cellStyle name="60% - Ênfase2 17 2" xfId="410"/>
    <cellStyle name="60% - Ênfase2 2" xfId="411"/>
    <cellStyle name="60% - Ênfase2 2 2" xfId="412"/>
    <cellStyle name="60% - Ênfase2 2 2 2" xfId="4719"/>
    <cellStyle name="60% - Ênfase2 2 2 3" xfId="3787"/>
    <cellStyle name="60% - Ênfase2 3" xfId="413"/>
    <cellStyle name="60% - Ênfase2 3 2" xfId="414"/>
    <cellStyle name="60% - Ênfase2 3 2 2" xfId="4720"/>
    <cellStyle name="60% - Ênfase2 3 2 3" xfId="3788"/>
    <cellStyle name="60% - Ênfase2 4" xfId="415"/>
    <cellStyle name="60% - Ênfase2 4 2" xfId="416"/>
    <cellStyle name="60% - Ênfase2 5" xfId="417"/>
    <cellStyle name="60% - Ênfase2 5 2" xfId="418"/>
    <cellStyle name="60% - Ênfase2 6" xfId="2375"/>
    <cellStyle name="60% - Ênfase2 6 2" xfId="419"/>
    <cellStyle name="60% - Ênfase2 7 2" xfId="420"/>
    <cellStyle name="60% - Ênfase2 8 2" xfId="421"/>
    <cellStyle name="60% - Ênfase2 9 2" xfId="422"/>
    <cellStyle name="60% - Ênfase3" xfId="15" builtinId="40" customBuiltin="1"/>
    <cellStyle name="60% - Ênfase3 10 2" xfId="423"/>
    <cellStyle name="60% - Ênfase3 11 2" xfId="424"/>
    <cellStyle name="60% - Ênfase3 12 2" xfId="425"/>
    <cellStyle name="60% - Ênfase3 13 2" xfId="426"/>
    <cellStyle name="60% - Ênfase3 14 2" xfId="427"/>
    <cellStyle name="60% - Ênfase3 15 2" xfId="428"/>
    <cellStyle name="60% - Ênfase3 16 2" xfId="429"/>
    <cellStyle name="60% - Ênfase3 17 2" xfId="430"/>
    <cellStyle name="60% - Ênfase3 2" xfId="431"/>
    <cellStyle name="60% - Ênfase3 2 2" xfId="432"/>
    <cellStyle name="60% - Ênfase3 2 2 2" xfId="4721"/>
    <cellStyle name="60% - Ênfase3 2 2 3" xfId="3789"/>
    <cellStyle name="60% - Ênfase3 3" xfId="433"/>
    <cellStyle name="60% - Ênfase3 3 2" xfId="434"/>
    <cellStyle name="60% - Ênfase3 3 2 2" xfId="4722"/>
    <cellStyle name="60% - Ênfase3 3 2 3" xfId="3790"/>
    <cellStyle name="60% - Ênfase3 4" xfId="435"/>
    <cellStyle name="60% - Ênfase3 4 2" xfId="436"/>
    <cellStyle name="60% - Ênfase3 5" xfId="437"/>
    <cellStyle name="60% - Ênfase3 5 2" xfId="438"/>
    <cellStyle name="60% - Ênfase3 6" xfId="2376"/>
    <cellStyle name="60% - Ênfase3 6 2" xfId="439"/>
    <cellStyle name="60% - Ênfase3 7 2" xfId="440"/>
    <cellStyle name="60% - Ênfase3 8 2" xfId="441"/>
    <cellStyle name="60% - Ênfase3 9 2" xfId="442"/>
    <cellStyle name="60% - Ênfase4" xfId="16" builtinId="44" customBuiltin="1"/>
    <cellStyle name="60% - Ênfase4 10 2" xfId="443"/>
    <cellStyle name="60% - Ênfase4 11 2" xfId="444"/>
    <cellStyle name="60% - Ênfase4 12 2" xfId="445"/>
    <cellStyle name="60% - Ênfase4 13 2" xfId="446"/>
    <cellStyle name="60% - Ênfase4 14 2" xfId="447"/>
    <cellStyle name="60% - Ênfase4 15 2" xfId="448"/>
    <cellStyle name="60% - Ênfase4 16 2" xfId="449"/>
    <cellStyle name="60% - Ênfase4 17 2" xfId="450"/>
    <cellStyle name="60% - Ênfase4 2" xfId="451"/>
    <cellStyle name="60% - Ênfase4 2 2" xfId="452"/>
    <cellStyle name="60% - Ênfase4 2 2 2" xfId="4723"/>
    <cellStyle name="60% - Ênfase4 2 2 3" xfId="3791"/>
    <cellStyle name="60% - Ênfase4 3" xfId="453"/>
    <cellStyle name="60% - Ênfase4 3 2" xfId="454"/>
    <cellStyle name="60% - Ênfase4 3 2 2" xfId="4724"/>
    <cellStyle name="60% - Ênfase4 3 2 3" xfId="3792"/>
    <cellStyle name="60% - Ênfase4 4" xfId="455"/>
    <cellStyle name="60% - Ênfase4 4 2" xfId="456"/>
    <cellStyle name="60% - Ênfase4 5" xfId="457"/>
    <cellStyle name="60% - Ênfase4 5 2" xfId="458"/>
    <cellStyle name="60% - Ênfase4 6" xfId="2377"/>
    <cellStyle name="60% - Ênfase4 6 2" xfId="459"/>
    <cellStyle name="60% - Ênfase4 7 2" xfId="460"/>
    <cellStyle name="60% - Ênfase4 8 2" xfId="461"/>
    <cellStyle name="60% - Ênfase4 9 2" xfId="462"/>
    <cellStyle name="60% - Ênfase5" xfId="17" builtinId="48" customBuiltin="1"/>
    <cellStyle name="60% - Ênfase5 10 2" xfId="463"/>
    <cellStyle name="60% - Ênfase5 11 2" xfId="464"/>
    <cellStyle name="60% - Ênfase5 12 2" xfId="465"/>
    <cellStyle name="60% - Ênfase5 13 2" xfId="466"/>
    <cellStyle name="60% - Ênfase5 14 2" xfId="467"/>
    <cellStyle name="60% - Ênfase5 15 2" xfId="468"/>
    <cellStyle name="60% - Ênfase5 16 2" xfId="469"/>
    <cellStyle name="60% - Ênfase5 17 2" xfId="470"/>
    <cellStyle name="60% - Ênfase5 2" xfId="471"/>
    <cellStyle name="60% - Ênfase5 2 2" xfId="472"/>
    <cellStyle name="60% - Ênfase5 2 2 2" xfId="4725"/>
    <cellStyle name="60% - Ênfase5 2 2 3" xfId="3793"/>
    <cellStyle name="60% - Ênfase5 3" xfId="473"/>
    <cellStyle name="60% - Ênfase5 3 2" xfId="474"/>
    <cellStyle name="60% - Ênfase5 3 2 2" xfId="4726"/>
    <cellStyle name="60% - Ênfase5 3 2 3" xfId="3794"/>
    <cellStyle name="60% - Ênfase5 4" xfId="475"/>
    <cellStyle name="60% - Ênfase5 4 2" xfId="476"/>
    <cellStyle name="60% - Ênfase5 5" xfId="477"/>
    <cellStyle name="60% - Ênfase5 5 2" xfId="478"/>
    <cellStyle name="60% - Ênfase5 6" xfId="2378"/>
    <cellStyle name="60% - Ênfase5 6 2" xfId="479"/>
    <cellStyle name="60% - Ênfase5 7 2" xfId="480"/>
    <cellStyle name="60% - Ênfase5 8 2" xfId="481"/>
    <cellStyle name="60% - Ênfase5 9 2" xfId="482"/>
    <cellStyle name="60% - Ênfase6" xfId="18" builtinId="52" customBuiltin="1"/>
    <cellStyle name="60% - Ênfase6 10 2" xfId="483"/>
    <cellStyle name="60% - Ênfase6 11 2" xfId="484"/>
    <cellStyle name="60% - Ênfase6 12 2" xfId="485"/>
    <cellStyle name="60% - Ênfase6 13 2" xfId="486"/>
    <cellStyle name="60% - Ênfase6 14 2" xfId="487"/>
    <cellStyle name="60% - Ênfase6 15 2" xfId="488"/>
    <cellStyle name="60% - Ênfase6 16 2" xfId="489"/>
    <cellStyle name="60% - Ênfase6 17 2" xfId="490"/>
    <cellStyle name="60% - Ênfase6 2" xfId="491"/>
    <cellStyle name="60% - Ênfase6 2 2" xfId="492"/>
    <cellStyle name="60% - Ênfase6 2 2 2" xfId="4727"/>
    <cellStyle name="60% - Ênfase6 2 2 3" xfId="3795"/>
    <cellStyle name="60% - Ênfase6 3" xfId="493"/>
    <cellStyle name="60% - Ênfase6 3 2" xfId="494"/>
    <cellStyle name="60% - Ênfase6 3 2 2" xfId="4728"/>
    <cellStyle name="60% - Ênfase6 3 2 3" xfId="3796"/>
    <cellStyle name="60% - Ênfase6 4" xfId="495"/>
    <cellStyle name="60% - Ênfase6 4 2" xfId="496"/>
    <cellStyle name="60% - Ênfase6 5" xfId="497"/>
    <cellStyle name="60% - Ênfase6 5 2" xfId="498"/>
    <cellStyle name="60% - Ênfase6 6" xfId="2379"/>
    <cellStyle name="60% - Ênfase6 6 2" xfId="499"/>
    <cellStyle name="60% - Ênfase6 7 2" xfId="500"/>
    <cellStyle name="60% - Ênfase6 8 2" xfId="501"/>
    <cellStyle name="60% - Ênfase6 9 2" xfId="502"/>
    <cellStyle name="Accent1" xfId="2380"/>
    <cellStyle name="Accent1 - 20%" xfId="2381"/>
    <cellStyle name="Accent1 - 40%" xfId="2382"/>
    <cellStyle name="Accent1 - 60%" xfId="2383"/>
    <cellStyle name="Accent2" xfId="2384"/>
    <cellStyle name="Accent2 - 20%" xfId="2385"/>
    <cellStyle name="Accent2 - 40%" xfId="2386"/>
    <cellStyle name="Accent2 - 60%" xfId="2387"/>
    <cellStyle name="Accent3" xfId="2388"/>
    <cellStyle name="Accent3 - 20%" xfId="2389"/>
    <cellStyle name="Accent3 - 40%" xfId="2390"/>
    <cellStyle name="Accent3 - 60%" xfId="2391"/>
    <cellStyle name="Accent4" xfId="2392"/>
    <cellStyle name="Accent4 - 20%" xfId="2393"/>
    <cellStyle name="Accent4 - 40%" xfId="2394"/>
    <cellStyle name="Accent4 - 60%" xfId="2395"/>
    <cellStyle name="Accent5" xfId="2396"/>
    <cellStyle name="Accent5 - 20%" xfId="2397"/>
    <cellStyle name="Accent5 - 40%" xfId="2398"/>
    <cellStyle name="Accent5 - 60%" xfId="2399"/>
    <cellStyle name="Accent6" xfId="2400"/>
    <cellStyle name="Accent6 - 20%" xfId="2401"/>
    <cellStyle name="Accent6 - 40%" xfId="2402"/>
    <cellStyle name="Accent6 - 60%" xfId="2403"/>
    <cellStyle name="Bad" xfId="2404"/>
    <cellStyle name="Bom" xfId="19" builtinId="26" customBuiltin="1"/>
    <cellStyle name="Bom 10 2" xfId="503"/>
    <cellStyle name="Bom 11 2" xfId="504"/>
    <cellStyle name="Bom 12 2" xfId="505"/>
    <cellStyle name="Bom 13 2" xfId="506"/>
    <cellStyle name="Bom 14 2" xfId="507"/>
    <cellStyle name="Bom 15 2" xfId="508"/>
    <cellStyle name="Bom 16 2" xfId="509"/>
    <cellStyle name="Bom 17 2" xfId="510"/>
    <cellStyle name="Bom 2" xfId="511"/>
    <cellStyle name="Bom 2 2" xfId="512"/>
    <cellStyle name="Bom 2 2 2" xfId="4729"/>
    <cellStyle name="Bom 2 2 3" xfId="3797"/>
    <cellStyle name="Bom 3" xfId="513"/>
    <cellStyle name="Bom 3 2" xfId="514"/>
    <cellStyle name="Bom 3 2 2" xfId="4730"/>
    <cellStyle name="Bom 3 2 3" xfId="3798"/>
    <cellStyle name="Bom 4" xfId="515"/>
    <cellStyle name="Bom 4 2" xfId="516"/>
    <cellStyle name="Bom 5" xfId="517"/>
    <cellStyle name="Bom 5 2" xfId="518"/>
    <cellStyle name="Bom 6" xfId="2405"/>
    <cellStyle name="Bom 6 2" xfId="519"/>
    <cellStyle name="Bom 7 2" xfId="520"/>
    <cellStyle name="Bom 8 2" xfId="521"/>
    <cellStyle name="Bom 9 2" xfId="522"/>
    <cellStyle name="Cabeçalho 1" xfId="523"/>
    <cellStyle name="Cabeçalho 1 10" xfId="2406"/>
    <cellStyle name="Cabeçalho 1 10 2" xfId="2407"/>
    <cellStyle name="Cabeçalho 1 100" xfId="2408"/>
    <cellStyle name="Cabeçalho 1 100 2" xfId="2409"/>
    <cellStyle name="Cabeçalho 1 101" xfId="2410"/>
    <cellStyle name="Cabeçalho 1 101 2" xfId="2411"/>
    <cellStyle name="Cabeçalho 1 102" xfId="2412"/>
    <cellStyle name="Cabeçalho 1 102 2" xfId="2413"/>
    <cellStyle name="Cabeçalho 1 103" xfId="2414"/>
    <cellStyle name="Cabeçalho 1 103 2" xfId="2415"/>
    <cellStyle name="Cabeçalho 1 104" xfId="2416"/>
    <cellStyle name="Cabeçalho 1 104 2" xfId="2417"/>
    <cellStyle name="Cabeçalho 1 105" xfId="2418"/>
    <cellStyle name="Cabeçalho 1 105 2" xfId="2419"/>
    <cellStyle name="Cabeçalho 1 106" xfId="2420"/>
    <cellStyle name="Cabeçalho 1 106 2" xfId="2421"/>
    <cellStyle name="Cabeçalho 1 107" xfId="2422"/>
    <cellStyle name="Cabeçalho 1 107 2" xfId="2423"/>
    <cellStyle name="Cabeçalho 1 108" xfId="2424"/>
    <cellStyle name="Cabeçalho 1 108 2" xfId="2425"/>
    <cellStyle name="Cabeçalho 1 109" xfId="2426"/>
    <cellStyle name="Cabeçalho 1 109 2" xfId="2427"/>
    <cellStyle name="Cabeçalho 1 11" xfId="2428"/>
    <cellStyle name="Cabeçalho 1 11 2" xfId="2429"/>
    <cellStyle name="Cabeçalho 1 110" xfId="2430"/>
    <cellStyle name="Cabeçalho 1 110 2" xfId="2431"/>
    <cellStyle name="Cabeçalho 1 111" xfId="2432"/>
    <cellStyle name="Cabeçalho 1 111 2" xfId="2433"/>
    <cellStyle name="Cabeçalho 1 112" xfId="2434"/>
    <cellStyle name="Cabeçalho 1 112 2" xfId="2435"/>
    <cellStyle name="Cabeçalho 1 113" xfId="2436"/>
    <cellStyle name="Cabeçalho 1 113 2" xfId="2437"/>
    <cellStyle name="Cabeçalho 1 114" xfId="2438"/>
    <cellStyle name="Cabeçalho 1 114 2" xfId="2439"/>
    <cellStyle name="Cabeçalho 1 115" xfId="2440"/>
    <cellStyle name="Cabeçalho 1 115 2" xfId="2441"/>
    <cellStyle name="Cabeçalho 1 116" xfId="2442"/>
    <cellStyle name="Cabeçalho 1 116 2" xfId="2443"/>
    <cellStyle name="Cabeçalho 1 117" xfId="2444"/>
    <cellStyle name="Cabeçalho 1 117 2" xfId="2445"/>
    <cellStyle name="Cabeçalho 1 118" xfId="2446"/>
    <cellStyle name="Cabeçalho 1 118 2" xfId="2447"/>
    <cellStyle name="Cabeçalho 1 119" xfId="2448"/>
    <cellStyle name="Cabeçalho 1 119 2" xfId="2449"/>
    <cellStyle name="Cabeçalho 1 12" xfId="2450"/>
    <cellStyle name="Cabeçalho 1 12 2" xfId="2451"/>
    <cellStyle name="Cabeçalho 1 120" xfId="2452"/>
    <cellStyle name="Cabeçalho 1 120 2" xfId="2453"/>
    <cellStyle name="Cabeçalho 1 121" xfId="2454"/>
    <cellStyle name="Cabeçalho 1 121 2" xfId="2455"/>
    <cellStyle name="Cabeçalho 1 122" xfId="2456"/>
    <cellStyle name="Cabeçalho 1 122 2" xfId="2457"/>
    <cellStyle name="Cabeçalho 1 123" xfId="2458"/>
    <cellStyle name="Cabeçalho 1 123 2" xfId="2459"/>
    <cellStyle name="Cabeçalho 1 124" xfId="2460"/>
    <cellStyle name="Cabeçalho 1 124 2" xfId="2461"/>
    <cellStyle name="Cabeçalho 1 125" xfId="2462"/>
    <cellStyle name="Cabeçalho 1 125 2" xfId="2463"/>
    <cellStyle name="Cabeçalho 1 126" xfId="2464"/>
    <cellStyle name="Cabeçalho 1 126 2" xfId="2465"/>
    <cellStyle name="Cabeçalho 1 127" xfId="2466"/>
    <cellStyle name="Cabeçalho 1 127 2" xfId="2467"/>
    <cellStyle name="Cabeçalho 1 128" xfId="2468"/>
    <cellStyle name="Cabeçalho 1 128 2" xfId="2469"/>
    <cellStyle name="Cabeçalho 1 129" xfId="2470"/>
    <cellStyle name="Cabeçalho 1 129 2" xfId="2471"/>
    <cellStyle name="Cabeçalho 1 13" xfId="2472"/>
    <cellStyle name="Cabeçalho 1 13 2" xfId="2473"/>
    <cellStyle name="Cabeçalho 1 130" xfId="2474"/>
    <cellStyle name="Cabeçalho 1 130 2" xfId="2475"/>
    <cellStyle name="Cabeçalho 1 131" xfId="2476"/>
    <cellStyle name="Cabeçalho 1 131 2" xfId="2477"/>
    <cellStyle name="Cabeçalho 1 132" xfId="2478"/>
    <cellStyle name="Cabeçalho 1 132 2" xfId="2479"/>
    <cellStyle name="Cabeçalho 1 133" xfId="2480"/>
    <cellStyle name="Cabeçalho 1 133 2" xfId="2481"/>
    <cellStyle name="Cabeçalho 1 134" xfId="2482"/>
    <cellStyle name="Cabeçalho 1 134 2" xfId="2483"/>
    <cellStyle name="Cabeçalho 1 135" xfId="2484"/>
    <cellStyle name="Cabeçalho 1 135 2" xfId="2485"/>
    <cellStyle name="Cabeçalho 1 136" xfId="2486"/>
    <cellStyle name="Cabeçalho 1 136 2" xfId="2487"/>
    <cellStyle name="Cabeçalho 1 137" xfId="2488"/>
    <cellStyle name="Cabeçalho 1 137 2" xfId="2489"/>
    <cellStyle name="Cabeçalho 1 138" xfId="2490"/>
    <cellStyle name="Cabeçalho 1 138 2" xfId="2491"/>
    <cellStyle name="Cabeçalho 1 139" xfId="2492"/>
    <cellStyle name="Cabeçalho 1 139 2" xfId="2493"/>
    <cellStyle name="Cabeçalho 1 14" xfId="2494"/>
    <cellStyle name="Cabeçalho 1 14 2" xfId="2495"/>
    <cellStyle name="Cabeçalho 1 140" xfId="2496"/>
    <cellStyle name="Cabeçalho 1 140 2" xfId="2497"/>
    <cellStyle name="Cabeçalho 1 141" xfId="2498"/>
    <cellStyle name="Cabeçalho 1 141 2" xfId="2499"/>
    <cellStyle name="Cabeçalho 1 142" xfId="2500"/>
    <cellStyle name="Cabeçalho 1 142 2" xfId="2501"/>
    <cellStyle name="Cabeçalho 1 143" xfId="2502"/>
    <cellStyle name="Cabeçalho 1 143 2" xfId="2503"/>
    <cellStyle name="Cabeçalho 1 15" xfId="2504"/>
    <cellStyle name="Cabeçalho 1 15 2" xfId="2505"/>
    <cellStyle name="Cabeçalho 1 16" xfId="2506"/>
    <cellStyle name="Cabeçalho 1 16 2" xfId="2507"/>
    <cellStyle name="Cabeçalho 1 17" xfId="2508"/>
    <cellStyle name="Cabeçalho 1 17 2" xfId="2509"/>
    <cellStyle name="Cabeçalho 1 18" xfId="2510"/>
    <cellStyle name="Cabeçalho 1 18 2" xfId="2511"/>
    <cellStyle name="Cabeçalho 1 19" xfId="2512"/>
    <cellStyle name="Cabeçalho 1 19 2" xfId="2513"/>
    <cellStyle name="Cabeçalho 1 2" xfId="2514"/>
    <cellStyle name="Cabeçalho 1 2 2" xfId="2515"/>
    <cellStyle name="Cabeçalho 1 20" xfId="2516"/>
    <cellStyle name="Cabeçalho 1 20 2" xfId="2517"/>
    <cellStyle name="Cabeçalho 1 21" xfId="2518"/>
    <cellStyle name="Cabeçalho 1 21 2" xfId="2519"/>
    <cellStyle name="Cabeçalho 1 22" xfId="2520"/>
    <cellStyle name="Cabeçalho 1 22 2" xfId="2521"/>
    <cellStyle name="Cabeçalho 1 23" xfId="2522"/>
    <cellStyle name="Cabeçalho 1 23 2" xfId="2523"/>
    <cellStyle name="Cabeçalho 1 24" xfId="2524"/>
    <cellStyle name="Cabeçalho 1 24 2" xfId="2525"/>
    <cellStyle name="Cabeçalho 1 25" xfId="2526"/>
    <cellStyle name="Cabeçalho 1 25 2" xfId="2527"/>
    <cellStyle name="Cabeçalho 1 26" xfId="2528"/>
    <cellStyle name="Cabeçalho 1 26 2" xfId="2529"/>
    <cellStyle name="Cabeçalho 1 27" xfId="2530"/>
    <cellStyle name="Cabeçalho 1 27 2" xfId="2531"/>
    <cellStyle name="Cabeçalho 1 28" xfId="2532"/>
    <cellStyle name="Cabeçalho 1 28 2" xfId="2533"/>
    <cellStyle name="Cabeçalho 1 29" xfId="2534"/>
    <cellStyle name="Cabeçalho 1 29 2" xfId="2535"/>
    <cellStyle name="Cabeçalho 1 3" xfId="2536"/>
    <cellStyle name="Cabeçalho 1 3 2" xfId="2537"/>
    <cellStyle name="Cabeçalho 1 30" xfId="2538"/>
    <cellStyle name="Cabeçalho 1 30 2" xfId="2539"/>
    <cellStyle name="Cabeçalho 1 31" xfId="2540"/>
    <cellStyle name="Cabeçalho 1 31 2" xfId="2541"/>
    <cellStyle name="Cabeçalho 1 32" xfId="2542"/>
    <cellStyle name="Cabeçalho 1 32 2" xfId="2543"/>
    <cellStyle name="Cabeçalho 1 33" xfId="2544"/>
    <cellStyle name="Cabeçalho 1 33 2" xfId="2545"/>
    <cellStyle name="Cabeçalho 1 34" xfId="2546"/>
    <cellStyle name="Cabeçalho 1 34 2" xfId="2547"/>
    <cellStyle name="Cabeçalho 1 35" xfId="2548"/>
    <cellStyle name="Cabeçalho 1 35 2" xfId="2549"/>
    <cellStyle name="Cabeçalho 1 36" xfId="2550"/>
    <cellStyle name="Cabeçalho 1 36 2" xfId="2551"/>
    <cellStyle name="Cabeçalho 1 37" xfId="2552"/>
    <cellStyle name="Cabeçalho 1 37 2" xfId="2553"/>
    <cellStyle name="Cabeçalho 1 38" xfId="2554"/>
    <cellStyle name="Cabeçalho 1 38 2" xfId="2555"/>
    <cellStyle name="Cabeçalho 1 39" xfId="2556"/>
    <cellStyle name="Cabeçalho 1 39 2" xfId="2557"/>
    <cellStyle name="Cabeçalho 1 4" xfId="2558"/>
    <cellStyle name="Cabeçalho 1 4 2" xfId="2559"/>
    <cellStyle name="Cabeçalho 1 40" xfId="2560"/>
    <cellStyle name="Cabeçalho 1 40 2" xfId="2561"/>
    <cellStyle name="Cabeçalho 1 41" xfId="2562"/>
    <cellStyle name="Cabeçalho 1 41 2" xfId="2563"/>
    <cellStyle name="Cabeçalho 1 42" xfId="2564"/>
    <cellStyle name="Cabeçalho 1 42 2" xfId="2565"/>
    <cellStyle name="Cabeçalho 1 43" xfId="2566"/>
    <cellStyle name="Cabeçalho 1 43 2" xfId="2567"/>
    <cellStyle name="Cabeçalho 1 44" xfId="2568"/>
    <cellStyle name="Cabeçalho 1 44 2" xfId="2569"/>
    <cellStyle name="Cabeçalho 1 45" xfId="2570"/>
    <cellStyle name="Cabeçalho 1 45 2" xfId="2571"/>
    <cellStyle name="Cabeçalho 1 46" xfId="2572"/>
    <cellStyle name="Cabeçalho 1 46 2" xfId="2573"/>
    <cellStyle name="Cabeçalho 1 47" xfId="2574"/>
    <cellStyle name="Cabeçalho 1 47 2" xfId="2575"/>
    <cellStyle name="Cabeçalho 1 48" xfId="2576"/>
    <cellStyle name="Cabeçalho 1 48 2" xfId="2577"/>
    <cellStyle name="Cabeçalho 1 49" xfId="2578"/>
    <cellStyle name="Cabeçalho 1 49 2" xfId="2579"/>
    <cellStyle name="Cabeçalho 1 5" xfId="2580"/>
    <cellStyle name="Cabeçalho 1 5 2" xfId="2581"/>
    <cellStyle name="Cabeçalho 1 50" xfId="2582"/>
    <cellStyle name="Cabeçalho 1 50 2" xfId="2583"/>
    <cellStyle name="Cabeçalho 1 51" xfId="2584"/>
    <cellStyle name="Cabeçalho 1 51 2" xfId="2585"/>
    <cellStyle name="Cabeçalho 1 52" xfId="2586"/>
    <cellStyle name="Cabeçalho 1 52 2" xfId="2587"/>
    <cellStyle name="Cabeçalho 1 53" xfId="2588"/>
    <cellStyle name="Cabeçalho 1 53 2" xfId="2589"/>
    <cellStyle name="Cabeçalho 1 54" xfId="2590"/>
    <cellStyle name="Cabeçalho 1 54 2" xfId="2591"/>
    <cellStyle name="Cabeçalho 1 55" xfId="2592"/>
    <cellStyle name="Cabeçalho 1 55 2" xfId="2593"/>
    <cellStyle name="Cabeçalho 1 56" xfId="2594"/>
    <cellStyle name="Cabeçalho 1 56 2" xfId="2595"/>
    <cellStyle name="Cabeçalho 1 57" xfId="2596"/>
    <cellStyle name="Cabeçalho 1 57 2" xfId="2597"/>
    <cellStyle name="Cabeçalho 1 58" xfId="2598"/>
    <cellStyle name="Cabeçalho 1 58 2" xfId="2599"/>
    <cellStyle name="Cabeçalho 1 59" xfId="2600"/>
    <cellStyle name="Cabeçalho 1 59 2" xfId="2601"/>
    <cellStyle name="Cabeçalho 1 6" xfId="2602"/>
    <cellStyle name="Cabeçalho 1 6 2" xfId="2603"/>
    <cellStyle name="Cabeçalho 1 60" xfId="2604"/>
    <cellStyle name="Cabeçalho 1 60 2" xfId="2605"/>
    <cellStyle name="Cabeçalho 1 61" xfId="2606"/>
    <cellStyle name="Cabeçalho 1 61 2" xfId="2607"/>
    <cellStyle name="Cabeçalho 1 62" xfId="2608"/>
    <cellStyle name="Cabeçalho 1 62 2" xfId="2609"/>
    <cellStyle name="Cabeçalho 1 63" xfId="2610"/>
    <cellStyle name="Cabeçalho 1 63 2" xfId="2611"/>
    <cellStyle name="Cabeçalho 1 64" xfId="2612"/>
    <cellStyle name="Cabeçalho 1 64 2" xfId="2613"/>
    <cellStyle name="Cabeçalho 1 65" xfId="2614"/>
    <cellStyle name="Cabeçalho 1 65 2" xfId="2615"/>
    <cellStyle name="Cabeçalho 1 66" xfId="2616"/>
    <cellStyle name="Cabeçalho 1 66 2" xfId="2617"/>
    <cellStyle name="Cabeçalho 1 67" xfId="2618"/>
    <cellStyle name="Cabeçalho 1 67 2" xfId="2619"/>
    <cellStyle name="Cabeçalho 1 68" xfId="2620"/>
    <cellStyle name="Cabeçalho 1 68 2" xfId="2621"/>
    <cellStyle name="Cabeçalho 1 69" xfId="2622"/>
    <cellStyle name="Cabeçalho 1 69 2" xfId="2623"/>
    <cellStyle name="Cabeçalho 1 7" xfId="2624"/>
    <cellStyle name="Cabeçalho 1 7 2" xfId="2625"/>
    <cellStyle name="Cabeçalho 1 70" xfId="2626"/>
    <cellStyle name="Cabeçalho 1 70 2" xfId="2627"/>
    <cellStyle name="Cabeçalho 1 71" xfId="2628"/>
    <cellStyle name="Cabeçalho 1 71 2" xfId="2629"/>
    <cellStyle name="Cabeçalho 1 72" xfId="2630"/>
    <cellStyle name="Cabeçalho 1 72 2" xfId="2631"/>
    <cellStyle name="Cabeçalho 1 73" xfId="2632"/>
    <cellStyle name="Cabeçalho 1 73 2" xfId="2633"/>
    <cellStyle name="Cabeçalho 1 74" xfId="2634"/>
    <cellStyle name="Cabeçalho 1 74 2" xfId="2635"/>
    <cellStyle name="Cabeçalho 1 75" xfId="2636"/>
    <cellStyle name="Cabeçalho 1 75 2" xfId="2637"/>
    <cellStyle name="Cabeçalho 1 76" xfId="2638"/>
    <cellStyle name="Cabeçalho 1 76 2" xfId="2639"/>
    <cellStyle name="Cabeçalho 1 77" xfId="2640"/>
    <cellStyle name="Cabeçalho 1 77 2" xfId="2641"/>
    <cellStyle name="Cabeçalho 1 78" xfId="2642"/>
    <cellStyle name="Cabeçalho 1 78 2" xfId="2643"/>
    <cellStyle name="Cabeçalho 1 79" xfId="2644"/>
    <cellStyle name="Cabeçalho 1 79 2" xfId="2645"/>
    <cellStyle name="Cabeçalho 1 8" xfId="2646"/>
    <cellStyle name="Cabeçalho 1 8 2" xfId="2647"/>
    <cellStyle name="Cabeçalho 1 80" xfId="2648"/>
    <cellStyle name="Cabeçalho 1 80 2" xfId="2649"/>
    <cellStyle name="Cabeçalho 1 81" xfId="2650"/>
    <cellStyle name="Cabeçalho 1 81 2" xfId="2651"/>
    <cellStyle name="Cabeçalho 1 82" xfId="2652"/>
    <cellStyle name="Cabeçalho 1 82 2" xfId="2653"/>
    <cellStyle name="Cabeçalho 1 83" xfId="2654"/>
    <cellStyle name="Cabeçalho 1 83 2" xfId="2655"/>
    <cellStyle name="Cabeçalho 1 84" xfId="2656"/>
    <cellStyle name="Cabeçalho 1 84 2" xfId="2657"/>
    <cellStyle name="Cabeçalho 1 85" xfId="2658"/>
    <cellStyle name="Cabeçalho 1 85 2" xfId="2659"/>
    <cellStyle name="Cabeçalho 1 86" xfId="2660"/>
    <cellStyle name="Cabeçalho 1 86 2" xfId="2661"/>
    <cellStyle name="Cabeçalho 1 87" xfId="2662"/>
    <cellStyle name="Cabeçalho 1 87 2" xfId="2663"/>
    <cellStyle name="Cabeçalho 1 88" xfId="2664"/>
    <cellStyle name="Cabeçalho 1 88 2" xfId="2665"/>
    <cellStyle name="Cabeçalho 1 89" xfId="2666"/>
    <cellStyle name="Cabeçalho 1 89 2" xfId="2667"/>
    <cellStyle name="Cabeçalho 1 9" xfId="2668"/>
    <cellStyle name="Cabeçalho 1 9 2" xfId="2669"/>
    <cellStyle name="Cabeçalho 1 90" xfId="2670"/>
    <cellStyle name="Cabeçalho 1 90 2" xfId="2671"/>
    <cellStyle name="Cabeçalho 1 91" xfId="2672"/>
    <cellStyle name="Cabeçalho 1 91 2" xfId="2673"/>
    <cellStyle name="Cabeçalho 1 92" xfId="2674"/>
    <cellStyle name="Cabeçalho 1 92 2" xfId="2675"/>
    <cellStyle name="Cabeçalho 1 93" xfId="2676"/>
    <cellStyle name="Cabeçalho 1 93 2" xfId="2677"/>
    <cellStyle name="Cabeçalho 1 94" xfId="2678"/>
    <cellStyle name="Cabeçalho 1 94 2" xfId="2679"/>
    <cellStyle name="Cabeçalho 1 95" xfId="2680"/>
    <cellStyle name="Cabeçalho 1 95 2" xfId="2681"/>
    <cellStyle name="Cabeçalho 1 96" xfId="2682"/>
    <cellStyle name="Cabeçalho 1 96 2" xfId="2683"/>
    <cellStyle name="Cabeçalho 1 97" xfId="2684"/>
    <cellStyle name="Cabeçalho 1 97 2" xfId="2685"/>
    <cellStyle name="Cabeçalho 1 98" xfId="2686"/>
    <cellStyle name="Cabeçalho 1 98 2" xfId="2687"/>
    <cellStyle name="Cabeçalho 1 99" xfId="2688"/>
    <cellStyle name="Cabeçalho 1 99 2" xfId="2689"/>
    <cellStyle name="Cabeçalho 2" xfId="524"/>
    <cellStyle name="Cabeçalho 2 10" xfId="2690"/>
    <cellStyle name="Cabeçalho 2 10 2" xfId="2691"/>
    <cellStyle name="Cabeçalho 2 100" xfId="2692"/>
    <cellStyle name="Cabeçalho 2 100 2" xfId="2693"/>
    <cellStyle name="Cabeçalho 2 101" xfId="2694"/>
    <cellStyle name="Cabeçalho 2 101 2" xfId="2695"/>
    <cellStyle name="Cabeçalho 2 102" xfId="2696"/>
    <cellStyle name="Cabeçalho 2 102 2" xfId="2697"/>
    <cellStyle name="Cabeçalho 2 103" xfId="2698"/>
    <cellStyle name="Cabeçalho 2 103 2" xfId="2699"/>
    <cellStyle name="Cabeçalho 2 104" xfId="2700"/>
    <cellStyle name="Cabeçalho 2 104 2" xfId="2701"/>
    <cellStyle name="Cabeçalho 2 105" xfId="2702"/>
    <cellStyle name="Cabeçalho 2 105 2" xfId="2703"/>
    <cellStyle name="Cabeçalho 2 106" xfId="2704"/>
    <cellStyle name="Cabeçalho 2 106 2" xfId="2705"/>
    <cellStyle name="Cabeçalho 2 107" xfId="2706"/>
    <cellStyle name="Cabeçalho 2 107 2" xfId="2707"/>
    <cellStyle name="Cabeçalho 2 108" xfId="2708"/>
    <cellStyle name="Cabeçalho 2 108 2" xfId="2709"/>
    <cellStyle name="Cabeçalho 2 109" xfId="2710"/>
    <cellStyle name="Cabeçalho 2 109 2" xfId="2711"/>
    <cellStyle name="Cabeçalho 2 11" xfId="2712"/>
    <cellStyle name="Cabeçalho 2 11 2" xfId="2713"/>
    <cellStyle name="Cabeçalho 2 110" xfId="2714"/>
    <cellStyle name="Cabeçalho 2 110 2" xfId="2715"/>
    <cellStyle name="Cabeçalho 2 111" xfId="2716"/>
    <cellStyle name="Cabeçalho 2 111 2" xfId="2717"/>
    <cellStyle name="Cabeçalho 2 112" xfId="2718"/>
    <cellStyle name="Cabeçalho 2 112 2" xfId="2719"/>
    <cellStyle name="Cabeçalho 2 113" xfId="2720"/>
    <cellStyle name="Cabeçalho 2 113 2" xfId="2721"/>
    <cellStyle name="Cabeçalho 2 114" xfId="2722"/>
    <cellStyle name="Cabeçalho 2 114 2" xfId="2723"/>
    <cellStyle name="Cabeçalho 2 115" xfId="2724"/>
    <cellStyle name="Cabeçalho 2 115 2" xfId="2725"/>
    <cellStyle name="Cabeçalho 2 116" xfId="2726"/>
    <cellStyle name="Cabeçalho 2 116 2" xfId="2727"/>
    <cellStyle name="Cabeçalho 2 117" xfId="2728"/>
    <cellStyle name="Cabeçalho 2 117 2" xfId="2729"/>
    <cellStyle name="Cabeçalho 2 118" xfId="2730"/>
    <cellStyle name="Cabeçalho 2 118 2" xfId="2731"/>
    <cellStyle name="Cabeçalho 2 119" xfId="2732"/>
    <cellStyle name="Cabeçalho 2 119 2" xfId="2733"/>
    <cellStyle name="Cabeçalho 2 12" xfId="2734"/>
    <cellStyle name="Cabeçalho 2 12 2" xfId="2735"/>
    <cellStyle name="Cabeçalho 2 120" xfId="2736"/>
    <cellStyle name="Cabeçalho 2 120 2" xfId="2737"/>
    <cellStyle name="Cabeçalho 2 121" xfId="2738"/>
    <cellStyle name="Cabeçalho 2 121 2" xfId="2739"/>
    <cellStyle name="Cabeçalho 2 122" xfId="2740"/>
    <cellStyle name="Cabeçalho 2 122 2" xfId="2741"/>
    <cellStyle name="Cabeçalho 2 123" xfId="2742"/>
    <cellStyle name="Cabeçalho 2 123 2" xfId="2743"/>
    <cellStyle name="Cabeçalho 2 124" xfId="2744"/>
    <cellStyle name="Cabeçalho 2 124 2" xfId="2745"/>
    <cellStyle name="Cabeçalho 2 125" xfId="2746"/>
    <cellStyle name="Cabeçalho 2 125 2" xfId="2747"/>
    <cellStyle name="Cabeçalho 2 126" xfId="2748"/>
    <cellStyle name="Cabeçalho 2 126 2" xfId="2749"/>
    <cellStyle name="Cabeçalho 2 127" xfId="2750"/>
    <cellStyle name="Cabeçalho 2 127 2" xfId="2751"/>
    <cellStyle name="Cabeçalho 2 128" xfId="2752"/>
    <cellStyle name="Cabeçalho 2 128 2" xfId="2753"/>
    <cellStyle name="Cabeçalho 2 129" xfId="2754"/>
    <cellStyle name="Cabeçalho 2 129 2" xfId="2755"/>
    <cellStyle name="Cabeçalho 2 13" xfId="2756"/>
    <cellStyle name="Cabeçalho 2 13 2" xfId="2757"/>
    <cellStyle name="Cabeçalho 2 130" xfId="2758"/>
    <cellStyle name="Cabeçalho 2 130 2" xfId="2759"/>
    <cellStyle name="Cabeçalho 2 131" xfId="2760"/>
    <cellStyle name="Cabeçalho 2 131 2" xfId="2761"/>
    <cellStyle name="Cabeçalho 2 132" xfId="2762"/>
    <cellStyle name="Cabeçalho 2 132 2" xfId="2763"/>
    <cellStyle name="Cabeçalho 2 133" xfId="2764"/>
    <cellStyle name="Cabeçalho 2 133 2" xfId="2765"/>
    <cellStyle name="Cabeçalho 2 134" xfId="2766"/>
    <cellStyle name="Cabeçalho 2 134 2" xfId="2767"/>
    <cellStyle name="Cabeçalho 2 135" xfId="2768"/>
    <cellStyle name="Cabeçalho 2 135 2" xfId="2769"/>
    <cellStyle name="Cabeçalho 2 136" xfId="2770"/>
    <cellStyle name="Cabeçalho 2 136 2" xfId="2771"/>
    <cellStyle name="Cabeçalho 2 137" xfId="2772"/>
    <cellStyle name="Cabeçalho 2 137 2" xfId="2773"/>
    <cellStyle name="Cabeçalho 2 138" xfId="2774"/>
    <cellStyle name="Cabeçalho 2 138 2" xfId="2775"/>
    <cellStyle name="Cabeçalho 2 139" xfId="2776"/>
    <cellStyle name="Cabeçalho 2 139 2" xfId="2777"/>
    <cellStyle name="Cabeçalho 2 14" xfId="2778"/>
    <cellStyle name="Cabeçalho 2 14 2" xfId="2779"/>
    <cellStyle name="Cabeçalho 2 140" xfId="2780"/>
    <cellStyle name="Cabeçalho 2 140 2" xfId="2781"/>
    <cellStyle name="Cabeçalho 2 141" xfId="2782"/>
    <cellStyle name="Cabeçalho 2 141 2" xfId="2783"/>
    <cellStyle name="Cabeçalho 2 142" xfId="2784"/>
    <cellStyle name="Cabeçalho 2 142 2" xfId="2785"/>
    <cellStyle name="Cabeçalho 2 143" xfId="2786"/>
    <cellStyle name="Cabeçalho 2 143 2" xfId="2787"/>
    <cellStyle name="Cabeçalho 2 15" xfId="2788"/>
    <cellStyle name="Cabeçalho 2 15 2" xfId="2789"/>
    <cellStyle name="Cabeçalho 2 16" xfId="2790"/>
    <cellStyle name="Cabeçalho 2 16 2" xfId="2791"/>
    <cellStyle name="Cabeçalho 2 17" xfId="2792"/>
    <cellStyle name="Cabeçalho 2 17 2" xfId="2793"/>
    <cellStyle name="Cabeçalho 2 18" xfId="2794"/>
    <cellStyle name="Cabeçalho 2 18 2" xfId="2795"/>
    <cellStyle name="Cabeçalho 2 19" xfId="2796"/>
    <cellStyle name="Cabeçalho 2 19 2" xfId="2797"/>
    <cellStyle name="Cabeçalho 2 2" xfId="2798"/>
    <cellStyle name="Cabeçalho 2 2 2" xfId="2799"/>
    <cellStyle name="Cabeçalho 2 20" xfId="2800"/>
    <cellStyle name="Cabeçalho 2 20 2" xfId="2801"/>
    <cellStyle name="Cabeçalho 2 21" xfId="2802"/>
    <cellStyle name="Cabeçalho 2 21 2" xfId="2803"/>
    <cellStyle name="Cabeçalho 2 22" xfId="2804"/>
    <cellStyle name="Cabeçalho 2 22 2" xfId="2805"/>
    <cellStyle name="Cabeçalho 2 23" xfId="2806"/>
    <cellStyle name="Cabeçalho 2 23 2" xfId="2807"/>
    <cellStyle name="Cabeçalho 2 24" xfId="2808"/>
    <cellStyle name="Cabeçalho 2 24 2" xfId="2809"/>
    <cellStyle name="Cabeçalho 2 25" xfId="2810"/>
    <cellStyle name="Cabeçalho 2 25 2" xfId="2811"/>
    <cellStyle name="Cabeçalho 2 26" xfId="2812"/>
    <cellStyle name="Cabeçalho 2 26 2" xfId="2813"/>
    <cellStyle name="Cabeçalho 2 27" xfId="2814"/>
    <cellStyle name="Cabeçalho 2 27 2" xfId="2815"/>
    <cellStyle name="Cabeçalho 2 28" xfId="2816"/>
    <cellStyle name="Cabeçalho 2 28 2" xfId="2817"/>
    <cellStyle name="Cabeçalho 2 29" xfId="2818"/>
    <cellStyle name="Cabeçalho 2 29 2" xfId="2819"/>
    <cellStyle name="Cabeçalho 2 3" xfId="2820"/>
    <cellStyle name="Cabeçalho 2 3 2" xfId="2821"/>
    <cellStyle name="Cabeçalho 2 30" xfId="2822"/>
    <cellStyle name="Cabeçalho 2 30 2" xfId="2823"/>
    <cellStyle name="Cabeçalho 2 31" xfId="2824"/>
    <cellStyle name="Cabeçalho 2 31 2" xfId="2825"/>
    <cellStyle name="Cabeçalho 2 32" xfId="2826"/>
    <cellStyle name="Cabeçalho 2 32 2" xfId="2827"/>
    <cellStyle name="Cabeçalho 2 33" xfId="2828"/>
    <cellStyle name="Cabeçalho 2 33 2" xfId="2829"/>
    <cellStyle name="Cabeçalho 2 34" xfId="2830"/>
    <cellStyle name="Cabeçalho 2 34 2" xfId="2831"/>
    <cellStyle name="Cabeçalho 2 35" xfId="2832"/>
    <cellStyle name="Cabeçalho 2 35 2" xfId="2833"/>
    <cellStyle name="Cabeçalho 2 36" xfId="2834"/>
    <cellStyle name="Cabeçalho 2 36 2" xfId="2835"/>
    <cellStyle name="Cabeçalho 2 37" xfId="2836"/>
    <cellStyle name="Cabeçalho 2 37 2" xfId="2837"/>
    <cellStyle name="Cabeçalho 2 38" xfId="2838"/>
    <cellStyle name="Cabeçalho 2 38 2" xfId="2839"/>
    <cellStyle name="Cabeçalho 2 39" xfId="2840"/>
    <cellStyle name="Cabeçalho 2 39 2" xfId="2841"/>
    <cellStyle name="Cabeçalho 2 4" xfId="2842"/>
    <cellStyle name="Cabeçalho 2 4 2" xfId="2843"/>
    <cellStyle name="Cabeçalho 2 40" xfId="2844"/>
    <cellStyle name="Cabeçalho 2 40 2" xfId="2845"/>
    <cellStyle name="Cabeçalho 2 41" xfId="2846"/>
    <cellStyle name="Cabeçalho 2 41 2" xfId="2847"/>
    <cellStyle name="Cabeçalho 2 42" xfId="2848"/>
    <cellStyle name="Cabeçalho 2 42 2" xfId="2849"/>
    <cellStyle name="Cabeçalho 2 43" xfId="2850"/>
    <cellStyle name="Cabeçalho 2 43 2" xfId="2851"/>
    <cellStyle name="Cabeçalho 2 44" xfId="2852"/>
    <cellStyle name="Cabeçalho 2 44 2" xfId="2853"/>
    <cellStyle name="Cabeçalho 2 45" xfId="2854"/>
    <cellStyle name="Cabeçalho 2 45 2" xfId="2855"/>
    <cellStyle name="Cabeçalho 2 46" xfId="2856"/>
    <cellStyle name="Cabeçalho 2 46 2" xfId="2857"/>
    <cellStyle name="Cabeçalho 2 47" xfId="2858"/>
    <cellStyle name="Cabeçalho 2 47 2" xfId="2859"/>
    <cellStyle name="Cabeçalho 2 48" xfId="2860"/>
    <cellStyle name="Cabeçalho 2 48 2" xfId="2861"/>
    <cellStyle name="Cabeçalho 2 49" xfId="2862"/>
    <cellStyle name="Cabeçalho 2 49 2" xfId="2863"/>
    <cellStyle name="Cabeçalho 2 5" xfId="2864"/>
    <cellStyle name="Cabeçalho 2 5 2" xfId="2865"/>
    <cellStyle name="Cabeçalho 2 50" xfId="2866"/>
    <cellStyle name="Cabeçalho 2 50 2" xfId="2867"/>
    <cellStyle name="Cabeçalho 2 51" xfId="2868"/>
    <cellStyle name="Cabeçalho 2 51 2" xfId="2869"/>
    <cellStyle name="Cabeçalho 2 52" xfId="2870"/>
    <cellStyle name="Cabeçalho 2 52 2" xfId="2871"/>
    <cellStyle name="Cabeçalho 2 53" xfId="2872"/>
    <cellStyle name="Cabeçalho 2 53 2" xfId="2873"/>
    <cellStyle name="Cabeçalho 2 54" xfId="2874"/>
    <cellStyle name="Cabeçalho 2 54 2" xfId="2875"/>
    <cellStyle name="Cabeçalho 2 55" xfId="2876"/>
    <cellStyle name="Cabeçalho 2 55 2" xfId="2877"/>
    <cellStyle name="Cabeçalho 2 56" xfId="2878"/>
    <cellStyle name="Cabeçalho 2 56 2" xfId="2879"/>
    <cellStyle name="Cabeçalho 2 57" xfId="2880"/>
    <cellStyle name="Cabeçalho 2 57 2" xfId="2881"/>
    <cellStyle name="Cabeçalho 2 58" xfId="2882"/>
    <cellStyle name="Cabeçalho 2 58 2" xfId="2883"/>
    <cellStyle name="Cabeçalho 2 59" xfId="2884"/>
    <cellStyle name="Cabeçalho 2 59 2" xfId="2885"/>
    <cellStyle name="Cabeçalho 2 6" xfId="2886"/>
    <cellStyle name="Cabeçalho 2 6 2" xfId="2887"/>
    <cellStyle name="Cabeçalho 2 60" xfId="2888"/>
    <cellStyle name="Cabeçalho 2 60 2" xfId="2889"/>
    <cellStyle name="Cabeçalho 2 61" xfId="2890"/>
    <cellStyle name="Cabeçalho 2 61 2" xfId="2891"/>
    <cellStyle name="Cabeçalho 2 62" xfId="2892"/>
    <cellStyle name="Cabeçalho 2 62 2" xfId="2893"/>
    <cellStyle name="Cabeçalho 2 63" xfId="2894"/>
    <cellStyle name="Cabeçalho 2 63 2" xfId="2895"/>
    <cellStyle name="Cabeçalho 2 64" xfId="2896"/>
    <cellStyle name="Cabeçalho 2 64 2" xfId="2897"/>
    <cellStyle name="Cabeçalho 2 65" xfId="2898"/>
    <cellStyle name="Cabeçalho 2 65 2" xfId="2899"/>
    <cellStyle name="Cabeçalho 2 66" xfId="2900"/>
    <cellStyle name="Cabeçalho 2 66 2" xfId="2901"/>
    <cellStyle name="Cabeçalho 2 67" xfId="2902"/>
    <cellStyle name="Cabeçalho 2 67 2" xfId="2903"/>
    <cellStyle name="Cabeçalho 2 68" xfId="2904"/>
    <cellStyle name="Cabeçalho 2 68 2" xfId="2905"/>
    <cellStyle name="Cabeçalho 2 69" xfId="2906"/>
    <cellStyle name="Cabeçalho 2 69 2" xfId="2907"/>
    <cellStyle name="Cabeçalho 2 7" xfId="2908"/>
    <cellStyle name="Cabeçalho 2 7 2" xfId="2909"/>
    <cellStyle name="Cabeçalho 2 70" xfId="2910"/>
    <cellStyle name="Cabeçalho 2 70 2" xfId="2911"/>
    <cellStyle name="Cabeçalho 2 71" xfId="2912"/>
    <cellStyle name="Cabeçalho 2 71 2" xfId="2913"/>
    <cellStyle name="Cabeçalho 2 72" xfId="2914"/>
    <cellStyle name="Cabeçalho 2 72 2" xfId="2915"/>
    <cellStyle name="Cabeçalho 2 73" xfId="2916"/>
    <cellStyle name="Cabeçalho 2 73 2" xfId="2917"/>
    <cellStyle name="Cabeçalho 2 74" xfId="2918"/>
    <cellStyle name="Cabeçalho 2 74 2" xfId="2919"/>
    <cellStyle name="Cabeçalho 2 75" xfId="2920"/>
    <cellStyle name="Cabeçalho 2 75 2" xfId="2921"/>
    <cellStyle name="Cabeçalho 2 76" xfId="2922"/>
    <cellStyle name="Cabeçalho 2 76 2" xfId="2923"/>
    <cellStyle name="Cabeçalho 2 77" xfId="2924"/>
    <cellStyle name="Cabeçalho 2 77 2" xfId="2925"/>
    <cellStyle name="Cabeçalho 2 78" xfId="2926"/>
    <cellStyle name="Cabeçalho 2 78 2" xfId="2927"/>
    <cellStyle name="Cabeçalho 2 79" xfId="2928"/>
    <cellStyle name="Cabeçalho 2 79 2" xfId="2929"/>
    <cellStyle name="Cabeçalho 2 8" xfId="2930"/>
    <cellStyle name="Cabeçalho 2 8 2" xfId="2931"/>
    <cellStyle name="Cabeçalho 2 80" xfId="2932"/>
    <cellStyle name="Cabeçalho 2 80 2" xfId="2933"/>
    <cellStyle name="Cabeçalho 2 81" xfId="2934"/>
    <cellStyle name="Cabeçalho 2 81 2" xfId="2935"/>
    <cellStyle name="Cabeçalho 2 82" xfId="2936"/>
    <cellStyle name="Cabeçalho 2 82 2" xfId="2937"/>
    <cellStyle name="Cabeçalho 2 83" xfId="2938"/>
    <cellStyle name="Cabeçalho 2 83 2" xfId="2939"/>
    <cellStyle name="Cabeçalho 2 84" xfId="2940"/>
    <cellStyle name="Cabeçalho 2 84 2" xfId="2941"/>
    <cellStyle name="Cabeçalho 2 85" xfId="2942"/>
    <cellStyle name="Cabeçalho 2 85 2" xfId="2943"/>
    <cellStyle name="Cabeçalho 2 86" xfId="2944"/>
    <cellStyle name="Cabeçalho 2 86 2" xfId="2945"/>
    <cellStyle name="Cabeçalho 2 87" xfId="2946"/>
    <cellStyle name="Cabeçalho 2 87 2" xfId="2947"/>
    <cellStyle name="Cabeçalho 2 88" xfId="2948"/>
    <cellStyle name="Cabeçalho 2 88 2" xfId="2949"/>
    <cellStyle name="Cabeçalho 2 89" xfId="2950"/>
    <cellStyle name="Cabeçalho 2 89 2" xfId="2951"/>
    <cellStyle name="Cabeçalho 2 9" xfId="2952"/>
    <cellStyle name="Cabeçalho 2 9 2" xfId="2953"/>
    <cellStyle name="Cabeçalho 2 90" xfId="2954"/>
    <cellStyle name="Cabeçalho 2 90 2" xfId="2955"/>
    <cellStyle name="Cabeçalho 2 91" xfId="2956"/>
    <cellStyle name="Cabeçalho 2 91 2" xfId="2957"/>
    <cellStyle name="Cabeçalho 2 92" xfId="2958"/>
    <cellStyle name="Cabeçalho 2 92 2" xfId="2959"/>
    <cellStyle name="Cabeçalho 2 93" xfId="2960"/>
    <cellStyle name="Cabeçalho 2 93 2" xfId="2961"/>
    <cellStyle name="Cabeçalho 2 94" xfId="2962"/>
    <cellStyle name="Cabeçalho 2 94 2" xfId="2963"/>
    <cellStyle name="Cabeçalho 2 95" xfId="2964"/>
    <cellStyle name="Cabeçalho 2 95 2" xfId="2965"/>
    <cellStyle name="Cabeçalho 2 96" xfId="2966"/>
    <cellStyle name="Cabeçalho 2 96 2" xfId="2967"/>
    <cellStyle name="Cabeçalho 2 97" xfId="2968"/>
    <cellStyle name="Cabeçalho 2 97 2" xfId="2969"/>
    <cellStyle name="Cabeçalho 2 98" xfId="2970"/>
    <cellStyle name="Cabeçalho 2 98 2" xfId="2971"/>
    <cellStyle name="Cabeçalho 2 99" xfId="2972"/>
    <cellStyle name="Cabeçalho 2 99 2" xfId="2973"/>
    <cellStyle name="Calculation" xfId="2974"/>
    <cellStyle name="Calculation 2" xfId="4312"/>
    <cellStyle name="Calculation 2 2" xfId="5692"/>
    <cellStyle name="Calculation 2 2 10" xfId="21145"/>
    <cellStyle name="Calculation 2 2 2" xfId="8230"/>
    <cellStyle name="Calculation 2 2 2 2" xfId="16284"/>
    <cellStyle name="Calculation 2 2 2 2 2" xfId="27758"/>
    <cellStyle name="Calculation 2 2 2 3" xfId="18047"/>
    <cellStyle name="Calculation 2 2 2 3 2" xfId="29521"/>
    <cellStyle name="Calculation 2 2 2 4" xfId="18308"/>
    <cellStyle name="Calculation 2 2 2 4 2" xfId="29782"/>
    <cellStyle name="Calculation 2 2 2 5" xfId="34703"/>
    <cellStyle name="Calculation 2 2 2 6" xfId="36154"/>
    <cellStyle name="Calculation 2 2 2 7" xfId="23230"/>
    <cellStyle name="Calculation 2 2 3" xfId="14044"/>
    <cellStyle name="Calculation 2 2 3 2" xfId="25519"/>
    <cellStyle name="Calculation 2 2 4" xfId="17240"/>
    <cellStyle name="Calculation 2 2 4 2" xfId="28714"/>
    <cellStyle name="Calculation 2 2 5" xfId="17498"/>
    <cellStyle name="Calculation 2 2 5 2" xfId="28972"/>
    <cellStyle name="Calculation 2 2 6" xfId="32618"/>
    <cellStyle name="Calculation 2 2 7" xfId="35790"/>
    <cellStyle name="Calculation 2 2 8" xfId="37775"/>
    <cellStyle name="Calculation 2 2 9" xfId="38769"/>
    <cellStyle name="Calculation 2 3" xfId="7206"/>
    <cellStyle name="Calculation 2 3 2" xfId="15260"/>
    <cellStyle name="Calculation 2 3 2 2" xfId="26734"/>
    <cellStyle name="Calculation 2 3 3" xfId="17664"/>
    <cellStyle name="Calculation 2 3 3 2" xfId="29138"/>
    <cellStyle name="Calculation 2 3 4" xfId="17343"/>
    <cellStyle name="Calculation 2 3 4 2" xfId="28817"/>
    <cellStyle name="Calculation 2 3 5" xfId="31594"/>
    <cellStyle name="Calculation 2 3 6" xfId="35531"/>
    <cellStyle name="Calculation 2 3 7" xfId="20121"/>
    <cellStyle name="Calculation 2 4" xfId="41243"/>
    <cellStyle name="Calculation 3" xfId="6188"/>
    <cellStyle name="Calculation 3 10" xfId="38836"/>
    <cellStyle name="Calculation 3 11" xfId="19402"/>
    <cellStyle name="Calculation 3 2" xfId="8726"/>
    <cellStyle name="Calculation 3 2 2" xfId="16780"/>
    <cellStyle name="Calculation 3 2 2 2" xfId="28254"/>
    <cellStyle name="Calculation 3 2 3" xfId="18173"/>
    <cellStyle name="Calculation 3 2 3 2" xfId="29647"/>
    <cellStyle name="Calculation 3 2 4" xfId="18375"/>
    <cellStyle name="Calculation 3 2 4 2" xfId="29849"/>
    <cellStyle name="Calculation 3 2 5" xfId="33114"/>
    <cellStyle name="Calculation 3 2 6" xfId="35857"/>
    <cellStyle name="Calculation 3 2 7" xfId="21641"/>
    <cellStyle name="Calculation 3 3" xfId="14540"/>
    <cellStyle name="Calculation 3 3 2" xfId="35199"/>
    <cellStyle name="Calculation 3 3 3" xfId="36221"/>
    <cellStyle name="Calculation 3 3 4" xfId="23726"/>
    <cellStyle name="Calculation 3 4" xfId="17366"/>
    <cellStyle name="Calculation 3 4 2" xfId="26015"/>
    <cellStyle name="Calculation 3 5" xfId="12465"/>
    <cellStyle name="Calculation 3 5 2" xfId="28840"/>
    <cellStyle name="Calculation 3 6" xfId="24431"/>
    <cellStyle name="Calculation 3 7" xfId="30875"/>
    <cellStyle name="Calculation 3 8" xfId="35339"/>
    <cellStyle name="Calculation 3 9" xfId="38271"/>
    <cellStyle name="Calculation 4" xfId="5054"/>
    <cellStyle name="Calculation 4 10" xfId="20617"/>
    <cellStyle name="Calculation 4 2" xfId="7702"/>
    <cellStyle name="Calculation 4 2 2" xfId="15756"/>
    <cellStyle name="Calculation 4 2 2 2" xfId="27230"/>
    <cellStyle name="Calculation 4 2 3" xfId="17792"/>
    <cellStyle name="Calculation 4 2 3 2" xfId="29266"/>
    <cellStyle name="Calculation 4 2 4" xfId="17212"/>
    <cellStyle name="Calculation 4 2 4 2" xfId="28686"/>
    <cellStyle name="Calculation 4 2 5" xfId="34175"/>
    <cellStyle name="Calculation 4 2 6" xfId="35962"/>
    <cellStyle name="Calculation 4 2 7" xfId="22702"/>
    <cellStyle name="Calculation 4 3" xfId="13515"/>
    <cellStyle name="Calculation 4 3 2" xfId="24991"/>
    <cellStyle name="Calculation 4 4" xfId="16983"/>
    <cellStyle name="Calculation 4 4 2" xfId="28457"/>
    <cellStyle name="Calculation 4 5" xfId="17663"/>
    <cellStyle name="Calculation 4 5 2" xfId="29137"/>
    <cellStyle name="Calculation 4 6" xfId="32090"/>
    <cellStyle name="Calculation 4 7" xfId="35598"/>
    <cellStyle name="Calculation 4 8" xfId="37247"/>
    <cellStyle name="Calculation 4 9" xfId="38577"/>
    <cellStyle name="Calculation 5" xfId="6678"/>
    <cellStyle name="Cálculo" xfId="20" builtinId="22" customBuiltin="1"/>
    <cellStyle name="Cálculo 10 2" xfId="525"/>
    <cellStyle name="Cálculo 10 2 2" xfId="4313"/>
    <cellStyle name="Cálculo 10 2 2 2" xfId="5693"/>
    <cellStyle name="Cálculo 10 2 2 2 10" xfId="21146"/>
    <cellStyle name="Cálculo 10 2 2 2 2" xfId="8231"/>
    <cellStyle name="Cálculo 10 2 2 2 2 2" xfId="16285"/>
    <cellStyle name="Cálculo 10 2 2 2 2 2 2" xfId="27759"/>
    <cellStyle name="Cálculo 10 2 2 2 2 3" xfId="18048"/>
    <cellStyle name="Cálculo 10 2 2 2 2 3 2" xfId="29522"/>
    <cellStyle name="Cálculo 10 2 2 2 2 4" xfId="18309"/>
    <cellStyle name="Cálculo 10 2 2 2 2 4 2" xfId="29783"/>
    <cellStyle name="Cálculo 10 2 2 2 2 5" xfId="34704"/>
    <cellStyle name="Cálculo 10 2 2 2 2 6" xfId="36155"/>
    <cellStyle name="Cálculo 10 2 2 2 2 7" xfId="23231"/>
    <cellStyle name="Cálculo 10 2 2 2 3" xfId="14045"/>
    <cellStyle name="Cálculo 10 2 2 2 3 2" xfId="25520"/>
    <cellStyle name="Cálculo 10 2 2 2 4" xfId="17241"/>
    <cellStyle name="Cálculo 10 2 2 2 4 2" xfId="28715"/>
    <cellStyle name="Cálculo 10 2 2 2 5" xfId="17781"/>
    <cellStyle name="Cálculo 10 2 2 2 5 2" xfId="29255"/>
    <cellStyle name="Cálculo 10 2 2 2 6" xfId="32619"/>
    <cellStyle name="Cálculo 10 2 2 2 7" xfId="35791"/>
    <cellStyle name="Cálculo 10 2 2 2 8" xfId="37776"/>
    <cellStyle name="Cálculo 10 2 2 2 9" xfId="38770"/>
    <cellStyle name="Cálculo 10 2 2 3" xfId="7207"/>
    <cellStyle name="Cálculo 10 2 2 3 2" xfId="15261"/>
    <cellStyle name="Cálculo 10 2 2 3 2 2" xfId="26735"/>
    <cellStyle name="Cálculo 10 2 2 3 3" xfId="17665"/>
    <cellStyle name="Cálculo 10 2 2 3 3 2" xfId="29139"/>
    <cellStyle name="Cálculo 10 2 2 3 4" xfId="17742"/>
    <cellStyle name="Cálculo 10 2 2 3 4 2" xfId="29216"/>
    <cellStyle name="Cálculo 10 2 2 3 5" xfId="31595"/>
    <cellStyle name="Cálculo 10 2 2 3 6" xfId="35532"/>
    <cellStyle name="Cálculo 10 2 2 3 7" xfId="20122"/>
    <cellStyle name="Cálculo 10 2 2 4" xfId="41244"/>
    <cellStyle name="Cálculo 10 2 3" xfId="3892"/>
    <cellStyle name="Cálculo 10 2 3 2" xfId="5383"/>
    <cellStyle name="Cálculo 10 2 3 2 10" xfId="20836"/>
    <cellStyle name="Cálculo 10 2 3 2 2" xfId="7921"/>
    <cellStyle name="Cálculo 10 2 3 2 2 2" xfId="15975"/>
    <cellStyle name="Cálculo 10 2 3 2 2 2 2" xfId="27449"/>
    <cellStyle name="Cálculo 10 2 3 2 2 3" xfId="17917"/>
    <cellStyle name="Cálculo 10 2 3 2 2 3 2" xfId="29391"/>
    <cellStyle name="Cálculo 10 2 3 2 2 4" xfId="17753"/>
    <cellStyle name="Cálculo 10 2 3 2 2 4 2" xfId="29227"/>
    <cellStyle name="Cálculo 10 2 3 2 2 5" xfId="34394"/>
    <cellStyle name="Cálculo 10 2 3 2 2 6" xfId="36067"/>
    <cellStyle name="Cálculo 10 2 3 2 2 7" xfId="22921"/>
    <cellStyle name="Cálculo 10 2 3 2 3" xfId="13735"/>
    <cellStyle name="Cálculo 10 2 3 2 3 2" xfId="25210"/>
    <cellStyle name="Cálculo 10 2 3 2 4" xfId="17107"/>
    <cellStyle name="Cálculo 10 2 3 2 4 2" xfId="28581"/>
    <cellStyle name="Cálculo 10 2 3 2 5" xfId="17749"/>
    <cellStyle name="Cálculo 10 2 3 2 5 2" xfId="29223"/>
    <cellStyle name="Cálculo 10 2 3 2 6" xfId="32309"/>
    <cellStyle name="Cálculo 10 2 3 2 7" xfId="35703"/>
    <cellStyle name="Cálculo 10 2 3 2 8" xfId="37466"/>
    <cellStyle name="Cálculo 10 2 3 2 9" xfId="38682"/>
    <cellStyle name="Cálculo 10 2 3 3" xfId="6897"/>
    <cellStyle name="Cálculo 10 2 3 3 2" xfId="14951"/>
    <cellStyle name="Cálculo 10 2 3 3 2 2" xfId="26425"/>
    <cellStyle name="Cálculo 10 2 3 3 3" xfId="17532"/>
    <cellStyle name="Cálculo 10 2 3 3 3 2" xfId="29006"/>
    <cellStyle name="Cálculo 10 2 3 3 4" xfId="17767"/>
    <cellStyle name="Cálculo 10 2 3 3 4 2" xfId="29241"/>
    <cellStyle name="Cálculo 10 2 3 3 5" xfId="31285"/>
    <cellStyle name="Cálculo 10 2 3 3 6" xfId="35444"/>
    <cellStyle name="Cálculo 10 2 3 3 7" xfId="19812"/>
    <cellStyle name="Cálculo 10 2 3 4" xfId="40934"/>
    <cellStyle name="Cálculo 10 2 4" xfId="6189"/>
    <cellStyle name="Cálculo 10 2 4 10" xfId="38837"/>
    <cellStyle name="Cálculo 10 2 4 11" xfId="19403"/>
    <cellStyle name="Cálculo 10 2 4 2" xfId="8727"/>
    <cellStyle name="Cálculo 10 2 4 2 2" xfId="16781"/>
    <cellStyle name="Cálculo 10 2 4 2 2 2" xfId="28255"/>
    <cellStyle name="Cálculo 10 2 4 2 3" xfId="18174"/>
    <cellStyle name="Cálculo 10 2 4 2 3 2" xfId="29648"/>
    <cellStyle name="Cálculo 10 2 4 2 4" xfId="18376"/>
    <cellStyle name="Cálculo 10 2 4 2 4 2" xfId="29850"/>
    <cellStyle name="Cálculo 10 2 4 2 5" xfId="33115"/>
    <cellStyle name="Cálculo 10 2 4 2 6" xfId="35858"/>
    <cellStyle name="Cálculo 10 2 4 2 7" xfId="21642"/>
    <cellStyle name="Cálculo 10 2 4 3" xfId="14541"/>
    <cellStyle name="Cálculo 10 2 4 3 2" xfId="35200"/>
    <cellStyle name="Cálculo 10 2 4 3 3" xfId="36222"/>
    <cellStyle name="Cálculo 10 2 4 3 4" xfId="23727"/>
    <cellStyle name="Cálculo 10 2 4 4" xfId="17367"/>
    <cellStyle name="Cálculo 10 2 4 4 2" xfId="26016"/>
    <cellStyle name="Cálculo 10 2 4 5" xfId="12686"/>
    <cellStyle name="Cálculo 10 2 4 5 2" xfId="28841"/>
    <cellStyle name="Cálculo 10 2 4 6" xfId="24162"/>
    <cellStyle name="Cálculo 10 2 4 7" xfId="30876"/>
    <cellStyle name="Cálculo 10 2 4 8" xfId="35340"/>
    <cellStyle name="Cálculo 10 2 4 9" xfId="38272"/>
    <cellStyle name="Cálculo 10 2 5" xfId="5055"/>
    <cellStyle name="Cálculo 10 2 5 10" xfId="20618"/>
    <cellStyle name="Cálculo 10 2 5 2" xfId="7703"/>
    <cellStyle name="Cálculo 10 2 5 2 2" xfId="15757"/>
    <cellStyle name="Cálculo 10 2 5 2 2 2" xfId="27231"/>
    <cellStyle name="Cálculo 10 2 5 2 3" xfId="17793"/>
    <cellStyle name="Cálculo 10 2 5 2 3 2" xfId="29267"/>
    <cellStyle name="Cálculo 10 2 5 2 4" xfId="12518"/>
    <cellStyle name="Cálculo 10 2 5 2 4 2" xfId="23985"/>
    <cellStyle name="Cálculo 10 2 5 2 5" xfId="34176"/>
    <cellStyle name="Cálculo 10 2 5 2 6" xfId="35963"/>
    <cellStyle name="Cálculo 10 2 5 2 7" xfId="22703"/>
    <cellStyle name="Cálculo 10 2 5 3" xfId="13516"/>
    <cellStyle name="Cálculo 10 2 5 3 2" xfId="24992"/>
    <cellStyle name="Cálculo 10 2 5 4" xfId="16984"/>
    <cellStyle name="Cálculo 10 2 5 4 2" xfId="28458"/>
    <cellStyle name="Cálculo 10 2 5 5" xfId="18046"/>
    <cellStyle name="Cálculo 10 2 5 5 2" xfId="29520"/>
    <cellStyle name="Cálculo 10 2 5 6" xfId="32091"/>
    <cellStyle name="Cálculo 10 2 5 7" xfId="35599"/>
    <cellStyle name="Cálculo 10 2 5 8" xfId="37248"/>
    <cellStyle name="Cálculo 10 2 5 9" xfId="38578"/>
    <cellStyle name="Cálculo 10 2 6" xfId="6679"/>
    <cellStyle name="Cálculo 11 2" xfId="526"/>
    <cellStyle name="Cálculo 11 2 2" xfId="4314"/>
    <cellStyle name="Cálculo 11 2 2 2" xfId="5694"/>
    <cellStyle name="Cálculo 11 2 2 2 10" xfId="21147"/>
    <cellStyle name="Cálculo 11 2 2 2 2" xfId="8232"/>
    <cellStyle name="Cálculo 11 2 2 2 2 2" xfId="16286"/>
    <cellStyle name="Cálculo 11 2 2 2 2 2 2" xfId="27760"/>
    <cellStyle name="Cálculo 11 2 2 2 2 3" xfId="18049"/>
    <cellStyle name="Cálculo 11 2 2 2 2 3 2" xfId="29523"/>
    <cellStyle name="Cálculo 11 2 2 2 2 4" xfId="18310"/>
    <cellStyle name="Cálculo 11 2 2 2 2 4 2" xfId="29784"/>
    <cellStyle name="Cálculo 11 2 2 2 2 5" xfId="34705"/>
    <cellStyle name="Cálculo 11 2 2 2 2 6" xfId="36156"/>
    <cellStyle name="Cálculo 11 2 2 2 2 7" xfId="23232"/>
    <cellStyle name="Cálculo 11 2 2 2 3" xfId="14046"/>
    <cellStyle name="Cálculo 11 2 2 2 3 2" xfId="25521"/>
    <cellStyle name="Cálculo 11 2 2 2 4" xfId="17242"/>
    <cellStyle name="Cálculo 11 2 2 2 4 2" xfId="28716"/>
    <cellStyle name="Cálculo 11 2 2 2 5" xfId="16971"/>
    <cellStyle name="Cálculo 11 2 2 2 5 2" xfId="28445"/>
    <cellStyle name="Cálculo 11 2 2 2 6" xfId="32620"/>
    <cellStyle name="Cálculo 11 2 2 2 7" xfId="35792"/>
    <cellStyle name="Cálculo 11 2 2 2 8" xfId="37777"/>
    <cellStyle name="Cálculo 11 2 2 2 9" xfId="38771"/>
    <cellStyle name="Cálculo 11 2 2 3" xfId="7208"/>
    <cellStyle name="Cálculo 11 2 2 3 2" xfId="15262"/>
    <cellStyle name="Cálculo 11 2 2 3 2 2" xfId="26736"/>
    <cellStyle name="Cálculo 11 2 2 3 3" xfId="17666"/>
    <cellStyle name="Cálculo 11 2 2 3 3 2" xfId="29140"/>
    <cellStyle name="Cálculo 11 2 2 3 4" xfId="18124"/>
    <cellStyle name="Cálculo 11 2 2 3 4 2" xfId="29598"/>
    <cellStyle name="Cálculo 11 2 2 3 5" xfId="31596"/>
    <cellStyle name="Cálculo 11 2 2 3 6" xfId="35533"/>
    <cellStyle name="Cálculo 11 2 2 3 7" xfId="20123"/>
    <cellStyle name="Cálculo 11 2 2 4" xfId="41245"/>
    <cellStyle name="Cálculo 11 2 3" xfId="3893"/>
    <cellStyle name="Cálculo 11 2 3 2" xfId="5384"/>
    <cellStyle name="Cálculo 11 2 3 2 10" xfId="20837"/>
    <cellStyle name="Cálculo 11 2 3 2 2" xfId="7922"/>
    <cellStyle name="Cálculo 11 2 3 2 2 2" xfId="15976"/>
    <cellStyle name="Cálculo 11 2 3 2 2 2 2" xfId="27450"/>
    <cellStyle name="Cálculo 11 2 3 2 2 3" xfId="17918"/>
    <cellStyle name="Cálculo 11 2 3 2 2 3 2" xfId="29392"/>
    <cellStyle name="Cálculo 11 2 3 2 2 4" xfId="16945"/>
    <cellStyle name="Cálculo 11 2 3 2 2 4 2" xfId="28419"/>
    <cellStyle name="Cálculo 11 2 3 2 2 5" xfId="34395"/>
    <cellStyle name="Cálculo 11 2 3 2 2 6" xfId="36068"/>
    <cellStyle name="Cálculo 11 2 3 2 2 7" xfId="22922"/>
    <cellStyle name="Cálculo 11 2 3 2 3" xfId="13736"/>
    <cellStyle name="Cálculo 11 2 3 2 3 2" xfId="25211"/>
    <cellStyle name="Cálculo 11 2 3 2 4" xfId="17108"/>
    <cellStyle name="Cálculo 11 2 3 2 4 2" xfId="28582"/>
    <cellStyle name="Cálculo 11 2 3 2 5" xfId="18133"/>
    <cellStyle name="Cálculo 11 2 3 2 5 2" xfId="29607"/>
    <cellStyle name="Cálculo 11 2 3 2 6" xfId="32310"/>
    <cellStyle name="Cálculo 11 2 3 2 7" xfId="35704"/>
    <cellStyle name="Cálculo 11 2 3 2 8" xfId="37467"/>
    <cellStyle name="Cálculo 11 2 3 2 9" xfId="38683"/>
    <cellStyle name="Cálculo 11 2 3 3" xfId="6898"/>
    <cellStyle name="Cálculo 11 2 3 3 2" xfId="14952"/>
    <cellStyle name="Cálculo 11 2 3 3 2 2" xfId="26426"/>
    <cellStyle name="Cálculo 11 2 3 3 3" xfId="17533"/>
    <cellStyle name="Cálculo 11 2 3 3 3 2" xfId="29007"/>
    <cellStyle name="Cálculo 11 2 3 3 4" xfId="16958"/>
    <cellStyle name="Cálculo 11 2 3 3 4 2" xfId="28432"/>
    <cellStyle name="Cálculo 11 2 3 3 5" xfId="31286"/>
    <cellStyle name="Cálculo 11 2 3 3 6" xfId="35445"/>
    <cellStyle name="Cálculo 11 2 3 3 7" xfId="19813"/>
    <cellStyle name="Cálculo 11 2 3 4" xfId="40935"/>
    <cellStyle name="Cálculo 11 2 4" xfId="6190"/>
    <cellStyle name="Cálculo 11 2 4 10" xfId="38838"/>
    <cellStyle name="Cálculo 11 2 4 11" xfId="19404"/>
    <cellStyle name="Cálculo 11 2 4 2" xfId="8728"/>
    <cellStyle name="Cálculo 11 2 4 2 2" xfId="16782"/>
    <cellStyle name="Cálculo 11 2 4 2 2 2" xfId="28256"/>
    <cellStyle name="Cálculo 11 2 4 2 3" xfId="18175"/>
    <cellStyle name="Cálculo 11 2 4 2 3 2" xfId="29649"/>
    <cellStyle name="Cálculo 11 2 4 2 4" xfId="18377"/>
    <cellStyle name="Cálculo 11 2 4 2 4 2" xfId="29851"/>
    <cellStyle name="Cálculo 11 2 4 2 5" xfId="33116"/>
    <cellStyle name="Cálculo 11 2 4 2 6" xfId="35859"/>
    <cellStyle name="Cálculo 11 2 4 2 7" xfId="21643"/>
    <cellStyle name="Cálculo 11 2 4 3" xfId="14542"/>
    <cellStyle name="Cálculo 11 2 4 3 2" xfId="35201"/>
    <cellStyle name="Cálculo 11 2 4 3 3" xfId="36223"/>
    <cellStyle name="Cálculo 11 2 4 3 4" xfId="23728"/>
    <cellStyle name="Cálculo 11 2 4 4" xfId="17368"/>
    <cellStyle name="Cálculo 11 2 4 4 2" xfId="26017"/>
    <cellStyle name="Cálculo 11 2 4 5" xfId="12687"/>
    <cellStyle name="Cálculo 11 2 4 5 2" xfId="28842"/>
    <cellStyle name="Cálculo 11 2 4 6" xfId="24708"/>
    <cellStyle name="Cálculo 11 2 4 7" xfId="30877"/>
    <cellStyle name="Cálculo 11 2 4 8" xfId="35341"/>
    <cellStyle name="Cálculo 11 2 4 9" xfId="38273"/>
    <cellStyle name="Cálculo 11 2 5" xfId="5056"/>
    <cellStyle name="Cálculo 11 2 5 10" xfId="20619"/>
    <cellStyle name="Cálculo 11 2 5 2" xfId="7704"/>
    <cellStyle name="Cálculo 11 2 5 2 2" xfId="15758"/>
    <cellStyle name="Cálculo 11 2 5 2 2 2" xfId="27232"/>
    <cellStyle name="Cálculo 11 2 5 2 3" xfId="17794"/>
    <cellStyle name="Cálculo 11 2 5 2 3 2" xfId="29268"/>
    <cellStyle name="Cálculo 11 2 5 2 4" xfId="12720"/>
    <cellStyle name="Cálculo 11 2 5 2 4 2" xfId="24194"/>
    <cellStyle name="Cálculo 11 2 5 2 5" xfId="34177"/>
    <cellStyle name="Cálculo 11 2 5 2 6" xfId="35964"/>
    <cellStyle name="Cálculo 11 2 5 2 7" xfId="22704"/>
    <cellStyle name="Cálculo 11 2 5 3" xfId="13517"/>
    <cellStyle name="Cálculo 11 2 5 3 2" xfId="24993"/>
    <cellStyle name="Cálculo 11 2 5 4" xfId="16985"/>
    <cellStyle name="Cálculo 11 2 5 4 2" xfId="28459"/>
    <cellStyle name="Cálculo 11 2 5 5" xfId="17239"/>
    <cellStyle name="Cálculo 11 2 5 5 2" xfId="28713"/>
    <cellStyle name="Cálculo 11 2 5 6" xfId="32092"/>
    <cellStyle name="Cálculo 11 2 5 7" xfId="35600"/>
    <cellStyle name="Cálculo 11 2 5 8" xfId="37249"/>
    <cellStyle name="Cálculo 11 2 5 9" xfId="38579"/>
    <cellStyle name="Cálculo 11 2 6" xfId="6680"/>
    <cellStyle name="Cálculo 12 2" xfId="527"/>
    <cellStyle name="Cálculo 12 2 2" xfId="4315"/>
    <cellStyle name="Cálculo 12 2 2 2" xfId="5695"/>
    <cellStyle name="Cálculo 12 2 2 2 10" xfId="21148"/>
    <cellStyle name="Cálculo 12 2 2 2 2" xfId="8233"/>
    <cellStyle name="Cálculo 12 2 2 2 2 2" xfId="16287"/>
    <cellStyle name="Cálculo 12 2 2 2 2 2 2" xfId="27761"/>
    <cellStyle name="Cálculo 12 2 2 2 2 3" xfId="18050"/>
    <cellStyle name="Cálculo 12 2 2 2 2 3 2" xfId="29524"/>
    <cellStyle name="Cálculo 12 2 2 2 2 4" xfId="18311"/>
    <cellStyle name="Cálculo 12 2 2 2 2 4 2" xfId="29785"/>
    <cellStyle name="Cálculo 12 2 2 2 2 5" xfId="34706"/>
    <cellStyle name="Cálculo 12 2 2 2 2 6" xfId="36157"/>
    <cellStyle name="Cálculo 12 2 2 2 2 7" xfId="23233"/>
    <cellStyle name="Cálculo 12 2 2 2 3" xfId="14047"/>
    <cellStyle name="Cálculo 12 2 2 2 3 2" xfId="25522"/>
    <cellStyle name="Cálculo 12 2 2 2 4" xfId="17243"/>
    <cellStyle name="Cálculo 12 2 2 2 4 2" xfId="28717"/>
    <cellStyle name="Cálculo 12 2 2 2 5" xfId="18161"/>
    <cellStyle name="Cálculo 12 2 2 2 5 2" xfId="29635"/>
    <cellStyle name="Cálculo 12 2 2 2 6" xfId="32621"/>
    <cellStyle name="Cálculo 12 2 2 2 7" xfId="35793"/>
    <cellStyle name="Cálculo 12 2 2 2 8" xfId="37778"/>
    <cellStyle name="Cálculo 12 2 2 2 9" xfId="38772"/>
    <cellStyle name="Cálculo 12 2 2 3" xfId="7209"/>
    <cellStyle name="Cálculo 12 2 2 3 2" xfId="15263"/>
    <cellStyle name="Cálculo 12 2 2 3 2 2" xfId="26737"/>
    <cellStyle name="Cálculo 12 2 2 3 3" xfId="17667"/>
    <cellStyle name="Cálculo 12 2 2 3 3 2" xfId="29141"/>
    <cellStyle name="Cálculo 12 2 2 3 4" xfId="17319"/>
    <cellStyle name="Cálculo 12 2 2 3 4 2" xfId="28793"/>
    <cellStyle name="Cálculo 12 2 2 3 5" xfId="31597"/>
    <cellStyle name="Cálculo 12 2 2 3 6" xfId="35534"/>
    <cellStyle name="Cálculo 12 2 2 3 7" xfId="20124"/>
    <cellStyle name="Cálculo 12 2 2 4" xfId="41246"/>
    <cellStyle name="Cálculo 12 2 3" xfId="3894"/>
    <cellStyle name="Cálculo 12 2 3 2" xfId="5385"/>
    <cellStyle name="Cálculo 12 2 3 2 10" xfId="20838"/>
    <cellStyle name="Cálculo 12 2 3 2 2" xfId="7923"/>
    <cellStyle name="Cálculo 12 2 3 2 2 2" xfId="15977"/>
    <cellStyle name="Cálculo 12 2 3 2 2 2 2" xfId="27451"/>
    <cellStyle name="Cálculo 12 2 3 2 2 3" xfId="17919"/>
    <cellStyle name="Cálculo 12 2 3 2 2 3 2" xfId="29393"/>
    <cellStyle name="Cálculo 12 2 3 2 2 4" xfId="18138"/>
    <cellStyle name="Cálculo 12 2 3 2 2 4 2" xfId="29612"/>
    <cellStyle name="Cálculo 12 2 3 2 2 5" xfId="34396"/>
    <cellStyle name="Cálculo 12 2 3 2 2 6" xfId="36069"/>
    <cellStyle name="Cálculo 12 2 3 2 2 7" xfId="22923"/>
    <cellStyle name="Cálculo 12 2 3 2 3" xfId="13737"/>
    <cellStyle name="Cálculo 12 2 3 2 3 2" xfId="25212"/>
    <cellStyle name="Cálculo 12 2 3 2 4" xfId="17109"/>
    <cellStyle name="Cálculo 12 2 3 2 4 2" xfId="28583"/>
    <cellStyle name="Cálculo 12 2 3 2 5" xfId="17328"/>
    <cellStyle name="Cálculo 12 2 3 2 5 2" xfId="28802"/>
    <cellStyle name="Cálculo 12 2 3 2 6" xfId="32311"/>
    <cellStyle name="Cálculo 12 2 3 2 7" xfId="35705"/>
    <cellStyle name="Cálculo 12 2 3 2 8" xfId="37468"/>
    <cellStyle name="Cálculo 12 2 3 2 9" xfId="38684"/>
    <cellStyle name="Cálculo 12 2 3 3" xfId="6899"/>
    <cellStyle name="Cálculo 12 2 3 3 2" xfId="14953"/>
    <cellStyle name="Cálculo 12 2 3 3 2 2" xfId="26427"/>
    <cellStyle name="Cálculo 12 2 3 3 3" xfId="17534"/>
    <cellStyle name="Cálculo 12 2 3 3 3 2" xfId="29008"/>
    <cellStyle name="Cálculo 12 2 3 3 4" xfId="18151"/>
    <cellStyle name="Cálculo 12 2 3 3 4 2" xfId="29625"/>
    <cellStyle name="Cálculo 12 2 3 3 5" xfId="31287"/>
    <cellStyle name="Cálculo 12 2 3 3 6" xfId="35446"/>
    <cellStyle name="Cálculo 12 2 3 3 7" xfId="19814"/>
    <cellStyle name="Cálculo 12 2 3 4" xfId="40936"/>
    <cellStyle name="Cálculo 12 2 4" xfId="6191"/>
    <cellStyle name="Cálculo 12 2 4 10" xfId="38839"/>
    <cellStyle name="Cálculo 12 2 4 11" xfId="19405"/>
    <cellStyle name="Cálculo 12 2 4 2" xfId="8729"/>
    <cellStyle name="Cálculo 12 2 4 2 2" xfId="16783"/>
    <cellStyle name="Cálculo 12 2 4 2 2 2" xfId="28257"/>
    <cellStyle name="Cálculo 12 2 4 2 3" xfId="18176"/>
    <cellStyle name="Cálculo 12 2 4 2 3 2" xfId="29650"/>
    <cellStyle name="Cálculo 12 2 4 2 4" xfId="18378"/>
    <cellStyle name="Cálculo 12 2 4 2 4 2" xfId="29852"/>
    <cellStyle name="Cálculo 12 2 4 2 5" xfId="33117"/>
    <cellStyle name="Cálculo 12 2 4 2 6" xfId="35860"/>
    <cellStyle name="Cálculo 12 2 4 2 7" xfId="21644"/>
    <cellStyle name="Cálculo 12 2 4 3" xfId="14543"/>
    <cellStyle name="Cálculo 12 2 4 3 2" xfId="35202"/>
    <cellStyle name="Cálculo 12 2 4 3 3" xfId="36224"/>
    <cellStyle name="Cálculo 12 2 4 3 4" xfId="23729"/>
    <cellStyle name="Cálculo 12 2 4 4" xfId="17369"/>
    <cellStyle name="Cálculo 12 2 4 4 2" xfId="26018"/>
    <cellStyle name="Cálculo 12 2 4 5" xfId="12688"/>
    <cellStyle name="Cálculo 12 2 4 5 2" xfId="28843"/>
    <cellStyle name="Cálculo 12 2 4 6" xfId="24248"/>
    <cellStyle name="Cálculo 12 2 4 7" xfId="30878"/>
    <cellStyle name="Cálculo 12 2 4 8" xfId="35342"/>
    <cellStyle name="Cálculo 12 2 4 9" xfId="38274"/>
    <cellStyle name="Cálculo 12 2 5" xfId="5057"/>
    <cellStyle name="Cálculo 12 2 5 10" xfId="20620"/>
    <cellStyle name="Cálculo 12 2 5 2" xfId="7705"/>
    <cellStyle name="Cálculo 12 2 5 2 2" xfId="15759"/>
    <cellStyle name="Cálculo 12 2 5 2 2 2" xfId="27233"/>
    <cellStyle name="Cálculo 12 2 5 2 3" xfId="17795"/>
    <cellStyle name="Cálculo 12 2 5 2 3 2" xfId="29269"/>
    <cellStyle name="Cálculo 12 2 5 2 4" xfId="12721"/>
    <cellStyle name="Cálculo 12 2 5 2 4 2" xfId="24195"/>
    <cellStyle name="Cálculo 12 2 5 2 5" xfId="34178"/>
    <cellStyle name="Cálculo 12 2 5 2 6" xfId="35965"/>
    <cellStyle name="Cálculo 12 2 5 2 7" xfId="22705"/>
    <cellStyle name="Cálculo 12 2 5 3" xfId="13518"/>
    <cellStyle name="Cálculo 12 2 5 3 2" xfId="24994"/>
    <cellStyle name="Cálculo 12 2 5 4" xfId="16986"/>
    <cellStyle name="Cálculo 12 2 5 4 2" xfId="28460"/>
    <cellStyle name="Cálculo 12 2 5 5" xfId="12920"/>
    <cellStyle name="Cálculo 12 2 5 5 2" xfId="23884"/>
    <cellStyle name="Cálculo 12 2 5 6" xfId="32093"/>
    <cellStyle name="Cálculo 12 2 5 7" xfId="35601"/>
    <cellStyle name="Cálculo 12 2 5 8" xfId="37250"/>
    <cellStyle name="Cálculo 12 2 5 9" xfId="38580"/>
    <cellStyle name="Cálculo 12 2 6" xfId="6681"/>
    <cellStyle name="Cálculo 13 2" xfId="528"/>
    <cellStyle name="Cálculo 13 2 2" xfId="4316"/>
    <cellStyle name="Cálculo 13 2 2 2" xfId="5696"/>
    <cellStyle name="Cálculo 13 2 2 2 10" xfId="21149"/>
    <cellStyle name="Cálculo 13 2 2 2 2" xfId="8234"/>
    <cellStyle name="Cálculo 13 2 2 2 2 2" xfId="16288"/>
    <cellStyle name="Cálculo 13 2 2 2 2 2 2" xfId="27762"/>
    <cellStyle name="Cálculo 13 2 2 2 2 3" xfId="18051"/>
    <cellStyle name="Cálculo 13 2 2 2 2 3 2" xfId="29525"/>
    <cellStyle name="Cálculo 13 2 2 2 2 4" xfId="18312"/>
    <cellStyle name="Cálculo 13 2 2 2 2 4 2" xfId="29786"/>
    <cellStyle name="Cálculo 13 2 2 2 2 5" xfId="34707"/>
    <cellStyle name="Cálculo 13 2 2 2 2 6" xfId="36158"/>
    <cellStyle name="Cálculo 13 2 2 2 2 7" xfId="23234"/>
    <cellStyle name="Cálculo 13 2 2 2 3" xfId="14048"/>
    <cellStyle name="Cálculo 13 2 2 2 3 2" xfId="25523"/>
    <cellStyle name="Cálculo 13 2 2 2 4" xfId="17244"/>
    <cellStyle name="Cálculo 13 2 2 2 4 2" xfId="28718"/>
    <cellStyle name="Cálculo 13 2 2 2 5" xfId="17356"/>
    <cellStyle name="Cálculo 13 2 2 2 5 2" xfId="28830"/>
    <cellStyle name="Cálculo 13 2 2 2 6" xfId="32622"/>
    <cellStyle name="Cálculo 13 2 2 2 7" xfId="35794"/>
    <cellStyle name="Cálculo 13 2 2 2 8" xfId="37779"/>
    <cellStyle name="Cálculo 13 2 2 2 9" xfId="38773"/>
    <cellStyle name="Cálculo 13 2 2 3" xfId="7210"/>
    <cellStyle name="Cálculo 13 2 2 3 2" xfId="15264"/>
    <cellStyle name="Cálculo 13 2 2 3 2 2" xfId="26738"/>
    <cellStyle name="Cálculo 13 2 2 3 3" xfId="17668"/>
    <cellStyle name="Cálculo 13 2 2 3 3 2" xfId="29142"/>
    <cellStyle name="Cálculo 13 2 2 3 4" xfId="16932"/>
    <cellStyle name="Cálculo 13 2 2 3 4 2" xfId="28406"/>
    <cellStyle name="Cálculo 13 2 2 3 5" xfId="31598"/>
    <cellStyle name="Cálculo 13 2 2 3 6" xfId="35535"/>
    <cellStyle name="Cálculo 13 2 2 3 7" xfId="20125"/>
    <cellStyle name="Cálculo 13 2 2 4" xfId="41247"/>
    <cellStyle name="Cálculo 13 2 3" xfId="3895"/>
    <cellStyle name="Cálculo 13 2 3 2" xfId="5386"/>
    <cellStyle name="Cálculo 13 2 3 2 10" xfId="20839"/>
    <cellStyle name="Cálculo 13 2 3 2 2" xfId="7924"/>
    <cellStyle name="Cálculo 13 2 3 2 2 2" xfId="15978"/>
    <cellStyle name="Cálculo 13 2 3 2 2 2 2" xfId="27452"/>
    <cellStyle name="Cálculo 13 2 3 2 2 3" xfId="17920"/>
    <cellStyle name="Cálculo 13 2 3 2 2 3 2" xfId="29394"/>
    <cellStyle name="Cálculo 13 2 3 2 2 4" xfId="17332"/>
    <cellStyle name="Cálculo 13 2 3 2 2 4 2" xfId="28806"/>
    <cellStyle name="Cálculo 13 2 3 2 2 5" xfId="34397"/>
    <cellStyle name="Cálculo 13 2 3 2 2 6" xfId="36070"/>
    <cellStyle name="Cálculo 13 2 3 2 2 7" xfId="22924"/>
    <cellStyle name="Cálculo 13 2 3 2 3" xfId="13738"/>
    <cellStyle name="Cálculo 13 2 3 2 3 2" xfId="25213"/>
    <cellStyle name="Cálculo 13 2 3 2 4" xfId="17110"/>
    <cellStyle name="Cálculo 13 2 3 2 4 2" xfId="28584"/>
    <cellStyle name="Cálculo 13 2 3 2 5" xfId="16941"/>
    <cellStyle name="Cálculo 13 2 3 2 5 2" xfId="28415"/>
    <cellStyle name="Cálculo 13 2 3 2 6" xfId="32312"/>
    <cellStyle name="Cálculo 13 2 3 2 7" xfId="35706"/>
    <cellStyle name="Cálculo 13 2 3 2 8" xfId="37469"/>
    <cellStyle name="Cálculo 13 2 3 2 9" xfId="38685"/>
    <cellStyle name="Cálculo 13 2 3 3" xfId="6900"/>
    <cellStyle name="Cálculo 13 2 3 3 2" xfId="14954"/>
    <cellStyle name="Cálculo 13 2 3 3 2 2" xfId="26428"/>
    <cellStyle name="Cálculo 13 2 3 3 3" xfId="17535"/>
    <cellStyle name="Cálculo 13 2 3 3 3 2" xfId="29009"/>
    <cellStyle name="Cálculo 13 2 3 3 4" xfId="17346"/>
    <cellStyle name="Cálculo 13 2 3 3 4 2" xfId="28820"/>
    <cellStyle name="Cálculo 13 2 3 3 5" xfId="31288"/>
    <cellStyle name="Cálculo 13 2 3 3 6" xfId="35447"/>
    <cellStyle name="Cálculo 13 2 3 3 7" xfId="19815"/>
    <cellStyle name="Cálculo 13 2 3 4" xfId="40937"/>
    <cellStyle name="Cálculo 13 2 4" xfId="6192"/>
    <cellStyle name="Cálculo 13 2 4 10" xfId="38840"/>
    <cellStyle name="Cálculo 13 2 4 11" xfId="19406"/>
    <cellStyle name="Cálculo 13 2 4 2" xfId="8730"/>
    <cellStyle name="Cálculo 13 2 4 2 2" xfId="16784"/>
    <cellStyle name="Cálculo 13 2 4 2 2 2" xfId="28258"/>
    <cellStyle name="Cálculo 13 2 4 2 3" xfId="18177"/>
    <cellStyle name="Cálculo 13 2 4 2 3 2" xfId="29651"/>
    <cellStyle name="Cálculo 13 2 4 2 4" xfId="18379"/>
    <cellStyle name="Cálculo 13 2 4 2 4 2" xfId="29853"/>
    <cellStyle name="Cálculo 13 2 4 2 5" xfId="33118"/>
    <cellStyle name="Cálculo 13 2 4 2 6" xfId="35861"/>
    <cellStyle name="Cálculo 13 2 4 2 7" xfId="21645"/>
    <cellStyle name="Cálculo 13 2 4 3" xfId="14544"/>
    <cellStyle name="Cálculo 13 2 4 3 2" xfId="35203"/>
    <cellStyle name="Cálculo 13 2 4 3 3" xfId="36225"/>
    <cellStyle name="Cálculo 13 2 4 3 4" xfId="23730"/>
    <cellStyle name="Cálculo 13 2 4 4" xfId="17370"/>
    <cellStyle name="Cálculo 13 2 4 4 2" xfId="26019"/>
    <cellStyle name="Cálculo 13 2 4 5" xfId="17646"/>
    <cellStyle name="Cálculo 13 2 4 5 2" xfId="28844"/>
    <cellStyle name="Cálculo 13 2 4 6" xfId="29120"/>
    <cellStyle name="Cálculo 13 2 4 7" xfId="30879"/>
    <cellStyle name="Cálculo 13 2 4 8" xfId="35343"/>
    <cellStyle name="Cálculo 13 2 4 9" xfId="38275"/>
    <cellStyle name="Cálculo 13 2 5" xfId="5058"/>
    <cellStyle name="Cálculo 13 2 5 10" xfId="20621"/>
    <cellStyle name="Cálculo 13 2 5 2" xfId="7706"/>
    <cellStyle name="Cálculo 13 2 5 2 2" xfId="15760"/>
    <cellStyle name="Cálculo 13 2 5 2 2 2" xfId="27234"/>
    <cellStyle name="Cálculo 13 2 5 2 3" xfId="17796"/>
    <cellStyle name="Cálculo 13 2 5 2 3 2" xfId="29270"/>
    <cellStyle name="Cálculo 13 2 5 2 4" xfId="17479"/>
    <cellStyle name="Cálculo 13 2 5 2 4 2" xfId="28953"/>
    <cellStyle name="Cálculo 13 2 5 2 5" xfId="34179"/>
    <cellStyle name="Cálculo 13 2 5 2 6" xfId="35966"/>
    <cellStyle name="Cálculo 13 2 5 2 7" xfId="22706"/>
    <cellStyle name="Cálculo 13 2 5 3" xfId="13519"/>
    <cellStyle name="Cálculo 13 2 5 3 2" xfId="24995"/>
    <cellStyle name="Cálculo 13 2 5 4" xfId="16987"/>
    <cellStyle name="Cálculo 13 2 5 4 2" xfId="28461"/>
    <cellStyle name="Cálculo 13 2 5 5" xfId="17509"/>
    <cellStyle name="Cálculo 13 2 5 5 2" xfId="28983"/>
    <cellStyle name="Cálculo 13 2 5 6" xfId="32094"/>
    <cellStyle name="Cálculo 13 2 5 7" xfId="35602"/>
    <cellStyle name="Cálculo 13 2 5 8" xfId="37251"/>
    <cellStyle name="Cálculo 13 2 5 9" xfId="38581"/>
    <cellStyle name="Cálculo 13 2 6" xfId="6682"/>
    <cellStyle name="Cálculo 14 2" xfId="529"/>
    <cellStyle name="Cálculo 14 2 2" xfId="4317"/>
    <cellStyle name="Cálculo 14 2 2 2" xfId="5697"/>
    <cellStyle name="Cálculo 14 2 2 2 10" xfId="21150"/>
    <cellStyle name="Cálculo 14 2 2 2 2" xfId="8235"/>
    <cellStyle name="Cálculo 14 2 2 2 2 2" xfId="16289"/>
    <cellStyle name="Cálculo 14 2 2 2 2 2 2" xfId="27763"/>
    <cellStyle name="Cálculo 14 2 2 2 2 3" xfId="18052"/>
    <cellStyle name="Cálculo 14 2 2 2 2 3 2" xfId="29526"/>
    <cellStyle name="Cálculo 14 2 2 2 2 4" xfId="18313"/>
    <cellStyle name="Cálculo 14 2 2 2 2 4 2" xfId="29787"/>
    <cellStyle name="Cálculo 14 2 2 2 2 5" xfId="34708"/>
    <cellStyle name="Cálculo 14 2 2 2 2 6" xfId="36159"/>
    <cellStyle name="Cálculo 14 2 2 2 2 7" xfId="23235"/>
    <cellStyle name="Cálculo 14 2 2 2 3" xfId="14049"/>
    <cellStyle name="Cálculo 14 2 2 2 3 2" xfId="25524"/>
    <cellStyle name="Cálculo 14 2 2 2 4" xfId="17245"/>
    <cellStyle name="Cálculo 14 2 2 2 4 2" xfId="28719"/>
    <cellStyle name="Cálculo 14 2 2 2 5" xfId="12940"/>
    <cellStyle name="Cálculo 14 2 2 2 5 2" xfId="24414"/>
    <cellStyle name="Cálculo 14 2 2 2 6" xfId="32623"/>
    <cellStyle name="Cálculo 14 2 2 2 7" xfId="35795"/>
    <cellStyle name="Cálculo 14 2 2 2 8" xfId="37780"/>
    <cellStyle name="Cálculo 14 2 2 2 9" xfId="38774"/>
    <cellStyle name="Cálculo 14 2 2 3" xfId="7211"/>
    <cellStyle name="Cálculo 14 2 2 3 2" xfId="15265"/>
    <cellStyle name="Cálculo 14 2 2 3 2 2" xfId="26739"/>
    <cellStyle name="Cálculo 14 2 2 3 3" xfId="17669"/>
    <cellStyle name="Cálculo 14 2 2 3 3 2" xfId="29143"/>
    <cellStyle name="Cálculo 14 2 2 3 4" xfId="17521"/>
    <cellStyle name="Cálculo 14 2 2 3 4 2" xfId="28995"/>
    <cellStyle name="Cálculo 14 2 2 3 5" xfId="31599"/>
    <cellStyle name="Cálculo 14 2 2 3 6" xfId="35536"/>
    <cellStyle name="Cálculo 14 2 2 3 7" xfId="20126"/>
    <cellStyle name="Cálculo 14 2 2 4" xfId="41248"/>
    <cellStyle name="Cálculo 14 2 3" xfId="3896"/>
    <cellStyle name="Cálculo 14 2 3 2" xfId="5387"/>
    <cellStyle name="Cálculo 14 2 3 2 10" xfId="20840"/>
    <cellStyle name="Cálculo 14 2 3 2 2" xfId="7925"/>
    <cellStyle name="Cálculo 14 2 3 2 2 2" xfId="15979"/>
    <cellStyle name="Cálculo 14 2 3 2 2 2 2" xfId="27453"/>
    <cellStyle name="Cálculo 14 2 3 2 2 3" xfId="17921"/>
    <cellStyle name="Cálculo 14 2 3 2 2 3 2" xfId="29395"/>
    <cellStyle name="Cálculo 14 2 3 2 2 4" xfId="17738"/>
    <cellStyle name="Cálculo 14 2 3 2 2 4 2" xfId="29212"/>
    <cellStyle name="Cálculo 14 2 3 2 2 5" xfId="34398"/>
    <cellStyle name="Cálculo 14 2 3 2 2 6" xfId="36071"/>
    <cellStyle name="Cálculo 14 2 3 2 2 7" xfId="22925"/>
    <cellStyle name="Cálculo 14 2 3 2 3" xfId="13739"/>
    <cellStyle name="Cálculo 14 2 3 2 3 2" xfId="25214"/>
    <cellStyle name="Cálculo 14 2 3 2 4" xfId="17111"/>
    <cellStyle name="Cálculo 14 2 3 2 4 2" xfId="28585"/>
    <cellStyle name="Cálculo 14 2 3 2 5" xfId="17529"/>
    <cellStyle name="Cálculo 14 2 3 2 5 2" xfId="29003"/>
    <cellStyle name="Cálculo 14 2 3 2 6" xfId="32313"/>
    <cellStyle name="Cálculo 14 2 3 2 7" xfId="35707"/>
    <cellStyle name="Cálculo 14 2 3 2 8" xfId="37470"/>
    <cellStyle name="Cálculo 14 2 3 2 9" xfId="38686"/>
    <cellStyle name="Cálculo 14 2 3 3" xfId="6901"/>
    <cellStyle name="Cálculo 14 2 3 3 2" xfId="14955"/>
    <cellStyle name="Cálculo 14 2 3 3 2 2" xfId="26429"/>
    <cellStyle name="Cálculo 14 2 3 3 3" xfId="17536"/>
    <cellStyle name="Cálculo 14 2 3 3 3 2" xfId="29010"/>
    <cellStyle name="Cálculo 14 2 3 3 4" xfId="12977"/>
    <cellStyle name="Cálculo 14 2 3 3 4 2" xfId="23962"/>
    <cellStyle name="Cálculo 14 2 3 3 5" xfId="31289"/>
    <cellStyle name="Cálculo 14 2 3 3 6" xfId="35448"/>
    <cellStyle name="Cálculo 14 2 3 3 7" xfId="19816"/>
    <cellStyle name="Cálculo 14 2 3 4" xfId="40938"/>
    <cellStyle name="Cálculo 14 2 4" xfId="6193"/>
    <cellStyle name="Cálculo 14 2 4 10" xfId="38841"/>
    <cellStyle name="Cálculo 14 2 4 11" xfId="19407"/>
    <cellStyle name="Cálculo 14 2 4 2" xfId="8731"/>
    <cellStyle name="Cálculo 14 2 4 2 2" xfId="16785"/>
    <cellStyle name="Cálculo 14 2 4 2 2 2" xfId="28259"/>
    <cellStyle name="Cálculo 14 2 4 2 3" xfId="18178"/>
    <cellStyle name="Cálculo 14 2 4 2 3 2" xfId="29652"/>
    <cellStyle name="Cálculo 14 2 4 2 4" xfId="18380"/>
    <cellStyle name="Cálculo 14 2 4 2 4 2" xfId="29854"/>
    <cellStyle name="Cálculo 14 2 4 2 5" xfId="33119"/>
    <cellStyle name="Cálculo 14 2 4 2 6" xfId="35862"/>
    <cellStyle name="Cálculo 14 2 4 2 7" xfId="21646"/>
    <cellStyle name="Cálculo 14 2 4 3" xfId="14545"/>
    <cellStyle name="Cálculo 14 2 4 3 2" xfId="35204"/>
    <cellStyle name="Cálculo 14 2 4 3 3" xfId="36226"/>
    <cellStyle name="Cálculo 14 2 4 3 4" xfId="23731"/>
    <cellStyle name="Cálculo 14 2 4 4" xfId="17371"/>
    <cellStyle name="Cálculo 14 2 4 4 2" xfId="26020"/>
    <cellStyle name="Cálculo 14 2 4 5" xfId="18030"/>
    <cellStyle name="Cálculo 14 2 4 5 2" xfId="28845"/>
    <cellStyle name="Cálculo 14 2 4 6" xfId="29504"/>
    <cellStyle name="Cálculo 14 2 4 7" xfId="30880"/>
    <cellStyle name="Cálculo 14 2 4 8" xfId="35344"/>
    <cellStyle name="Cálculo 14 2 4 9" xfId="38276"/>
    <cellStyle name="Cálculo 14 2 5" xfId="5059"/>
    <cellStyle name="Cálculo 14 2 5 10" xfId="20622"/>
    <cellStyle name="Cálculo 14 2 5 2" xfId="7707"/>
    <cellStyle name="Cálculo 14 2 5 2 2" xfId="15761"/>
    <cellStyle name="Cálculo 14 2 5 2 2 2" xfId="27235"/>
    <cellStyle name="Cálculo 14 2 5 2 3" xfId="17797"/>
    <cellStyle name="Cálculo 14 2 5 2 3 2" xfId="29271"/>
    <cellStyle name="Cálculo 14 2 5 2 4" xfId="17760"/>
    <cellStyle name="Cálculo 14 2 5 2 4 2" xfId="29234"/>
    <cellStyle name="Cálculo 14 2 5 2 5" xfId="34180"/>
    <cellStyle name="Cálculo 14 2 5 2 6" xfId="35967"/>
    <cellStyle name="Cálculo 14 2 5 2 7" xfId="22707"/>
    <cellStyle name="Cálculo 14 2 5 3" xfId="13520"/>
    <cellStyle name="Cálculo 14 2 5 3 2" xfId="24996"/>
    <cellStyle name="Cálculo 14 2 5 4" xfId="16988"/>
    <cellStyle name="Cálculo 14 2 5 4 2" xfId="28462"/>
    <cellStyle name="Cálculo 14 2 5 5" xfId="17791"/>
    <cellStyle name="Cálculo 14 2 5 5 2" xfId="29265"/>
    <cellStyle name="Cálculo 14 2 5 6" xfId="32095"/>
    <cellStyle name="Cálculo 14 2 5 7" xfId="35603"/>
    <cellStyle name="Cálculo 14 2 5 8" xfId="37252"/>
    <cellStyle name="Cálculo 14 2 5 9" xfId="38582"/>
    <cellStyle name="Cálculo 14 2 6" xfId="6683"/>
    <cellStyle name="Cálculo 15 2" xfId="530"/>
    <cellStyle name="Cálculo 15 2 2" xfId="4318"/>
    <cellStyle name="Cálculo 15 2 2 2" xfId="5698"/>
    <cellStyle name="Cálculo 15 2 2 2 10" xfId="21151"/>
    <cellStyle name="Cálculo 15 2 2 2 2" xfId="8236"/>
    <cellStyle name="Cálculo 15 2 2 2 2 2" xfId="16290"/>
    <cellStyle name="Cálculo 15 2 2 2 2 2 2" xfId="27764"/>
    <cellStyle name="Cálculo 15 2 2 2 2 3" xfId="18053"/>
    <cellStyle name="Cálculo 15 2 2 2 2 3 2" xfId="29527"/>
    <cellStyle name="Cálculo 15 2 2 2 2 4" xfId="18314"/>
    <cellStyle name="Cálculo 15 2 2 2 2 4 2" xfId="29788"/>
    <cellStyle name="Cálculo 15 2 2 2 2 5" xfId="34709"/>
    <cellStyle name="Cálculo 15 2 2 2 2 6" xfId="36160"/>
    <cellStyle name="Cálculo 15 2 2 2 2 7" xfId="23236"/>
    <cellStyle name="Cálculo 15 2 2 2 3" xfId="14050"/>
    <cellStyle name="Cálculo 15 2 2 2 3 2" xfId="25525"/>
    <cellStyle name="Cálculo 15 2 2 2 4" xfId="17246"/>
    <cellStyle name="Cálculo 15 2 2 2 4 2" xfId="28720"/>
    <cellStyle name="Cálculo 15 2 2 2 5" xfId="12673"/>
    <cellStyle name="Cálculo 15 2 2 2 5 2" xfId="24149"/>
    <cellStyle name="Cálculo 15 2 2 2 6" xfId="32624"/>
    <cellStyle name="Cálculo 15 2 2 2 7" xfId="35796"/>
    <cellStyle name="Cálculo 15 2 2 2 8" xfId="37781"/>
    <cellStyle name="Cálculo 15 2 2 2 9" xfId="38775"/>
    <cellStyle name="Cálculo 15 2 2 3" xfId="7212"/>
    <cellStyle name="Cálculo 15 2 2 3 2" xfId="15266"/>
    <cellStyle name="Cálculo 15 2 2 3 2 2" xfId="26740"/>
    <cellStyle name="Cálculo 15 2 2 3 3" xfId="17670"/>
    <cellStyle name="Cálculo 15 2 2 3 3 2" xfId="29144"/>
    <cellStyle name="Cálculo 15 2 2 3 4" xfId="17908"/>
    <cellStyle name="Cálculo 15 2 2 3 4 2" xfId="29382"/>
    <cellStyle name="Cálculo 15 2 2 3 5" xfId="31600"/>
    <cellStyle name="Cálculo 15 2 2 3 6" xfId="35537"/>
    <cellStyle name="Cálculo 15 2 2 3 7" xfId="20127"/>
    <cellStyle name="Cálculo 15 2 2 4" xfId="41249"/>
    <cellStyle name="Cálculo 15 2 3" xfId="3897"/>
    <cellStyle name="Cálculo 15 2 3 2" xfId="5388"/>
    <cellStyle name="Cálculo 15 2 3 2 10" xfId="20841"/>
    <cellStyle name="Cálculo 15 2 3 2 2" xfId="7926"/>
    <cellStyle name="Cálculo 15 2 3 2 2 2" xfId="15980"/>
    <cellStyle name="Cálculo 15 2 3 2 2 2 2" xfId="27454"/>
    <cellStyle name="Cálculo 15 2 3 2 2 3" xfId="17922"/>
    <cellStyle name="Cálculo 15 2 3 2 2 3 2" xfId="29396"/>
    <cellStyle name="Cálculo 15 2 3 2 2 4" xfId="18120"/>
    <cellStyle name="Cálculo 15 2 3 2 2 4 2" xfId="29594"/>
    <cellStyle name="Cálculo 15 2 3 2 2 5" xfId="34399"/>
    <cellStyle name="Cálculo 15 2 3 2 2 6" xfId="36072"/>
    <cellStyle name="Cálculo 15 2 3 2 2 7" xfId="22926"/>
    <cellStyle name="Cálculo 15 2 3 2 3" xfId="13740"/>
    <cellStyle name="Cálculo 15 2 3 2 3 2" xfId="25215"/>
    <cellStyle name="Cálculo 15 2 3 2 4" xfId="17112"/>
    <cellStyle name="Cálculo 15 2 3 2 4 2" xfId="28586"/>
    <cellStyle name="Cálculo 15 2 3 2 5" xfId="17915"/>
    <cellStyle name="Cálculo 15 2 3 2 5 2" xfId="29389"/>
    <cellStyle name="Cálculo 15 2 3 2 6" xfId="32314"/>
    <cellStyle name="Cálculo 15 2 3 2 7" xfId="35708"/>
    <cellStyle name="Cálculo 15 2 3 2 8" xfId="37471"/>
    <cellStyle name="Cálculo 15 2 3 2 9" xfId="38687"/>
    <cellStyle name="Cálculo 15 2 3 3" xfId="6902"/>
    <cellStyle name="Cálculo 15 2 3 3 2" xfId="14956"/>
    <cellStyle name="Cálculo 15 2 3 3 2 2" xfId="26430"/>
    <cellStyle name="Cálculo 15 2 3 3 3" xfId="17537"/>
    <cellStyle name="Cálculo 15 2 3 3 3 2" xfId="29011"/>
    <cellStyle name="Cálculo 15 2 3 3 4" xfId="12705"/>
    <cellStyle name="Cálculo 15 2 3 3 4 2" xfId="24181"/>
    <cellStyle name="Cálculo 15 2 3 3 5" xfId="31290"/>
    <cellStyle name="Cálculo 15 2 3 3 6" xfId="35449"/>
    <cellStyle name="Cálculo 15 2 3 3 7" xfId="19817"/>
    <cellStyle name="Cálculo 15 2 3 4" xfId="40939"/>
    <cellStyle name="Cálculo 15 2 4" xfId="6194"/>
    <cellStyle name="Cálculo 15 2 4 10" xfId="38842"/>
    <cellStyle name="Cálculo 15 2 4 11" xfId="19408"/>
    <cellStyle name="Cálculo 15 2 4 2" xfId="8732"/>
    <cellStyle name="Cálculo 15 2 4 2 2" xfId="16786"/>
    <cellStyle name="Cálculo 15 2 4 2 2 2" xfId="28260"/>
    <cellStyle name="Cálculo 15 2 4 2 3" xfId="18179"/>
    <cellStyle name="Cálculo 15 2 4 2 3 2" xfId="29653"/>
    <cellStyle name="Cálculo 15 2 4 2 4" xfId="18381"/>
    <cellStyle name="Cálculo 15 2 4 2 4 2" xfId="29855"/>
    <cellStyle name="Cálculo 15 2 4 2 5" xfId="33120"/>
    <cellStyle name="Cálculo 15 2 4 2 6" xfId="35863"/>
    <cellStyle name="Cálculo 15 2 4 2 7" xfId="21647"/>
    <cellStyle name="Cálculo 15 2 4 3" xfId="14546"/>
    <cellStyle name="Cálculo 15 2 4 3 2" xfId="35205"/>
    <cellStyle name="Cálculo 15 2 4 3 3" xfId="36227"/>
    <cellStyle name="Cálculo 15 2 4 3 4" xfId="23732"/>
    <cellStyle name="Cálculo 15 2 4 4" xfId="17372"/>
    <cellStyle name="Cálculo 15 2 4 4 2" xfId="26021"/>
    <cellStyle name="Cálculo 15 2 4 5" xfId="17224"/>
    <cellStyle name="Cálculo 15 2 4 5 2" xfId="28846"/>
    <cellStyle name="Cálculo 15 2 4 6" xfId="28698"/>
    <cellStyle name="Cálculo 15 2 4 7" xfId="30881"/>
    <cellStyle name="Cálculo 15 2 4 8" xfId="35345"/>
    <cellStyle name="Cálculo 15 2 4 9" xfId="38277"/>
    <cellStyle name="Cálculo 15 2 5" xfId="5060"/>
    <cellStyle name="Cálculo 15 2 5 10" xfId="20623"/>
    <cellStyle name="Cálculo 15 2 5 2" xfId="7708"/>
    <cellStyle name="Cálculo 15 2 5 2 2" xfId="15762"/>
    <cellStyle name="Cálculo 15 2 5 2 2 2" xfId="27236"/>
    <cellStyle name="Cálculo 15 2 5 2 3" xfId="17798"/>
    <cellStyle name="Cálculo 15 2 5 2 3 2" xfId="29272"/>
    <cellStyle name="Cálculo 15 2 5 2 4" xfId="16952"/>
    <cellStyle name="Cálculo 15 2 5 2 4 2" xfId="28426"/>
    <cellStyle name="Cálculo 15 2 5 2 5" xfId="34181"/>
    <cellStyle name="Cálculo 15 2 5 2 6" xfId="35968"/>
    <cellStyle name="Cálculo 15 2 5 2 7" xfId="22708"/>
    <cellStyle name="Cálculo 15 2 5 3" xfId="13521"/>
    <cellStyle name="Cálculo 15 2 5 3 2" xfId="24997"/>
    <cellStyle name="Cálculo 15 2 5 4" xfId="16989"/>
    <cellStyle name="Cálculo 15 2 5 4 2" xfId="28463"/>
    <cellStyle name="Cálculo 15 2 5 5" xfId="16982"/>
    <cellStyle name="Cálculo 15 2 5 5 2" xfId="28456"/>
    <cellStyle name="Cálculo 15 2 5 6" xfId="32096"/>
    <cellStyle name="Cálculo 15 2 5 7" xfId="35604"/>
    <cellStyle name="Cálculo 15 2 5 8" xfId="37253"/>
    <cellStyle name="Cálculo 15 2 5 9" xfId="38583"/>
    <cellStyle name="Cálculo 15 2 6" xfId="6684"/>
    <cellStyle name="Cálculo 16 2" xfId="531"/>
    <cellStyle name="Cálculo 16 2 2" xfId="4319"/>
    <cellStyle name="Cálculo 16 2 2 2" xfId="5699"/>
    <cellStyle name="Cálculo 16 2 2 2 10" xfId="21152"/>
    <cellStyle name="Cálculo 16 2 2 2 2" xfId="8237"/>
    <cellStyle name="Cálculo 16 2 2 2 2 2" xfId="16291"/>
    <cellStyle name="Cálculo 16 2 2 2 2 2 2" xfId="27765"/>
    <cellStyle name="Cálculo 16 2 2 2 2 3" xfId="18054"/>
    <cellStyle name="Cálculo 16 2 2 2 2 3 2" xfId="29528"/>
    <cellStyle name="Cálculo 16 2 2 2 2 4" xfId="18315"/>
    <cellStyle name="Cálculo 16 2 2 2 2 4 2" xfId="29789"/>
    <cellStyle name="Cálculo 16 2 2 2 2 5" xfId="34710"/>
    <cellStyle name="Cálculo 16 2 2 2 2 6" xfId="36161"/>
    <cellStyle name="Cálculo 16 2 2 2 2 7" xfId="23237"/>
    <cellStyle name="Cálculo 16 2 2 2 3" xfId="14051"/>
    <cellStyle name="Cálculo 16 2 2 2 3 2" xfId="25526"/>
    <cellStyle name="Cálculo 16 2 2 2 4" xfId="17247"/>
    <cellStyle name="Cálculo 16 2 2 2 4 2" xfId="28721"/>
    <cellStyle name="Cálculo 16 2 2 2 5" xfId="12674"/>
    <cellStyle name="Cálculo 16 2 2 2 5 2" xfId="24150"/>
    <cellStyle name="Cálculo 16 2 2 2 6" xfId="32625"/>
    <cellStyle name="Cálculo 16 2 2 2 7" xfId="35797"/>
    <cellStyle name="Cálculo 16 2 2 2 8" xfId="37782"/>
    <cellStyle name="Cálculo 16 2 2 2 9" xfId="38776"/>
    <cellStyle name="Cálculo 16 2 2 3" xfId="7213"/>
    <cellStyle name="Cálculo 16 2 2 3 2" xfId="15267"/>
    <cellStyle name="Cálculo 16 2 2 3 2 2" xfId="26741"/>
    <cellStyle name="Cálculo 16 2 2 3 3" xfId="17671"/>
    <cellStyle name="Cálculo 16 2 2 3 3 2" xfId="29145"/>
    <cellStyle name="Cálculo 16 2 2 3 4" xfId="17098"/>
    <cellStyle name="Cálculo 16 2 2 3 4 2" xfId="28572"/>
    <cellStyle name="Cálculo 16 2 2 3 5" xfId="31601"/>
    <cellStyle name="Cálculo 16 2 2 3 6" xfId="35538"/>
    <cellStyle name="Cálculo 16 2 2 3 7" xfId="20128"/>
    <cellStyle name="Cálculo 16 2 2 4" xfId="41250"/>
    <cellStyle name="Cálculo 16 2 3" xfId="3898"/>
    <cellStyle name="Cálculo 16 2 3 2" xfId="5389"/>
    <cellStyle name="Cálculo 16 2 3 2 10" xfId="20842"/>
    <cellStyle name="Cálculo 16 2 3 2 2" xfId="7927"/>
    <cellStyle name="Cálculo 16 2 3 2 2 2" xfId="15981"/>
    <cellStyle name="Cálculo 16 2 3 2 2 2 2" xfId="27455"/>
    <cellStyle name="Cálculo 16 2 3 2 2 3" xfId="17923"/>
    <cellStyle name="Cálculo 16 2 3 2 2 3 2" xfId="29397"/>
    <cellStyle name="Cálculo 16 2 3 2 2 4" xfId="17315"/>
    <cellStyle name="Cálculo 16 2 3 2 2 4 2" xfId="28789"/>
    <cellStyle name="Cálculo 16 2 3 2 2 5" xfId="34400"/>
    <cellStyle name="Cálculo 16 2 3 2 2 6" xfId="36073"/>
    <cellStyle name="Cálculo 16 2 3 2 2 7" xfId="22927"/>
    <cellStyle name="Cálculo 16 2 3 2 3" xfId="13741"/>
    <cellStyle name="Cálculo 16 2 3 2 3 2" xfId="25216"/>
    <cellStyle name="Cálculo 16 2 3 2 4" xfId="17113"/>
    <cellStyle name="Cálculo 16 2 3 2 4 2" xfId="28587"/>
    <cellStyle name="Cálculo 16 2 3 2 5" xfId="17105"/>
    <cellStyle name="Cálculo 16 2 3 2 5 2" xfId="28579"/>
    <cellStyle name="Cálculo 16 2 3 2 6" xfId="32315"/>
    <cellStyle name="Cálculo 16 2 3 2 7" xfId="35709"/>
    <cellStyle name="Cálculo 16 2 3 2 8" xfId="37472"/>
    <cellStyle name="Cálculo 16 2 3 2 9" xfId="38688"/>
    <cellStyle name="Cálculo 16 2 3 3" xfId="6903"/>
    <cellStyle name="Cálculo 16 2 3 3 2" xfId="14957"/>
    <cellStyle name="Cálculo 16 2 3 3 2 2" xfId="26431"/>
    <cellStyle name="Cálculo 16 2 3 3 3" xfId="17538"/>
    <cellStyle name="Cálculo 16 2 3 3 3 2" xfId="29012"/>
    <cellStyle name="Cálculo 16 2 3 3 4" xfId="17513"/>
    <cellStyle name="Cálculo 16 2 3 3 4 2" xfId="28987"/>
    <cellStyle name="Cálculo 16 2 3 3 5" xfId="31291"/>
    <cellStyle name="Cálculo 16 2 3 3 6" xfId="35450"/>
    <cellStyle name="Cálculo 16 2 3 3 7" xfId="19818"/>
    <cellStyle name="Cálculo 16 2 3 4" xfId="40940"/>
    <cellStyle name="Cálculo 16 2 4" xfId="6195"/>
    <cellStyle name="Cálculo 16 2 4 10" xfId="38843"/>
    <cellStyle name="Cálculo 16 2 4 11" xfId="19409"/>
    <cellStyle name="Cálculo 16 2 4 2" xfId="8733"/>
    <cellStyle name="Cálculo 16 2 4 2 2" xfId="16787"/>
    <cellStyle name="Cálculo 16 2 4 2 2 2" xfId="28261"/>
    <cellStyle name="Cálculo 16 2 4 2 3" xfId="18180"/>
    <cellStyle name="Cálculo 16 2 4 2 3 2" xfId="29654"/>
    <cellStyle name="Cálculo 16 2 4 2 4" xfId="18382"/>
    <cellStyle name="Cálculo 16 2 4 2 4 2" xfId="29856"/>
    <cellStyle name="Cálculo 16 2 4 2 5" xfId="33121"/>
    <cellStyle name="Cálculo 16 2 4 2 6" xfId="35864"/>
    <cellStyle name="Cálculo 16 2 4 2 7" xfId="21648"/>
    <cellStyle name="Cálculo 16 2 4 3" xfId="14547"/>
    <cellStyle name="Cálculo 16 2 4 3 2" xfId="35206"/>
    <cellStyle name="Cálculo 16 2 4 3 3" xfId="36228"/>
    <cellStyle name="Cálculo 16 2 4 3 4" xfId="23733"/>
    <cellStyle name="Cálculo 16 2 4 4" xfId="17373"/>
    <cellStyle name="Cálculo 16 2 4 4 2" xfId="26022"/>
    <cellStyle name="Cálculo 16 2 4 5" xfId="12467"/>
    <cellStyle name="Cálculo 16 2 4 5 2" xfId="28847"/>
    <cellStyle name="Cálculo 16 2 4 6" xfId="23932"/>
    <cellStyle name="Cálculo 16 2 4 7" xfId="30882"/>
    <cellStyle name="Cálculo 16 2 4 8" xfId="35346"/>
    <cellStyle name="Cálculo 16 2 4 9" xfId="38278"/>
    <cellStyle name="Cálculo 16 2 5" xfId="5061"/>
    <cellStyle name="Cálculo 16 2 5 10" xfId="20624"/>
    <cellStyle name="Cálculo 16 2 5 2" xfId="7709"/>
    <cellStyle name="Cálculo 16 2 5 2 2" xfId="15763"/>
    <cellStyle name="Cálculo 16 2 5 2 2 2" xfId="27237"/>
    <cellStyle name="Cálculo 16 2 5 2 3" xfId="17799"/>
    <cellStyle name="Cálculo 16 2 5 2 3 2" xfId="29273"/>
    <cellStyle name="Cálculo 16 2 5 2 4" xfId="18145"/>
    <cellStyle name="Cálculo 16 2 5 2 4 2" xfId="29619"/>
    <cellStyle name="Cálculo 16 2 5 2 5" xfId="34182"/>
    <cellStyle name="Cálculo 16 2 5 2 6" xfId="35969"/>
    <cellStyle name="Cálculo 16 2 5 2 7" xfId="22709"/>
    <cellStyle name="Cálculo 16 2 5 3" xfId="13522"/>
    <cellStyle name="Cálculo 16 2 5 3 2" xfId="24998"/>
    <cellStyle name="Cálculo 16 2 5 4" xfId="16990"/>
    <cellStyle name="Cálculo 16 2 5 4 2" xfId="28464"/>
    <cellStyle name="Cálculo 16 2 5 5" xfId="18172"/>
    <cellStyle name="Cálculo 16 2 5 5 2" xfId="29646"/>
    <cellStyle name="Cálculo 16 2 5 6" xfId="32097"/>
    <cellStyle name="Cálculo 16 2 5 7" xfId="35605"/>
    <cellStyle name="Cálculo 16 2 5 8" xfId="37254"/>
    <cellStyle name="Cálculo 16 2 5 9" xfId="38584"/>
    <cellStyle name="Cálculo 16 2 6" xfId="6685"/>
    <cellStyle name="Cálculo 17 2" xfId="532"/>
    <cellStyle name="Cálculo 17 2 2" xfId="4320"/>
    <cellStyle name="Cálculo 17 2 2 2" xfId="5700"/>
    <cellStyle name="Cálculo 17 2 2 2 10" xfId="21153"/>
    <cellStyle name="Cálculo 17 2 2 2 2" xfId="8238"/>
    <cellStyle name="Cálculo 17 2 2 2 2 2" xfId="16292"/>
    <cellStyle name="Cálculo 17 2 2 2 2 2 2" xfId="27766"/>
    <cellStyle name="Cálculo 17 2 2 2 2 3" xfId="18055"/>
    <cellStyle name="Cálculo 17 2 2 2 2 3 2" xfId="29529"/>
    <cellStyle name="Cálculo 17 2 2 2 2 4" xfId="18316"/>
    <cellStyle name="Cálculo 17 2 2 2 2 4 2" xfId="29790"/>
    <cellStyle name="Cálculo 17 2 2 2 2 5" xfId="34711"/>
    <cellStyle name="Cálculo 17 2 2 2 2 6" xfId="36162"/>
    <cellStyle name="Cálculo 17 2 2 2 2 7" xfId="23238"/>
    <cellStyle name="Cálculo 17 2 2 2 3" xfId="14052"/>
    <cellStyle name="Cálculo 17 2 2 2 3 2" xfId="25527"/>
    <cellStyle name="Cálculo 17 2 2 2 4" xfId="17248"/>
    <cellStyle name="Cálculo 17 2 2 2 4 2" xfId="28722"/>
    <cellStyle name="Cálculo 17 2 2 2 5" xfId="12675"/>
    <cellStyle name="Cálculo 17 2 2 2 5 2" xfId="24151"/>
    <cellStyle name="Cálculo 17 2 2 2 6" xfId="32626"/>
    <cellStyle name="Cálculo 17 2 2 2 7" xfId="35798"/>
    <cellStyle name="Cálculo 17 2 2 2 8" xfId="37783"/>
    <cellStyle name="Cálculo 17 2 2 2 9" xfId="38777"/>
    <cellStyle name="Cálculo 17 2 2 3" xfId="7214"/>
    <cellStyle name="Cálculo 17 2 2 3 2" xfId="15268"/>
    <cellStyle name="Cálculo 17 2 2 3 2 2" xfId="26742"/>
    <cellStyle name="Cálculo 17 2 2 3 3" xfId="17672"/>
    <cellStyle name="Cálculo 17 2 2 3 3 2" xfId="29146"/>
    <cellStyle name="Cálculo 17 2 2 3 4" xfId="12605"/>
    <cellStyle name="Cálculo 17 2 2 3 4 2" xfId="24081"/>
    <cellStyle name="Cálculo 17 2 2 3 5" xfId="31602"/>
    <cellStyle name="Cálculo 17 2 2 3 6" xfId="35539"/>
    <cellStyle name="Cálculo 17 2 2 3 7" xfId="20129"/>
    <cellStyle name="Cálculo 17 2 2 4" xfId="41251"/>
    <cellStyle name="Cálculo 17 2 3" xfId="3899"/>
    <cellStyle name="Cálculo 17 2 3 2" xfId="5390"/>
    <cellStyle name="Cálculo 17 2 3 2 10" xfId="20843"/>
    <cellStyle name="Cálculo 17 2 3 2 2" xfId="7928"/>
    <cellStyle name="Cálculo 17 2 3 2 2 2" xfId="15982"/>
    <cellStyle name="Cálculo 17 2 3 2 2 2 2" xfId="27456"/>
    <cellStyle name="Cálculo 17 2 3 2 2 3" xfId="17924"/>
    <cellStyle name="Cálculo 17 2 3 2 2 3 2" xfId="29398"/>
    <cellStyle name="Cálculo 17 2 3 2 2 4" xfId="16928"/>
    <cellStyle name="Cálculo 17 2 3 2 2 4 2" xfId="28402"/>
    <cellStyle name="Cálculo 17 2 3 2 2 5" xfId="34401"/>
    <cellStyle name="Cálculo 17 2 3 2 2 6" xfId="36074"/>
    <cellStyle name="Cálculo 17 2 3 2 2 7" xfId="22928"/>
    <cellStyle name="Cálculo 17 2 3 2 3" xfId="13742"/>
    <cellStyle name="Cálculo 17 2 3 2 3 2" xfId="25217"/>
    <cellStyle name="Cálculo 17 2 3 2 4" xfId="17114"/>
    <cellStyle name="Cálculo 17 2 3 2 4 2" xfId="28588"/>
    <cellStyle name="Cálculo 17 2 3 2 5" xfId="12599"/>
    <cellStyle name="Cálculo 17 2 3 2 5 2" xfId="24075"/>
    <cellStyle name="Cálculo 17 2 3 2 6" xfId="32316"/>
    <cellStyle name="Cálculo 17 2 3 2 7" xfId="35710"/>
    <cellStyle name="Cálculo 17 2 3 2 8" xfId="37473"/>
    <cellStyle name="Cálculo 17 2 3 2 9" xfId="38689"/>
    <cellStyle name="Cálculo 17 2 3 3" xfId="6904"/>
    <cellStyle name="Cálculo 17 2 3 3 2" xfId="14958"/>
    <cellStyle name="Cálculo 17 2 3 3 2 2" xfId="26432"/>
    <cellStyle name="Cálculo 17 2 3 3 3" xfId="17539"/>
    <cellStyle name="Cálculo 17 2 3 3 3 2" xfId="29013"/>
    <cellStyle name="Cálculo 17 2 3 3 4" xfId="17900"/>
    <cellStyle name="Cálculo 17 2 3 3 4 2" xfId="29374"/>
    <cellStyle name="Cálculo 17 2 3 3 5" xfId="31292"/>
    <cellStyle name="Cálculo 17 2 3 3 6" xfId="35451"/>
    <cellStyle name="Cálculo 17 2 3 3 7" xfId="19819"/>
    <cellStyle name="Cálculo 17 2 3 4" xfId="40941"/>
    <cellStyle name="Cálculo 17 2 4" xfId="6196"/>
    <cellStyle name="Cálculo 17 2 4 10" xfId="38844"/>
    <cellStyle name="Cálculo 17 2 4 11" xfId="19410"/>
    <cellStyle name="Cálculo 17 2 4 2" xfId="8734"/>
    <cellStyle name="Cálculo 17 2 4 2 2" xfId="16788"/>
    <cellStyle name="Cálculo 17 2 4 2 2 2" xfId="28262"/>
    <cellStyle name="Cálculo 17 2 4 2 3" xfId="18181"/>
    <cellStyle name="Cálculo 17 2 4 2 3 2" xfId="29655"/>
    <cellStyle name="Cálculo 17 2 4 2 4" xfId="18383"/>
    <cellStyle name="Cálculo 17 2 4 2 4 2" xfId="29857"/>
    <cellStyle name="Cálculo 17 2 4 2 5" xfId="33122"/>
    <cellStyle name="Cálculo 17 2 4 2 6" xfId="35865"/>
    <cellStyle name="Cálculo 17 2 4 2 7" xfId="21649"/>
    <cellStyle name="Cálculo 17 2 4 3" xfId="14548"/>
    <cellStyle name="Cálculo 17 2 4 3 2" xfId="35207"/>
    <cellStyle name="Cálculo 17 2 4 3 3" xfId="36229"/>
    <cellStyle name="Cálculo 17 2 4 3 4" xfId="23734"/>
    <cellStyle name="Cálculo 17 2 4 4" xfId="17374"/>
    <cellStyle name="Cálculo 17 2 4 4 2" xfId="26023"/>
    <cellStyle name="Cálculo 17 2 4 5" xfId="17493"/>
    <cellStyle name="Cálculo 17 2 4 5 2" xfId="28848"/>
    <cellStyle name="Cálculo 17 2 4 6" xfId="28967"/>
    <cellStyle name="Cálculo 17 2 4 7" xfId="30883"/>
    <cellStyle name="Cálculo 17 2 4 8" xfId="35347"/>
    <cellStyle name="Cálculo 17 2 4 9" xfId="38279"/>
    <cellStyle name="Cálculo 17 2 5" xfId="5062"/>
    <cellStyle name="Cálculo 17 2 5 10" xfId="20625"/>
    <cellStyle name="Cálculo 17 2 5 2" xfId="7710"/>
    <cellStyle name="Cálculo 17 2 5 2 2" xfId="15764"/>
    <cellStyle name="Cálculo 17 2 5 2 2 2" xfId="27238"/>
    <cellStyle name="Cálculo 17 2 5 2 3" xfId="17800"/>
    <cellStyle name="Cálculo 17 2 5 2 3 2" xfId="29274"/>
    <cellStyle name="Cálculo 17 2 5 2 4" xfId="17339"/>
    <cellStyle name="Cálculo 17 2 5 2 4 2" xfId="28813"/>
    <cellStyle name="Cálculo 17 2 5 2 5" xfId="34183"/>
    <cellStyle name="Cálculo 17 2 5 2 6" xfId="35970"/>
    <cellStyle name="Cálculo 17 2 5 2 7" xfId="22710"/>
    <cellStyle name="Cálculo 17 2 5 3" xfId="13523"/>
    <cellStyle name="Cálculo 17 2 5 3 2" xfId="24999"/>
    <cellStyle name="Cálculo 17 2 5 4" xfId="16991"/>
    <cellStyle name="Cálculo 17 2 5 4 2" xfId="28465"/>
    <cellStyle name="Cálculo 17 2 5 5" xfId="17365"/>
    <cellStyle name="Cálculo 17 2 5 5 2" xfId="28839"/>
    <cellStyle name="Cálculo 17 2 5 6" xfId="32098"/>
    <cellStyle name="Cálculo 17 2 5 7" xfId="35606"/>
    <cellStyle name="Cálculo 17 2 5 8" xfId="37255"/>
    <cellStyle name="Cálculo 17 2 5 9" xfId="38585"/>
    <cellStyle name="Cálculo 17 2 6" xfId="6686"/>
    <cellStyle name="Cálculo 2" xfId="533"/>
    <cellStyle name="Cálculo 2 2" xfId="534"/>
    <cellStyle name="Cálculo 2 2 2" xfId="4731"/>
    <cellStyle name="Cálculo 2 2 2 2" xfId="5898"/>
    <cellStyle name="Cálculo 2 2 2 2 10" xfId="21351"/>
    <cellStyle name="Cálculo 2 2 2 2 2" xfId="8436"/>
    <cellStyle name="Cálculo 2 2 2 2 2 2" xfId="16490"/>
    <cellStyle name="Cálculo 2 2 2 2 2 2 2" xfId="27964"/>
    <cellStyle name="Cálculo 2 2 2 2 2 3" xfId="18104"/>
    <cellStyle name="Cálculo 2 2 2 2 2 3 2" xfId="29578"/>
    <cellStyle name="Cálculo 2 2 2 2 2 4" xfId="18365"/>
    <cellStyle name="Cálculo 2 2 2 2 2 4 2" xfId="29839"/>
    <cellStyle name="Cálculo 2 2 2 2 2 5" xfId="34909"/>
    <cellStyle name="Cálculo 2 2 2 2 2 6" xfId="36211"/>
    <cellStyle name="Cálculo 2 2 2 2 2 7" xfId="23436"/>
    <cellStyle name="Cálculo 2 2 2 2 3" xfId="14250"/>
    <cellStyle name="Cálculo 2 2 2 2 3 2" xfId="25725"/>
    <cellStyle name="Cálculo 2 2 2 2 4" xfId="17297"/>
    <cellStyle name="Cálculo 2 2 2 2 4 2" xfId="28771"/>
    <cellStyle name="Cálculo 2 2 2 2 5" xfId="12452"/>
    <cellStyle name="Cálculo 2 2 2 2 5 2" xfId="23923"/>
    <cellStyle name="Cálculo 2 2 2 2 6" xfId="32824"/>
    <cellStyle name="Cálculo 2 2 2 2 7" xfId="35847"/>
    <cellStyle name="Cálculo 2 2 2 2 8" xfId="37981"/>
    <cellStyle name="Cálculo 2 2 2 2 9" xfId="38826"/>
    <cellStyle name="Cálculo 2 2 2 3" xfId="7412"/>
    <cellStyle name="Cálculo 2 2 2 3 2" xfId="15466"/>
    <cellStyle name="Cálculo 2 2 2 3 2 2" xfId="26940"/>
    <cellStyle name="Cálculo 2 2 2 3 3" xfId="17721"/>
    <cellStyle name="Cálculo 2 2 2 3 3 2" xfId="29195"/>
    <cellStyle name="Cálculo 2 2 2 3 4" xfId="18011"/>
    <cellStyle name="Cálculo 2 2 2 3 4 2" xfId="29485"/>
    <cellStyle name="Cálculo 2 2 2 3 5" xfId="31800"/>
    <cellStyle name="Cálculo 2 2 2 3 6" xfId="35588"/>
    <cellStyle name="Cálculo 2 2 2 3 7" xfId="20327"/>
    <cellStyle name="Cálculo 2 2 2 4" xfId="41449"/>
    <cellStyle name="Cálculo 2 2 3" xfId="3799"/>
    <cellStyle name="Cálculo 2 2 4" xfId="6197"/>
    <cellStyle name="Cálculo 2 2 4 10" xfId="38845"/>
    <cellStyle name="Cálculo 2 2 4 11" xfId="19411"/>
    <cellStyle name="Cálculo 2 2 4 2" xfId="8735"/>
    <cellStyle name="Cálculo 2 2 4 2 2" xfId="16789"/>
    <cellStyle name="Cálculo 2 2 4 2 2 2" xfId="28263"/>
    <cellStyle name="Cálculo 2 2 4 2 3" xfId="18182"/>
    <cellStyle name="Cálculo 2 2 4 2 3 2" xfId="29656"/>
    <cellStyle name="Cálculo 2 2 4 2 4" xfId="18384"/>
    <cellStyle name="Cálculo 2 2 4 2 4 2" xfId="29858"/>
    <cellStyle name="Cálculo 2 2 4 2 5" xfId="33123"/>
    <cellStyle name="Cálculo 2 2 4 2 6" xfId="35866"/>
    <cellStyle name="Cálculo 2 2 4 2 7" xfId="21650"/>
    <cellStyle name="Cálculo 2 2 4 3" xfId="14549"/>
    <cellStyle name="Cálculo 2 2 4 3 2" xfId="35208"/>
    <cellStyle name="Cálculo 2 2 4 3 3" xfId="36230"/>
    <cellStyle name="Cálculo 2 2 4 3 4" xfId="23735"/>
    <cellStyle name="Cálculo 2 2 4 4" xfId="17375"/>
    <cellStyle name="Cálculo 2 2 4 4 2" xfId="26024"/>
    <cellStyle name="Cálculo 2 2 4 5" xfId="17776"/>
    <cellStyle name="Cálculo 2 2 4 5 2" xfId="28849"/>
    <cellStyle name="Cálculo 2 2 4 6" xfId="29250"/>
    <cellStyle name="Cálculo 2 2 4 7" xfId="30884"/>
    <cellStyle name="Cálculo 2 2 4 8" xfId="35348"/>
    <cellStyle name="Cálculo 2 2 4 9" xfId="38280"/>
    <cellStyle name="Cálculo 2 2 5" xfId="5063"/>
    <cellStyle name="Cálculo 2 2 5 10" xfId="20626"/>
    <cellStyle name="Cálculo 2 2 5 2" xfId="7711"/>
    <cellStyle name="Cálculo 2 2 5 2 2" xfId="15765"/>
    <cellStyle name="Cálculo 2 2 5 2 2 2" xfId="27239"/>
    <cellStyle name="Cálculo 2 2 5 2 3" xfId="17801"/>
    <cellStyle name="Cálculo 2 2 5 2 3 2" xfId="29275"/>
    <cellStyle name="Cálculo 2 2 5 2 4" xfId="17740"/>
    <cellStyle name="Cálculo 2 2 5 2 4 2" xfId="29214"/>
    <cellStyle name="Cálculo 2 2 5 2 5" xfId="34184"/>
    <cellStyle name="Cálculo 2 2 5 2 6" xfId="35971"/>
    <cellStyle name="Cálculo 2 2 5 2 7" xfId="22711"/>
    <cellStyle name="Cálculo 2 2 5 3" xfId="13524"/>
    <cellStyle name="Cálculo 2 2 5 3 2" xfId="25000"/>
    <cellStyle name="Cálculo 2 2 5 4" xfId="16992"/>
    <cellStyle name="Cálculo 2 2 5 4 2" xfId="28466"/>
    <cellStyle name="Cálculo 2 2 5 5" xfId="12411"/>
    <cellStyle name="Cálculo 2 2 5 5 2" xfId="23885"/>
    <cellStyle name="Cálculo 2 2 5 6" xfId="32099"/>
    <cellStyle name="Cálculo 2 2 5 7" xfId="35607"/>
    <cellStyle name="Cálculo 2 2 5 8" xfId="37256"/>
    <cellStyle name="Cálculo 2 2 5 9" xfId="38586"/>
    <cellStyle name="Cálculo 2 2 6" xfId="6687"/>
    <cellStyle name="Cálculo 3" xfId="535"/>
    <cellStyle name="Cálculo 3 2" xfId="536"/>
    <cellStyle name="Cálculo 3 2 2" xfId="4732"/>
    <cellStyle name="Cálculo 3 2 2 2" xfId="5899"/>
    <cellStyle name="Cálculo 3 2 2 2 10" xfId="21352"/>
    <cellStyle name="Cálculo 3 2 2 2 2" xfId="8437"/>
    <cellStyle name="Cálculo 3 2 2 2 2 2" xfId="16491"/>
    <cellStyle name="Cálculo 3 2 2 2 2 2 2" xfId="27965"/>
    <cellStyle name="Cálculo 3 2 2 2 2 3" xfId="18105"/>
    <cellStyle name="Cálculo 3 2 2 2 2 3 2" xfId="29579"/>
    <cellStyle name="Cálculo 3 2 2 2 2 4" xfId="18366"/>
    <cellStyle name="Cálculo 3 2 2 2 2 4 2" xfId="29840"/>
    <cellStyle name="Cálculo 3 2 2 2 2 5" xfId="34910"/>
    <cellStyle name="Cálculo 3 2 2 2 2 6" xfId="36212"/>
    <cellStyle name="Cálculo 3 2 2 2 2 7" xfId="23437"/>
    <cellStyle name="Cálculo 3 2 2 2 3" xfId="14251"/>
    <cellStyle name="Cálculo 3 2 2 2 3 2" xfId="25726"/>
    <cellStyle name="Cálculo 3 2 2 2 4" xfId="17298"/>
    <cellStyle name="Cálculo 3 2 2 2 4 2" xfId="28772"/>
    <cellStyle name="Cálculo 3 2 2 2 5" xfId="12684"/>
    <cellStyle name="Cálculo 3 2 2 2 5 2" xfId="24160"/>
    <cellStyle name="Cálculo 3 2 2 2 6" xfId="32825"/>
    <cellStyle name="Cálculo 3 2 2 2 7" xfId="35848"/>
    <cellStyle name="Cálculo 3 2 2 2 8" xfId="37982"/>
    <cellStyle name="Cálculo 3 2 2 2 9" xfId="38827"/>
    <cellStyle name="Cálculo 3 2 2 3" xfId="7413"/>
    <cellStyle name="Cálculo 3 2 2 3 2" xfId="15467"/>
    <cellStyle name="Cálculo 3 2 2 3 2 2" xfId="26941"/>
    <cellStyle name="Cálculo 3 2 2 3 3" xfId="17722"/>
    <cellStyle name="Cálculo 3 2 2 3 3 2" xfId="29196"/>
    <cellStyle name="Cálculo 3 2 2 3 4" xfId="17201"/>
    <cellStyle name="Cálculo 3 2 2 3 4 2" xfId="28675"/>
    <cellStyle name="Cálculo 3 2 2 3 5" xfId="31801"/>
    <cellStyle name="Cálculo 3 2 2 3 6" xfId="35589"/>
    <cellStyle name="Cálculo 3 2 2 3 7" xfId="20328"/>
    <cellStyle name="Cálculo 3 2 2 4" xfId="41450"/>
    <cellStyle name="Cálculo 3 2 3" xfId="3800"/>
    <cellStyle name="Cálculo 3 2 4" xfId="6198"/>
    <cellStyle name="Cálculo 3 2 4 10" xfId="38846"/>
    <cellStyle name="Cálculo 3 2 4 11" xfId="19412"/>
    <cellStyle name="Cálculo 3 2 4 2" xfId="8736"/>
    <cellStyle name="Cálculo 3 2 4 2 2" xfId="16790"/>
    <cellStyle name="Cálculo 3 2 4 2 2 2" xfId="28264"/>
    <cellStyle name="Cálculo 3 2 4 2 3" xfId="18183"/>
    <cellStyle name="Cálculo 3 2 4 2 3 2" xfId="29657"/>
    <cellStyle name="Cálculo 3 2 4 2 4" xfId="18385"/>
    <cellStyle name="Cálculo 3 2 4 2 4 2" xfId="29859"/>
    <cellStyle name="Cálculo 3 2 4 2 5" xfId="33124"/>
    <cellStyle name="Cálculo 3 2 4 2 6" xfId="35867"/>
    <cellStyle name="Cálculo 3 2 4 2 7" xfId="21651"/>
    <cellStyle name="Cálculo 3 2 4 3" xfId="14550"/>
    <cellStyle name="Cálculo 3 2 4 3 2" xfId="35209"/>
    <cellStyle name="Cálculo 3 2 4 3 3" xfId="36231"/>
    <cellStyle name="Cálculo 3 2 4 3 4" xfId="23736"/>
    <cellStyle name="Cálculo 3 2 4 4" xfId="17376"/>
    <cellStyle name="Cálculo 3 2 4 4 2" xfId="26025"/>
    <cellStyle name="Cálculo 3 2 4 5" xfId="16967"/>
    <cellStyle name="Cálculo 3 2 4 5 2" xfId="28850"/>
    <cellStyle name="Cálculo 3 2 4 6" xfId="28441"/>
    <cellStyle name="Cálculo 3 2 4 7" xfId="30885"/>
    <cellStyle name="Cálculo 3 2 4 8" xfId="35349"/>
    <cellStyle name="Cálculo 3 2 4 9" xfId="38281"/>
    <cellStyle name="Cálculo 3 2 5" xfId="5064"/>
    <cellStyle name="Cálculo 3 2 5 10" xfId="20627"/>
    <cellStyle name="Cálculo 3 2 5 2" xfId="7712"/>
    <cellStyle name="Cálculo 3 2 5 2 2" xfId="15766"/>
    <cellStyle name="Cálculo 3 2 5 2 2 2" xfId="27240"/>
    <cellStyle name="Cálculo 3 2 5 2 3" xfId="17802"/>
    <cellStyle name="Cálculo 3 2 5 2 3 2" xfId="29276"/>
    <cellStyle name="Cálculo 3 2 5 2 4" xfId="18122"/>
    <cellStyle name="Cálculo 3 2 5 2 4 2" xfId="29596"/>
    <cellStyle name="Cálculo 3 2 5 2 5" xfId="34185"/>
    <cellStyle name="Cálculo 3 2 5 2 6" xfId="35972"/>
    <cellStyle name="Cálculo 3 2 5 2 7" xfId="22712"/>
    <cellStyle name="Cálculo 3 2 5 3" xfId="13525"/>
    <cellStyle name="Cálculo 3 2 5 3 2" xfId="25001"/>
    <cellStyle name="Cálculo 3 2 5 4" xfId="16993"/>
    <cellStyle name="Cálculo 3 2 5 4 2" xfId="28467"/>
    <cellStyle name="Cálculo 3 2 5 5" xfId="12650"/>
    <cellStyle name="Cálculo 3 2 5 5 2" xfId="24124"/>
    <cellStyle name="Cálculo 3 2 5 6" xfId="32100"/>
    <cellStyle name="Cálculo 3 2 5 7" xfId="35608"/>
    <cellStyle name="Cálculo 3 2 5 8" xfId="37257"/>
    <cellStyle name="Cálculo 3 2 5 9" xfId="38587"/>
    <cellStyle name="Cálculo 3 2 6" xfId="6688"/>
    <cellStyle name="Cálculo 4" xfId="537"/>
    <cellStyle name="Cálculo 4 2" xfId="538"/>
    <cellStyle name="Cálculo 4 2 2" xfId="4321"/>
    <cellStyle name="Cálculo 4 2 2 2" xfId="5701"/>
    <cellStyle name="Cálculo 4 2 2 2 10" xfId="21154"/>
    <cellStyle name="Cálculo 4 2 2 2 2" xfId="8239"/>
    <cellStyle name="Cálculo 4 2 2 2 2 2" xfId="16293"/>
    <cellStyle name="Cálculo 4 2 2 2 2 2 2" xfId="27767"/>
    <cellStyle name="Cálculo 4 2 2 2 2 3" xfId="18056"/>
    <cellStyle name="Cálculo 4 2 2 2 2 3 2" xfId="29530"/>
    <cellStyle name="Cálculo 4 2 2 2 2 4" xfId="18317"/>
    <cellStyle name="Cálculo 4 2 2 2 2 4 2" xfId="29791"/>
    <cellStyle name="Cálculo 4 2 2 2 2 5" xfId="34712"/>
    <cellStyle name="Cálculo 4 2 2 2 2 6" xfId="36163"/>
    <cellStyle name="Cálculo 4 2 2 2 2 7" xfId="23239"/>
    <cellStyle name="Cálculo 4 2 2 2 3" xfId="14053"/>
    <cellStyle name="Cálculo 4 2 2 2 3 2" xfId="25528"/>
    <cellStyle name="Cálculo 4 2 2 2 4" xfId="17249"/>
    <cellStyle name="Cálculo 4 2 2 2 4 2" xfId="28723"/>
    <cellStyle name="Cálculo 4 2 2 2 5" xfId="17649"/>
    <cellStyle name="Cálculo 4 2 2 2 5 2" xfId="29123"/>
    <cellStyle name="Cálculo 4 2 2 2 6" xfId="32627"/>
    <cellStyle name="Cálculo 4 2 2 2 7" xfId="35799"/>
    <cellStyle name="Cálculo 4 2 2 2 8" xfId="37784"/>
    <cellStyle name="Cálculo 4 2 2 2 9" xfId="38778"/>
    <cellStyle name="Cálculo 4 2 2 3" xfId="7215"/>
    <cellStyle name="Cálculo 4 2 2 3 2" xfId="15269"/>
    <cellStyle name="Cálculo 4 2 2 3 2 2" xfId="26743"/>
    <cellStyle name="Cálculo 4 2 2 3 3" xfId="17673"/>
    <cellStyle name="Cálculo 4 2 2 3 3 2" xfId="29147"/>
    <cellStyle name="Cálculo 4 2 2 3 4" xfId="17639"/>
    <cellStyle name="Cálculo 4 2 2 3 4 2" xfId="29113"/>
    <cellStyle name="Cálculo 4 2 2 3 5" xfId="31603"/>
    <cellStyle name="Cálculo 4 2 2 3 6" xfId="35540"/>
    <cellStyle name="Cálculo 4 2 2 3 7" xfId="20130"/>
    <cellStyle name="Cálculo 4 2 2 4" xfId="41252"/>
    <cellStyle name="Cálculo 4 2 3" xfId="3900"/>
    <cellStyle name="Cálculo 4 2 3 2" xfId="5391"/>
    <cellStyle name="Cálculo 4 2 3 2 10" xfId="20844"/>
    <cellStyle name="Cálculo 4 2 3 2 2" xfId="7929"/>
    <cellStyle name="Cálculo 4 2 3 2 2 2" xfId="15983"/>
    <cellStyle name="Cálculo 4 2 3 2 2 2 2" xfId="27457"/>
    <cellStyle name="Cálculo 4 2 3 2 2 3" xfId="17925"/>
    <cellStyle name="Cálculo 4 2 3 2 2 3 2" xfId="29399"/>
    <cellStyle name="Cálculo 4 2 3 2 2 4" xfId="17517"/>
    <cellStyle name="Cálculo 4 2 3 2 2 4 2" xfId="28991"/>
    <cellStyle name="Cálculo 4 2 3 2 2 5" xfId="34402"/>
    <cellStyle name="Cálculo 4 2 3 2 2 6" xfId="36075"/>
    <cellStyle name="Cálculo 4 2 3 2 2 7" xfId="22929"/>
    <cellStyle name="Cálculo 4 2 3 2 3" xfId="13743"/>
    <cellStyle name="Cálculo 4 2 3 2 3 2" xfId="25218"/>
    <cellStyle name="Cálculo 4 2 3 2 4" xfId="17115"/>
    <cellStyle name="Cálculo 4 2 3 2 4 2" xfId="28589"/>
    <cellStyle name="Cálculo 4 2 3 2 5" xfId="17655"/>
    <cellStyle name="Cálculo 4 2 3 2 5 2" xfId="29129"/>
    <cellStyle name="Cálculo 4 2 3 2 6" xfId="32317"/>
    <cellStyle name="Cálculo 4 2 3 2 7" xfId="35711"/>
    <cellStyle name="Cálculo 4 2 3 2 8" xfId="37474"/>
    <cellStyle name="Cálculo 4 2 3 2 9" xfId="38690"/>
    <cellStyle name="Cálculo 4 2 3 3" xfId="6905"/>
    <cellStyle name="Cálculo 4 2 3 3 2" xfId="14959"/>
    <cellStyle name="Cálculo 4 2 3 3 2 2" xfId="26433"/>
    <cellStyle name="Cálculo 4 2 3 3 3" xfId="17540"/>
    <cellStyle name="Cálculo 4 2 3 3 3 2" xfId="29014"/>
    <cellStyle name="Cálculo 4 2 3 3 4" xfId="17090"/>
    <cellStyle name="Cálculo 4 2 3 3 4 2" xfId="28564"/>
    <cellStyle name="Cálculo 4 2 3 3 5" xfId="31293"/>
    <cellStyle name="Cálculo 4 2 3 3 6" xfId="35452"/>
    <cellStyle name="Cálculo 4 2 3 3 7" xfId="19820"/>
    <cellStyle name="Cálculo 4 2 3 4" xfId="40942"/>
    <cellStyle name="Cálculo 4 2 4" xfId="6199"/>
    <cellStyle name="Cálculo 4 2 4 10" xfId="38847"/>
    <cellStyle name="Cálculo 4 2 4 11" xfId="19413"/>
    <cellStyle name="Cálculo 4 2 4 2" xfId="8737"/>
    <cellStyle name="Cálculo 4 2 4 2 2" xfId="16791"/>
    <cellStyle name="Cálculo 4 2 4 2 2 2" xfId="28265"/>
    <cellStyle name="Cálculo 4 2 4 2 3" xfId="18184"/>
    <cellStyle name="Cálculo 4 2 4 2 3 2" xfId="29658"/>
    <cellStyle name="Cálculo 4 2 4 2 4" xfId="18386"/>
    <cellStyle name="Cálculo 4 2 4 2 4 2" xfId="29860"/>
    <cellStyle name="Cálculo 4 2 4 2 5" xfId="33125"/>
    <cellStyle name="Cálculo 4 2 4 2 6" xfId="35868"/>
    <cellStyle name="Cálculo 4 2 4 2 7" xfId="21652"/>
    <cellStyle name="Cálculo 4 2 4 3" xfId="14551"/>
    <cellStyle name="Cálculo 4 2 4 3 2" xfId="35210"/>
    <cellStyle name="Cálculo 4 2 4 3 3" xfId="36232"/>
    <cellStyle name="Cálculo 4 2 4 3 4" xfId="23737"/>
    <cellStyle name="Cálculo 4 2 4 4" xfId="17377"/>
    <cellStyle name="Cálculo 4 2 4 4 2" xfId="26026"/>
    <cellStyle name="Cálculo 4 2 4 5" xfId="18156"/>
    <cellStyle name="Cálculo 4 2 4 5 2" xfId="28851"/>
    <cellStyle name="Cálculo 4 2 4 6" xfId="29630"/>
    <cellStyle name="Cálculo 4 2 4 7" xfId="30886"/>
    <cellStyle name="Cálculo 4 2 4 8" xfId="35350"/>
    <cellStyle name="Cálculo 4 2 4 9" xfId="38282"/>
    <cellStyle name="Cálculo 4 2 5" xfId="5065"/>
    <cellStyle name="Cálculo 4 2 5 10" xfId="20628"/>
    <cellStyle name="Cálculo 4 2 5 2" xfId="7713"/>
    <cellStyle name="Cálculo 4 2 5 2 2" xfId="15767"/>
    <cellStyle name="Cálculo 4 2 5 2 2 2" xfId="27241"/>
    <cellStyle name="Cálculo 4 2 5 2 3" xfId="17803"/>
    <cellStyle name="Cálculo 4 2 5 2 3 2" xfId="29277"/>
    <cellStyle name="Cálculo 4 2 5 2 4" xfId="17317"/>
    <cellStyle name="Cálculo 4 2 5 2 4 2" xfId="28791"/>
    <cellStyle name="Cálculo 4 2 5 2 5" xfId="34186"/>
    <cellStyle name="Cálculo 4 2 5 2 6" xfId="35973"/>
    <cellStyle name="Cálculo 4 2 5 2 7" xfId="22713"/>
    <cellStyle name="Cálculo 4 2 5 3" xfId="13526"/>
    <cellStyle name="Cálculo 4 2 5 3 2" xfId="25002"/>
    <cellStyle name="Cálculo 4 2 5 4" xfId="16994"/>
    <cellStyle name="Cálculo 4 2 5 4 2" xfId="28468"/>
    <cellStyle name="Cálculo 4 2 5 5" xfId="12651"/>
    <cellStyle name="Cálculo 4 2 5 5 2" xfId="24125"/>
    <cellStyle name="Cálculo 4 2 5 6" xfId="32101"/>
    <cellStyle name="Cálculo 4 2 5 7" xfId="35609"/>
    <cellStyle name="Cálculo 4 2 5 8" xfId="37258"/>
    <cellStyle name="Cálculo 4 2 5 9" xfId="38588"/>
    <cellStyle name="Cálculo 4 2 6" xfId="6689"/>
    <cellStyle name="Cálculo 5" xfId="539"/>
    <cellStyle name="Cálculo 5 2" xfId="540"/>
    <cellStyle name="Cálculo 5 2 2" xfId="4322"/>
    <cellStyle name="Cálculo 5 2 2 2" xfId="5702"/>
    <cellStyle name="Cálculo 5 2 2 2 10" xfId="21155"/>
    <cellStyle name="Cálculo 5 2 2 2 2" xfId="8240"/>
    <cellStyle name="Cálculo 5 2 2 2 2 2" xfId="16294"/>
    <cellStyle name="Cálculo 5 2 2 2 2 2 2" xfId="27768"/>
    <cellStyle name="Cálculo 5 2 2 2 2 3" xfId="18057"/>
    <cellStyle name="Cálculo 5 2 2 2 2 3 2" xfId="29531"/>
    <cellStyle name="Cálculo 5 2 2 2 2 4" xfId="18318"/>
    <cellStyle name="Cálculo 5 2 2 2 2 4 2" xfId="29792"/>
    <cellStyle name="Cálculo 5 2 2 2 2 5" xfId="34713"/>
    <cellStyle name="Cálculo 5 2 2 2 2 6" xfId="36164"/>
    <cellStyle name="Cálculo 5 2 2 2 2 7" xfId="23240"/>
    <cellStyle name="Cálculo 5 2 2 2 3" xfId="14054"/>
    <cellStyle name="Cálculo 5 2 2 2 3 2" xfId="25529"/>
    <cellStyle name="Cálculo 5 2 2 2 4" xfId="17250"/>
    <cellStyle name="Cálculo 5 2 2 2 4 2" xfId="28724"/>
    <cellStyle name="Cálculo 5 2 2 2 5" xfId="18034"/>
    <cellStyle name="Cálculo 5 2 2 2 5 2" xfId="29508"/>
    <cellStyle name="Cálculo 5 2 2 2 6" xfId="32628"/>
    <cellStyle name="Cálculo 5 2 2 2 7" xfId="35800"/>
    <cellStyle name="Cálculo 5 2 2 2 8" xfId="37785"/>
    <cellStyle name="Cálculo 5 2 2 2 9" xfId="38779"/>
    <cellStyle name="Cálculo 5 2 2 3" xfId="7216"/>
    <cellStyle name="Cálculo 5 2 2 3 2" xfId="15270"/>
    <cellStyle name="Cálculo 5 2 2 3 2 2" xfId="26744"/>
    <cellStyle name="Cálculo 5 2 2 3 3" xfId="17674"/>
    <cellStyle name="Cálculo 5 2 2 3 3 2" xfId="29148"/>
    <cellStyle name="Cálculo 5 2 2 3 4" xfId="18023"/>
    <cellStyle name="Cálculo 5 2 2 3 4 2" xfId="29497"/>
    <cellStyle name="Cálculo 5 2 2 3 5" xfId="31604"/>
    <cellStyle name="Cálculo 5 2 2 3 6" xfId="35541"/>
    <cellStyle name="Cálculo 5 2 2 3 7" xfId="20131"/>
    <cellStyle name="Cálculo 5 2 2 4" xfId="41253"/>
    <cellStyle name="Cálculo 5 2 3" xfId="3901"/>
    <cellStyle name="Cálculo 5 2 3 2" xfId="5392"/>
    <cellStyle name="Cálculo 5 2 3 2 10" xfId="20845"/>
    <cellStyle name="Cálculo 5 2 3 2 2" xfId="7930"/>
    <cellStyle name="Cálculo 5 2 3 2 2 2" xfId="15984"/>
    <cellStyle name="Cálculo 5 2 3 2 2 2 2" xfId="27458"/>
    <cellStyle name="Cálculo 5 2 3 2 2 3" xfId="17926"/>
    <cellStyle name="Cálculo 5 2 3 2 2 3 2" xfId="29400"/>
    <cellStyle name="Cálculo 5 2 3 2 2 4" xfId="17904"/>
    <cellStyle name="Cálculo 5 2 3 2 2 4 2" xfId="29378"/>
    <cellStyle name="Cálculo 5 2 3 2 2 5" xfId="34403"/>
    <cellStyle name="Cálculo 5 2 3 2 2 6" xfId="36076"/>
    <cellStyle name="Cálculo 5 2 3 2 2 7" xfId="22930"/>
    <cellStyle name="Cálculo 5 2 3 2 3" xfId="13744"/>
    <cellStyle name="Cálculo 5 2 3 2 3 2" xfId="25219"/>
    <cellStyle name="Cálculo 5 2 3 2 4" xfId="17116"/>
    <cellStyle name="Cálculo 5 2 3 2 4 2" xfId="28590"/>
    <cellStyle name="Cálculo 5 2 3 2 5" xfId="18039"/>
    <cellStyle name="Cálculo 5 2 3 2 5 2" xfId="29513"/>
    <cellStyle name="Cálculo 5 2 3 2 6" xfId="32318"/>
    <cellStyle name="Cálculo 5 2 3 2 7" xfId="35712"/>
    <cellStyle name="Cálculo 5 2 3 2 8" xfId="37475"/>
    <cellStyle name="Cálculo 5 2 3 2 9" xfId="38691"/>
    <cellStyle name="Cálculo 5 2 3 3" xfId="6906"/>
    <cellStyle name="Cálculo 5 2 3 3 2" xfId="14960"/>
    <cellStyle name="Cálculo 5 2 3 3 2 2" xfId="26434"/>
    <cellStyle name="Cálculo 5 2 3 3 3" xfId="17541"/>
    <cellStyle name="Cálculo 5 2 3 3 3 2" xfId="29015"/>
    <cellStyle name="Cálculo 5 2 3 3 4" xfId="12612"/>
    <cellStyle name="Cálculo 5 2 3 3 4 2" xfId="24087"/>
    <cellStyle name="Cálculo 5 2 3 3 5" xfId="31294"/>
    <cellStyle name="Cálculo 5 2 3 3 6" xfId="35453"/>
    <cellStyle name="Cálculo 5 2 3 3 7" xfId="19821"/>
    <cellStyle name="Cálculo 5 2 3 4" xfId="40943"/>
    <cellStyle name="Cálculo 5 2 4" xfId="6200"/>
    <cellStyle name="Cálculo 5 2 4 10" xfId="38848"/>
    <cellStyle name="Cálculo 5 2 4 11" xfId="19414"/>
    <cellStyle name="Cálculo 5 2 4 2" xfId="8738"/>
    <cellStyle name="Cálculo 5 2 4 2 2" xfId="16792"/>
    <cellStyle name="Cálculo 5 2 4 2 2 2" xfId="28266"/>
    <cellStyle name="Cálculo 5 2 4 2 3" xfId="18185"/>
    <cellStyle name="Cálculo 5 2 4 2 3 2" xfId="29659"/>
    <cellStyle name="Cálculo 5 2 4 2 4" xfId="18387"/>
    <cellStyle name="Cálculo 5 2 4 2 4 2" xfId="29861"/>
    <cellStyle name="Cálculo 5 2 4 2 5" xfId="33126"/>
    <cellStyle name="Cálculo 5 2 4 2 6" xfId="35869"/>
    <cellStyle name="Cálculo 5 2 4 2 7" xfId="21653"/>
    <cellStyle name="Cálculo 5 2 4 3" xfId="14552"/>
    <cellStyle name="Cálculo 5 2 4 3 2" xfId="35211"/>
    <cellStyle name="Cálculo 5 2 4 3 3" xfId="36233"/>
    <cellStyle name="Cálculo 5 2 4 3 4" xfId="23738"/>
    <cellStyle name="Cálculo 5 2 4 4" xfId="17378"/>
    <cellStyle name="Cálculo 5 2 4 4 2" xfId="26027"/>
    <cellStyle name="Cálculo 5 2 4 5" xfId="17351"/>
    <cellStyle name="Cálculo 5 2 4 5 2" xfId="28852"/>
    <cellStyle name="Cálculo 5 2 4 6" xfId="28825"/>
    <cellStyle name="Cálculo 5 2 4 7" xfId="30887"/>
    <cellStyle name="Cálculo 5 2 4 8" xfId="35351"/>
    <cellStyle name="Cálculo 5 2 4 9" xfId="38283"/>
    <cellStyle name="Cálculo 5 2 5" xfId="5066"/>
    <cellStyle name="Cálculo 5 2 5 10" xfId="20629"/>
    <cellStyle name="Cálculo 5 2 5 2" xfId="7714"/>
    <cellStyle name="Cálculo 5 2 5 2 2" xfId="15768"/>
    <cellStyle name="Cálculo 5 2 5 2 2 2" xfId="27242"/>
    <cellStyle name="Cálculo 5 2 5 2 3" xfId="17804"/>
    <cellStyle name="Cálculo 5 2 5 2 3 2" xfId="29278"/>
    <cellStyle name="Cálculo 5 2 5 2 4" xfId="16930"/>
    <cellStyle name="Cálculo 5 2 5 2 4 2" xfId="28404"/>
    <cellStyle name="Cálculo 5 2 5 2 5" xfId="34187"/>
    <cellStyle name="Cálculo 5 2 5 2 6" xfId="35974"/>
    <cellStyle name="Cálculo 5 2 5 2 7" xfId="22714"/>
    <cellStyle name="Cálculo 5 2 5 3" xfId="13527"/>
    <cellStyle name="Cálculo 5 2 5 3 2" xfId="25003"/>
    <cellStyle name="Cálculo 5 2 5 4" xfId="16995"/>
    <cellStyle name="Cálculo 5 2 5 4 2" xfId="28469"/>
    <cellStyle name="Cálculo 5 2 5 5" xfId="12652"/>
    <cellStyle name="Cálculo 5 2 5 5 2" xfId="24126"/>
    <cellStyle name="Cálculo 5 2 5 6" xfId="32102"/>
    <cellStyle name="Cálculo 5 2 5 7" xfId="35610"/>
    <cellStyle name="Cálculo 5 2 5 8" xfId="37259"/>
    <cellStyle name="Cálculo 5 2 5 9" xfId="38589"/>
    <cellStyle name="Cálculo 5 2 6" xfId="6690"/>
    <cellStyle name="Cálculo 6" xfId="2975"/>
    <cellStyle name="Cálculo 6 2" xfId="541"/>
    <cellStyle name="Cálculo 6 2 2" xfId="4324"/>
    <cellStyle name="Cálculo 6 2 2 2" xfId="5704"/>
    <cellStyle name="Cálculo 6 2 2 2 10" xfId="21157"/>
    <cellStyle name="Cálculo 6 2 2 2 2" xfId="8242"/>
    <cellStyle name="Cálculo 6 2 2 2 2 2" xfId="16296"/>
    <cellStyle name="Cálculo 6 2 2 2 2 2 2" xfId="27770"/>
    <cellStyle name="Cálculo 6 2 2 2 2 3" xfId="18059"/>
    <cellStyle name="Cálculo 6 2 2 2 2 3 2" xfId="29533"/>
    <cellStyle name="Cálculo 6 2 2 2 2 4" xfId="18320"/>
    <cellStyle name="Cálculo 6 2 2 2 2 4 2" xfId="29794"/>
    <cellStyle name="Cálculo 6 2 2 2 2 5" xfId="34715"/>
    <cellStyle name="Cálculo 6 2 2 2 2 6" xfId="36166"/>
    <cellStyle name="Cálculo 6 2 2 2 2 7" xfId="23242"/>
    <cellStyle name="Cálculo 6 2 2 2 3" xfId="14056"/>
    <cellStyle name="Cálculo 6 2 2 2 3 2" xfId="25531"/>
    <cellStyle name="Cálculo 6 2 2 2 4" xfId="17252"/>
    <cellStyle name="Cálculo 6 2 2 2 4 2" xfId="28726"/>
    <cellStyle name="Cálculo 6 2 2 2 5" xfId="12443"/>
    <cellStyle name="Cálculo 6 2 2 2 5 2" xfId="23913"/>
    <cellStyle name="Cálculo 6 2 2 2 6" xfId="32630"/>
    <cellStyle name="Cálculo 6 2 2 2 7" xfId="35802"/>
    <cellStyle name="Cálculo 6 2 2 2 8" xfId="37787"/>
    <cellStyle name="Cálculo 6 2 2 2 9" xfId="38781"/>
    <cellStyle name="Cálculo 6 2 2 3" xfId="7218"/>
    <cellStyle name="Cálculo 6 2 2 3 2" xfId="15272"/>
    <cellStyle name="Cálculo 6 2 2 3 2 2" xfId="26746"/>
    <cellStyle name="Cálculo 6 2 2 3 3" xfId="17676"/>
    <cellStyle name="Cálculo 6 2 2 3 3 2" xfId="29150"/>
    <cellStyle name="Cálculo 6 2 2 3 4" xfId="12499"/>
    <cellStyle name="Cálculo 6 2 2 3 4 2" xfId="23971"/>
    <cellStyle name="Cálculo 6 2 2 3 5" xfId="31606"/>
    <cellStyle name="Cálculo 6 2 2 3 6" xfId="35543"/>
    <cellStyle name="Cálculo 6 2 2 3 7" xfId="20133"/>
    <cellStyle name="Cálculo 6 2 2 4" xfId="41255"/>
    <cellStyle name="Cálculo 6 2 3" xfId="3902"/>
    <cellStyle name="Cálculo 6 2 3 2" xfId="5393"/>
    <cellStyle name="Cálculo 6 2 3 2 10" xfId="20846"/>
    <cellStyle name="Cálculo 6 2 3 2 2" xfId="7931"/>
    <cellStyle name="Cálculo 6 2 3 2 2 2" xfId="15985"/>
    <cellStyle name="Cálculo 6 2 3 2 2 2 2" xfId="27459"/>
    <cellStyle name="Cálculo 6 2 3 2 2 3" xfId="17927"/>
    <cellStyle name="Cálculo 6 2 3 2 2 3 2" xfId="29401"/>
    <cellStyle name="Cálculo 6 2 3 2 2 4" xfId="17094"/>
    <cellStyle name="Cálculo 6 2 3 2 2 4 2" xfId="28568"/>
    <cellStyle name="Cálculo 6 2 3 2 2 5" xfId="34404"/>
    <cellStyle name="Cálculo 6 2 3 2 2 6" xfId="36077"/>
    <cellStyle name="Cálculo 6 2 3 2 2 7" xfId="22931"/>
    <cellStyle name="Cálculo 6 2 3 2 3" xfId="13745"/>
    <cellStyle name="Cálculo 6 2 3 2 3 2" xfId="25220"/>
    <cellStyle name="Cálculo 6 2 3 2 4" xfId="17117"/>
    <cellStyle name="Cálculo 6 2 3 2 4 2" xfId="28591"/>
    <cellStyle name="Cálculo 6 2 3 2 5" xfId="17231"/>
    <cellStyle name="Cálculo 6 2 3 2 5 2" xfId="28705"/>
    <cellStyle name="Cálculo 6 2 3 2 6" xfId="32319"/>
    <cellStyle name="Cálculo 6 2 3 2 7" xfId="35713"/>
    <cellStyle name="Cálculo 6 2 3 2 8" xfId="37476"/>
    <cellStyle name="Cálculo 6 2 3 2 9" xfId="38692"/>
    <cellStyle name="Cálculo 6 2 3 3" xfId="6907"/>
    <cellStyle name="Cálculo 6 2 3 3 2" xfId="14961"/>
    <cellStyle name="Cálculo 6 2 3 3 2 2" xfId="26435"/>
    <cellStyle name="Cálculo 6 2 3 3 3" xfId="17542"/>
    <cellStyle name="Cálculo 6 2 3 3 3 2" xfId="29016"/>
    <cellStyle name="Cálculo 6 2 3 3 4" xfId="17624"/>
    <cellStyle name="Cálculo 6 2 3 3 4 2" xfId="29098"/>
    <cellStyle name="Cálculo 6 2 3 3 5" xfId="31295"/>
    <cellStyle name="Cálculo 6 2 3 3 6" xfId="35454"/>
    <cellStyle name="Cálculo 6 2 3 3 7" xfId="19822"/>
    <cellStyle name="Cálculo 6 2 3 4" xfId="40944"/>
    <cellStyle name="Cálculo 6 2 4" xfId="6202"/>
    <cellStyle name="Cálculo 6 2 4 10" xfId="38850"/>
    <cellStyle name="Cálculo 6 2 4 11" xfId="19416"/>
    <cellStyle name="Cálculo 6 2 4 2" xfId="8740"/>
    <cellStyle name="Cálculo 6 2 4 2 2" xfId="16794"/>
    <cellStyle name="Cálculo 6 2 4 2 2 2" xfId="28268"/>
    <cellStyle name="Cálculo 6 2 4 2 3" xfId="18187"/>
    <cellStyle name="Cálculo 6 2 4 2 3 2" xfId="29661"/>
    <cellStyle name="Cálculo 6 2 4 2 4" xfId="18389"/>
    <cellStyle name="Cálculo 6 2 4 2 4 2" xfId="29863"/>
    <cellStyle name="Cálculo 6 2 4 2 5" xfId="33128"/>
    <cellStyle name="Cálculo 6 2 4 2 6" xfId="35871"/>
    <cellStyle name="Cálculo 6 2 4 2 7" xfId="21655"/>
    <cellStyle name="Cálculo 6 2 4 3" xfId="14554"/>
    <cellStyle name="Cálculo 6 2 4 3 2" xfId="35213"/>
    <cellStyle name="Cálculo 6 2 4 3 3" xfId="36235"/>
    <cellStyle name="Cálculo 6 2 4 3 4" xfId="23740"/>
    <cellStyle name="Cálculo 6 2 4 4" xfId="17380"/>
    <cellStyle name="Cálculo 6 2 4 4 2" xfId="26029"/>
    <cellStyle name="Cálculo 6 2 4 5" xfId="12689"/>
    <cellStyle name="Cálculo 6 2 4 5 2" xfId="28854"/>
    <cellStyle name="Cálculo 6 2 4 6" xfId="24163"/>
    <cellStyle name="Cálculo 6 2 4 7" xfId="30889"/>
    <cellStyle name="Cálculo 6 2 4 8" xfId="35353"/>
    <cellStyle name="Cálculo 6 2 4 9" xfId="38285"/>
    <cellStyle name="Cálculo 6 2 5" xfId="5068"/>
    <cellStyle name="Cálculo 6 2 5 10" xfId="20631"/>
    <cellStyle name="Cálculo 6 2 5 2" xfId="7716"/>
    <cellStyle name="Cálculo 6 2 5 2 2" xfId="15770"/>
    <cellStyle name="Cálculo 6 2 5 2 2 2" xfId="27244"/>
    <cellStyle name="Cálculo 6 2 5 2 3" xfId="17806"/>
    <cellStyle name="Cálculo 6 2 5 2 3 2" xfId="29280"/>
    <cellStyle name="Cálculo 6 2 5 2 4" xfId="17906"/>
    <cellStyle name="Cálculo 6 2 5 2 4 2" xfId="29380"/>
    <cellStyle name="Cálculo 6 2 5 2 5" xfId="34189"/>
    <cellStyle name="Cálculo 6 2 5 2 6" xfId="35976"/>
    <cellStyle name="Cálculo 6 2 5 2 7" xfId="22716"/>
    <cellStyle name="Cálculo 6 2 5 3" xfId="13529"/>
    <cellStyle name="Cálculo 6 2 5 3 2" xfId="25005"/>
    <cellStyle name="Cálculo 6 2 5 4" xfId="16997"/>
    <cellStyle name="Cálculo 6 2 5 4 2" xfId="28471"/>
    <cellStyle name="Cálculo 6 2 5 5" xfId="18045"/>
    <cellStyle name="Cálculo 6 2 5 5 2" xfId="29519"/>
    <cellStyle name="Cálculo 6 2 5 6" xfId="32104"/>
    <cellStyle name="Cálculo 6 2 5 7" xfId="35612"/>
    <cellStyle name="Cálculo 6 2 5 8" xfId="37261"/>
    <cellStyle name="Cálculo 6 2 5 9" xfId="38591"/>
    <cellStyle name="Cálculo 6 2 6" xfId="6692"/>
    <cellStyle name="Cálculo 6 3" xfId="4323"/>
    <cellStyle name="Cálculo 6 3 2" xfId="5703"/>
    <cellStyle name="Cálculo 6 3 2 10" xfId="21156"/>
    <cellStyle name="Cálculo 6 3 2 2" xfId="8241"/>
    <cellStyle name="Cálculo 6 3 2 2 2" xfId="16295"/>
    <cellStyle name="Cálculo 6 3 2 2 2 2" xfId="27769"/>
    <cellStyle name="Cálculo 6 3 2 2 3" xfId="18058"/>
    <cellStyle name="Cálculo 6 3 2 2 3 2" xfId="29532"/>
    <cellStyle name="Cálculo 6 3 2 2 4" xfId="18319"/>
    <cellStyle name="Cálculo 6 3 2 2 4 2" xfId="29793"/>
    <cellStyle name="Cálculo 6 3 2 2 5" xfId="34714"/>
    <cellStyle name="Cálculo 6 3 2 2 6" xfId="36165"/>
    <cellStyle name="Cálculo 6 3 2 2 7" xfId="23241"/>
    <cellStyle name="Cálculo 6 3 2 3" xfId="14055"/>
    <cellStyle name="Cálculo 6 3 2 3 2" xfId="25530"/>
    <cellStyle name="Cálculo 6 3 2 4" xfId="17251"/>
    <cellStyle name="Cálculo 6 3 2 4 2" xfId="28725"/>
    <cellStyle name="Cálculo 6 3 2 5" xfId="17226"/>
    <cellStyle name="Cálculo 6 3 2 5 2" xfId="28700"/>
    <cellStyle name="Cálculo 6 3 2 6" xfId="32629"/>
    <cellStyle name="Cálculo 6 3 2 7" xfId="35801"/>
    <cellStyle name="Cálculo 6 3 2 8" xfId="37786"/>
    <cellStyle name="Cálculo 6 3 2 9" xfId="38780"/>
    <cellStyle name="Cálculo 6 3 3" xfId="7217"/>
    <cellStyle name="Cálculo 6 3 3 2" xfId="15271"/>
    <cellStyle name="Cálculo 6 3 3 2 2" xfId="26745"/>
    <cellStyle name="Cálculo 6 3 3 3" xfId="17675"/>
    <cellStyle name="Cálculo 6 3 3 3 2" xfId="29149"/>
    <cellStyle name="Cálculo 6 3 3 4" xfId="17215"/>
    <cellStyle name="Cálculo 6 3 3 4 2" xfId="28689"/>
    <cellStyle name="Cálculo 6 3 3 5" xfId="31605"/>
    <cellStyle name="Cálculo 6 3 3 6" xfId="35542"/>
    <cellStyle name="Cálculo 6 3 3 7" xfId="20132"/>
    <cellStyle name="Cálculo 6 3 4" xfId="41254"/>
    <cellStyle name="Cálculo 6 4" xfId="6201"/>
    <cellStyle name="Cálculo 6 4 10" xfId="38849"/>
    <cellStyle name="Cálculo 6 4 11" xfId="19415"/>
    <cellStyle name="Cálculo 6 4 2" xfId="8739"/>
    <cellStyle name="Cálculo 6 4 2 2" xfId="16793"/>
    <cellStyle name="Cálculo 6 4 2 2 2" xfId="28267"/>
    <cellStyle name="Cálculo 6 4 2 3" xfId="18186"/>
    <cellStyle name="Cálculo 6 4 2 3 2" xfId="29660"/>
    <cellStyle name="Cálculo 6 4 2 4" xfId="18388"/>
    <cellStyle name="Cálculo 6 4 2 4 2" xfId="29862"/>
    <cellStyle name="Cálculo 6 4 2 5" xfId="33127"/>
    <cellStyle name="Cálculo 6 4 2 6" xfId="35870"/>
    <cellStyle name="Cálculo 6 4 2 7" xfId="21654"/>
    <cellStyle name="Cálculo 6 4 3" xfId="14553"/>
    <cellStyle name="Cálculo 6 4 3 2" xfId="35212"/>
    <cellStyle name="Cálculo 6 4 3 3" xfId="36234"/>
    <cellStyle name="Cálculo 6 4 3 4" xfId="23739"/>
    <cellStyle name="Cálculo 6 4 4" xfId="17379"/>
    <cellStyle name="Cálculo 6 4 4 2" xfId="26028"/>
    <cellStyle name="Cálculo 6 4 5" xfId="12468"/>
    <cellStyle name="Cálculo 6 4 5 2" xfId="28853"/>
    <cellStyle name="Cálculo 6 4 6" xfId="23933"/>
    <cellStyle name="Cálculo 6 4 7" xfId="30888"/>
    <cellStyle name="Cálculo 6 4 8" xfId="35352"/>
    <cellStyle name="Cálculo 6 4 9" xfId="38284"/>
    <cellStyle name="Cálculo 6 5" xfId="5067"/>
    <cellStyle name="Cálculo 6 5 10" xfId="20630"/>
    <cellStyle name="Cálculo 6 5 2" xfId="7715"/>
    <cellStyle name="Cálculo 6 5 2 2" xfId="15769"/>
    <cellStyle name="Cálculo 6 5 2 2 2" xfId="27243"/>
    <cellStyle name="Cálculo 6 5 2 3" xfId="17805"/>
    <cellStyle name="Cálculo 6 5 2 3 2" xfId="29279"/>
    <cellStyle name="Cálculo 6 5 2 4" xfId="17519"/>
    <cellStyle name="Cálculo 6 5 2 4 2" xfId="28993"/>
    <cellStyle name="Cálculo 6 5 2 5" xfId="34188"/>
    <cellStyle name="Cálculo 6 5 2 6" xfId="35975"/>
    <cellStyle name="Cálculo 6 5 2 7" xfId="22715"/>
    <cellStyle name="Cálculo 6 5 3" xfId="13528"/>
    <cellStyle name="Cálculo 6 5 3 2" xfId="25004"/>
    <cellStyle name="Cálculo 6 5 4" xfId="16996"/>
    <cellStyle name="Cálculo 6 5 4 2" xfId="28470"/>
    <cellStyle name="Cálculo 6 5 5" xfId="17662"/>
    <cellStyle name="Cálculo 6 5 5 2" xfId="29136"/>
    <cellStyle name="Cálculo 6 5 6" xfId="32103"/>
    <cellStyle name="Cálculo 6 5 7" xfId="35611"/>
    <cellStyle name="Cálculo 6 5 8" xfId="37260"/>
    <cellStyle name="Cálculo 6 5 9" xfId="38590"/>
    <cellStyle name="Cálculo 6 6" xfId="6691"/>
    <cellStyle name="Cálculo 7 2" xfId="542"/>
    <cellStyle name="Cálculo 7 2 2" xfId="4325"/>
    <cellStyle name="Cálculo 7 2 2 2" xfId="5705"/>
    <cellStyle name="Cálculo 7 2 2 2 10" xfId="21158"/>
    <cellStyle name="Cálculo 7 2 2 2 2" xfId="8243"/>
    <cellStyle name="Cálculo 7 2 2 2 2 2" xfId="16297"/>
    <cellStyle name="Cálculo 7 2 2 2 2 2 2" xfId="27771"/>
    <cellStyle name="Cálculo 7 2 2 2 2 3" xfId="18060"/>
    <cellStyle name="Cálculo 7 2 2 2 2 3 2" xfId="29534"/>
    <cellStyle name="Cálculo 7 2 2 2 2 4" xfId="18321"/>
    <cellStyle name="Cálculo 7 2 2 2 2 4 2" xfId="29795"/>
    <cellStyle name="Cálculo 7 2 2 2 2 5" xfId="34716"/>
    <cellStyle name="Cálculo 7 2 2 2 2 6" xfId="36167"/>
    <cellStyle name="Cálculo 7 2 2 2 2 7" xfId="23243"/>
    <cellStyle name="Cálculo 7 2 2 2 3" xfId="14057"/>
    <cellStyle name="Cálculo 7 2 2 2 3 2" xfId="25532"/>
    <cellStyle name="Cálculo 7 2 2 2 4" xfId="17253"/>
    <cellStyle name="Cálculo 7 2 2 2 4 2" xfId="28727"/>
    <cellStyle name="Cálculo 7 2 2 2 5" xfId="17497"/>
    <cellStyle name="Cálculo 7 2 2 2 5 2" xfId="28971"/>
    <cellStyle name="Cálculo 7 2 2 2 6" xfId="32631"/>
    <cellStyle name="Cálculo 7 2 2 2 7" xfId="35803"/>
    <cellStyle name="Cálculo 7 2 2 2 8" xfId="37788"/>
    <cellStyle name="Cálculo 7 2 2 2 9" xfId="38782"/>
    <cellStyle name="Cálculo 7 2 2 3" xfId="7219"/>
    <cellStyle name="Cálculo 7 2 2 3 2" xfId="15273"/>
    <cellStyle name="Cálculo 7 2 2 3 2 2" xfId="26747"/>
    <cellStyle name="Cálculo 7 2 2 3 3" xfId="17677"/>
    <cellStyle name="Cálculo 7 2 2 3 3 2" xfId="29151"/>
    <cellStyle name="Cálculo 7 2 2 3 4" xfId="12713"/>
    <cellStyle name="Cálculo 7 2 2 3 4 2" xfId="24189"/>
    <cellStyle name="Cálculo 7 2 2 3 5" xfId="31607"/>
    <cellStyle name="Cálculo 7 2 2 3 6" xfId="35544"/>
    <cellStyle name="Cálculo 7 2 2 3 7" xfId="20134"/>
    <cellStyle name="Cálculo 7 2 2 4" xfId="41256"/>
    <cellStyle name="Cálculo 7 2 3" xfId="3903"/>
    <cellStyle name="Cálculo 7 2 3 2" xfId="5394"/>
    <cellStyle name="Cálculo 7 2 3 2 10" xfId="20847"/>
    <cellStyle name="Cálculo 7 2 3 2 2" xfId="7932"/>
    <cellStyle name="Cálculo 7 2 3 2 2 2" xfId="15986"/>
    <cellStyle name="Cálculo 7 2 3 2 2 2 2" xfId="27460"/>
    <cellStyle name="Cálculo 7 2 3 2 2 3" xfId="17928"/>
    <cellStyle name="Cálculo 7 2 3 2 2 3 2" xfId="29402"/>
    <cellStyle name="Cálculo 7 2 3 2 2 4" xfId="12609"/>
    <cellStyle name="Cálculo 7 2 3 2 2 4 2" xfId="24242"/>
    <cellStyle name="Cálculo 7 2 3 2 2 5" xfId="34405"/>
    <cellStyle name="Cálculo 7 2 3 2 2 6" xfId="36078"/>
    <cellStyle name="Cálculo 7 2 3 2 2 7" xfId="22932"/>
    <cellStyle name="Cálculo 7 2 3 2 3" xfId="13746"/>
    <cellStyle name="Cálculo 7 2 3 2 3 2" xfId="25221"/>
    <cellStyle name="Cálculo 7 2 3 2 4" xfId="17118"/>
    <cellStyle name="Cálculo 7 2 3 2 4 2" xfId="28592"/>
    <cellStyle name="Cálculo 7 2 3 2 5" xfId="12431"/>
    <cellStyle name="Cálculo 7 2 3 2 5 2" xfId="23899"/>
    <cellStyle name="Cálculo 7 2 3 2 6" xfId="32320"/>
    <cellStyle name="Cálculo 7 2 3 2 7" xfId="35714"/>
    <cellStyle name="Cálculo 7 2 3 2 8" xfId="37477"/>
    <cellStyle name="Cálculo 7 2 3 2 9" xfId="38693"/>
    <cellStyle name="Cálculo 7 2 3 3" xfId="6908"/>
    <cellStyle name="Cálculo 7 2 3 3 2" xfId="14962"/>
    <cellStyle name="Cálculo 7 2 3 3 2 2" xfId="26436"/>
    <cellStyle name="Cálculo 7 2 3 3 3" xfId="17543"/>
    <cellStyle name="Cálculo 7 2 3 3 3 2" xfId="29017"/>
    <cellStyle name="Cálculo 7 2 3 3 4" xfId="18008"/>
    <cellStyle name="Cálculo 7 2 3 3 4 2" xfId="29482"/>
    <cellStyle name="Cálculo 7 2 3 3 5" xfId="31296"/>
    <cellStyle name="Cálculo 7 2 3 3 6" xfId="35455"/>
    <cellStyle name="Cálculo 7 2 3 3 7" xfId="19823"/>
    <cellStyle name="Cálculo 7 2 3 4" xfId="40945"/>
    <cellStyle name="Cálculo 7 2 4" xfId="6203"/>
    <cellStyle name="Cálculo 7 2 4 10" xfId="38851"/>
    <cellStyle name="Cálculo 7 2 4 11" xfId="19417"/>
    <cellStyle name="Cálculo 7 2 4 2" xfId="8741"/>
    <cellStyle name="Cálculo 7 2 4 2 2" xfId="16795"/>
    <cellStyle name="Cálculo 7 2 4 2 2 2" xfId="28269"/>
    <cellStyle name="Cálculo 7 2 4 2 3" xfId="18188"/>
    <cellStyle name="Cálculo 7 2 4 2 3 2" xfId="29662"/>
    <cellStyle name="Cálculo 7 2 4 2 4" xfId="18390"/>
    <cellStyle name="Cálculo 7 2 4 2 4 2" xfId="29864"/>
    <cellStyle name="Cálculo 7 2 4 2 5" xfId="33129"/>
    <cellStyle name="Cálculo 7 2 4 2 6" xfId="35872"/>
    <cellStyle name="Cálculo 7 2 4 2 7" xfId="21656"/>
    <cellStyle name="Cálculo 7 2 4 3" xfId="14555"/>
    <cellStyle name="Cálculo 7 2 4 3 2" xfId="35214"/>
    <cellStyle name="Cálculo 7 2 4 3 3" xfId="36236"/>
    <cellStyle name="Cálculo 7 2 4 3 4" xfId="23741"/>
    <cellStyle name="Cálculo 7 2 4 4" xfId="17381"/>
    <cellStyle name="Cálculo 7 2 4 4 2" xfId="26030"/>
    <cellStyle name="Cálculo 7 2 4 5" xfId="12690"/>
    <cellStyle name="Cálculo 7 2 4 5 2" xfId="28855"/>
    <cellStyle name="Cálculo 7 2 4 6" xfId="24164"/>
    <cellStyle name="Cálculo 7 2 4 7" xfId="30890"/>
    <cellStyle name="Cálculo 7 2 4 8" xfId="35354"/>
    <cellStyle name="Cálculo 7 2 4 9" xfId="38286"/>
    <cellStyle name="Cálculo 7 2 5" xfId="5069"/>
    <cellStyle name="Cálculo 7 2 5 10" xfId="20632"/>
    <cellStyle name="Cálculo 7 2 5 2" xfId="7717"/>
    <cellStyle name="Cálculo 7 2 5 2 2" xfId="15771"/>
    <cellStyle name="Cálculo 7 2 5 2 2 2" xfId="27245"/>
    <cellStyle name="Cálculo 7 2 5 2 3" xfId="17807"/>
    <cellStyle name="Cálculo 7 2 5 2 3 2" xfId="29281"/>
    <cellStyle name="Cálculo 7 2 5 2 4" xfId="17096"/>
    <cellStyle name="Cálculo 7 2 5 2 4 2" xfId="28570"/>
    <cellStyle name="Cálculo 7 2 5 2 5" xfId="34190"/>
    <cellStyle name="Cálculo 7 2 5 2 6" xfId="35977"/>
    <cellStyle name="Cálculo 7 2 5 2 7" xfId="22717"/>
    <cellStyle name="Cálculo 7 2 5 3" xfId="13530"/>
    <cellStyle name="Cálculo 7 2 5 3 2" xfId="25006"/>
    <cellStyle name="Cálculo 7 2 5 4" xfId="16998"/>
    <cellStyle name="Cálculo 7 2 5 4 2" xfId="28472"/>
    <cellStyle name="Cálculo 7 2 5 5" xfId="17238"/>
    <cellStyle name="Cálculo 7 2 5 5 2" xfId="28712"/>
    <cellStyle name="Cálculo 7 2 5 6" xfId="32105"/>
    <cellStyle name="Cálculo 7 2 5 7" xfId="35613"/>
    <cellStyle name="Cálculo 7 2 5 8" xfId="37262"/>
    <cellStyle name="Cálculo 7 2 5 9" xfId="38592"/>
    <cellStyle name="Cálculo 7 2 6" xfId="6693"/>
    <cellStyle name="Cálculo 8 2" xfId="543"/>
    <cellStyle name="Cálculo 8 2 2" xfId="4326"/>
    <cellStyle name="Cálculo 8 2 2 2" xfId="5706"/>
    <cellStyle name="Cálculo 8 2 2 2 10" xfId="21159"/>
    <cellStyle name="Cálculo 8 2 2 2 2" xfId="8244"/>
    <cellStyle name="Cálculo 8 2 2 2 2 2" xfId="16298"/>
    <cellStyle name="Cálculo 8 2 2 2 2 2 2" xfId="27772"/>
    <cellStyle name="Cálculo 8 2 2 2 2 3" xfId="18061"/>
    <cellStyle name="Cálculo 8 2 2 2 2 3 2" xfId="29535"/>
    <cellStyle name="Cálculo 8 2 2 2 2 4" xfId="18322"/>
    <cellStyle name="Cálculo 8 2 2 2 2 4 2" xfId="29796"/>
    <cellStyle name="Cálculo 8 2 2 2 2 5" xfId="34717"/>
    <cellStyle name="Cálculo 8 2 2 2 2 6" xfId="36168"/>
    <cellStyle name="Cálculo 8 2 2 2 2 7" xfId="23244"/>
    <cellStyle name="Cálculo 8 2 2 2 3" xfId="14058"/>
    <cellStyle name="Cálculo 8 2 2 2 3 2" xfId="25533"/>
    <cellStyle name="Cálculo 8 2 2 2 4" xfId="17254"/>
    <cellStyle name="Cálculo 8 2 2 2 4 2" xfId="28728"/>
    <cellStyle name="Cálculo 8 2 2 2 5" xfId="17780"/>
    <cellStyle name="Cálculo 8 2 2 2 5 2" xfId="29254"/>
    <cellStyle name="Cálculo 8 2 2 2 6" xfId="32632"/>
    <cellStyle name="Cálculo 8 2 2 2 7" xfId="35804"/>
    <cellStyle name="Cálculo 8 2 2 2 8" xfId="37789"/>
    <cellStyle name="Cálculo 8 2 2 2 9" xfId="38783"/>
    <cellStyle name="Cálculo 8 2 2 3" xfId="7220"/>
    <cellStyle name="Cálculo 8 2 2 3 2" xfId="15274"/>
    <cellStyle name="Cálculo 8 2 2 3 2 2" xfId="26748"/>
    <cellStyle name="Cálculo 8 2 2 3 3" xfId="17678"/>
    <cellStyle name="Cálculo 8 2 2 3 3 2" xfId="29152"/>
    <cellStyle name="Cálculo 8 2 2 3 4" xfId="13217"/>
    <cellStyle name="Cálculo 8 2 2 3 4 2" xfId="24689"/>
    <cellStyle name="Cálculo 8 2 2 3 5" xfId="31608"/>
    <cellStyle name="Cálculo 8 2 2 3 6" xfId="35545"/>
    <cellStyle name="Cálculo 8 2 2 3 7" xfId="20135"/>
    <cellStyle name="Cálculo 8 2 2 4" xfId="41257"/>
    <cellStyle name="Cálculo 8 2 3" xfId="3904"/>
    <cellStyle name="Cálculo 8 2 3 2" xfId="5395"/>
    <cellStyle name="Cálculo 8 2 3 2 10" xfId="20848"/>
    <cellStyle name="Cálculo 8 2 3 2 2" xfId="7933"/>
    <cellStyle name="Cálculo 8 2 3 2 2 2" xfId="15987"/>
    <cellStyle name="Cálculo 8 2 3 2 2 2 2" xfId="27461"/>
    <cellStyle name="Cálculo 8 2 3 2 2 3" xfId="17929"/>
    <cellStyle name="Cálculo 8 2 3 2 2 3 2" xfId="29403"/>
    <cellStyle name="Cálculo 8 2 3 2 2 4" xfId="17632"/>
    <cellStyle name="Cálculo 8 2 3 2 2 4 2" xfId="29106"/>
    <cellStyle name="Cálculo 8 2 3 2 2 5" xfId="34406"/>
    <cellStyle name="Cálculo 8 2 3 2 2 6" xfId="36079"/>
    <cellStyle name="Cálculo 8 2 3 2 2 7" xfId="22933"/>
    <cellStyle name="Cálculo 8 2 3 2 3" xfId="13747"/>
    <cellStyle name="Cálculo 8 2 3 2 3 2" xfId="25222"/>
    <cellStyle name="Cálculo 8 2 3 2 4" xfId="17119"/>
    <cellStyle name="Cálculo 8 2 3 2 4 2" xfId="28593"/>
    <cellStyle name="Cálculo 8 2 3 2 5" xfId="13230"/>
    <cellStyle name="Cálculo 8 2 3 2 5 2" xfId="24141"/>
    <cellStyle name="Cálculo 8 2 3 2 6" xfId="32321"/>
    <cellStyle name="Cálculo 8 2 3 2 7" xfId="35715"/>
    <cellStyle name="Cálculo 8 2 3 2 8" xfId="37478"/>
    <cellStyle name="Cálculo 8 2 3 2 9" xfId="38694"/>
    <cellStyle name="Cálculo 8 2 3 3" xfId="6909"/>
    <cellStyle name="Cálculo 8 2 3 3 2" xfId="14963"/>
    <cellStyle name="Cálculo 8 2 3 3 2 2" xfId="26437"/>
    <cellStyle name="Cálculo 8 2 3 3 3" xfId="17544"/>
    <cellStyle name="Cálculo 8 2 3 3 3 2" xfId="29018"/>
    <cellStyle name="Cálculo 8 2 3 3 4" xfId="17199"/>
    <cellStyle name="Cálculo 8 2 3 3 4 2" xfId="28673"/>
    <cellStyle name="Cálculo 8 2 3 3 5" xfId="31297"/>
    <cellStyle name="Cálculo 8 2 3 3 6" xfId="35456"/>
    <cellStyle name="Cálculo 8 2 3 3 7" xfId="19824"/>
    <cellStyle name="Cálculo 8 2 3 4" xfId="40946"/>
    <cellStyle name="Cálculo 8 2 4" xfId="6204"/>
    <cellStyle name="Cálculo 8 2 4 10" xfId="38852"/>
    <cellStyle name="Cálculo 8 2 4 11" xfId="19418"/>
    <cellStyle name="Cálculo 8 2 4 2" xfId="8742"/>
    <cellStyle name="Cálculo 8 2 4 2 2" xfId="16796"/>
    <cellStyle name="Cálculo 8 2 4 2 2 2" xfId="28270"/>
    <cellStyle name="Cálculo 8 2 4 2 3" xfId="18189"/>
    <cellStyle name="Cálculo 8 2 4 2 3 2" xfId="29663"/>
    <cellStyle name="Cálculo 8 2 4 2 4" xfId="18391"/>
    <cellStyle name="Cálculo 8 2 4 2 4 2" xfId="29865"/>
    <cellStyle name="Cálculo 8 2 4 2 5" xfId="33130"/>
    <cellStyle name="Cálculo 8 2 4 2 6" xfId="35873"/>
    <cellStyle name="Cálculo 8 2 4 2 7" xfId="21657"/>
    <cellStyle name="Cálculo 8 2 4 3" xfId="14556"/>
    <cellStyle name="Cálculo 8 2 4 3 2" xfId="35215"/>
    <cellStyle name="Cálculo 8 2 4 3 3" xfId="36237"/>
    <cellStyle name="Cálculo 8 2 4 3 4" xfId="23742"/>
    <cellStyle name="Cálculo 8 2 4 4" xfId="17382"/>
    <cellStyle name="Cálculo 8 2 4 4 2" xfId="26031"/>
    <cellStyle name="Cálculo 8 2 4 5" xfId="12691"/>
    <cellStyle name="Cálculo 8 2 4 5 2" xfId="28856"/>
    <cellStyle name="Cálculo 8 2 4 6" xfId="24709"/>
    <cellStyle name="Cálculo 8 2 4 7" xfId="30891"/>
    <cellStyle name="Cálculo 8 2 4 8" xfId="35355"/>
    <cellStyle name="Cálculo 8 2 4 9" xfId="38287"/>
    <cellStyle name="Cálculo 8 2 5" xfId="5070"/>
    <cellStyle name="Cálculo 8 2 5 10" xfId="20633"/>
    <cellStyle name="Cálculo 8 2 5 2" xfId="7718"/>
    <cellStyle name="Cálculo 8 2 5 2 2" xfId="15772"/>
    <cellStyle name="Cálculo 8 2 5 2 2 2" xfId="27246"/>
    <cellStyle name="Cálculo 8 2 5 2 3" xfId="17808"/>
    <cellStyle name="Cálculo 8 2 5 2 3 2" xfId="29282"/>
    <cellStyle name="Cálculo 8 2 5 2 4" xfId="12607"/>
    <cellStyle name="Cálculo 8 2 5 2 4 2" xfId="24083"/>
    <cellStyle name="Cálculo 8 2 5 2 5" xfId="34191"/>
    <cellStyle name="Cálculo 8 2 5 2 6" xfId="35978"/>
    <cellStyle name="Cálculo 8 2 5 2 7" xfId="22718"/>
    <cellStyle name="Cálculo 8 2 5 3" xfId="13531"/>
    <cellStyle name="Cálculo 8 2 5 3 2" xfId="25007"/>
    <cellStyle name="Cálculo 8 2 5 4" xfId="16999"/>
    <cellStyle name="Cálculo 8 2 5 4 2" xfId="28473"/>
    <cellStyle name="Cálculo 8 2 5 5" xfId="12412"/>
    <cellStyle name="Cálculo 8 2 5 5 2" xfId="23886"/>
    <cellStyle name="Cálculo 8 2 5 6" xfId="32106"/>
    <cellStyle name="Cálculo 8 2 5 7" xfId="35614"/>
    <cellStyle name="Cálculo 8 2 5 8" xfId="37263"/>
    <cellStyle name="Cálculo 8 2 5 9" xfId="38593"/>
    <cellStyle name="Cálculo 8 2 6" xfId="6694"/>
    <cellStyle name="Cálculo 9 2" xfId="544"/>
    <cellStyle name="Cálculo 9 2 2" xfId="4327"/>
    <cellStyle name="Cálculo 9 2 2 2" xfId="5707"/>
    <cellStyle name="Cálculo 9 2 2 2 10" xfId="21160"/>
    <cellStyle name="Cálculo 9 2 2 2 2" xfId="8245"/>
    <cellStyle name="Cálculo 9 2 2 2 2 2" xfId="16299"/>
    <cellStyle name="Cálculo 9 2 2 2 2 2 2" xfId="27773"/>
    <cellStyle name="Cálculo 9 2 2 2 2 3" xfId="18062"/>
    <cellStyle name="Cálculo 9 2 2 2 2 3 2" xfId="29536"/>
    <cellStyle name="Cálculo 9 2 2 2 2 4" xfId="18323"/>
    <cellStyle name="Cálculo 9 2 2 2 2 4 2" xfId="29797"/>
    <cellStyle name="Cálculo 9 2 2 2 2 5" xfId="34718"/>
    <cellStyle name="Cálculo 9 2 2 2 2 6" xfId="36169"/>
    <cellStyle name="Cálculo 9 2 2 2 2 7" xfId="23245"/>
    <cellStyle name="Cálculo 9 2 2 2 3" xfId="14059"/>
    <cellStyle name="Cálculo 9 2 2 2 3 2" xfId="25534"/>
    <cellStyle name="Cálculo 9 2 2 2 4" xfId="17255"/>
    <cellStyle name="Cálculo 9 2 2 2 4 2" xfId="28729"/>
    <cellStyle name="Cálculo 9 2 2 2 5" xfId="16970"/>
    <cellStyle name="Cálculo 9 2 2 2 5 2" xfId="28444"/>
    <cellStyle name="Cálculo 9 2 2 2 6" xfId="32633"/>
    <cellStyle name="Cálculo 9 2 2 2 7" xfId="35805"/>
    <cellStyle name="Cálculo 9 2 2 2 8" xfId="37790"/>
    <cellStyle name="Cálculo 9 2 2 2 9" xfId="38784"/>
    <cellStyle name="Cálculo 9 2 2 3" xfId="7221"/>
    <cellStyle name="Cálculo 9 2 2 3 2" xfId="15275"/>
    <cellStyle name="Cálculo 9 2 2 3 2 2" xfId="26749"/>
    <cellStyle name="Cálculo 9 2 2 3 3" xfId="17679"/>
    <cellStyle name="Cálculo 9 2 2 3 3 2" xfId="29153"/>
    <cellStyle name="Cálculo 9 2 2 3 4" xfId="17482"/>
    <cellStyle name="Cálculo 9 2 2 3 4 2" xfId="28956"/>
    <cellStyle name="Cálculo 9 2 2 3 5" xfId="31609"/>
    <cellStyle name="Cálculo 9 2 2 3 6" xfId="35546"/>
    <cellStyle name="Cálculo 9 2 2 3 7" xfId="20136"/>
    <cellStyle name="Cálculo 9 2 2 4" xfId="41258"/>
    <cellStyle name="Cálculo 9 2 3" xfId="3905"/>
    <cellStyle name="Cálculo 9 2 3 2" xfId="5396"/>
    <cellStyle name="Cálculo 9 2 3 2 10" xfId="20849"/>
    <cellStyle name="Cálculo 9 2 3 2 2" xfId="7934"/>
    <cellStyle name="Cálculo 9 2 3 2 2 2" xfId="15988"/>
    <cellStyle name="Cálculo 9 2 3 2 2 2 2" xfId="27462"/>
    <cellStyle name="Cálculo 9 2 3 2 2 3" xfId="17930"/>
    <cellStyle name="Cálculo 9 2 3 2 2 3 2" xfId="29404"/>
    <cellStyle name="Cálculo 9 2 3 2 2 4" xfId="18015"/>
    <cellStyle name="Cálculo 9 2 3 2 2 4 2" xfId="29489"/>
    <cellStyle name="Cálculo 9 2 3 2 2 5" xfId="34407"/>
    <cellStyle name="Cálculo 9 2 3 2 2 6" xfId="36080"/>
    <cellStyle name="Cálculo 9 2 3 2 2 7" xfId="22934"/>
    <cellStyle name="Cálculo 9 2 3 2 3" xfId="13748"/>
    <cellStyle name="Cálculo 9 2 3 2 3 2" xfId="25223"/>
    <cellStyle name="Cálculo 9 2 3 2 4" xfId="17120"/>
    <cellStyle name="Cálculo 9 2 3 2 4 2" xfId="28594"/>
    <cellStyle name="Cálculo 9 2 3 2 5" xfId="12770"/>
    <cellStyle name="Cálculo 9 2 3 2 5 2" xfId="24142"/>
    <cellStyle name="Cálculo 9 2 3 2 6" xfId="32322"/>
    <cellStyle name="Cálculo 9 2 3 2 7" xfId="35716"/>
    <cellStyle name="Cálculo 9 2 3 2 8" xfId="37479"/>
    <cellStyle name="Cálculo 9 2 3 2 9" xfId="38695"/>
    <cellStyle name="Cálculo 9 2 3 3" xfId="6910"/>
    <cellStyle name="Cálculo 9 2 3 3 2" xfId="14964"/>
    <cellStyle name="Cálculo 9 2 3 3 2 2" xfId="26438"/>
    <cellStyle name="Cálculo 9 2 3 3 3" xfId="17545"/>
    <cellStyle name="Cálculo 9 2 3 3 3 2" xfId="29019"/>
    <cellStyle name="Cálculo 9 2 3 3 4" xfId="12561"/>
    <cellStyle name="Cálculo 9 2 3 3 4 2" xfId="24503"/>
    <cellStyle name="Cálculo 9 2 3 3 5" xfId="31298"/>
    <cellStyle name="Cálculo 9 2 3 3 6" xfId="35457"/>
    <cellStyle name="Cálculo 9 2 3 3 7" xfId="19825"/>
    <cellStyle name="Cálculo 9 2 3 4" xfId="40947"/>
    <cellStyle name="Cálculo 9 2 4" xfId="6205"/>
    <cellStyle name="Cálculo 9 2 4 10" xfId="38853"/>
    <cellStyle name="Cálculo 9 2 4 11" xfId="19419"/>
    <cellStyle name="Cálculo 9 2 4 2" xfId="8743"/>
    <cellStyle name="Cálculo 9 2 4 2 2" xfId="16797"/>
    <cellStyle name="Cálculo 9 2 4 2 2 2" xfId="28271"/>
    <cellStyle name="Cálculo 9 2 4 2 3" xfId="18190"/>
    <cellStyle name="Cálculo 9 2 4 2 3 2" xfId="29664"/>
    <cellStyle name="Cálculo 9 2 4 2 4" xfId="18392"/>
    <cellStyle name="Cálculo 9 2 4 2 4 2" xfId="29866"/>
    <cellStyle name="Cálculo 9 2 4 2 5" xfId="33131"/>
    <cellStyle name="Cálculo 9 2 4 2 6" xfId="35874"/>
    <cellStyle name="Cálculo 9 2 4 2 7" xfId="21658"/>
    <cellStyle name="Cálculo 9 2 4 3" xfId="14557"/>
    <cellStyle name="Cálculo 9 2 4 3 2" xfId="35216"/>
    <cellStyle name="Cálculo 9 2 4 3 3" xfId="36238"/>
    <cellStyle name="Cálculo 9 2 4 3 4" xfId="23743"/>
    <cellStyle name="Cálculo 9 2 4 4" xfId="17383"/>
    <cellStyle name="Cálculo 9 2 4 4 2" xfId="26032"/>
    <cellStyle name="Cálculo 9 2 4 5" xfId="17645"/>
    <cellStyle name="Cálculo 9 2 4 5 2" xfId="28857"/>
    <cellStyle name="Cálculo 9 2 4 6" xfId="29119"/>
    <cellStyle name="Cálculo 9 2 4 7" xfId="30892"/>
    <cellStyle name="Cálculo 9 2 4 8" xfId="35356"/>
    <cellStyle name="Cálculo 9 2 4 9" xfId="38288"/>
    <cellStyle name="Cálculo 9 2 5" xfId="5071"/>
    <cellStyle name="Cálculo 9 2 5 10" xfId="20634"/>
    <cellStyle name="Cálculo 9 2 5 2" xfId="7719"/>
    <cellStyle name="Cálculo 9 2 5 2 2" xfId="15773"/>
    <cellStyle name="Cálculo 9 2 5 2 2 2" xfId="27247"/>
    <cellStyle name="Cálculo 9 2 5 2 3" xfId="17809"/>
    <cellStyle name="Cálculo 9 2 5 2 3 2" xfId="29283"/>
    <cellStyle name="Cálculo 9 2 5 2 4" xfId="17637"/>
    <cellStyle name="Cálculo 9 2 5 2 4 2" xfId="29111"/>
    <cellStyle name="Cálculo 9 2 5 2 5" xfId="34192"/>
    <cellStyle name="Cálculo 9 2 5 2 6" xfId="35979"/>
    <cellStyle name="Cálculo 9 2 5 2 7" xfId="22719"/>
    <cellStyle name="Cálculo 9 2 5 3" xfId="13532"/>
    <cellStyle name="Cálculo 9 2 5 3 2" xfId="25008"/>
    <cellStyle name="Cálculo 9 2 5 4" xfId="17000"/>
    <cellStyle name="Cálculo 9 2 5 4 2" xfId="28474"/>
    <cellStyle name="Cálculo 9 2 5 5" xfId="17508"/>
    <cellStyle name="Cálculo 9 2 5 5 2" xfId="28982"/>
    <cellStyle name="Cálculo 9 2 5 6" xfId="32107"/>
    <cellStyle name="Cálculo 9 2 5 7" xfId="35615"/>
    <cellStyle name="Cálculo 9 2 5 8" xfId="37264"/>
    <cellStyle name="Cálculo 9 2 5 9" xfId="38594"/>
    <cellStyle name="Cálculo 9 2 6" xfId="6695"/>
    <cellStyle name="Célula de Verificação" xfId="21" builtinId="23" customBuiltin="1"/>
    <cellStyle name="Célula de Verificação 10 2" xfId="545"/>
    <cellStyle name="Célula de Verificação 11 2" xfId="546"/>
    <cellStyle name="Célula de Verificação 12 2" xfId="547"/>
    <cellStyle name="Célula de Verificação 13 2" xfId="548"/>
    <cellStyle name="Célula de Verificação 14 2" xfId="549"/>
    <cellStyle name="Célula de Verificação 15 2" xfId="550"/>
    <cellStyle name="Célula de Verificação 16 2" xfId="551"/>
    <cellStyle name="Célula de Verificação 17 2" xfId="552"/>
    <cellStyle name="Célula de Verificação 2" xfId="553"/>
    <cellStyle name="Célula de Verificação 2 2" xfId="554"/>
    <cellStyle name="Célula de Verificação 2 2 2" xfId="4733"/>
    <cellStyle name="Célula de Verificação 2 2 3" xfId="3801"/>
    <cellStyle name="Célula de Verificação 3" xfId="555"/>
    <cellStyle name="Célula de Verificação 3 2" xfId="556"/>
    <cellStyle name="Célula de Verificação 3 2 2" xfId="4734"/>
    <cellStyle name="Célula de Verificação 3 2 3" xfId="3802"/>
    <cellStyle name="Célula de Verificação 4" xfId="557"/>
    <cellStyle name="Célula de Verificação 4 2" xfId="558"/>
    <cellStyle name="Célula de Verificação 5" xfId="559"/>
    <cellStyle name="Célula de Verificação 5 2" xfId="560"/>
    <cellStyle name="Célula de Verificação 6 2" xfId="561"/>
    <cellStyle name="Célula de Verificação 7 2" xfId="562"/>
    <cellStyle name="Célula de Verificação 8 2" xfId="563"/>
    <cellStyle name="Célula de Verificação 9 2" xfId="564"/>
    <cellStyle name="Célula Vinculada" xfId="22" builtinId="24" customBuiltin="1"/>
    <cellStyle name="Célula Vinculada 10 2" xfId="565"/>
    <cellStyle name="Célula Vinculada 11 2" xfId="566"/>
    <cellStyle name="Célula Vinculada 12 2" xfId="567"/>
    <cellStyle name="Célula Vinculada 13 2" xfId="568"/>
    <cellStyle name="Célula Vinculada 14 2" xfId="569"/>
    <cellStyle name="Célula Vinculada 15 2" xfId="570"/>
    <cellStyle name="Célula Vinculada 16 2" xfId="571"/>
    <cellStyle name="Célula Vinculada 17 2" xfId="572"/>
    <cellStyle name="Célula Vinculada 2" xfId="573"/>
    <cellStyle name="Célula Vinculada 2 2" xfId="574"/>
    <cellStyle name="Célula Vinculada 2 2 2" xfId="4735"/>
    <cellStyle name="Célula Vinculada 2 2 3" xfId="3803"/>
    <cellStyle name="Célula Vinculada 3" xfId="575"/>
    <cellStyle name="Célula Vinculada 3 2" xfId="576"/>
    <cellStyle name="Célula Vinculada 3 2 2" xfId="4736"/>
    <cellStyle name="Célula Vinculada 3 2 3" xfId="3804"/>
    <cellStyle name="Célula Vinculada 4" xfId="577"/>
    <cellStyle name="Célula Vinculada 4 2" xfId="578"/>
    <cellStyle name="Célula Vinculada 5" xfId="579"/>
    <cellStyle name="Célula Vinculada 5 2" xfId="580"/>
    <cellStyle name="Célula Vinculada 6" xfId="2976"/>
    <cellStyle name="Célula Vinculada 6 2" xfId="581"/>
    <cellStyle name="Célula Vinculada 7 2" xfId="582"/>
    <cellStyle name="Célula Vinculada 8 2" xfId="583"/>
    <cellStyle name="Célula Vinculada 9 2" xfId="584"/>
    <cellStyle name="Check Cell" xfId="2977"/>
    <cellStyle name="Comma 2" xfId="585"/>
    <cellStyle name="Comma 2 2" xfId="1670"/>
    <cellStyle name="Comma 2 2 2" xfId="1966"/>
    <cellStyle name="Comma 2 2 2 2" xfId="44268"/>
    <cellStyle name="Comma 2 2 2 3" xfId="44269"/>
    <cellStyle name="Comma 2 2 3" xfId="2978"/>
    <cellStyle name="Comma 2 2 4" xfId="44270"/>
    <cellStyle name="Comma 2 2 5" xfId="44271"/>
    <cellStyle name="Comma 2 3" xfId="4023"/>
    <cellStyle name="Data" xfId="586"/>
    <cellStyle name="Duasdec" xfId="587"/>
    <cellStyle name="Emphasis 1" xfId="2979"/>
    <cellStyle name="Emphasis 2" xfId="2980"/>
    <cellStyle name="Emphasis 3" xfId="2981"/>
    <cellStyle name="Ênfase1" xfId="23" builtinId="29" customBuiltin="1"/>
    <cellStyle name="Ênfase1 10 2" xfId="588"/>
    <cellStyle name="Ênfase1 11 2" xfId="589"/>
    <cellStyle name="Ênfase1 12 2" xfId="590"/>
    <cellStyle name="Ênfase1 13 2" xfId="591"/>
    <cellStyle name="Ênfase1 14 2" xfId="592"/>
    <cellStyle name="Ênfase1 15 2" xfId="593"/>
    <cellStyle name="Ênfase1 16 2" xfId="594"/>
    <cellStyle name="Ênfase1 17 2" xfId="595"/>
    <cellStyle name="Ênfase1 2" xfId="596"/>
    <cellStyle name="Ênfase1 2 2" xfId="597"/>
    <cellStyle name="Ênfase1 2 2 2" xfId="4737"/>
    <cellStyle name="Ênfase1 2 2 3" xfId="3805"/>
    <cellStyle name="Ênfase1 3" xfId="598"/>
    <cellStyle name="Ênfase1 3 2" xfId="599"/>
    <cellStyle name="Ênfase1 3 2 2" xfId="4738"/>
    <cellStyle name="Ênfase1 3 2 3" xfId="3806"/>
    <cellStyle name="Ênfase1 4" xfId="600"/>
    <cellStyle name="Ênfase1 4 2" xfId="601"/>
    <cellStyle name="Ênfase1 5" xfId="602"/>
    <cellStyle name="Ênfase1 5 2" xfId="603"/>
    <cellStyle name="Ênfase1 6" xfId="2982"/>
    <cellStyle name="Ênfase1 6 2" xfId="604"/>
    <cellStyle name="Ênfase1 7 2" xfId="605"/>
    <cellStyle name="Ênfase1 8 2" xfId="606"/>
    <cellStyle name="Ênfase1 9 2" xfId="607"/>
    <cellStyle name="Ênfase2" xfId="24" builtinId="33" customBuiltin="1"/>
    <cellStyle name="Ênfase2 10 2" xfId="608"/>
    <cellStyle name="Ênfase2 11 2" xfId="609"/>
    <cellStyle name="Ênfase2 12 2" xfId="610"/>
    <cellStyle name="Ênfase2 13 2" xfId="611"/>
    <cellStyle name="Ênfase2 14 2" xfId="612"/>
    <cellStyle name="Ênfase2 15 2" xfId="613"/>
    <cellStyle name="Ênfase2 16 2" xfId="614"/>
    <cellStyle name="Ênfase2 17 2" xfId="615"/>
    <cellStyle name="Ênfase2 2" xfId="616"/>
    <cellStyle name="Ênfase2 2 2" xfId="617"/>
    <cellStyle name="Ênfase2 2 2 2" xfId="4739"/>
    <cellStyle name="Ênfase2 2 2 3" xfId="3807"/>
    <cellStyle name="Ênfase2 3" xfId="618"/>
    <cellStyle name="Ênfase2 3 2" xfId="619"/>
    <cellStyle name="Ênfase2 3 2 2" xfId="4740"/>
    <cellStyle name="Ênfase2 3 2 3" xfId="3808"/>
    <cellStyle name="Ênfase2 4" xfId="620"/>
    <cellStyle name="Ênfase2 4 2" xfId="621"/>
    <cellStyle name="Ênfase2 5" xfId="622"/>
    <cellStyle name="Ênfase2 5 2" xfId="623"/>
    <cellStyle name="Ênfase2 6" xfId="2983"/>
    <cellStyle name="Ênfase2 6 2" xfId="624"/>
    <cellStyle name="Ênfase2 7 2" xfId="625"/>
    <cellStyle name="Ênfase2 8 2" xfId="626"/>
    <cellStyle name="Ênfase2 9 2" xfId="627"/>
    <cellStyle name="Ênfase3" xfId="25" builtinId="37" customBuiltin="1"/>
    <cellStyle name="Ênfase3 10 2" xfId="628"/>
    <cellStyle name="Ênfase3 11 2" xfId="629"/>
    <cellStyle name="Ênfase3 12 2" xfId="630"/>
    <cellStyle name="Ênfase3 13 2" xfId="631"/>
    <cellStyle name="Ênfase3 14 2" xfId="632"/>
    <cellStyle name="Ênfase3 15 2" xfId="633"/>
    <cellStyle name="Ênfase3 16 2" xfId="634"/>
    <cellStyle name="Ênfase3 17 2" xfId="635"/>
    <cellStyle name="Ênfase3 2" xfId="636"/>
    <cellStyle name="Ênfase3 2 2" xfId="637"/>
    <cellStyle name="Ênfase3 2 2 2" xfId="4741"/>
    <cellStyle name="Ênfase3 2 2 3" xfId="3809"/>
    <cellStyle name="Ênfase3 3" xfId="638"/>
    <cellStyle name="Ênfase3 3 2" xfId="639"/>
    <cellStyle name="Ênfase3 3 2 2" xfId="4742"/>
    <cellStyle name="Ênfase3 3 2 3" xfId="3810"/>
    <cellStyle name="Ênfase3 4" xfId="640"/>
    <cellStyle name="Ênfase3 4 2" xfId="641"/>
    <cellStyle name="Ênfase3 5" xfId="642"/>
    <cellStyle name="Ênfase3 5 2" xfId="643"/>
    <cellStyle name="Ênfase3 6" xfId="2984"/>
    <cellStyle name="Ênfase3 6 2" xfId="644"/>
    <cellStyle name="Ênfase3 7 2" xfId="645"/>
    <cellStyle name="Ênfase3 8 2" xfId="646"/>
    <cellStyle name="Ênfase3 9 2" xfId="647"/>
    <cellStyle name="Ênfase4" xfId="26" builtinId="41" customBuiltin="1"/>
    <cellStyle name="Ênfase4 10 2" xfId="648"/>
    <cellStyle name="Ênfase4 11 2" xfId="649"/>
    <cellStyle name="Ênfase4 12 2" xfId="650"/>
    <cellStyle name="Ênfase4 13 2" xfId="651"/>
    <cellStyle name="Ênfase4 14 2" xfId="652"/>
    <cellStyle name="Ênfase4 15 2" xfId="653"/>
    <cellStyle name="Ênfase4 16 2" xfId="654"/>
    <cellStyle name="Ênfase4 17 2" xfId="655"/>
    <cellStyle name="Ênfase4 2" xfId="656"/>
    <cellStyle name="Ênfase4 2 2" xfId="657"/>
    <cellStyle name="Ênfase4 2 2 2" xfId="4743"/>
    <cellStyle name="Ênfase4 2 2 3" xfId="3811"/>
    <cellStyle name="Ênfase4 3" xfId="658"/>
    <cellStyle name="Ênfase4 3 2" xfId="659"/>
    <cellStyle name="Ênfase4 3 2 2" xfId="4744"/>
    <cellStyle name="Ênfase4 3 2 3" xfId="3812"/>
    <cellStyle name="Ênfase4 4" xfId="660"/>
    <cellStyle name="Ênfase4 4 2" xfId="661"/>
    <cellStyle name="Ênfase4 5" xfId="662"/>
    <cellStyle name="Ênfase4 5 2" xfId="663"/>
    <cellStyle name="Ênfase4 6" xfId="2985"/>
    <cellStyle name="Ênfase4 6 2" xfId="664"/>
    <cellStyle name="Ênfase4 7 2" xfId="665"/>
    <cellStyle name="Ênfase4 8 2" xfId="666"/>
    <cellStyle name="Ênfase4 9 2" xfId="667"/>
    <cellStyle name="Ênfase5" xfId="27" builtinId="45" customBuiltin="1"/>
    <cellStyle name="Ênfase5 10 2" xfId="668"/>
    <cellStyle name="Ênfase5 11 2" xfId="669"/>
    <cellStyle name="Ênfase5 12 2" xfId="670"/>
    <cellStyle name="Ênfase5 13 2" xfId="671"/>
    <cellStyle name="Ênfase5 14 2" xfId="672"/>
    <cellStyle name="Ênfase5 15 2" xfId="673"/>
    <cellStyle name="Ênfase5 16 2" xfId="674"/>
    <cellStyle name="Ênfase5 17 2" xfId="675"/>
    <cellStyle name="Ênfase5 2" xfId="676"/>
    <cellStyle name="Ênfase5 2 2" xfId="677"/>
    <cellStyle name="Ênfase5 2 2 2" xfId="4745"/>
    <cellStyle name="Ênfase5 2 2 3" xfId="3813"/>
    <cellStyle name="Ênfase5 3" xfId="678"/>
    <cellStyle name="Ênfase5 3 2" xfId="679"/>
    <cellStyle name="Ênfase5 3 2 2" xfId="4746"/>
    <cellStyle name="Ênfase5 3 2 3" xfId="3814"/>
    <cellStyle name="Ênfase5 4" xfId="680"/>
    <cellStyle name="Ênfase5 4 2" xfId="681"/>
    <cellStyle name="Ênfase5 5" xfId="682"/>
    <cellStyle name="Ênfase5 5 2" xfId="683"/>
    <cellStyle name="Ênfase5 6 2" xfId="684"/>
    <cellStyle name="Ênfase5 7 2" xfId="685"/>
    <cellStyle name="Ênfase5 8 2" xfId="686"/>
    <cellStyle name="Ênfase5 9 2" xfId="687"/>
    <cellStyle name="Ênfase6" xfId="28" builtinId="49" customBuiltin="1"/>
    <cellStyle name="Ênfase6 10 2" xfId="688"/>
    <cellStyle name="Ênfase6 11 2" xfId="689"/>
    <cellStyle name="Ênfase6 12 2" xfId="690"/>
    <cellStyle name="Ênfase6 13 2" xfId="691"/>
    <cellStyle name="Ênfase6 14 2" xfId="692"/>
    <cellStyle name="Ênfase6 15 2" xfId="693"/>
    <cellStyle name="Ênfase6 16 2" xfId="694"/>
    <cellStyle name="Ênfase6 17 2" xfId="695"/>
    <cellStyle name="Ênfase6 2" xfId="696"/>
    <cellStyle name="Ênfase6 2 2" xfId="697"/>
    <cellStyle name="Ênfase6 2 2 2" xfId="4747"/>
    <cellStyle name="Ênfase6 2 2 3" xfId="3815"/>
    <cellStyle name="Ênfase6 3" xfId="698"/>
    <cellStyle name="Ênfase6 3 2" xfId="699"/>
    <cellStyle name="Ênfase6 3 2 2" xfId="4748"/>
    <cellStyle name="Ênfase6 3 2 3" xfId="3816"/>
    <cellStyle name="Ênfase6 4" xfId="700"/>
    <cellStyle name="Ênfase6 4 2" xfId="701"/>
    <cellStyle name="Ênfase6 5" xfId="702"/>
    <cellStyle name="Ênfase6 5 2" xfId="703"/>
    <cellStyle name="Ênfase6 6" xfId="2986"/>
    <cellStyle name="Ênfase6 6 2" xfId="704"/>
    <cellStyle name="Ênfase6 7 2" xfId="705"/>
    <cellStyle name="Ênfase6 8 2" xfId="706"/>
    <cellStyle name="Ênfase6 9 2" xfId="707"/>
    <cellStyle name="Entrada" xfId="29" builtinId="20" customBuiltin="1"/>
    <cellStyle name="Entrada 10 2" xfId="708"/>
    <cellStyle name="Entrada 10 2 2" xfId="4328"/>
    <cellStyle name="Entrada 10 2 2 2" xfId="5708"/>
    <cellStyle name="Entrada 10 2 2 2 10" xfId="21161"/>
    <cellStyle name="Entrada 10 2 2 2 2" xfId="8246"/>
    <cellStyle name="Entrada 10 2 2 2 2 2" xfId="16300"/>
    <cellStyle name="Entrada 10 2 2 2 2 2 2" xfId="27774"/>
    <cellStyle name="Entrada 10 2 2 2 2 3" xfId="18063"/>
    <cellStyle name="Entrada 10 2 2 2 2 3 2" xfId="29537"/>
    <cellStyle name="Entrada 10 2 2 2 2 4" xfId="18324"/>
    <cellStyle name="Entrada 10 2 2 2 2 4 2" xfId="29798"/>
    <cellStyle name="Entrada 10 2 2 2 2 5" xfId="34719"/>
    <cellStyle name="Entrada 10 2 2 2 2 6" xfId="36170"/>
    <cellStyle name="Entrada 10 2 2 2 2 7" xfId="23246"/>
    <cellStyle name="Entrada 10 2 2 2 3" xfId="14060"/>
    <cellStyle name="Entrada 10 2 2 2 3 2" xfId="25535"/>
    <cellStyle name="Entrada 10 2 2 2 4" xfId="17256"/>
    <cellStyle name="Entrada 10 2 2 2 4 2" xfId="28730"/>
    <cellStyle name="Entrada 10 2 2 2 5" xfId="18160"/>
    <cellStyle name="Entrada 10 2 2 2 5 2" xfId="29634"/>
    <cellStyle name="Entrada 10 2 2 2 6" xfId="32634"/>
    <cellStyle name="Entrada 10 2 2 2 7" xfId="35806"/>
    <cellStyle name="Entrada 10 2 2 2 8" xfId="37791"/>
    <cellStyle name="Entrada 10 2 2 2 9" xfId="38785"/>
    <cellStyle name="Entrada 10 2 2 3" xfId="7222"/>
    <cellStyle name="Entrada 10 2 2 3 2" xfId="15276"/>
    <cellStyle name="Entrada 10 2 2 3 2 2" xfId="26750"/>
    <cellStyle name="Entrada 10 2 2 3 3" xfId="17680"/>
    <cellStyle name="Entrada 10 2 2 3 3 2" xfId="29154"/>
    <cellStyle name="Entrada 10 2 2 3 4" xfId="17763"/>
    <cellStyle name="Entrada 10 2 2 3 4 2" xfId="29237"/>
    <cellStyle name="Entrada 10 2 2 3 5" xfId="31610"/>
    <cellStyle name="Entrada 10 2 2 3 6" xfId="35547"/>
    <cellStyle name="Entrada 10 2 2 3 7" xfId="20137"/>
    <cellStyle name="Entrada 10 2 2 4" xfId="41259"/>
    <cellStyle name="Entrada 10 2 3" xfId="3906"/>
    <cellStyle name="Entrada 10 2 3 2" xfId="5397"/>
    <cellStyle name="Entrada 10 2 3 2 10" xfId="20850"/>
    <cellStyle name="Entrada 10 2 3 2 2" xfId="7935"/>
    <cellStyle name="Entrada 10 2 3 2 2 2" xfId="15989"/>
    <cellStyle name="Entrada 10 2 3 2 2 2 2" xfId="27463"/>
    <cellStyle name="Entrada 10 2 3 2 2 3" xfId="17931"/>
    <cellStyle name="Entrada 10 2 3 2 2 3 2" xfId="29405"/>
    <cellStyle name="Entrada 10 2 3 2 2 4" xfId="17205"/>
    <cellStyle name="Entrada 10 2 3 2 2 4 2" xfId="28679"/>
    <cellStyle name="Entrada 10 2 3 2 2 5" xfId="34408"/>
    <cellStyle name="Entrada 10 2 3 2 2 6" xfId="36081"/>
    <cellStyle name="Entrada 10 2 3 2 2 7" xfId="22935"/>
    <cellStyle name="Entrada 10 2 3 2 3" xfId="13749"/>
    <cellStyle name="Entrada 10 2 3 2 3 2" xfId="25224"/>
    <cellStyle name="Entrada 10 2 3 2 4" xfId="17121"/>
    <cellStyle name="Entrada 10 2 3 2 4 2" xfId="28595"/>
    <cellStyle name="Entrada 10 2 3 2 5" xfId="17502"/>
    <cellStyle name="Entrada 10 2 3 2 5 2" xfId="28976"/>
    <cellStyle name="Entrada 10 2 3 2 6" xfId="32323"/>
    <cellStyle name="Entrada 10 2 3 2 7" xfId="35717"/>
    <cellStyle name="Entrada 10 2 3 2 8" xfId="37480"/>
    <cellStyle name="Entrada 10 2 3 2 9" xfId="38696"/>
    <cellStyle name="Entrada 10 2 3 3" xfId="6911"/>
    <cellStyle name="Entrada 10 2 3 3 2" xfId="14965"/>
    <cellStyle name="Entrada 10 2 3 3 2 2" xfId="26439"/>
    <cellStyle name="Entrada 10 2 3 3 3" xfId="17546"/>
    <cellStyle name="Entrada 10 2 3 3 3 2" xfId="29020"/>
    <cellStyle name="Entrada 10 2 3 3 4" xfId="17733"/>
    <cellStyle name="Entrada 10 2 3 3 4 2" xfId="29207"/>
    <cellStyle name="Entrada 10 2 3 3 5" xfId="31299"/>
    <cellStyle name="Entrada 10 2 3 3 6" xfId="35458"/>
    <cellStyle name="Entrada 10 2 3 3 7" xfId="19826"/>
    <cellStyle name="Entrada 10 2 3 4" xfId="40948"/>
    <cellStyle name="Entrada 10 2 4" xfId="6206"/>
    <cellStyle name="Entrada 10 2 4 10" xfId="38854"/>
    <cellStyle name="Entrada 10 2 4 11" xfId="19420"/>
    <cellStyle name="Entrada 10 2 4 2" xfId="8744"/>
    <cellStyle name="Entrada 10 2 4 2 2" xfId="16798"/>
    <cellStyle name="Entrada 10 2 4 2 2 2" xfId="28272"/>
    <cellStyle name="Entrada 10 2 4 2 3" xfId="18191"/>
    <cellStyle name="Entrada 10 2 4 2 3 2" xfId="29665"/>
    <cellStyle name="Entrada 10 2 4 2 4" xfId="18393"/>
    <cellStyle name="Entrada 10 2 4 2 4 2" xfId="29867"/>
    <cellStyle name="Entrada 10 2 4 2 5" xfId="33132"/>
    <cellStyle name="Entrada 10 2 4 2 6" xfId="35875"/>
    <cellStyle name="Entrada 10 2 4 2 7" xfId="21659"/>
    <cellStyle name="Entrada 10 2 4 3" xfId="14558"/>
    <cellStyle name="Entrada 10 2 4 3 2" xfId="35217"/>
    <cellStyle name="Entrada 10 2 4 3 3" xfId="36239"/>
    <cellStyle name="Entrada 10 2 4 3 4" xfId="23744"/>
    <cellStyle name="Entrada 10 2 4 4" xfId="17384"/>
    <cellStyle name="Entrada 10 2 4 4 2" xfId="26033"/>
    <cellStyle name="Entrada 10 2 4 5" xfId="18029"/>
    <cellStyle name="Entrada 10 2 4 5 2" xfId="28858"/>
    <cellStyle name="Entrada 10 2 4 6" xfId="29503"/>
    <cellStyle name="Entrada 10 2 4 7" xfId="30893"/>
    <cellStyle name="Entrada 10 2 4 8" xfId="35357"/>
    <cellStyle name="Entrada 10 2 4 9" xfId="38289"/>
    <cellStyle name="Entrada 10 2 5" xfId="5072"/>
    <cellStyle name="Entrada 10 2 5 10" xfId="20635"/>
    <cellStyle name="Entrada 10 2 5 2" xfId="7720"/>
    <cellStyle name="Entrada 10 2 5 2 2" xfId="15774"/>
    <cellStyle name="Entrada 10 2 5 2 2 2" xfId="27248"/>
    <cellStyle name="Entrada 10 2 5 2 3" xfId="17810"/>
    <cellStyle name="Entrada 10 2 5 2 3 2" xfId="29284"/>
    <cellStyle name="Entrada 10 2 5 2 4" xfId="18020"/>
    <cellStyle name="Entrada 10 2 5 2 4 2" xfId="29494"/>
    <cellStyle name="Entrada 10 2 5 2 5" xfId="34193"/>
    <cellStyle name="Entrada 10 2 5 2 6" xfId="35980"/>
    <cellStyle name="Entrada 10 2 5 2 7" xfId="22720"/>
    <cellStyle name="Entrada 10 2 5 3" xfId="13533"/>
    <cellStyle name="Entrada 10 2 5 3 2" xfId="25009"/>
    <cellStyle name="Entrada 10 2 5 4" xfId="17001"/>
    <cellStyle name="Entrada 10 2 5 4 2" xfId="28475"/>
    <cellStyle name="Entrada 10 2 5 5" xfId="17790"/>
    <cellStyle name="Entrada 10 2 5 5 2" xfId="29264"/>
    <cellStyle name="Entrada 10 2 5 6" xfId="32108"/>
    <cellStyle name="Entrada 10 2 5 7" xfId="35616"/>
    <cellStyle name="Entrada 10 2 5 8" xfId="37265"/>
    <cellStyle name="Entrada 10 2 5 9" xfId="38595"/>
    <cellStyle name="Entrada 10 2 6" xfId="6696"/>
    <cellStyle name="Entrada 11 2" xfId="709"/>
    <cellStyle name="Entrada 11 2 2" xfId="4329"/>
    <cellStyle name="Entrada 11 2 2 2" xfId="5709"/>
    <cellStyle name="Entrada 11 2 2 2 10" xfId="21162"/>
    <cellStyle name="Entrada 11 2 2 2 2" xfId="8247"/>
    <cellStyle name="Entrada 11 2 2 2 2 2" xfId="16301"/>
    <cellStyle name="Entrada 11 2 2 2 2 2 2" xfId="27775"/>
    <cellStyle name="Entrada 11 2 2 2 2 3" xfId="18064"/>
    <cellStyle name="Entrada 11 2 2 2 2 3 2" xfId="29538"/>
    <cellStyle name="Entrada 11 2 2 2 2 4" xfId="18325"/>
    <cellStyle name="Entrada 11 2 2 2 2 4 2" xfId="29799"/>
    <cellStyle name="Entrada 11 2 2 2 2 5" xfId="34720"/>
    <cellStyle name="Entrada 11 2 2 2 2 6" xfId="36171"/>
    <cellStyle name="Entrada 11 2 2 2 2 7" xfId="23247"/>
    <cellStyle name="Entrada 11 2 2 2 3" xfId="14061"/>
    <cellStyle name="Entrada 11 2 2 2 3 2" xfId="25536"/>
    <cellStyle name="Entrada 11 2 2 2 4" xfId="17257"/>
    <cellStyle name="Entrada 11 2 2 2 4 2" xfId="28731"/>
    <cellStyle name="Entrada 11 2 2 2 5" xfId="17355"/>
    <cellStyle name="Entrada 11 2 2 2 5 2" xfId="28829"/>
    <cellStyle name="Entrada 11 2 2 2 6" xfId="32635"/>
    <cellStyle name="Entrada 11 2 2 2 7" xfId="35807"/>
    <cellStyle name="Entrada 11 2 2 2 8" xfId="37792"/>
    <cellStyle name="Entrada 11 2 2 2 9" xfId="38786"/>
    <cellStyle name="Entrada 11 2 2 3" xfId="7223"/>
    <cellStyle name="Entrada 11 2 2 3 2" xfId="15277"/>
    <cellStyle name="Entrada 11 2 2 3 2 2" xfId="26751"/>
    <cellStyle name="Entrada 11 2 2 3 3" xfId="17681"/>
    <cellStyle name="Entrada 11 2 2 3 3 2" xfId="29155"/>
    <cellStyle name="Entrada 11 2 2 3 4" xfId="16955"/>
    <cellStyle name="Entrada 11 2 2 3 4 2" xfId="28429"/>
    <cellStyle name="Entrada 11 2 2 3 5" xfId="31611"/>
    <cellStyle name="Entrada 11 2 2 3 6" xfId="35548"/>
    <cellStyle name="Entrada 11 2 2 3 7" xfId="20138"/>
    <cellStyle name="Entrada 11 2 2 4" xfId="41260"/>
    <cellStyle name="Entrada 11 2 3" xfId="3907"/>
    <cellStyle name="Entrada 11 2 3 2" xfId="5398"/>
    <cellStyle name="Entrada 11 2 3 2 10" xfId="20851"/>
    <cellStyle name="Entrada 11 2 3 2 2" xfId="7936"/>
    <cellStyle name="Entrada 11 2 3 2 2 2" xfId="15990"/>
    <cellStyle name="Entrada 11 2 3 2 2 2 2" xfId="27464"/>
    <cellStyle name="Entrada 11 2 3 2 2 3" xfId="17932"/>
    <cellStyle name="Entrada 11 2 3 2 2 3 2" xfId="29406"/>
    <cellStyle name="Entrada 11 2 3 2 2 4" xfId="13009"/>
    <cellStyle name="Entrada 11 2 3 2 2 4 2" xfId="24479"/>
    <cellStyle name="Entrada 11 2 3 2 2 5" xfId="34409"/>
    <cellStyle name="Entrada 11 2 3 2 2 6" xfId="36082"/>
    <cellStyle name="Entrada 11 2 3 2 2 7" xfId="22936"/>
    <cellStyle name="Entrada 11 2 3 2 3" xfId="13750"/>
    <cellStyle name="Entrada 11 2 3 2 3 2" xfId="25225"/>
    <cellStyle name="Entrada 11 2 3 2 4" xfId="17122"/>
    <cellStyle name="Entrada 11 2 3 2 4 2" xfId="28596"/>
    <cellStyle name="Entrada 11 2 3 2 5" xfId="17786"/>
    <cellStyle name="Entrada 11 2 3 2 5 2" xfId="29260"/>
    <cellStyle name="Entrada 11 2 3 2 6" xfId="32324"/>
    <cellStyle name="Entrada 11 2 3 2 7" xfId="35718"/>
    <cellStyle name="Entrada 11 2 3 2 8" xfId="37481"/>
    <cellStyle name="Entrada 11 2 3 2 9" xfId="38697"/>
    <cellStyle name="Entrada 11 2 3 3" xfId="6912"/>
    <cellStyle name="Entrada 11 2 3 3 2" xfId="14966"/>
    <cellStyle name="Entrada 11 2 3 3 2 2" xfId="26440"/>
    <cellStyle name="Entrada 11 2 3 3 3" xfId="17547"/>
    <cellStyle name="Entrada 11 2 3 3 3 2" xfId="29021"/>
    <cellStyle name="Entrada 11 2 3 3 4" xfId="18116"/>
    <cellStyle name="Entrada 11 2 3 3 4 2" xfId="29590"/>
    <cellStyle name="Entrada 11 2 3 3 5" xfId="31300"/>
    <cellStyle name="Entrada 11 2 3 3 6" xfId="35459"/>
    <cellStyle name="Entrada 11 2 3 3 7" xfId="19827"/>
    <cellStyle name="Entrada 11 2 3 4" xfId="40949"/>
    <cellStyle name="Entrada 11 2 4" xfId="6207"/>
    <cellStyle name="Entrada 11 2 4 10" xfId="38855"/>
    <cellStyle name="Entrada 11 2 4 11" xfId="19421"/>
    <cellStyle name="Entrada 11 2 4 2" xfId="8745"/>
    <cellStyle name="Entrada 11 2 4 2 2" xfId="16799"/>
    <cellStyle name="Entrada 11 2 4 2 2 2" xfId="28273"/>
    <cellStyle name="Entrada 11 2 4 2 3" xfId="18192"/>
    <cellStyle name="Entrada 11 2 4 2 3 2" xfId="29666"/>
    <cellStyle name="Entrada 11 2 4 2 4" xfId="18394"/>
    <cellStyle name="Entrada 11 2 4 2 4 2" xfId="29868"/>
    <cellStyle name="Entrada 11 2 4 2 5" xfId="33133"/>
    <cellStyle name="Entrada 11 2 4 2 6" xfId="35876"/>
    <cellStyle name="Entrada 11 2 4 2 7" xfId="21660"/>
    <cellStyle name="Entrada 11 2 4 3" xfId="14559"/>
    <cellStyle name="Entrada 11 2 4 3 2" xfId="35218"/>
    <cellStyle name="Entrada 11 2 4 3 3" xfId="36240"/>
    <cellStyle name="Entrada 11 2 4 3 4" xfId="23745"/>
    <cellStyle name="Entrada 11 2 4 4" xfId="17385"/>
    <cellStyle name="Entrada 11 2 4 4 2" xfId="26034"/>
    <cellStyle name="Entrada 11 2 4 5" xfId="17223"/>
    <cellStyle name="Entrada 11 2 4 5 2" xfId="28859"/>
    <cellStyle name="Entrada 11 2 4 6" xfId="28697"/>
    <cellStyle name="Entrada 11 2 4 7" xfId="30894"/>
    <cellStyle name="Entrada 11 2 4 8" xfId="35358"/>
    <cellStyle name="Entrada 11 2 4 9" xfId="38290"/>
    <cellStyle name="Entrada 11 2 5" xfId="5073"/>
    <cellStyle name="Entrada 11 2 5 10" xfId="20636"/>
    <cellStyle name="Entrada 11 2 5 2" xfId="7721"/>
    <cellStyle name="Entrada 11 2 5 2 2" xfId="15775"/>
    <cellStyle name="Entrada 11 2 5 2 2 2" xfId="27249"/>
    <cellStyle name="Entrada 11 2 5 2 3" xfId="17811"/>
    <cellStyle name="Entrada 11 2 5 2 3 2" xfId="29285"/>
    <cellStyle name="Entrada 11 2 5 2 4" xfId="17211"/>
    <cellStyle name="Entrada 11 2 5 2 4 2" xfId="28685"/>
    <cellStyle name="Entrada 11 2 5 2 5" xfId="34194"/>
    <cellStyle name="Entrada 11 2 5 2 6" xfId="35981"/>
    <cellStyle name="Entrada 11 2 5 2 7" xfId="22721"/>
    <cellStyle name="Entrada 11 2 5 3" xfId="13534"/>
    <cellStyle name="Entrada 11 2 5 3 2" xfId="25010"/>
    <cellStyle name="Entrada 11 2 5 4" xfId="17002"/>
    <cellStyle name="Entrada 11 2 5 4 2" xfId="28476"/>
    <cellStyle name="Entrada 11 2 5 5" xfId="16981"/>
    <cellStyle name="Entrada 11 2 5 5 2" xfId="28455"/>
    <cellStyle name="Entrada 11 2 5 6" xfId="32109"/>
    <cellStyle name="Entrada 11 2 5 7" xfId="35617"/>
    <cellStyle name="Entrada 11 2 5 8" xfId="37266"/>
    <cellStyle name="Entrada 11 2 5 9" xfId="38596"/>
    <cellStyle name="Entrada 11 2 6" xfId="6697"/>
    <cellStyle name="Entrada 12 2" xfId="710"/>
    <cellStyle name="Entrada 12 2 2" xfId="4330"/>
    <cellStyle name="Entrada 12 2 2 2" xfId="5710"/>
    <cellStyle name="Entrada 12 2 2 2 10" xfId="21163"/>
    <cellStyle name="Entrada 12 2 2 2 2" xfId="8248"/>
    <cellStyle name="Entrada 12 2 2 2 2 2" xfId="16302"/>
    <cellStyle name="Entrada 12 2 2 2 2 2 2" xfId="27776"/>
    <cellStyle name="Entrada 12 2 2 2 2 3" xfId="18065"/>
    <cellStyle name="Entrada 12 2 2 2 2 3 2" xfId="29539"/>
    <cellStyle name="Entrada 12 2 2 2 2 4" xfId="18326"/>
    <cellStyle name="Entrada 12 2 2 2 2 4 2" xfId="29800"/>
    <cellStyle name="Entrada 12 2 2 2 2 5" xfId="34721"/>
    <cellStyle name="Entrada 12 2 2 2 2 6" xfId="36172"/>
    <cellStyle name="Entrada 12 2 2 2 2 7" xfId="23248"/>
    <cellStyle name="Entrada 12 2 2 2 3" xfId="14062"/>
    <cellStyle name="Entrada 12 2 2 2 3 2" xfId="25537"/>
    <cellStyle name="Entrada 12 2 2 2 4" xfId="17258"/>
    <cellStyle name="Entrada 12 2 2 2 4 2" xfId="28732"/>
    <cellStyle name="Entrada 12 2 2 2 5" xfId="12444"/>
    <cellStyle name="Entrada 12 2 2 2 5 2" xfId="23914"/>
    <cellStyle name="Entrada 12 2 2 2 6" xfId="32636"/>
    <cellStyle name="Entrada 12 2 2 2 7" xfId="35808"/>
    <cellStyle name="Entrada 12 2 2 2 8" xfId="37793"/>
    <cellStyle name="Entrada 12 2 2 2 9" xfId="38787"/>
    <cellStyle name="Entrada 12 2 2 3" xfId="7224"/>
    <cellStyle name="Entrada 12 2 2 3 2" xfId="15278"/>
    <cellStyle name="Entrada 12 2 2 3 2 2" xfId="26752"/>
    <cellStyle name="Entrada 12 2 2 3 3" xfId="17682"/>
    <cellStyle name="Entrada 12 2 2 3 3 2" xfId="29156"/>
    <cellStyle name="Entrada 12 2 2 3 4" xfId="18148"/>
    <cellStyle name="Entrada 12 2 2 3 4 2" xfId="29622"/>
    <cellStyle name="Entrada 12 2 2 3 5" xfId="31612"/>
    <cellStyle name="Entrada 12 2 2 3 6" xfId="35549"/>
    <cellStyle name="Entrada 12 2 2 3 7" xfId="20139"/>
    <cellStyle name="Entrada 12 2 2 4" xfId="41261"/>
    <cellStyle name="Entrada 12 2 3" xfId="3908"/>
    <cellStyle name="Entrada 12 2 3 2" xfId="5399"/>
    <cellStyle name="Entrada 12 2 3 2 10" xfId="20852"/>
    <cellStyle name="Entrada 12 2 3 2 2" xfId="7937"/>
    <cellStyle name="Entrada 12 2 3 2 2 2" xfId="15991"/>
    <cellStyle name="Entrada 12 2 3 2 2 2 2" xfId="27465"/>
    <cellStyle name="Entrada 12 2 3 2 2 3" xfId="17933"/>
    <cellStyle name="Entrada 12 2 3 2 2 3 2" xfId="29407"/>
    <cellStyle name="Entrada 12 2 3 2 2 4" xfId="12731"/>
    <cellStyle name="Entrada 12 2 3 2 2 4 2" xfId="24697"/>
    <cellStyle name="Entrada 12 2 3 2 2 5" xfId="34410"/>
    <cellStyle name="Entrada 12 2 3 2 2 6" xfId="36083"/>
    <cellStyle name="Entrada 12 2 3 2 2 7" xfId="22937"/>
    <cellStyle name="Entrada 12 2 3 2 3" xfId="13751"/>
    <cellStyle name="Entrada 12 2 3 2 3 2" xfId="25226"/>
    <cellStyle name="Entrada 12 2 3 2 4" xfId="17123"/>
    <cellStyle name="Entrada 12 2 3 2 4 2" xfId="28597"/>
    <cellStyle name="Entrada 12 2 3 2 5" xfId="16976"/>
    <cellStyle name="Entrada 12 2 3 2 5 2" xfId="28450"/>
    <cellStyle name="Entrada 12 2 3 2 6" xfId="32325"/>
    <cellStyle name="Entrada 12 2 3 2 7" xfId="35719"/>
    <cellStyle name="Entrada 12 2 3 2 8" xfId="37482"/>
    <cellStyle name="Entrada 12 2 3 2 9" xfId="38698"/>
    <cellStyle name="Entrada 12 2 3 3" xfId="6913"/>
    <cellStyle name="Entrada 12 2 3 3 2" xfId="14967"/>
    <cellStyle name="Entrada 12 2 3 3 2 2" xfId="26441"/>
    <cellStyle name="Entrada 12 2 3 3 3" xfId="17548"/>
    <cellStyle name="Entrada 12 2 3 3 3 2" xfId="29022"/>
    <cellStyle name="Entrada 12 2 3 3 4" xfId="17310"/>
    <cellStyle name="Entrada 12 2 3 3 4 2" xfId="28784"/>
    <cellStyle name="Entrada 12 2 3 3 5" xfId="31301"/>
    <cellStyle name="Entrada 12 2 3 3 6" xfId="35460"/>
    <cellStyle name="Entrada 12 2 3 3 7" xfId="19828"/>
    <cellStyle name="Entrada 12 2 3 4" xfId="40950"/>
    <cellStyle name="Entrada 12 2 4" xfId="6208"/>
    <cellStyle name="Entrada 12 2 4 10" xfId="38856"/>
    <cellStyle name="Entrada 12 2 4 11" xfId="19422"/>
    <cellStyle name="Entrada 12 2 4 2" xfId="8746"/>
    <cellStyle name="Entrada 12 2 4 2 2" xfId="16800"/>
    <cellStyle name="Entrada 12 2 4 2 2 2" xfId="28274"/>
    <cellStyle name="Entrada 12 2 4 2 3" xfId="18193"/>
    <cellStyle name="Entrada 12 2 4 2 3 2" xfId="29667"/>
    <cellStyle name="Entrada 12 2 4 2 4" xfId="18395"/>
    <cellStyle name="Entrada 12 2 4 2 4 2" xfId="29869"/>
    <cellStyle name="Entrada 12 2 4 2 5" xfId="33134"/>
    <cellStyle name="Entrada 12 2 4 2 6" xfId="35877"/>
    <cellStyle name="Entrada 12 2 4 2 7" xfId="21661"/>
    <cellStyle name="Entrada 12 2 4 3" xfId="14560"/>
    <cellStyle name="Entrada 12 2 4 3 2" xfId="35219"/>
    <cellStyle name="Entrada 12 2 4 3 3" xfId="36241"/>
    <cellStyle name="Entrada 12 2 4 3 4" xfId="23746"/>
    <cellStyle name="Entrada 12 2 4 4" xfId="17386"/>
    <cellStyle name="Entrada 12 2 4 4 2" xfId="26035"/>
    <cellStyle name="Entrada 12 2 4 5" xfId="12469"/>
    <cellStyle name="Entrada 12 2 4 5 2" xfId="28860"/>
    <cellStyle name="Entrada 12 2 4 6" xfId="24433"/>
    <cellStyle name="Entrada 12 2 4 7" xfId="30895"/>
    <cellStyle name="Entrada 12 2 4 8" xfId="35359"/>
    <cellStyle name="Entrada 12 2 4 9" xfId="38291"/>
    <cellStyle name="Entrada 12 2 5" xfId="5074"/>
    <cellStyle name="Entrada 12 2 5 10" xfId="20637"/>
    <cellStyle name="Entrada 12 2 5 2" xfId="7722"/>
    <cellStyle name="Entrada 12 2 5 2 2" xfId="15776"/>
    <cellStyle name="Entrada 12 2 5 2 2 2" xfId="27250"/>
    <cellStyle name="Entrada 12 2 5 2 3" xfId="17812"/>
    <cellStyle name="Entrada 12 2 5 2 3 2" xfId="29286"/>
    <cellStyle name="Entrada 12 2 5 2 4" xfId="12519"/>
    <cellStyle name="Entrada 12 2 5 2 4 2" xfId="24470"/>
    <cellStyle name="Entrada 12 2 5 2 5" xfId="34195"/>
    <cellStyle name="Entrada 12 2 5 2 6" xfId="35982"/>
    <cellStyle name="Entrada 12 2 5 2 7" xfId="22722"/>
    <cellStyle name="Entrada 12 2 5 3" xfId="13535"/>
    <cellStyle name="Entrada 12 2 5 3 2" xfId="25011"/>
    <cellStyle name="Entrada 12 2 5 4" xfId="17003"/>
    <cellStyle name="Entrada 12 2 5 4 2" xfId="28477"/>
    <cellStyle name="Entrada 12 2 5 5" xfId="18171"/>
    <cellStyle name="Entrada 12 2 5 5 2" xfId="29645"/>
    <cellStyle name="Entrada 12 2 5 6" xfId="32110"/>
    <cellStyle name="Entrada 12 2 5 7" xfId="35618"/>
    <cellStyle name="Entrada 12 2 5 8" xfId="37267"/>
    <cellStyle name="Entrada 12 2 5 9" xfId="38597"/>
    <cellStyle name="Entrada 12 2 6" xfId="6698"/>
    <cellStyle name="Entrada 13 2" xfId="711"/>
    <cellStyle name="Entrada 13 2 2" xfId="4331"/>
    <cellStyle name="Entrada 13 2 2 2" xfId="5711"/>
    <cellStyle name="Entrada 13 2 2 2 10" xfId="21164"/>
    <cellStyle name="Entrada 13 2 2 2 2" xfId="8249"/>
    <cellStyle name="Entrada 13 2 2 2 2 2" xfId="16303"/>
    <cellStyle name="Entrada 13 2 2 2 2 2 2" xfId="27777"/>
    <cellStyle name="Entrada 13 2 2 2 2 3" xfId="18066"/>
    <cellStyle name="Entrada 13 2 2 2 2 3 2" xfId="29540"/>
    <cellStyle name="Entrada 13 2 2 2 2 4" xfId="18327"/>
    <cellStyle name="Entrada 13 2 2 2 2 4 2" xfId="29801"/>
    <cellStyle name="Entrada 13 2 2 2 2 5" xfId="34722"/>
    <cellStyle name="Entrada 13 2 2 2 2 6" xfId="36173"/>
    <cellStyle name="Entrada 13 2 2 2 2 7" xfId="23249"/>
    <cellStyle name="Entrada 13 2 2 2 3" xfId="14063"/>
    <cellStyle name="Entrada 13 2 2 2 3 2" xfId="25538"/>
    <cellStyle name="Entrada 13 2 2 2 4" xfId="17259"/>
    <cellStyle name="Entrada 13 2 2 2 4 2" xfId="28733"/>
    <cellStyle name="Entrada 13 2 2 2 5" xfId="12676"/>
    <cellStyle name="Entrada 13 2 2 2 5 2" xfId="24152"/>
    <cellStyle name="Entrada 13 2 2 2 6" xfId="32637"/>
    <cellStyle name="Entrada 13 2 2 2 7" xfId="35809"/>
    <cellStyle name="Entrada 13 2 2 2 8" xfId="37794"/>
    <cellStyle name="Entrada 13 2 2 2 9" xfId="38788"/>
    <cellStyle name="Entrada 13 2 2 3" xfId="7225"/>
    <cellStyle name="Entrada 13 2 2 3 2" xfId="15279"/>
    <cellStyle name="Entrada 13 2 2 3 2 2" xfId="26753"/>
    <cellStyle name="Entrada 13 2 2 3 3" xfId="17683"/>
    <cellStyle name="Entrada 13 2 2 3 3 2" xfId="29157"/>
    <cellStyle name="Entrada 13 2 2 3 4" xfId="17342"/>
    <cellStyle name="Entrada 13 2 2 3 4 2" xfId="28816"/>
    <cellStyle name="Entrada 13 2 2 3 5" xfId="31613"/>
    <cellStyle name="Entrada 13 2 2 3 6" xfId="35550"/>
    <cellStyle name="Entrada 13 2 2 3 7" xfId="20140"/>
    <cellStyle name="Entrada 13 2 2 4" xfId="41262"/>
    <cellStyle name="Entrada 13 2 3" xfId="3909"/>
    <cellStyle name="Entrada 13 2 3 2" xfId="5400"/>
    <cellStyle name="Entrada 13 2 3 2 10" xfId="20853"/>
    <cellStyle name="Entrada 13 2 3 2 2" xfId="7938"/>
    <cellStyle name="Entrada 13 2 3 2 2 2" xfId="15992"/>
    <cellStyle name="Entrada 13 2 3 2 2 2 2" xfId="27466"/>
    <cellStyle name="Entrada 13 2 3 2 2 3" xfId="17934"/>
    <cellStyle name="Entrada 13 2 3 2 2 3 2" xfId="29408"/>
    <cellStyle name="Entrada 13 2 3 2 2 4" xfId="12732"/>
    <cellStyle name="Entrada 13 2 3 2 2 4 2" xfId="24698"/>
    <cellStyle name="Entrada 13 2 3 2 2 5" xfId="34411"/>
    <cellStyle name="Entrada 13 2 3 2 2 6" xfId="36084"/>
    <cellStyle name="Entrada 13 2 3 2 2 7" xfId="22938"/>
    <cellStyle name="Entrada 13 2 3 2 3" xfId="13752"/>
    <cellStyle name="Entrada 13 2 3 2 3 2" xfId="25227"/>
    <cellStyle name="Entrada 13 2 3 2 4" xfId="17124"/>
    <cellStyle name="Entrada 13 2 3 2 4 2" xfId="28598"/>
    <cellStyle name="Entrada 13 2 3 2 5" xfId="18166"/>
    <cellStyle name="Entrada 13 2 3 2 5 2" xfId="29640"/>
    <cellStyle name="Entrada 13 2 3 2 6" xfId="32326"/>
    <cellStyle name="Entrada 13 2 3 2 7" xfId="35720"/>
    <cellStyle name="Entrada 13 2 3 2 8" xfId="37483"/>
    <cellStyle name="Entrada 13 2 3 2 9" xfId="38699"/>
    <cellStyle name="Entrada 13 2 3 3" xfId="6914"/>
    <cellStyle name="Entrada 13 2 3 3 2" xfId="14968"/>
    <cellStyle name="Entrada 13 2 3 3 2 2" xfId="26442"/>
    <cellStyle name="Entrada 13 2 3 3 3" xfId="17549"/>
    <cellStyle name="Entrada 13 2 3 3 3 2" xfId="29023"/>
    <cellStyle name="Entrada 13 2 3 3 4" xfId="16925"/>
    <cellStyle name="Entrada 13 2 3 3 4 2" xfId="28399"/>
    <cellStyle name="Entrada 13 2 3 3 5" xfId="31302"/>
    <cellStyle name="Entrada 13 2 3 3 6" xfId="35461"/>
    <cellStyle name="Entrada 13 2 3 3 7" xfId="19829"/>
    <cellStyle name="Entrada 13 2 3 4" xfId="40951"/>
    <cellStyle name="Entrada 13 2 4" xfId="6209"/>
    <cellStyle name="Entrada 13 2 4 10" xfId="38857"/>
    <cellStyle name="Entrada 13 2 4 11" xfId="19423"/>
    <cellStyle name="Entrada 13 2 4 2" xfId="8747"/>
    <cellStyle name="Entrada 13 2 4 2 2" xfId="16801"/>
    <cellStyle name="Entrada 13 2 4 2 2 2" xfId="28275"/>
    <cellStyle name="Entrada 13 2 4 2 3" xfId="18194"/>
    <cellStyle name="Entrada 13 2 4 2 3 2" xfId="29668"/>
    <cellStyle name="Entrada 13 2 4 2 4" xfId="18396"/>
    <cellStyle name="Entrada 13 2 4 2 4 2" xfId="29870"/>
    <cellStyle name="Entrada 13 2 4 2 5" xfId="33135"/>
    <cellStyle name="Entrada 13 2 4 2 6" xfId="35878"/>
    <cellStyle name="Entrada 13 2 4 2 7" xfId="21662"/>
    <cellStyle name="Entrada 13 2 4 3" xfId="14561"/>
    <cellStyle name="Entrada 13 2 4 3 2" xfId="35220"/>
    <cellStyle name="Entrada 13 2 4 3 3" xfId="36242"/>
    <cellStyle name="Entrada 13 2 4 3 4" xfId="23747"/>
    <cellStyle name="Entrada 13 2 4 4" xfId="17387"/>
    <cellStyle name="Entrada 13 2 4 4 2" xfId="26036"/>
    <cellStyle name="Entrada 13 2 4 5" xfId="17492"/>
    <cellStyle name="Entrada 13 2 4 5 2" xfId="28861"/>
    <cellStyle name="Entrada 13 2 4 6" xfId="28966"/>
    <cellStyle name="Entrada 13 2 4 7" xfId="30896"/>
    <cellStyle name="Entrada 13 2 4 8" xfId="35360"/>
    <cellStyle name="Entrada 13 2 4 9" xfId="38292"/>
    <cellStyle name="Entrada 13 2 5" xfId="5075"/>
    <cellStyle name="Entrada 13 2 5 10" xfId="20638"/>
    <cellStyle name="Entrada 13 2 5 2" xfId="7723"/>
    <cellStyle name="Entrada 13 2 5 2 2" xfId="15777"/>
    <cellStyle name="Entrada 13 2 5 2 2 2" xfId="27251"/>
    <cellStyle name="Entrada 13 2 5 2 3" xfId="17813"/>
    <cellStyle name="Entrada 13 2 5 2 3 2" xfId="29287"/>
    <cellStyle name="Entrada 13 2 5 2 4" xfId="12722"/>
    <cellStyle name="Entrada 13 2 5 2 4 2" xfId="24692"/>
    <cellStyle name="Entrada 13 2 5 2 5" xfId="34196"/>
    <cellStyle name="Entrada 13 2 5 2 6" xfId="35983"/>
    <cellStyle name="Entrada 13 2 5 2 7" xfId="22723"/>
    <cellStyle name="Entrada 13 2 5 3" xfId="13536"/>
    <cellStyle name="Entrada 13 2 5 3 2" xfId="25012"/>
    <cellStyle name="Entrada 13 2 5 4" xfId="17004"/>
    <cellStyle name="Entrada 13 2 5 4 2" xfId="28478"/>
    <cellStyle name="Entrada 13 2 5 5" xfId="17364"/>
    <cellStyle name="Entrada 13 2 5 5 2" xfId="28838"/>
    <cellStyle name="Entrada 13 2 5 6" xfId="32111"/>
    <cellStyle name="Entrada 13 2 5 7" xfId="35619"/>
    <cellStyle name="Entrada 13 2 5 8" xfId="37268"/>
    <cellStyle name="Entrada 13 2 5 9" xfId="38598"/>
    <cellStyle name="Entrada 13 2 6" xfId="6699"/>
    <cellStyle name="Entrada 14 2" xfId="712"/>
    <cellStyle name="Entrada 14 2 2" xfId="4332"/>
    <cellStyle name="Entrada 14 2 2 2" xfId="5712"/>
    <cellStyle name="Entrada 14 2 2 2 10" xfId="21165"/>
    <cellStyle name="Entrada 14 2 2 2 2" xfId="8250"/>
    <cellStyle name="Entrada 14 2 2 2 2 2" xfId="16304"/>
    <cellStyle name="Entrada 14 2 2 2 2 2 2" xfId="27778"/>
    <cellStyle name="Entrada 14 2 2 2 2 3" xfId="18067"/>
    <cellStyle name="Entrada 14 2 2 2 2 3 2" xfId="29541"/>
    <cellStyle name="Entrada 14 2 2 2 2 4" xfId="18328"/>
    <cellStyle name="Entrada 14 2 2 2 2 4 2" xfId="29802"/>
    <cellStyle name="Entrada 14 2 2 2 2 5" xfId="34723"/>
    <cellStyle name="Entrada 14 2 2 2 2 6" xfId="36174"/>
    <cellStyle name="Entrada 14 2 2 2 2 7" xfId="23250"/>
    <cellStyle name="Entrada 14 2 2 2 3" xfId="14064"/>
    <cellStyle name="Entrada 14 2 2 2 3 2" xfId="25539"/>
    <cellStyle name="Entrada 14 2 2 2 4" xfId="17260"/>
    <cellStyle name="Entrada 14 2 2 2 4 2" xfId="28734"/>
    <cellStyle name="Entrada 14 2 2 2 5" xfId="12677"/>
    <cellStyle name="Entrada 14 2 2 2 5 2" xfId="24153"/>
    <cellStyle name="Entrada 14 2 2 2 6" xfId="32638"/>
    <cellStyle name="Entrada 14 2 2 2 7" xfId="35810"/>
    <cellStyle name="Entrada 14 2 2 2 8" xfId="37795"/>
    <cellStyle name="Entrada 14 2 2 2 9" xfId="38789"/>
    <cellStyle name="Entrada 14 2 2 3" xfId="7226"/>
    <cellStyle name="Entrada 14 2 2 3 2" xfId="15280"/>
    <cellStyle name="Entrada 14 2 2 3 2 2" xfId="26754"/>
    <cellStyle name="Entrada 14 2 2 3 3" xfId="17684"/>
    <cellStyle name="Entrada 14 2 2 3 3 2" xfId="29158"/>
    <cellStyle name="Entrada 14 2 2 3 4" xfId="17741"/>
    <cellStyle name="Entrada 14 2 2 3 4 2" xfId="29215"/>
    <cellStyle name="Entrada 14 2 2 3 5" xfId="31614"/>
    <cellStyle name="Entrada 14 2 2 3 6" xfId="35551"/>
    <cellStyle name="Entrada 14 2 2 3 7" xfId="20141"/>
    <cellStyle name="Entrada 14 2 2 4" xfId="41263"/>
    <cellStyle name="Entrada 14 2 3" xfId="3910"/>
    <cellStyle name="Entrada 14 2 3 2" xfId="5401"/>
    <cellStyle name="Entrada 14 2 3 2 10" xfId="20854"/>
    <cellStyle name="Entrada 14 2 3 2 2" xfId="7939"/>
    <cellStyle name="Entrada 14 2 3 2 2 2" xfId="15993"/>
    <cellStyle name="Entrada 14 2 3 2 2 2 2" xfId="27467"/>
    <cellStyle name="Entrada 14 2 3 2 2 3" xfId="17935"/>
    <cellStyle name="Entrada 14 2 3 2 2 3 2" xfId="29409"/>
    <cellStyle name="Entrada 14 2 3 2 2 4" xfId="17472"/>
    <cellStyle name="Entrada 14 2 3 2 2 4 2" xfId="28946"/>
    <cellStyle name="Entrada 14 2 3 2 2 5" xfId="34412"/>
    <cellStyle name="Entrada 14 2 3 2 2 6" xfId="36085"/>
    <cellStyle name="Entrada 14 2 3 2 2 7" xfId="22939"/>
    <cellStyle name="Entrada 14 2 3 2 3" xfId="13753"/>
    <cellStyle name="Entrada 14 2 3 2 3 2" xfId="25228"/>
    <cellStyle name="Entrada 14 2 3 2 4" xfId="17125"/>
    <cellStyle name="Entrada 14 2 3 2 4 2" xfId="28599"/>
    <cellStyle name="Entrada 14 2 3 2 5" xfId="17360"/>
    <cellStyle name="Entrada 14 2 3 2 5 2" xfId="28834"/>
    <cellStyle name="Entrada 14 2 3 2 6" xfId="32327"/>
    <cellStyle name="Entrada 14 2 3 2 7" xfId="35721"/>
    <cellStyle name="Entrada 14 2 3 2 8" xfId="37484"/>
    <cellStyle name="Entrada 14 2 3 2 9" xfId="38700"/>
    <cellStyle name="Entrada 14 2 3 3" xfId="6915"/>
    <cellStyle name="Entrada 14 2 3 3 2" xfId="14969"/>
    <cellStyle name="Entrada 14 2 3 3 2 2" xfId="26443"/>
    <cellStyle name="Entrada 14 2 3 3 3" xfId="17550"/>
    <cellStyle name="Entrada 14 2 3 3 3 2" xfId="29024"/>
    <cellStyle name="Entrada 14 2 3 3 4" xfId="16921"/>
    <cellStyle name="Entrada 14 2 3 3 4 2" xfId="28395"/>
    <cellStyle name="Entrada 14 2 3 3 5" xfId="31303"/>
    <cellStyle name="Entrada 14 2 3 3 6" xfId="35462"/>
    <cellStyle name="Entrada 14 2 3 3 7" xfId="19830"/>
    <cellStyle name="Entrada 14 2 3 4" xfId="40952"/>
    <cellStyle name="Entrada 14 2 4" xfId="6210"/>
    <cellStyle name="Entrada 14 2 4 10" xfId="38858"/>
    <cellStyle name="Entrada 14 2 4 11" xfId="19424"/>
    <cellStyle name="Entrada 14 2 4 2" xfId="8748"/>
    <cellStyle name="Entrada 14 2 4 2 2" xfId="16802"/>
    <cellStyle name="Entrada 14 2 4 2 2 2" xfId="28276"/>
    <cellStyle name="Entrada 14 2 4 2 3" xfId="18195"/>
    <cellStyle name="Entrada 14 2 4 2 3 2" xfId="29669"/>
    <cellStyle name="Entrada 14 2 4 2 4" xfId="18397"/>
    <cellStyle name="Entrada 14 2 4 2 4 2" xfId="29871"/>
    <cellStyle name="Entrada 14 2 4 2 5" xfId="33136"/>
    <cellStyle name="Entrada 14 2 4 2 6" xfId="35879"/>
    <cellStyle name="Entrada 14 2 4 2 7" xfId="21663"/>
    <cellStyle name="Entrada 14 2 4 3" xfId="14562"/>
    <cellStyle name="Entrada 14 2 4 3 2" xfId="35221"/>
    <cellStyle name="Entrada 14 2 4 3 3" xfId="36243"/>
    <cellStyle name="Entrada 14 2 4 3 4" xfId="23748"/>
    <cellStyle name="Entrada 14 2 4 4" xfId="17388"/>
    <cellStyle name="Entrada 14 2 4 4 2" xfId="26037"/>
    <cellStyle name="Entrada 14 2 4 5" xfId="17775"/>
    <cellStyle name="Entrada 14 2 4 5 2" xfId="28862"/>
    <cellStyle name="Entrada 14 2 4 6" xfId="29249"/>
    <cellStyle name="Entrada 14 2 4 7" xfId="30897"/>
    <cellStyle name="Entrada 14 2 4 8" xfId="35361"/>
    <cellStyle name="Entrada 14 2 4 9" xfId="38293"/>
    <cellStyle name="Entrada 14 2 5" xfId="5076"/>
    <cellStyle name="Entrada 14 2 5 10" xfId="20639"/>
    <cellStyle name="Entrada 14 2 5 2" xfId="7724"/>
    <cellStyle name="Entrada 14 2 5 2 2" xfId="15778"/>
    <cellStyle name="Entrada 14 2 5 2 2 2" xfId="27252"/>
    <cellStyle name="Entrada 14 2 5 2 3" xfId="17814"/>
    <cellStyle name="Entrada 14 2 5 2 3 2" xfId="29288"/>
    <cellStyle name="Entrada 14 2 5 2 4" xfId="12723"/>
    <cellStyle name="Entrada 14 2 5 2 4 2" xfId="24693"/>
    <cellStyle name="Entrada 14 2 5 2 5" xfId="34197"/>
    <cellStyle name="Entrada 14 2 5 2 6" xfId="35984"/>
    <cellStyle name="Entrada 14 2 5 2 7" xfId="22724"/>
    <cellStyle name="Entrada 14 2 5 3" xfId="13537"/>
    <cellStyle name="Entrada 14 2 5 3 2" xfId="25013"/>
    <cellStyle name="Entrada 14 2 5 4" xfId="17005"/>
    <cellStyle name="Entrada 14 2 5 4 2" xfId="28479"/>
    <cellStyle name="Entrada 14 2 5 5" xfId="13228"/>
    <cellStyle name="Entrada 14 2 5 5 2" xfId="23887"/>
    <cellStyle name="Entrada 14 2 5 6" xfId="32112"/>
    <cellStyle name="Entrada 14 2 5 7" xfId="35620"/>
    <cellStyle name="Entrada 14 2 5 8" xfId="37269"/>
    <cellStyle name="Entrada 14 2 5 9" xfId="38599"/>
    <cellStyle name="Entrada 14 2 6" xfId="6700"/>
    <cellStyle name="Entrada 15 2" xfId="713"/>
    <cellStyle name="Entrada 15 2 2" xfId="4333"/>
    <cellStyle name="Entrada 15 2 2 2" xfId="5713"/>
    <cellStyle name="Entrada 15 2 2 2 10" xfId="21166"/>
    <cellStyle name="Entrada 15 2 2 2 2" xfId="8251"/>
    <cellStyle name="Entrada 15 2 2 2 2 2" xfId="16305"/>
    <cellStyle name="Entrada 15 2 2 2 2 2 2" xfId="27779"/>
    <cellStyle name="Entrada 15 2 2 2 2 3" xfId="18068"/>
    <cellStyle name="Entrada 15 2 2 2 2 3 2" xfId="29542"/>
    <cellStyle name="Entrada 15 2 2 2 2 4" xfId="18329"/>
    <cellStyle name="Entrada 15 2 2 2 2 4 2" xfId="29803"/>
    <cellStyle name="Entrada 15 2 2 2 2 5" xfId="34724"/>
    <cellStyle name="Entrada 15 2 2 2 2 6" xfId="36175"/>
    <cellStyle name="Entrada 15 2 2 2 2 7" xfId="23251"/>
    <cellStyle name="Entrada 15 2 2 2 3" xfId="14065"/>
    <cellStyle name="Entrada 15 2 2 2 3 2" xfId="25540"/>
    <cellStyle name="Entrada 15 2 2 2 4" xfId="17261"/>
    <cellStyle name="Entrada 15 2 2 2 4 2" xfId="28735"/>
    <cellStyle name="Entrada 15 2 2 2 5" xfId="12678"/>
    <cellStyle name="Entrada 15 2 2 2 5 2" xfId="24154"/>
    <cellStyle name="Entrada 15 2 2 2 6" xfId="32639"/>
    <cellStyle name="Entrada 15 2 2 2 7" xfId="35811"/>
    <cellStyle name="Entrada 15 2 2 2 8" xfId="37796"/>
    <cellStyle name="Entrada 15 2 2 2 9" xfId="38790"/>
    <cellStyle name="Entrada 15 2 2 3" xfId="7227"/>
    <cellStyle name="Entrada 15 2 2 3 2" xfId="15281"/>
    <cellStyle name="Entrada 15 2 2 3 2 2" xfId="26755"/>
    <cellStyle name="Entrada 15 2 2 3 3" xfId="17685"/>
    <cellStyle name="Entrada 15 2 2 3 3 2" xfId="29159"/>
    <cellStyle name="Entrada 15 2 2 3 4" xfId="18123"/>
    <cellStyle name="Entrada 15 2 2 3 4 2" xfId="29597"/>
    <cellStyle name="Entrada 15 2 2 3 5" xfId="31615"/>
    <cellStyle name="Entrada 15 2 2 3 6" xfId="35552"/>
    <cellStyle name="Entrada 15 2 2 3 7" xfId="20142"/>
    <cellStyle name="Entrada 15 2 2 4" xfId="41264"/>
    <cellStyle name="Entrada 15 2 3" xfId="3911"/>
    <cellStyle name="Entrada 15 2 3 2" xfId="5402"/>
    <cellStyle name="Entrada 15 2 3 2 10" xfId="20855"/>
    <cellStyle name="Entrada 15 2 3 2 2" xfId="7940"/>
    <cellStyle name="Entrada 15 2 3 2 2 2" xfId="15994"/>
    <cellStyle name="Entrada 15 2 3 2 2 2 2" xfId="27468"/>
    <cellStyle name="Entrada 15 2 3 2 2 3" xfId="17936"/>
    <cellStyle name="Entrada 15 2 3 2 2 3 2" xfId="29410"/>
    <cellStyle name="Entrada 15 2 3 2 2 4" xfId="17752"/>
    <cellStyle name="Entrada 15 2 3 2 2 4 2" xfId="29226"/>
    <cellStyle name="Entrada 15 2 3 2 2 5" xfId="34413"/>
    <cellStyle name="Entrada 15 2 3 2 2 6" xfId="36086"/>
    <cellStyle name="Entrada 15 2 3 2 2 7" xfId="22940"/>
    <cellStyle name="Entrada 15 2 3 2 3" xfId="13754"/>
    <cellStyle name="Entrada 15 2 3 2 3 2" xfId="25229"/>
    <cellStyle name="Entrada 15 2 3 2 4" xfId="17126"/>
    <cellStyle name="Entrada 15 2 3 2 4 2" xfId="28600"/>
    <cellStyle name="Entrada 15 2 3 2 5" xfId="17748"/>
    <cellStyle name="Entrada 15 2 3 2 5 2" xfId="29222"/>
    <cellStyle name="Entrada 15 2 3 2 6" xfId="32328"/>
    <cellStyle name="Entrada 15 2 3 2 7" xfId="35722"/>
    <cellStyle name="Entrada 15 2 3 2 8" xfId="37485"/>
    <cellStyle name="Entrada 15 2 3 2 9" xfId="38701"/>
    <cellStyle name="Entrada 15 2 3 3" xfId="6916"/>
    <cellStyle name="Entrada 15 2 3 3 2" xfId="14970"/>
    <cellStyle name="Entrada 15 2 3 3 2 2" xfId="26444"/>
    <cellStyle name="Entrada 15 2 3 3 3" xfId="17551"/>
    <cellStyle name="Entrada 15 2 3 3 3 2" xfId="29025"/>
    <cellStyle name="Entrada 15 2 3 3 4" xfId="17629"/>
    <cellStyle name="Entrada 15 2 3 3 4 2" xfId="29103"/>
    <cellStyle name="Entrada 15 2 3 3 5" xfId="31304"/>
    <cellStyle name="Entrada 15 2 3 3 6" xfId="35463"/>
    <cellStyle name="Entrada 15 2 3 3 7" xfId="19831"/>
    <cellStyle name="Entrada 15 2 3 4" xfId="40953"/>
    <cellStyle name="Entrada 15 2 4" xfId="6211"/>
    <cellStyle name="Entrada 15 2 4 10" xfId="38859"/>
    <cellStyle name="Entrada 15 2 4 11" xfId="19425"/>
    <cellStyle name="Entrada 15 2 4 2" xfId="8749"/>
    <cellStyle name="Entrada 15 2 4 2 2" xfId="16803"/>
    <cellStyle name="Entrada 15 2 4 2 2 2" xfId="28277"/>
    <cellStyle name="Entrada 15 2 4 2 3" xfId="18196"/>
    <cellStyle name="Entrada 15 2 4 2 3 2" xfId="29670"/>
    <cellStyle name="Entrada 15 2 4 2 4" xfId="18398"/>
    <cellStyle name="Entrada 15 2 4 2 4 2" xfId="29872"/>
    <cellStyle name="Entrada 15 2 4 2 5" xfId="33137"/>
    <cellStyle name="Entrada 15 2 4 2 6" xfId="35880"/>
    <cellStyle name="Entrada 15 2 4 2 7" xfId="21664"/>
    <cellStyle name="Entrada 15 2 4 3" xfId="14563"/>
    <cellStyle name="Entrada 15 2 4 3 2" xfId="35222"/>
    <cellStyle name="Entrada 15 2 4 3 3" xfId="36244"/>
    <cellStyle name="Entrada 15 2 4 3 4" xfId="23749"/>
    <cellStyle name="Entrada 15 2 4 4" xfId="17389"/>
    <cellStyle name="Entrada 15 2 4 4 2" xfId="26038"/>
    <cellStyle name="Entrada 15 2 4 5" xfId="16966"/>
    <cellStyle name="Entrada 15 2 4 5 2" xfId="28863"/>
    <cellStyle name="Entrada 15 2 4 6" xfId="28440"/>
    <cellStyle name="Entrada 15 2 4 7" xfId="30898"/>
    <cellStyle name="Entrada 15 2 4 8" xfId="35362"/>
    <cellStyle name="Entrada 15 2 4 9" xfId="38294"/>
    <cellStyle name="Entrada 15 2 5" xfId="5077"/>
    <cellStyle name="Entrada 15 2 5 10" xfId="20640"/>
    <cellStyle name="Entrada 15 2 5 2" xfId="7725"/>
    <cellStyle name="Entrada 15 2 5 2 2" xfId="15779"/>
    <cellStyle name="Entrada 15 2 5 2 2 2" xfId="27253"/>
    <cellStyle name="Entrada 15 2 5 2 3" xfId="17815"/>
    <cellStyle name="Entrada 15 2 5 2 3 2" xfId="29289"/>
    <cellStyle name="Entrada 15 2 5 2 4" xfId="17478"/>
    <cellStyle name="Entrada 15 2 5 2 4 2" xfId="28952"/>
    <cellStyle name="Entrada 15 2 5 2 5" xfId="34198"/>
    <cellStyle name="Entrada 15 2 5 2 6" xfId="35985"/>
    <cellStyle name="Entrada 15 2 5 2 7" xfId="22725"/>
    <cellStyle name="Entrada 15 2 5 3" xfId="13538"/>
    <cellStyle name="Entrada 15 2 5 3 2" xfId="25014"/>
    <cellStyle name="Entrada 15 2 5 4" xfId="17006"/>
    <cellStyle name="Entrada 15 2 5 4 2" xfId="28480"/>
    <cellStyle name="Entrada 15 2 5 5" xfId="12653"/>
    <cellStyle name="Entrada 15 2 5 5 2" xfId="24127"/>
    <cellStyle name="Entrada 15 2 5 6" xfId="32113"/>
    <cellStyle name="Entrada 15 2 5 7" xfId="35621"/>
    <cellStyle name="Entrada 15 2 5 8" xfId="37270"/>
    <cellStyle name="Entrada 15 2 5 9" xfId="38600"/>
    <cellStyle name="Entrada 15 2 6" xfId="6701"/>
    <cellStyle name="Entrada 16 2" xfId="714"/>
    <cellStyle name="Entrada 16 2 2" xfId="4334"/>
    <cellStyle name="Entrada 16 2 2 2" xfId="5714"/>
    <cellStyle name="Entrada 16 2 2 2 10" xfId="21167"/>
    <cellStyle name="Entrada 16 2 2 2 2" xfId="8252"/>
    <cellStyle name="Entrada 16 2 2 2 2 2" xfId="16306"/>
    <cellStyle name="Entrada 16 2 2 2 2 2 2" xfId="27780"/>
    <cellStyle name="Entrada 16 2 2 2 2 3" xfId="18069"/>
    <cellStyle name="Entrada 16 2 2 2 2 3 2" xfId="29543"/>
    <cellStyle name="Entrada 16 2 2 2 2 4" xfId="18330"/>
    <cellStyle name="Entrada 16 2 2 2 2 4 2" xfId="29804"/>
    <cellStyle name="Entrada 16 2 2 2 2 5" xfId="34725"/>
    <cellStyle name="Entrada 16 2 2 2 2 6" xfId="36176"/>
    <cellStyle name="Entrada 16 2 2 2 2 7" xfId="23252"/>
    <cellStyle name="Entrada 16 2 2 2 3" xfId="14066"/>
    <cellStyle name="Entrada 16 2 2 2 3 2" xfId="25541"/>
    <cellStyle name="Entrada 16 2 2 2 4" xfId="17262"/>
    <cellStyle name="Entrada 16 2 2 2 4 2" xfId="28736"/>
    <cellStyle name="Entrada 16 2 2 2 5" xfId="17648"/>
    <cellStyle name="Entrada 16 2 2 2 5 2" xfId="29122"/>
    <cellStyle name="Entrada 16 2 2 2 6" xfId="32640"/>
    <cellStyle name="Entrada 16 2 2 2 7" xfId="35812"/>
    <cellStyle name="Entrada 16 2 2 2 8" xfId="37797"/>
    <cellStyle name="Entrada 16 2 2 2 9" xfId="38791"/>
    <cellStyle name="Entrada 16 2 2 3" xfId="7228"/>
    <cellStyle name="Entrada 16 2 2 3 2" xfId="15282"/>
    <cellStyle name="Entrada 16 2 2 3 2 2" xfId="26756"/>
    <cellStyle name="Entrada 16 2 2 3 3" xfId="17686"/>
    <cellStyle name="Entrada 16 2 2 3 3 2" xfId="29160"/>
    <cellStyle name="Entrada 16 2 2 3 4" xfId="17318"/>
    <cellStyle name="Entrada 16 2 2 3 4 2" xfId="28792"/>
    <cellStyle name="Entrada 16 2 2 3 5" xfId="31616"/>
    <cellStyle name="Entrada 16 2 2 3 6" xfId="35553"/>
    <cellStyle name="Entrada 16 2 2 3 7" xfId="20143"/>
    <cellStyle name="Entrada 16 2 2 4" xfId="41265"/>
    <cellStyle name="Entrada 16 2 3" xfId="3912"/>
    <cellStyle name="Entrada 16 2 3 2" xfId="5403"/>
    <cellStyle name="Entrada 16 2 3 2 10" xfId="20856"/>
    <cellStyle name="Entrada 16 2 3 2 2" xfId="7941"/>
    <cellStyle name="Entrada 16 2 3 2 2 2" xfId="15995"/>
    <cellStyle name="Entrada 16 2 3 2 2 2 2" xfId="27469"/>
    <cellStyle name="Entrada 16 2 3 2 2 3" xfId="17937"/>
    <cellStyle name="Entrada 16 2 3 2 2 3 2" xfId="29411"/>
    <cellStyle name="Entrada 16 2 3 2 2 4" xfId="16944"/>
    <cellStyle name="Entrada 16 2 3 2 2 4 2" xfId="28418"/>
    <cellStyle name="Entrada 16 2 3 2 2 5" xfId="34414"/>
    <cellStyle name="Entrada 16 2 3 2 2 6" xfId="36087"/>
    <cellStyle name="Entrada 16 2 3 2 2 7" xfId="22941"/>
    <cellStyle name="Entrada 16 2 3 2 3" xfId="13755"/>
    <cellStyle name="Entrada 16 2 3 2 3 2" xfId="25230"/>
    <cellStyle name="Entrada 16 2 3 2 4" xfId="17127"/>
    <cellStyle name="Entrada 16 2 3 2 4 2" xfId="28601"/>
    <cellStyle name="Entrada 16 2 3 2 5" xfId="18132"/>
    <cellStyle name="Entrada 16 2 3 2 5 2" xfId="29606"/>
    <cellStyle name="Entrada 16 2 3 2 6" xfId="32329"/>
    <cellStyle name="Entrada 16 2 3 2 7" xfId="35723"/>
    <cellStyle name="Entrada 16 2 3 2 8" xfId="37486"/>
    <cellStyle name="Entrada 16 2 3 2 9" xfId="38702"/>
    <cellStyle name="Entrada 16 2 3 3" xfId="6917"/>
    <cellStyle name="Entrada 16 2 3 3 2" xfId="14971"/>
    <cellStyle name="Entrada 16 2 3 3 2 2" xfId="26445"/>
    <cellStyle name="Entrada 16 2 3 3 3" xfId="17552"/>
    <cellStyle name="Entrada 16 2 3 3 3 2" xfId="29026"/>
    <cellStyle name="Entrada 16 2 3 3 4" xfId="18013"/>
    <cellStyle name="Entrada 16 2 3 3 4 2" xfId="29487"/>
    <cellStyle name="Entrada 16 2 3 3 5" xfId="31305"/>
    <cellStyle name="Entrada 16 2 3 3 6" xfId="35464"/>
    <cellStyle name="Entrada 16 2 3 3 7" xfId="19832"/>
    <cellStyle name="Entrada 16 2 3 4" xfId="40954"/>
    <cellStyle name="Entrada 16 2 4" xfId="6212"/>
    <cellStyle name="Entrada 16 2 4 10" xfId="38860"/>
    <cellStyle name="Entrada 16 2 4 11" xfId="19426"/>
    <cellStyle name="Entrada 16 2 4 2" xfId="8750"/>
    <cellStyle name="Entrada 16 2 4 2 2" xfId="16804"/>
    <cellStyle name="Entrada 16 2 4 2 2 2" xfId="28278"/>
    <cellStyle name="Entrada 16 2 4 2 3" xfId="18197"/>
    <cellStyle name="Entrada 16 2 4 2 3 2" xfId="29671"/>
    <cellStyle name="Entrada 16 2 4 2 4" xfId="18399"/>
    <cellStyle name="Entrada 16 2 4 2 4 2" xfId="29873"/>
    <cellStyle name="Entrada 16 2 4 2 5" xfId="33138"/>
    <cellStyle name="Entrada 16 2 4 2 6" xfId="35881"/>
    <cellStyle name="Entrada 16 2 4 2 7" xfId="21665"/>
    <cellStyle name="Entrada 16 2 4 3" xfId="14564"/>
    <cellStyle name="Entrada 16 2 4 3 2" xfId="35223"/>
    <cellStyle name="Entrada 16 2 4 3 3" xfId="36245"/>
    <cellStyle name="Entrada 16 2 4 3 4" xfId="23750"/>
    <cellStyle name="Entrada 16 2 4 4" xfId="17390"/>
    <cellStyle name="Entrada 16 2 4 4 2" xfId="26039"/>
    <cellStyle name="Entrada 16 2 4 5" xfId="18155"/>
    <cellStyle name="Entrada 16 2 4 5 2" xfId="28864"/>
    <cellStyle name="Entrada 16 2 4 6" xfId="29629"/>
    <cellStyle name="Entrada 16 2 4 7" xfId="30899"/>
    <cellStyle name="Entrada 16 2 4 8" xfId="35363"/>
    <cellStyle name="Entrada 16 2 4 9" xfId="38295"/>
    <cellStyle name="Entrada 16 2 5" xfId="5078"/>
    <cellStyle name="Entrada 16 2 5 10" xfId="20641"/>
    <cellStyle name="Entrada 16 2 5 2" xfId="7726"/>
    <cellStyle name="Entrada 16 2 5 2 2" xfId="15780"/>
    <cellStyle name="Entrada 16 2 5 2 2 2" xfId="27254"/>
    <cellStyle name="Entrada 16 2 5 2 3" xfId="17816"/>
    <cellStyle name="Entrada 16 2 5 2 3 2" xfId="29290"/>
    <cellStyle name="Entrada 16 2 5 2 4" xfId="17759"/>
    <cellStyle name="Entrada 16 2 5 2 4 2" xfId="29233"/>
    <cellStyle name="Entrada 16 2 5 2 5" xfId="34199"/>
    <cellStyle name="Entrada 16 2 5 2 6" xfId="35986"/>
    <cellStyle name="Entrada 16 2 5 2 7" xfId="22726"/>
    <cellStyle name="Entrada 16 2 5 3" xfId="13539"/>
    <cellStyle name="Entrada 16 2 5 3 2" xfId="25015"/>
    <cellStyle name="Entrada 16 2 5 4" xfId="17007"/>
    <cellStyle name="Entrada 16 2 5 4 2" xfId="28481"/>
    <cellStyle name="Entrada 16 2 5 5" xfId="17514"/>
    <cellStyle name="Entrada 16 2 5 5 2" xfId="28988"/>
    <cellStyle name="Entrada 16 2 5 6" xfId="32114"/>
    <cellStyle name="Entrada 16 2 5 7" xfId="35622"/>
    <cellStyle name="Entrada 16 2 5 8" xfId="37271"/>
    <cellStyle name="Entrada 16 2 5 9" xfId="38601"/>
    <cellStyle name="Entrada 16 2 6" xfId="6702"/>
    <cellStyle name="Entrada 17 2" xfId="715"/>
    <cellStyle name="Entrada 17 2 2" xfId="4335"/>
    <cellStyle name="Entrada 17 2 2 2" xfId="5715"/>
    <cellStyle name="Entrada 17 2 2 2 10" xfId="21168"/>
    <cellStyle name="Entrada 17 2 2 2 2" xfId="8253"/>
    <cellStyle name="Entrada 17 2 2 2 2 2" xfId="16307"/>
    <cellStyle name="Entrada 17 2 2 2 2 2 2" xfId="27781"/>
    <cellStyle name="Entrada 17 2 2 2 2 3" xfId="18070"/>
    <cellStyle name="Entrada 17 2 2 2 2 3 2" xfId="29544"/>
    <cellStyle name="Entrada 17 2 2 2 2 4" xfId="18331"/>
    <cellStyle name="Entrada 17 2 2 2 2 4 2" xfId="29805"/>
    <cellStyle name="Entrada 17 2 2 2 2 5" xfId="34726"/>
    <cellStyle name="Entrada 17 2 2 2 2 6" xfId="36177"/>
    <cellStyle name="Entrada 17 2 2 2 2 7" xfId="23253"/>
    <cellStyle name="Entrada 17 2 2 2 3" xfId="14067"/>
    <cellStyle name="Entrada 17 2 2 2 3 2" xfId="25542"/>
    <cellStyle name="Entrada 17 2 2 2 4" xfId="17263"/>
    <cellStyle name="Entrada 17 2 2 2 4 2" xfId="28737"/>
    <cellStyle name="Entrada 17 2 2 2 5" xfId="18033"/>
    <cellStyle name="Entrada 17 2 2 2 5 2" xfId="29507"/>
    <cellStyle name="Entrada 17 2 2 2 6" xfId="32641"/>
    <cellStyle name="Entrada 17 2 2 2 7" xfId="35813"/>
    <cellStyle name="Entrada 17 2 2 2 8" xfId="37798"/>
    <cellStyle name="Entrada 17 2 2 2 9" xfId="38792"/>
    <cellStyle name="Entrada 17 2 2 3" xfId="7229"/>
    <cellStyle name="Entrada 17 2 2 3 2" xfId="15283"/>
    <cellStyle name="Entrada 17 2 2 3 2 2" xfId="26757"/>
    <cellStyle name="Entrada 17 2 2 3 3" xfId="17687"/>
    <cellStyle name="Entrada 17 2 2 3 3 2" xfId="29161"/>
    <cellStyle name="Entrada 17 2 2 3 4" xfId="16931"/>
    <cellStyle name="Entrada 17 2 2 3 4 2" xfId="28405"/>
    <cellStyle name="Entrada 17 2 2 3 5" xfId="31617"/>
    <cellStyle name="Entrada 17 2 2 3 6" xfId="35554"/>
    <cellStyle name="Entrada 17 2 2 3 7" xfId="20144"/>
    <cellStyle name="Entrada 17 2 2 4" xfId="41266"/>
    <cellStyle name="Entrada 17 2 3" xfId="3913"/>
    <cellStyle name="Entrada 17 2 3 2" xfId="5404"/>
    <cellStyle name="Entrada 17 2 3 2 10" xfId="20857"/>
    <cellStyle name="Entrada 17 2 3 2 2" xfId="7942"/>
    <cellStyle name="Entrada 17 2 3 2 2 2" xfId="15996"/>
    <cellStyle name="Entrada 17 2 3 2 2 2 2" xfId="27470"/>
    <cellStyle name="Entrada 17 2 3 2 2 3" xfId="17938"/>
    <cellStyle name="Entrada 17 2 3 2 2 3 2" xfId="29412"/>
    <cellStyle name="Entrada 17 2 3 2 2 4" xfId="18137"/>
    <cellStyle name="Entrada 17 2 3 2 2 4 2" xfId="29611"/>
    <cellStyle name="Entrada 17 2 3 2 2 5" xfId="34415"/>
    <cellStyle name="Entrada 17 2 3 2 2 6" xfId="36088"/>
    <cellStyle name="Entrada 17 2 3 2 2 7" xfId="22942"/>
    <cellStyle name="Entrada 17 2 3 2 3" xfId="13756"/>
    <cellStyle name="Entrada 17 2 3 2 3 2" xfId="25231"/>
    <cellStyle name="Entrada 17 2 3 2 4" xfId="17128"/>
    <cellStyle name="Entrada 17 2 3 2 4 2" xfId="28602"/>
    <cellStyle name="Entrada 17 2 3 2 5" xfId="17327"/>
    <cellStyle name="Entrada 17 2 3 2 5 2" xfId="28801"/>
    <cellStyle name="Entrada 17 2 3 2 6" xfId="32330"/>
    <cellStyle name="Entrada 17 2 3 2 7" xfId="35724"/>
    <cellStyle name="Entrada 17 2 3 2 8" xfId="37487"/>
    <cellStyle name="Entrada 17 2 3 2 9" xfId="38703"/>
    <cellStyle name="Entrada 17 2 3 3" xfId="6918"/>
    <cellStyle name="Entrada 17 2 3 3 2" xfId="14972"/>
    <cellStyle name="Entrada 17 2 3 3 2 2" xfId="26446"/>
    <cellStyle name="Entrada 17 2 3 3 3" xfId="17553"/>
    <cellStyle name="Entrada 17 2 3 3 3 2" xfId="29027"/>
    <cellStyle name="Entrada 17 2 3 3 4" xfId="17203"/>
    <cellStyle name="Entrada 17 2 3 3 4 2" xfId="28677"/>
    <cellStyle name="Entrada 17 2 3 3 5" xfId="31306"/>
    <cellStyle name="Entrada 17 2 3 3 6" xfId="35465"/>
    <cellStyle name="Entrada 17 2 3 3 7" xfId="19833"/>
    <cellStyle name="Entrada 17 2 3 4" xfId="40955"/>
    <cellStyle name="Entrada 17 2 4" xfId="6213"/>
    <cellStyle name="Entrada 17 2 4 10" xfId="38861"/>
    <cellStyle name="Entrada 17 2 4 11" xfId="19427"/>
    <cellStyle name="Entrada 17 2 4 2" xfId="8751"/>
    <cellStyle name="Entrada 17 2 4 2 2" xfId="16805"/>
    <cellStyle name="Entrada 17 2 4 2 2 2" xfId="28279"/>
    <cellStyle name="Entrada 17 2 4 2 3" xfId="18198"/>
    <cellStyle name="Entrada 17 2 4 2 3 2" xfId="29672"/>
    <cellStyle name="Entrada 17 2 4 2 4" xfId="18400"/>
    <cellStyle name="Entrada 17 2 4 2 4 2" xfId="29874"/>
    <cellStyle name="Entrada 17 2 4 2 5" xfId="33139"/>
    <cellStyle name="Entrada 17 2 4 2 6" xfId="35882"/>
    <cellStyle name="Entrada 17 2 4 2 7" xfId="21666"/>
    <cellStyle name="Entrada 17 2 4 3" xfId="14565"/>
    <cellStyle name="Entrada 17 2 4 3 2" xfId="35224"/>
    <cellStyle name="Entrada 17 2 4 3 3" xfId="36246"/>
    <cellStyle name="Entrada 17 2 4 3 4" xfId="23751"/>
    <cellStyle name="Entrada 17 2 4 4" xfId="17391"/>
    <cellStyle name="Entrada 17 2 4 4 2" xfId="26040"/>
    <cellStyle name="Entrada 17 2 4 5" xfId="17350"/>
    <cellStyle name="Entrada 17 2 4 5 2" xfId="28865"/>
    <cellStyle name="Entrada 17 2 4 6" xfId="28824"/>
    <cellStyle name="Entrada 17 2 4 7" xfId="30900"/>
    <cellStyle name="Entrada 17 2 4 8" xfId="35364"/>
    <cellStyle name="Entrada 17 2 4 9" xfId="38296"/>
    <cellStyle name="Entrada 17 2 5" xfId="5079"/>
    <cellStyle name="Entrada 17 2 5 10" xfId="20642"/>
    <cellStyle name="Entrada 17 2 5 2" xfId="7727"/>
    <cellStyle name="Entrada 17 2 5 2 2" xfId="15781"/>
    <cellStyle name="Entrada 17 2 5 2 2 2" xfId="27255"/>
    <cellStyle name="Entrada 17 2 5 2 3" xfId="17817"/>
    <cellStyle name="Entrada 17 2 5 2 3 2" xfId="29291"/>
    <cellStyle name="Entrada 17 2 5 2 4" xfId="16951"/>
    <cellStyle name="Entrada 17 2 5 2 4 2" xfId="28425"/>
    <cellStyle name="Entrada 17 2 5 2 5" xfId="34200"/>
    <cellStyle name="Entrada 17 2 5 2 6" xfId="35987"/>
    <cellStyle name="Entrada 17 2 5 2 7" xfId="22727"/>
    <cellStyle name="Entrada 17 2 5 3" xfId="13540"/>
    <cellStyle name="Entrada 17 2 5 3 2" xfId="25016"/>
    <cellStyle name="Entrada 17 2 5 4" xfId="17008"/>
    <cellStyle name="Entrada 17 2 5 4 2" xfId="28482"/>
    <cellStyle name="Entrada 17 2 5 5" xfId="17902"/>
    <cellStyle name="Entrada 17 2 5 5 2" xfId="29376"/>
    <cellStyle name="Entrada 17 2 5 6" xfId="32115"/>
    <cellStyle name="Entrada 17 2 5 7" xfId="35623"/>
    <cellStyle name="Entrada 17 2 5 8" xfId="37272"/>
    <cellStyle name="Entrada 17 2 5 9" xfId="38602"/>
    <cellStyle name="Entrada 17 2 6" xfId="6703"/>
    <cellStyle name="Entrada 2" xfId="716"/>
    <cellStyle name="Entrada 2 2" xfId="717"/>
    <cellStyle name="Entrada 2 2 2" xfId="4749"/>
    <cellStyle name="Entrada 2 2 2 2" xfId="5900"/>
    <cellStyle name="Entrada 2 2 2 2 10" xfId="21353"/>
    <cellStyle name="Entrada 2 2 2 2 2" xfId="8438"/>
    <cellStyle name="Entrada 2 2 2 2 2 2" xfId="16492"/>
    <cellStyle name="Entrada 2 2 2 2 2 2 2" xfId="27966"/>
    <cellStyle name="Entrada 2 2 2 2 2 3" xfId="18106"/>
    <cellStyle name="Entrada 2 2 2 2 2 3 2" xfId="29580"/>
    <cellStyle name="Entrada 2 2 2 2 2 4" xfId="18367"/>
    <cellStyle name="Entrada 2 2 2 2 2 4 2" xfId="29841"/>
    <cellStyle name="Entrada 2 2 2 2 2 5" xfId="34911"/>
    <cellStyle name="Entrada 2 2 2 2 2 6" xfId="36213"/>
    <cellStyle name="Entrada 2 2 2 2 2 7" xfId="23438"/>
    <cellStyle name="Entrada 2 2 2 2 3" xfId="14252"/>
    <cellStyle name="Entrada 2 2 2 2 3 2" xfId="25727"/>
    <cellStyle name="Entrada 2 2 2 2 4" xfId="17299"/>
    <cellStyle name="Entrada 2 2 2 2 4 2" xfId="28773"/>
    <cellStyle name="Entrada 2 2 2 2 5" xfId="12685"/>
    <cellStyle name="Entrada 2 2 2 2 5 2" xfId="24161"/>
    <cellStyle name="Entrada 2 2 2 2 6" xfId="32826"/>
    <cellStyle name="Entrada 2 2 2 2 7" xfId="35849"/>
    <cellStyle name="Entrada 2 2 2 2 8" xfId="37983"/>
    <cellStyle name="Entrada 2 2 2 2 9" xfId="38828"/>
    <cellStyle name="Entrada 2 2 2 3" xfId="7414"/>
    <cellStyle name="Entrada 2 2 2 3 2" xfId="15468"/>
    <cellStyle name="Entrada 2 2 2 3 2 2" xfId="26942"/>
    <cellStyle name="Entrada 2 2 2 3 3" xfId="17723"/>
    <cellStyle name="Entrada 2 2 2 3 3 2" xfId="29197"/>
    <cellStyle name="Entrada 2 2 2 3 4" xfId="12544"/>
    <cellStyle name="Entrada 2 2 2 3 4 2" xfId="24019"/>
    <cellStyle name="Entrada 2 2 2 3 5" xfId="31802"/>
    <cellStyle name="Entrada 2 2 2 3 6" xfId="35590"/>
    <cellStyle name="Entrada 2 2 2 3 7" xfId="20329"/>
    <cellStyle name="Entrada 2 2 2 4" xfId="41451"/>
    <cellStyle name="Entrada 2 2 3" xfId="3817"/>
    <cellStyle name="Entrada 2 2 4" xfId="6214"/>
    <cellStyle name="Entrada 2 2 4 10" xfId="38862"/>
    <cellStyle name="Entrada 2 2 4 11" xfId="19428"/>
    <cellStyle name="Entrada 2 2 4 2" xfId="8752"/>
    <cellStyle name="Entrada 2 2 4 2 2" xfId="16806"/>
    <cellStyle name="Entrada 2 2 4 2 2 2" xfId="28280"/>
    <cellStyle name="Entrada 2 2 4 2 3" xfId="18199"/>
    <cellStyle name="Entrada 2 2 4 2 3 2" xfId="29673"/>
    <cellStyle name="Entrada 2 2 4 2 4" xfId="18401"/>
    <cellStyle name="Entrada 2 2 4 2 4 2" xfId="29875"/>
    <cellStyle name="Entrada 2 2 4 2 5" xfId="33140"/>
    <cellStyle name="Entrada 2 2 4 2 6" xfId="35883"/>
    <cellStyle name="Entrada 2 2 4 2 7" xfId="21667"/>
    <cellStyle name="Entrada 2 2 4 3" xfId="14566"/>
    <cellStyle name="Entrada 2 2 4 3 2" xfId="35225"/>
    <cellStyle name="Entrada 2 2 4 3 3" xfId="36247"/>
    <cellStyle name="Entrada 2 2 4 3 4" xfId="23752"/>
    <cellStyle name="Entrada 2 2 4 4" xfId="17392"/>
    <cellStyle name="Entrada 2 2 4 4 2" xfId="26041"/>
    <cellStyle name="Entrada 2 2 4 5" xfId="12470"/>
    <cellStyle name="Entrada 2 2 4 5 2" xfId="28866"/>
    <cellStyle name="Entrada 2 2 4 6" xfId="23935"/>
    <cellStyle name="Entrada 2 2 4 7" xfId="30901"/>
    <cellStyle name="Entrada 2 2 4 8" xfId="35365"/>
    <cellStyle name="Entrada 2 2 4 9" xfId="38297"/>
    <cellStyle name="Entrada 2 2 5" xfId="5080"/>
    <cellStyle name="Entrada 2 2 5 10" xfId="20643"/>
    <cellStyle name="Entrada 2 2 5 2" xfId="7728"/>
    <cellStyle name="Entrada 2 2 5 2 2" xfId="15782"/>
    <cellStyle name="Entrada 2 2 5 2 2 2" xfId="27256"/>
    <cellStyle name="Entrada 2 2 5 2 3" xfId="17818"/>
    <cellStyle name="Entrada 2 2 5 2 3 2" xfId="29292"/>
    <cellStyle name="Entrada 2 2 5 2 4" xfId="18144"/>
    <cellStyle name="Entrada 2 2 5 2 4 2" xfId="29618"/>
    <cellStyle name="Entrada 2 2 5 2 5" xfId="34201"/>
    <cellStyle name="Entrada 2 2 5 2 6" xfId="35988"/>
    <cellStyle name="Entrada 2 2 5 2 7" xfId="22728"/>
    <cellStyle name="Entrada 2 2 5 3" xfId="13541"/>
    <cellStyle name="Entrada 2 2 5 3 2" xfId="25017"/>
    <cellStyle name="Entrada 2 2 5 4" xfId="17009"/>
    <cellStyle name="Entrada 2 2 5 4 2" xfId="28483"/>
    <cellStyle name="Entrada 2 2 5 5" xfId="17092"/>
    <cellStyle name="Entrada 2 2 5 5 2" xfId="28566"/>
    <cellStyle name="Entrada 2 2 5 6" xfId="32116"/>
    <cellStyle name="Entrada 2 2 5 7" xfId="35624"/>
    <cellStyle name="Entrada 2 2 5 8" xfId="37273"/>
    <cellStyle name="Entrada 2 2 5 9" xfId="38603"/>
    <cellStyle name="Entrada 2 2 6" xfId="6704"/>
    <cellStyle name="Entrada 3" xfId="718"/>
    <cellStyle name="Entrada 3 2" xfId="719"/>
    <cellStyle name="Entrada 3 2 2" xfId="4750"/>
    <cellStyle name="Entrada 3 2 2 2" xfId="5901"/>
    <cellStyle name="Entrada 3 2 2 2 10" xfId="21354"/>
    <cellStyle name="Entrada 3 2 2 2 2" xfId="8439"/>
    <cellStyle name="Entrada 3 2 2 2 2 2" xfId="16493"/>
    <cellStyle name="Entrada 3 2 2 2 2 2 2" xfId="27967"/>
    <cellStyle name="Entrada 3 2 2 2 2 3" xfId="18107"/>
    <cellStyle name="Entrada 3 2 2 2 2 3 2" xfId="29581"/>
    <cellStyle name="Entrada 3 2 2 2 2 4" xfId="18368"/>
    <cellStyle name="Entrada 3 2 2 2 2 4 2" xfId="29842"/>
    <cellStyle name="Entrada 3 2 2 2 2 5" xfId="34912"/>
    <cellStyle name="Entrada 3 2 2 2 2 6" xfId="36214"/>
    <cellStyle name="Entrada 3 2 2 2 2 7" xfId="23439"/>
    <cellStyle name="Entrada 3 2 2 2 3" xfId="14253"/>
    <cellStyle name="Entrada 3 2 2 2 3 2" xfId="25728"/>
    <cellStyle name="Entrada 3 2 2 2 4" xfId="17300"/>
    <cellStyle name="Entrada 3 2 2 2 4 2" xfId="28774"/>
    <cellStyle name="Entrada 3 2 2 2 5" xfId="17494"/>
    <cellStyle name="Entrada 3 2 2 2 5 2" xfId="28968"/>
    <cellStyle name="Entrada 3 2 2 2 6" xfId="32827"/>
    <cellStyle name="Entrada 3 2 2 2 7" xfId="35850"/>
    <cellStyle name="Entrada 3 2 2 2 8" xfId="37984"/>
    <cellStyle name="Entrada 3 2 2 2 9" xfId="38829"/>
    <cellStyle name="Entrada 3 2 2 3" xfId="7415"/>
    <cellStyle name="Entrada 3 2 2 3 2" xfId="15469"/>
    <cellStyle name="Entrada 3 2 2 3 2 2" xfId="26943"/>
    <cellStyle name="Entrada 3 2 2 3 3" xfId="17724"/>
    <cellStyle name="Entrada 3 2 2 3 3 2" xfId="29198"/>
    <cellStyle name="Entrada 3 2 2 3 4" xfId="12717"/>
    <cellStyle name="Entrada 3 2 2 3 4 2" xfId="24307"/>
    <cellStyle name="Entrada 3 2 2 3 5" xfId="31803"/>
    <cellStyle name="Entrada 3 2 2 3 6" xfId="35591"/>
    <cellStyle name="Entrada 3 2 2 3 7" xfId="20330"/>
    <cellStyle name="Entrada 3 2 2 4" xfId="41452"/>
    <cellStyle name="Entrada 3 2 3" xfId="3818"/>
    <cellStyle name="Entrada 3 2 4" xfId="6215"/>
    <cellStyle name="Entrada 3 2 4 10" xfId="38863"/>
    <cellStyle name="Entrada 3 2 4 11" xfId="19429"/>
    <cellStyle name="Entrada 3 2 4 2" xfId="8753"/>
    <cellStyle name="Entrada 3 2 4 2 2" xfId="16807"/>
    <cellStyle name="Entrada 3 2 4 2 2 2" xfId="28281"/>
    <cellStyle name="Entrada 3 2 4 2 3" xfId="18200"/>
    <cellStyle name="Entrada 3 2 4 2 3 2" xfId="29674"/>
    <cellStyle name="Entrada 3 2 4 2 4" xfId="18402"/>
    <cellStyle name="Entrada 3 2 4 2 4 2" xfId="29876"/>
    <cellStyle name="Entrada 3 2 4 2 5" xfId="33141"/>
    <cellStyle name="Entrada 3 2 4 2 6" xfId="35884"/>
    <cellStyle name="Entrada 3 2 4 2 7" xfId="21668"/>
    <cellStyle name="Entrada 3 2 4 3" xfId="14567"/>
    <cellStyle name="Entrada 3 2 4 3 2" xfId="35226"/>
    <cellStyle name="Entrada 3 2 4 3 3" xfId="36248"/>
    <cellStyle name="Entrada 3 2 4 3 4" xfId="23753"/>
    <cellStyle name="Entrada 3 2 4 4" xfId="17393"/>
    <cellStyle name="Entrada 3 2 4 4 2" xfId="26042"/>
    <cellStyle name="Entrada 3 2 4 5" xfId="12692"/>
    <cellStyle name="Entrada 3 2 4 5 2" xfId="28867"/>
    <cellStyle name="Entrada 3 2 4 6" xfId="24249"/>
    <cellStyle name="Entrada 3 2 4 7" xfId="30902"/>
    <cellStyle name="Entrada 3 2 4 8" xfId="35366"/>
    <cellStyle name="Entrada 3 2 4 9" xfId="38298"/>
    <cellStyle name="Entrada 3 2 5" xfId="5081"/>
    <cellStyle name="Entrada 3 2 5 10" xfId="20644"/>
    <cellStyle name="Entrada 3 2 5 2" xfId="7729"/>
    <cellStyle name="Entrada 3 2 5 2 2" xfId="15783"/>
    <cellStyle name="Entrada 3 2 5 2 2 2" xfId="27257"/>
    <cellStyle name="Entrada 3 2 5 2 3" xfId="17819"/>
    <cellStyle name="Entrada 3 2 5 2 3 2" xfId="29293"/>
    <cellStyle name="Entrada 3 2 5 2 4" xfId="17338"/>
    <cellStyle name="Entrada 3 2 5 2 4 2" xfId="28812"/>
    <cellStyle name="Entrada 3 2 5 2 5" xfId="34202"/>
    <cellStyle name="Entrada 3 2 5 2 6" xfId="35989"/>
    <cellStyle name="Entrada 3 2 5 2 7" xfId="22729"/>
    <cellStyle name="Entrada 3 2 5 3" xfId="13542"/>
    <cellStyle name="Entrada 3 2 5 3 2" xfId="25018"/>
    <cellStyle name="Entrada 3 2 5 4" xfId="17010"/>
    <cellStyle name="Entrada 3 2 5 4 2" xfId="28484"/>
    <cellStyle name="Entrada 3 2 5 5" xfId="12611"/>
    <cellStyle name="Entrada 3 2 5 5 2" xfId="24086"/>
    <cellStyle name="Entrada 3 2 5 6" xfId="32117"/>
    <cellStyle name="Entrada 3 2 5 7" xfId="35625"/>
    <cellStyle name="Entrada 3 2 5 8" xfId="37274"/>
    <cellStyle name="Entrada 3 2 5 9" xfId="38604"/>
    <cellStyle name="Entrada 3 2 6" xfId="6705"/>
    <cellStyle name="Entrada 4" xfId="720"/>
    <cellStyle name="Entrada 4 2" xfId="721"/>
    <cellStyle name="Entrada 4 2 2" xfId="4336"/>
    <cellStyle name="Entrada 4 2 2 2" xfId="5716"/>
    <cellStyle name="Entrada 4 2 2 2 10" xfId="21169"/>
    <cellStyle name="Entrada 4 2 2 2 2" xfId="8254"/>
    <cellStyle name="Entrada 4 2 2 2 2 2" xfId="16308"/>
    <cellStyle name="Entrada 4 2 2 2 2 2 2" xfId="27782"/>
    <cellStyle name="Entrada 4 2 2 2 2 3" xfId="18071"/>
    <cellStyle name="Entrada 4 2 2 2 2 3 2" xfId="29545"/>
    <cellStyle name="Entrada 4 2 2 2 2 4" xfId="18332"/>
    <cellStyle name="Entrada 4 2 2 2 2 4 2" xfId="29806"/>
    <cellStyle name="Entrada 4 2 2 2 2 5" xfId="34727"/>
    <cellStyle name="Entrada 4 2 2 2 2 6" xfId="36178"/>
    <cellStyle name="Entrada 4 2 2 2 2 7" xfId="23254"/>
    <cellStyle name="Entrada 4 2 2 2 3" xfId="14068"/>
    <cellStyle name="Entrada 4 2 2 2 3 2" xfId="25543"/>
    <cellStyle name="Entrada 4 2 2 2 4" xfId="17264"/>
    <cellStyle name="Entrada 4 2 2 2 4 2" xfId="28738"/>
    <cellStyle name="Entrada 4 2 2 2 5" xfId="17225"/>
    <cellStyle name="Entrada 4 2 2 2 5 2" xfId="28699"/>
    <cellStyle name="Entrada 4 2 2 2 6" xfId="32642"/>
    <cellStyle name="Entrada 4 2 2 2 7" xfId="35814"/>
    <cellStyle name="Entrada 4 2 2 2 8" xfId="37799"/>
    <cellStyle name="Entrada 4 2 2 2 9" xfId="38793"/>
    <cellStyle name="Entrada 4 2 2 3" xfId="7230"/>
    <cellStyle name="Entrada 4 2 2 3 2" xfId="15284"/>
    <cellStyle name="Entrada 4 2 2 3 2 2" xfId="26758"/>
    <cellStyle name="Entrada 4 2 2 3 3" xfId="17688"/>
    <cellStyle name="Entrada 4 2 2 3 3 2" xfId="29162"/>
    <cellStyle name="Entrada 4 2 2 3 4" xfId="17520"/>
    <cellStyle name="Entrada 4 2 2 3 4 2" xfId="28994"/>
    <cellStyle name="Entrada 4 2 2 3 5" xfId="31618"/>
    <cellStyle name="Entrada 4 2 2 3 6" xfId="35555"/>
    <cellStyle name="Entrada 4 2 2 3 7" xfId="20145"/>
    <cellStyle name="Entrada 4 2 2 4" xfId="41267"/>
    <cellStyle name="Entrada 4 2 3" xfId="3914"/>
    <cellStyle name="Entrada 4 2 3 2" xfId="5405"/>
    <cellStyle name="Entrada 4 2 3 2 10" xfId="20858"/>
    <cellStyle name="Entrada 4 2 3 2 2" xfId="7943"/>
    <cellStyle name="Entrada 4 2 3 2 2 2" xfId="15997"/>
    <cellStyle name="Entrada 4 2 3 2 2 2 2" xfId="27471"/>
    <cellStyle name="Entrada 4 2 3 2 2 3" xfId="17939"/>
    <cellStyle name="Entrada 4 2 3 2 2 3 2" xfId="29413"/>
    <cellStyle name="Entrada 4 2 3 2 2 4" xfId="17331"/>
    <cellStyle name="Entrada 4 2 3 2 2 4 2" xfId="28805"/>
    <cellStyle name="Entrada 4 2 3 2 2 5" xfId="34416"/>
    <cellStyle name="Entrada 4 2 3 2 2 6" xfId="36089"/>
    <cellStyle name="Entrada 4 2 3 2 2 7" xfId="22943"/>
    <cellStyle name="Entrada 4 2 3 2 3" xfId="13757"/>
    <cellStyle name="Entrada 4 2 3 2 3 2" xfId="25232"/>
    <cellStyle name="Entrada 4 2 3 2 4" xfId="17129"/>
    <cellStyle name="Entrada 4 2 3 2 4 2" xfId="28603"/>
    <cellStyle name="Entrada 4 2 3 2 5" xfId="16940"/>
    <cellStyle name="Entrada 4 2 3 2 5 2" xfId="28414"/>
    <cellStyle name="Entrada 4 2 3 2 6" xfId="32331"/>
    <cellStyle name="Entrada 4 2 3 2 7" xfId="35725"/>
    <cellStyle name="Entrada 4 2 3 2 8" xfId="37488"/>
    <cellStyle name="Entrada 4 2 3 2 9" xfId="38704"/>
    <cellStyle name="Entrada 4 2 3 3" xfId="6919"/>
    <cellStyle name="Entrada 4 2 3 3 2" xfId="14973"/>
    <cellStyle name="Entrada 4 2 3 3 2 2" xfId="26447"/>
    <cellStyle name="Entrada 4 2 3 3 3" xfId="17554"/>
    <cellStyle name="Entrada 4 2 3 3 3 2" xfId="29028"/>
    <cellStyle name="Entrada 4 2 3 3 4" xfId="13018"/>
    <cellStyle name="Entrada 4 2 3 3 4 2" xfId="24016"/>
    <cellStyle name="Entrada 4 2 3 3 5" xfId="31307"/>
    <cellStyle name="Entrada 4 2 3 3 6" xfId="35466"/>
    <cellStyle name="Entrada 4 2 3 3 7" xfId="19834"/>
    <cellStyle name="Entrada 4 2 3 4" xfId="40956"/>
    <cellStyle name="Entrada 4 2 4" xfId="6216"/>
    <cellStyle name="Entrada 4 2 4 10" xfId="38864"/>
    <cellStyle name="Entrada 4 2 4 11" xfId="19430"/>
    <cellStyle name="Entrada 4 2 4 2" xfId="8754"/>
    <cellStyle name="Entrada 4 2 4 2 2" xfId="16808"/>
    <cellStyle name="Entrada 4 2 4 2 2 2" xfId="28282"/>
    <cellStyle name="Entrada 4 2 4 2 3" xfId="18201"/>
    <cellStyle name="Entrada 4 2 4 2 3 2" xfId="29675"/>
    <cellStyle name="Entrada 4 2 4 2 4" xfId="18403"/>
    <cellStyle name="Entrada 4 2 4 2 4 2" xfId="29877"/>
    <cellStyle name="Entrada 4 2 4 2 5" xfId="33142"/>
    <cellStyle name="Entrada 4 2 4 2 6" xfId="35885"/>
    <cellStyle name="Entrada 4 2 4 2 7" xfId="21669"/>
    <cellStyle name="Entrada 4 2 4 3" xfId="14568"/>
    <cellStyle name="Entrada 4 2 4 3 2" xfId="35227"/>
    <cellStyle name="Entrada 4 2 4 3 3" xfId="36249"/>
    <cellStyle name="Entrada 4 2 4 3 4" xfId="23754"/>
    <cellStyle name="Entrada 4 2 4 4" xfId="17394"/>
    <cellStyle name="Entrada 4 2 4 4 2" xfId="26043"/>
    <cellStyle name="Entrada 4 2 4 5" xfId="12693"/>
    <cellStyle name="Entrada 4 2 4 5 2" xfId="28868"/>
    <cellStyle name="Entrada 4 2 4 6" xfId="24165"/>
    <cellStyle name="Entrada 4 2 4 7" xfId="30903"/>
    <cellStyle name="Entrada 4 2 4 8" xfId="35367"/>
    <cellStyle name="Entrada 4 2 4 9" xfId="38299"/>
    <cellStyle name="Entrada 4 2 5" xfId="5082"/>
    <cellStyle name="Entrada 4 2 5 10" xfId="20645"/>
    <cellStyle name="Entrada 4 2 5 2" xfId="7730"/>
    <cellStyle name="Entrada 4 2 5 2 2" xfId="15784"/>
    <cellStyle name="Entrada 4 2 5 2 2 2" xfId="27258"/>
    <cellStyle name="Entrada 4 2 5 2 3" xfId="17820"/>
    <cellStyle name="Entrada 4 2 5 2 3 2" xfId="29294"/>
    <cellStyle name="Entrada 4 2 5 2 4" xfId="17739"/>
    <cellStyle name="Entrada 4 2 5 2 4 2" xfId="29213"/>
    <cellStyle name="Entrada 4 2 5 2 5" xfId="34203"/>
    <cellStyle name="Entrada 4 2 5 2 6" xfId="35990"/>
    <cellStyle name="Entrada 4 2 5 2 7" xfId="22730"/>
    <cellStyle name="Entrada 4 2 5 3" xfId="13543"/>
    <cellStyle name="Entrada 4 2 5 3 2" xfId="25019"/>
    <cellStyle name="Entrada 4 2 5 4" xfId="17011"/>
    <cellStyle name="Entrada 4 2 5 4 2" xfId="28485"/>
    <cellStyle name="Entrada 4 2 5 5" xfId="17626"/>
    <cellStyle name="Entrada 4 2 5 5 2" xfId="29100"/>
    <cellStyle name="Entrada 4 2 5 6" xfId="32118"/>
    <cellStyle name="Entrada 4 2 5 7" xfId="35626"/>
    <cellStyle name="Entrada 4 2 5 8" xfId="37275"/>
    <cellStyle name="Entrada 4 2 5 9" xfId="38605"/>
    <cellStyle name="Entrada 4 2 6" xfId="6706"/>
    <cellStyle name="Entrada 5" xfId="722"/>
    <cellStyle name="Entrada 5 2" xfId="723"/>
    <cellStyle name="Entrada 5 2 2" xfId="4337"/>
    <cellStyle name="Entrada 5 2 2 2" xfId="5717"/>
    <cellStyle name="Entrada 5 2 2 2 10" xfId="21170"/>
    <cellStyle name="Entrada 5 2 2 2 2" xfId="8255"/>
    <cellStyle name="Entrada 5 2 2 2 2 2" xfId="16309"/>
    <cellStyle name="Entrada 5 2 2 2 2 2 2" xfId="27783"/>
    <cellStyle name="Entrada 5 2 2 2 2 3" xfId="18072"/>
    <cellStyle name="Entrada 5 2 2 2 2 3 2" xfId="29546"/>
    <cellStyle name="Entrada 5 2 2 2 2 4" xfId="18333"/>
    <cellStyle name="Entrada 5 2 2 2 2 4 2" xfId="29807"/>
    <cellStyle name="Entrada 5 2 2 2 2 5" xfId="34728"/>
    <cellStyle name="Entrada 5 2 2 2 2 6" xfId="36179"/>
    <cellStyle name="Entrada 5 2 2 2 2 7" xfId="23255"/>
    <cellStyle name="Entrada 5 2 2 2 3" xfId="14069"/>
    <cellStyle name="Entrada 5 2 2 2 3 2" xfId="25544"/>
    <cellStyle name="Entrada 5 2 2 2 4" xfId="17265"/>
    <cellStyle name="Entrada 5 2 2 2 4 2" xfId="28739"/>
    <cellStyle name="Entrada 5 2 2 2 5" xfId="12942"/>
    <cellStyle name="Entrada 5 2 2 2 5 2" xfId="24416"/>
    <cellStyle name="Entrada 5 2 2 2 6" xfId="32643"/>
    <cellStyle name="Entrada 5 2 2 2 7" xfId="35815"/>
    <cellStyle name="Entrada 5 2 2 2 8" xfId="37800"/>
    <cellStyle name="Entrada 5 2 2 2 9" xfId="38794"/>
    <cellStyle name="Entrada 5 2 2 3" xfId="7231"/>
    <cellStyle name="Entrada 5 2 2 3 2" xfId="15285"/>
    <cellStyle name="Entrada 5 2 2 3 2 2" xfId="26759"/>
    <cellStyle name="Entrada 5 2 2 3 3" xfId="17689"/>
    <cellStyle name="Entrada 5 2 2 3 3 2" xfId="29163"/>
    <cellStyle name="Entrada 5 2 2 3 4" xfId="17907"/>
    <cellStyle name="Entrada 5 2 2 3 4 2" xfId="29381"/>
    <cellStyle name="Entrada 5 2 2 3 5" xfId="31619"/>
    <cellStyle name="Entrada 5 2 2 3 6" xfId="35556"/>
    <cellStyle name="Entrada 5 2 2 3 7" xfId="20146"/>
    <cellStyle name="Entrada 5 2 2 4" xfId="41268"/>
    <cellStyle name="Entrada 5 2 3" xfId="3915"/>
    <cellStyle name="Entrada 5 2 3 2" xfId="5406"/>
    <cellStyle name="Entrada 5 2 3 2 10" xfId="20859"/>
    <cellStyle name="Entrada 5 2 3 2 2" xfId="7944"/>
    <cellStyle name="Entrada 5 2 3 2 2 2" xfId="15998"/>
    <cellStyle name="Entrada 5 2 3 2 2 2 2" xfId="27472"/>
    <cellStyle name="Entrada 5 2 3 2 2 3" xfId="17940"/>
    <cellStyle name="Entrada 5 2 3 2 2 3 2" xfId="29414"/>
    <cellStyle name="Entrada 5 2 3 2 2 4" xfId="17737"/>
    <cellStyle name="Entrada 5 2 3 2 2 4 2" xfId="29211"/>
    <cellStyle name="Entrada 5 2 3 2 2 5" xfId="34417"/>
    <cellStyle name="Entrada 5 2 3 2 2 6" xfId="36090"/>
    <cellStyle name="Entrada 5 2 3 2 2 7" xfId="22944"/>
    <cellStyle name="Entrada 5 2 3 2 3" xfId="13758"/>
    <cellStyle name="Entrada 5 2 3 2 3 2" xfId="25233"/>
    <cellStyle name="Entrada 5 2 3 2 4" xfId="17130"/>
    <cellStyle name="Entrada 5 2 3 2 4 2" xfId="28604"/>
    <cellStyle name="Entrada 5 2 3 2 5" xfId="17528"/>
    <cellStyle name="Entrada 5 2 3 2 5 2" xfId="29002"/>
    <cellStyle name="Entrada 5 2 3 2 6" xfId="32332"/>
    <cellStyle name="Entrada 5 2 3 2 7" xfId="35726"/>
    <cellStyle name="Entrada 5 2 3 2 8" xfId="37489"/>
    <cellStyle name="Entrada 5 2 3 2 9" xfId="38705"/>
    <cellStyle name="Entrada 5 2 3 3" xfId="6920"/>
    <cellStyle name="Entrada 5 2 3 3 2" xfId="14974"/>
    <cellStyle name="Entrada 5 2 3 3 2 2" xfId="26448"/>
    <cellStyle name="Entrada 5 2 3 3 3" xfId="17555"/>
    <cellStyle name="Entrada 5 2 3 3 3 2" xfId="29029"/>
    <cellStyle name="Entrada 5 2 3 3 4" xfId="12706"/>
    <cellStyle name="Entrada 5 2 3 3 4 2" xfId="24182"/>
    <cellStyle name="Entrada 5 2 3 3 5" xfId="31308"/>
    <cellStyle name="Entrada 5 2 3 3 6" xfId="35467"/>
    <cellStyle name="Entrada 5 2 3 3 7" xfId="19835"/>
    <cellStyle name="Entrada 5 2 3 4" xfId="40957"/>
    <cellStyle name="Entrada 5 2 4" xfId="6217"/>
    <cellStyle name="Entrada 5 2 4 10" xfId="38865"/>
    <cellStyle name="Entrada 5 2 4 11" xfId="19431"/>
    <cellStyle name="Entrada 5 2 4 2" xfId="8755"/>
    <cellStyle name="Entrada 5 2 4 2 2" xfId="16809"/>
    <cellStyle name="Entrada 5 2 4 2 2 2" xfId="28283"/>
    <cellStyle name="Entrada 5 2 4 2 3" xfId="18202"/>
    <cellStyle name="Entrada 5 2 4 2 3 2" xfId="29676"/>
    <cellStyle name="Entrada 5 2 4 2 4" xfId="18404"/>
    <cellStyle name="Entrada 5 2 4 2 4 2" xfId="29878"/>
    <cellStyle name="Entrada 5 2 4 2 5" xfId="33143"/>
    <cellStyle name="Entrada 5 2 4 2 6" xfId="35886"/>
    <cellStyle name="Entrada 5 2 4 2 7" xfId="21670"/>
    <cellStyle name="Entrada 5 2 4 3" xfId="14569"/>
    <cellStyle name="Entrada 5 2 4 3 2" xfId="35228"/>
    <cellStyle name="Entrada 5 2 4 3 3" xfId="36250"/>
    <cellStyle name="Entrada 5 2 4 3 4" xfId="23755"/>
    <cellStyle name="Entrada 5 2 4 4" xfId="17395"/>
    <cellStyle name="Entrada 5 2 4 4 2" xfId="26044"/>
    <cellStyle name="Entrada 5 2 4 5" xfId="12694"/>
    <cellStyle name="Entrada 5 2 4 5 2" xfId="28869"/>
    <cellStyle name="Entrada 5 2 4 6" xfId="24166"/>
    <cellStyle name="Entrada 5 2 4 7" xfId="30904"/>
    <cellStyle name="Entrada 5 2 4 8" xfId="35368"/>
    <cellStyle name="Entrada 5 2 4 9" xfId="38300"/>
    <cellStyle name="Entrada 5 2 5" xfId="5083"/>
    <cellStyle name="Entrada 5 2 5 10" xfId="20646"/>
    <cellStyle name="Entrada 5 2 5 2" xfId="7731"/>
    <cellStyle name="Entrada 5 2 5 2 2" xfId="15785"/>
    <cellStyle name="Entrada 5 2 5 2 2 2" xfId="27259"/>
    <cellStyle name="Entrada 5 2 5 2 3" xfId="17821"/>
    <cellStyle name="Entrada 5 2 5 2 3 2" xfId="29295"/>
    <cellStyle name="Entrada 5 2 5 2 4" xfId="18121"/>
    <cellStyle name="Entrada 5 2 5 2 4 2" xfId="29595"/>
    <cellStyle name="Entrada 5 2 5 2 5" xfId="34204"/>
    <cellStyle name="Entrada 5 2 5 2 6" xfId="35991"/>
    <cellStyle name="Entrada 5 2 5 2 7" xfId="22731"/>
    <cellStyle name="Entrada 5 2 5 3" xfId="13544"/>
    <cellStyle name="Entrada 5 2 5 3 2" xfId="25020"/>
    <cellStyle name="Entrada 5 2 5 4" xfId="17012"/>
    <cellStyle name="Entrada 5 2 5 4 2" xfId="28486"/>
    <cellStyle name="Entrada 5 2 5 5" xfId="18010"/>
    <cellStyle name="Entrada 5 2 5 5 2" xfId="29484"/>
    <cellStyle name="Entrada 5 2 5 6" xfId="32119"/>
    <cellStyle name="Entrada 5 2 5 7" xfId="35627"/>
    <cellStyle name="Entrada 5 2 5 8" xfId="37276"/>
    <cellStyle name="Entrada 5 2 5 9" xfId="38606"/>
    <cellStyle name="Entrada 5 2 6" xfId="6707"/>
    <cellStyle name="Entrada 6" xfId="2987"/>
    <cellStyle name="Entrada 6 2" xfId="724"/>
    <cellStyle name="Entrada 6 2 2" xfId="4339"/>
    <cellStyle name="Entrada 6 2 2 2" xfId="5719"/>
    <cellStyle name="Entrada 6 2 2 2 10" xfId="21172"/>
    <cellStyle name="Entrada 6 2 2 2 2" xfId="8257"/>
    <cellStyle name="Entrada 6 2 2 2 2 2" xfId="16311"/>
    <cellStyle name="Entrada 6 2 2 2 2 2 2" xfId="27785"/>
    <cellStyle name="Entrada 6 2 2 2 2 3" xfId="18074"/>
    <cellStyle name="Entrada 6 2 2 2 2 3 2" xfId="29548"/>
    <cellStyle name="Entrada 6 2 2 2 2 4" xfId="18335"/>
    <cellStyle name="Entrada 6 2 2 2 2 4 2" xfId="29809"/>
    <cellStyle name="Entrada 6 2 2 2 2 5" xfId="34730"/>
    <cellStyle name="Entrada 6 2 2 2 2 6" xfId="36181"/>
    <cellStyle name="Entrada 6 2 2 2 2 7" xfId="23257"/>
    <cellStyle name="Entrada 6 2 2 2 3" xfId="14071"/>
    <cellStyle name="Entrada 6 2 2 2 3 2" xfId="25546"/>
    <cellStyle name="Entrada 6 2 2 2 4" xfId="17267"/>
    <cellStyle name="Entrada 6 2 2 2 4 2" xfId="28741"/>
    <cellStyle name="Entrada 6 2 2 2 5" xfId="17779"/>
    <cellStyle name="Entrada 6 2 2 2 5 2" xfId="29253"/>
    <cellStyle name="Entrada 6 2 2 2 6" xfId="32645"/>
    <cellStyle name="Entrada 6 2 2 2 7" xfId="35817"/>
    <cellStyle name="Entrada 6 2 2 2 8" xfId="37802"/>
    <cellStyle name="Entrada 6 2 2 2 9" xfId="38796"/>
    <cellStyle name="Entrada 6 2 2 3" xfId="7233"/>
    <cellStyle name="Entrada 6 2 2 3 2" xfId="15287"/>
    <cellStyle name="Entrada 6 2 2 3 2 2" xfId="26761"/>
    <cellStyle name="Entrada 6 2 2 3 3" xfId="17691"/>
    <cellStyle name="Entrada 6 2 2 3 3 2" xfId="29165"/>
    <cellStyle name="Entrada 6 2 2 3 4" xfId="12606"/>
    <cellStyle name="Entrada 6 2 2 3 4 2" xfId="24082"/>
    <cellStyle name="Entrada 6 2 2 3 5" xfId="31621"/>
    <cellStyle name="Entrada 6 2 2 3 6" xfId="35558"/>
    <cellStyle name="Entrada 6 2 2 3 7" xfId="20148"/>
    <cellStyle name="Entrada 6 2 2 4" xfId="41270"/>
    <cellStyle name="Entrada 6 2 3" xfId="3916"/>
    <cellStyle name="Entrada 6 2 3 2" xfId="5407"/>
    <cellStyle name="Entrada 6 2 3 2 10" xfId="20860"/>
    <cellStyle name="Entrada 6 2 3 2 2" xfId="7945"/>
    <cellStyle name="Entrada 6 2 3 2 2 2" xfId="15999"/>
    <cellStyle name="Entrada 6 2 3 2 2 2 2" xfId="27473"/>
    <cellStyle name="Entrada 6 2 3 2 2 3" xfId="17941"/>
    <cellStyle name="Entrada 6 2 3 2 2 3 2" xfId="29415"/>
    <cellStyle name="Entrada 6 2 3 2 2 4" xfId="18119"/>
    <cellStyle name="Entrada 6 2 3 2 2 4 2" xfId="29593"/>
    <cellStyle name="Entrada 6 2 3 2 2 5" xfId="34418"/>
    <cellStyle name="Entrada 6 2 3 2 2 6" xfId="36091"/>
    <cellStyle name="Entrada 6 2 3 2 2 7" xfId="22945"/>
    <cellStyle name="Entrada 6 2 3 2 3" xfId="13759"/>
    <cellStyle name="Entrada 6 2 3 2 3 2" xfId="25234"/>
    <cellStyle name="Entrada 6 2 3 2 4" xfId="17131"/>
    <cellStyle name="Entrada 6 2 3 2 4 2" xfId="28605"/>
    <cellStyle name="Entrada 6 2 3 2 5" xfId="17914"/>
    <cellStyle name="Entrada 6 2 3 2 5 2" xfId="29388"/>
    <cellStyle name="Entrada 6 2 3 2 6" xfId="32333"/>
    <cellStyle name="Entrada 6 2 3 2 7" xfId="35727"/>
    <cellStyle name="Entrada 6 2 3 2 8" xfId="37490"/>
    <cellStyle name="Entrada 6 2 3 2 9" xfId="38706"/>
    <cellStyle name="Entrada 6 2 3 3" xfId="6921"/>
    <cellStyle name="Entrada 6 2 3 3 2" xfId="14975"/>
    <cellStyle name="Entrada 6 2 3 3 2 2" xfId="26449"/>
    <cellStyle name="Entrada 6 2 3 3 3" xfId="17556"/>
    <cellStyle name="Entrada 6 2 3 3 3 2" xfId="29030"/>
    <cellStyle name="Entrada 6 2 3 3 4" xfId="12707"/>
    <cellStyle name="Entrada 6 2 3 3 4 2" xfId="24685"/>
    <cellStyle name="Entrada 6 2 3 3 5" xfId="31309"/>
    <cellStyle name="Entrada 6 2 3 3 6" xfId="35468"/>
    <cellStyle name="Entrada 6 2 3 3 7" xfId="19836"/>
    <cellStyle name="Entrada 6 2 3 4" xfId="40958"/>
    <cellStyle name="Entrada 6 2 4" xfId="6219"/>
    <cellStyle name="Entrada 6 2 4 10" xfId="38867"/>
    <cellStyle name="Entrada 6 2 4 11" xfId="19433"/>
    <cellStyle name="Entrada 6 2 4 2" xfId="8757"/>
    <cellStyle name="Entrada 6 2 4 2 2" xfId="16811"/>
    <cellStyle name="Entrada 6 2 4 2 2 2" xfId="28285"/>
    <cellStyle name="Entrada 6 2 4 2 3" xfId="18204"/>
    <cellStyle name="Entrada 6 2 4 2 3 2" xfId="29678"/>
    <cellStyle name="Entrada 6 2 4 2 4" xfId="18406"/>
    <cellStyle name="Entrada 6 2 4 2 4 2" xfId="29880"/>
    <cellStyle name="Entrada 6 2 4 2 5" xfId="33145"/>
    <cellStyle name="Entrada 6 2 4 2 6" xfId="35888"/>
    <cellStyle name="Entrada 6 2 4 2 7" xfId="21672"/>
    <cellStyle name="Entrada 6 2 4 3" xfId="14571"/>
    <cellStyle name="Entrada 6 2 4 3 2" xfId="35230"/>
    <cellStyle name="Entrada 6 2 4 3 3" xfId="36252"/>
    <cellStyle name="Entrada 6 2 4 3 4" xfId="23757"/>
    <cellStyle name="Entrada 6 2 4 4" xfId="17397"/>
    <cellStyle name="Entrada 6 2 4 4 2" xfId="26046"/>
    <cellStyle name="Entrada 6 2 4 5" xfId="18028"/>
    <cellStyle name="Entrada 6 2 4 5 2" xfId="28871"/>
    <cellStyle name="Entrada 6 2 4 6" xfId="29502"/>
    <cellStyle name="Entrada 6 2 4 7" xfId="30906"/>
    <cellStyle name="Entrada 6 2 4 8" xfId="35370"/>
    <cellStyle name="Entrada 6 2 4 9" xfId="38302"/>
    <cellStyle name="Entrada 6 2 5" xfId="5085"/>
    <cellStyle name="Entrada 6 2 5 10" xfId="20648"/>
    <cellStyle name="Entrada 6 2 5 2" xfId="7733"/>
    <cellStyle name="Entrada 6 2 5 2 2" xfId="15787"/>
    <cellStyle name="Entrada 6 2 5 2 2 2" xfId="27261"/>
    <cellStyle name="Entrada 6 2 5 2 3" xfId="17823"/>
    <cellStyle name="Entrada 6 2 5 2 3 2" xfId="29297"/>
    <cellStyle name="Entrada 6 2 5 2 4" xfId="16929"/>
    <cellStyle name="Entrada 6 2 5 2 4 2" xfId="28403"/>
    <cellStyle name="Entrada 6 2 5 2 5" xfId="34206"/>
    <cellStyle name="Entrada 6 2 5 2 6" xfId="35993"/>
    <cellStyle name="Entrada 6 2 5 2 7" xfId="22733"/>
    <cellStyle name="Entrada 6 2 5 3" xfId="13546"/>
    <cellStyle name="Entrada 6 2 5 3 2" xfId="25022"/>
    <cellStyle name="Entrada 6 2 5 4" xfId="17014"/>
    <cellStyle name="Entrada 6 2 5 4 2" xfId="28488"/>
    <cellStyle name="Entrada 6 2 5 5" xfId="12556"/>
    <cellStyle name="Entrada 6 2 5 5 2" xfId="24027"/>
    <cellStyle name="Entrada 6 2 5 6" xfId="32121"/>
    <cellStyle name="Entrada 6 2 5 7" xfId="35629"/>
    <cellStyle name="Entrada 6 2 5 8" xfId="37278"/>
    <cellStyle name="Entrada 6 2 5 9" xfId="38608"/>
    <cellStyle name="Entrada 6 2 6" xfId="6709"/>
    <cellStyle name="Entrada 6 3" xfId="4338"/>
    <cellStyle name="Entrada 6 3 2" xfId="5718"/>
    <cellStyle name="Entrada 6 3 2 10" xfId="21171"/>
    <cellStyle name="Entrada 6 3 2 2" xfId="8256"/>
    <cellStyle name="Entrada 6 3 2 2 2" xfId="16310"/>
    <cellStyle name="Entrada 6 3 2 2 2 2" xfId="27784"/>
    <cellStyle name="Entrada 6 3 2 2 3" xfId="18073"/>
    <cellStyle name="Entrada 6 3 2 2 3 2" xfId="29547"/>
    <cellStyle name="Entrada 6 3 2 2 4" xfId="18334"/>
    <cellStyle name="Entrada 6 3 2 2 4 2" xfId="29808"/>
    <cellStyle name="Entrada 6 3 2 2 5" xfId="34729"/>
    <cellStyle name="Entrada 6 3 2 2 6" xfId="36180"/>
    <cellStyle name="Entrada 6 3 2 2 7" xfId="23256"/>
    <cellStyle name="Entrada 6 3 2 3" xfId="14070"/>
    <cellStyle name="Entrada 6 3 2 3 2" xfId="25545"/>
    <cellStyle name="Entrada 6 3 2 4" xfId="17266"/>
    <cellStyle name="Entrada 6 3 2 4 2" xfId="28740"/>
    <cellStyle name="Entrada 6 3 2 5" xfId="17496"/>
    <cellStyle name="Entrada 6 3 2 5 2" xfId="28970"/>
    <cellStyle name="Entrada 6 3 2 6" xfId="32644"/>
    <cellStyle name="Entrada 6 3 2 7" xfId="35816"/>
    <cellStyle name="Entrada 6 3 2 8" xfId="37801"/>
    <cellStyle name="Entrada 6 3 2 9" xfId="38795"/>
    <cellStyle name="Entrada 6 3 3" xfId="7232"/>
    <cellStyle name="Entrada 6 3 3 2" xfId="15286"/>
    <cellStyle name="Entrada 6 3 3 2 2" xfId="26760"/>
    <cellStyle name="Entrada 6 3 3 3" xfId="17690"/>
    <cellStyle name="Entrada 6 3 3 3 2" xfId="29164"/>
    <cellStyle name="Entrada 6 3 3 4" xfId="17097"/>
    <cellStyle name="Entrada 6 3 3 4 2" xfId="28571"/>
    <cellStyle name="Entrada 6 3 3 5" xfId="31620"/>
    <cellStyle name="Entrada 6 3 3 6" xfId="35557"/>
    <cellStyle name="Entrada 6 3 3 7" xfId="20147"/>
    <cellStyle name="Entrada 6 3 4" xfId="41269"/>
    <cellStyle name="Entrada 6 4" xfId="6218"/>
    <cellStyle name="Entrada 6 4 10" xfId="38866"/>
    <cellStyle name="Entrada 6 4 11" xfId="19432"/>
    <cellStyle name="Entrada 6 4 2" xfId="8756"/>
    <cellStyle name="Entrada 6 4 2 2" xfId="16810"/>
    <cellStyle name="Entrada 6 4 2 2 2" xfId="28284"/>
    <cellStyle name="Entrada 6 4 2 3" xfId="18203"/>
    <cellStyle name="Entrada 6 4 2 3 2" xfId="29677"/>
    <cellStyle name="Entrada 6 4 2 4" xfId="18405"/>
    <cellStyle name="Entrada 6 4 2 4 2" xfId="29879"/>
    <cellStyle name="Entrada 6 4 2 5" xfId="33144"/>
    <cellStyle name="Entrada 6 4 2 6" xfId="35887"/>
    <cellStyle name="Entrada 6 4 2 7" xfId="21671"/>
    <cellStyle name="Entrada 6 4 3" xfId="14570"/>
    <cellStyle name="Entrada 6 4 3 2" xfId="35229"/>
    <cellStyle name="Entrada 6 4 3 3" xfId="36251"/>
    <cellStyle name="Entrada 6 4 3 4" xfId="23756"/>
    <cellStyle name="Entrada 6 4 4" xfId="17396"/>
    <cellStyle name="Entrada 6 4 4 2" xfId="26045"/>
    <cellStyle name="Entrada 6 4 5" xfId="17644"/>
    <cellStyle name="Entrada 6 4 5 2" xfId="28870"/>
    <cellStyle name="Entrada 6 4 6" xfId="29118"/>
    <cellStyle name="Entrada 6 4 7" xfId="30905"/>
    <cellStyle name="Entrada 6 4 8" xfId="35369"/>
    <cellStyle name="Entrada 6 4 9" xfId="38301"/>
    <cellStyle name="Entrada 6 5" xfId="5084"/>
    <cellStyle name="Entrada 6 5 10" xfId="20647"/>
    <cellStyle name="Entrada 6 5 2" xfId="7732"/>
    <cellStyle name="Entrada 6 5 2 2" xfId="15786"/>
    <cellStyle name="Entrada 6 5 2 2 2" xfId="27260"/>
    <cellStyle name="Entrada 6 5 2 3" xfId="17822"/>
    <cellStyle name="Entrada 6 5 2 3 2" xfId="29296"/>
    <cellStyle name="Entrada 6 5 2 4" xfId="17316"/>
    <cellStyle name="Entrada 6 5 2 4 2" xfId="28790"/>
    <cellStyle name="Entrada 6 5 2 5" xfId="34205"/>
    <cellStyle name="Entrada 6 5 2 6" xfId="35992"/>
    <cellStyle name="Entrada 6 5 2 7" xfId="22732"/>
    <cellStyle name="Entrada 6 5 3" xfId="13545"/>
    <cellStyle name="Entrada 6 5 3 2" xfId="25021"/>
    <cellStyle name="Entrada 6 5 4" xfId="17013"/>
    <cellStyle name="Entrada 6 5 4 2" xfId="28487"/>
    <cellStyle name="Entrada 6 5 5" xfId="17200"/>
    <cellStyle name="Entrada 6 5 5 2" xfId="28674"/>
    <cellStyle name="Entrada 6 5 6" xfId="32120"/>
    <cellStyle name="Entrada 6 5 7" xfId="35628"/>
    <cellStyle name="Entrada 6 5 8" xfId="37277"/>
    <cellStyle name="Entrada 6 5 9" xfId="38607"/>
    <cellStyle name="Entrada 6 6" xfId="6708"/>
    <cellStyle name="Entrada 7 2" xfId="725"/>
    <cellStyle name="Entrada 7 2 2" xfId="4340"/>
    <cellStyle name="Entrada 7 2 2 2" xfId="5720"/>
    <cellStyle name="Entrada 7 2 2 2 10" xfId="21173"/>
    <cellStyle name="Entrada 7 2 2 2 2" xfId="8258"/>
    <cellStyle name="Entrada 7 2 2 2 2 2" xfId="16312"/>
    <cellStyle name="Entrada 7 2 2 2 2 2 2" xfId="27786"/>
    <cellStyle name="Entrada 7 2 2 2 2 3" xfId="18075"/>
    <cellStyle name="Entrada 7 2 2 2 2 3 2" xfId="29549"/>
    <cellStyle name="Entrada 7 2 2 2 2 4" xfId="18336"/>
    <cellStyle name="Entrada 7 2 2 2 2 4 2" xfId="29810"/>
    <cellStyle name="Entrada 7 2 2 2 2 5" xfId="34731"/>
    <cellStyle name="Entrada 7 2 2 2 2 6" xfId="36182"/>
    <cellStyle name="Entrada 7 2 2 2 2 7" xfId="23258"/>
    <cellStyle name="Entrada 7 2 2 2 3" xfId="14072"/>
    <cellStyle name="Entrada 7 2 2 2 3 2" xfId="25547"/>
    <cellStyle name="Entrada 7 2 2 2 4" xfId="17268"/>
    <cellStyle name="Entrada 7 2 2 2 4 2" xfId="28742"/>
    <cellStyle name="Entrada 7 2 2 2 5" xfId="16969"/>
    <cellStyle name="Entrada 7 2 2 2 5 2" xfId="28443"/>
    <cellStyle name="Entrada 7 2 2 2 6" xfId="32646"/>
    <cellStyle name="Entrada 7 2 2 2 7" xfId="35818"/>
    <cellStyle name="Entrada 7 2 2 2 8" xfId="37803"/>
    <cellStyle name="Entrada 7 2 2 2 9" xfId="38797"/>
    <cellStyle name="Entrada 7 2 2 3" xfId="7234"/>
    <cellStyle name="Entrada 7 2 2 3 2" xfId="15288"/>
    <cellStyle name="Entrada 7 2 2 3 2 2" xfId="26762"/>
    <cellStyle name="Entrada 7 2 2 3 3" xfId="17692"/>
    <cellStyle name="Entrada 7 2 2 3 3 2" xfId="29166"/>
    <cellStyle name="Entrada 7 2 2 3 4" xfId="17638"/>
    <cellStyle name="Entrada 7 2 2 3 4 2" xfId="29112"/>
    <cellStyle name="Entrada 7 2 2 3 5" xfId="31622"/>
    <cellStyle name="Entrada 7 2 2 3 6" xfId="35559"/>
    <cellStyle name="Entrada 7 2 2 3 7" xfId="20149"/>
    <cellStyle name="Entrada 7 2 2 4" xfId="41271"/>
    <cellStyle name="Entrada 7 2 3" xfId="3917"/>
    <cellStyle name="Entrada 7 2 3 2" xfId="5408"/>
    <cellStyle name="Entrada 7 2 3 2 10" xfId="20861"/>
    <cellStyle name="Entrada 7 2 3 2 2" xfId="7946"/>
    <cellStyle name="Entrada 7 2 3 2 2 2" xfId="16000"/>
    <cellStyle name="Entrada 7 2 3 2 2 2 2" xfId="27474"/>
    <cellStyle name="Entrada 7 2 3 2 2 3" xfId="17942"/>
    <cellStyle name="Entrada 7 2 3 2 2 3 2" xfId="29416"/>
    <cellStyle name="Entrada 7 2 3 2 2 4" xfId="17314"/>
    <cellStyle name="Entrada 7 2 3 2 2 4 2" xfId="28788"/>
    <cellStyle name="Entrada 7 2 3 2 2 5" xfId="34419"/>
    <cellStyle name="Entrada 7 2 3 2 2 6" xfId="36092"/>
    <cellStyle name="Entrada 7 2 3 2 2 7" xfId="22946"/>
    <cellStyle name="Entrada 7 2 3 2 3" xfId="13760"/>
    <cellStyle name="Entrada 7 2 3 2 3 2" xfId="25235"/>
    <cellStyle name="Entrada 7 2 3 2 4" xfId="17132"/>
    <cellStyle name="Entrada 7 2 3 2 4 2" xfId="28606"/>
    <cellStyle name="Entrada 7 2 3 2 5" xfId="17104"/>
    <cellStyle name="Entrada 7 2 3 2 5 2" xfId="28578"/>
    <cellStyle name="Entrada 7 2 3 2 6" xfId="32334"/>
    <cellStyle name="Entrada 7 2 3 2 7" xfId="35728"/>
    <cellStyle name="Entrada 7 2 3 2 8" xfId="37491"/>
    <cellStyle name="Entrada 7 2 3 2 9" xfId="38707"/>
    <cellStyle name="Entrada 7 2 3 3" xfId="6922"/>
    <cellStyle name="Entrada 7 2 3 3 2" xfId="14976"/>
    <cellStyle name="Entrada 7 2 3 3 2 2" xfId="26450"/>
    <cellStyle name="Entrada 7 2 3 3 3" xfId="17557"/>
    <cellStyle name="Entrada 7 2 3 3 3 2" xfId="29031"/>
    <cellStyle name="Entrada 7 2 3 3 4" xfId="17641"/>
    <cellStyle name="Entrada 7 2 3 3 4 2" xfId="29115"/>
    <cellStyle name="Entrada 7 2 3 3 5" xfId="31310"/>
    <cellStyle name="Entrada 7 2 3 3 6" xfId="35469"/>
    <cellStyle name="Entrada 7 2 3 3 7" xfId="19837"/>
    <cellStyle name="Entrada 7 2 3 4" xfId="40959"/>
    <cellStyle name="Entrada 7 2 4" xfId="6220"/>
    <cellStyle name="Entrada 7 2 4 10" xfId="38868"/>
    <cellStyle name="Entrada 7 2 4 11" xfId="19434"/>
    <cellStyle name="Entrada 7 2 4 2" xfId="8758"/>
    <cellStyle name="Entrada 7 2 4 2 2" xfId="16812"/>
    <cellStyle name="Entrada 7 2 4 2 2 2" xfId="28286"/>
    <cellStyle name="Entrada 7 2 4 2 3" xfId="18205"/>
    <cellStyle name="Entrada 7 2 4 2 3 2" xfId="29679"/>
    <cellStyle name="Entrada 7 2 4 2 4" xfId="18407"/>
    <cellStyle name="Entrada 7 2 4 2 4 2" xfId="29881"/>
    <cellStyle name="Entrada 7 2 4 2 5" xfId="33146"/>
    <cellStyle name="Entrada 7 2 4 2 6" xfId="35889"/>
    <cellStyle name="Entrada 7 2 4 2 7" xfId="21673"/>
    <cellStyle name="Entrada 7 2 4 3" xfId="14572"/>
    <cellStyle name="Entrada 7 2 4 3 2" xfId="35231"/>
    <cellStyle name="Entrada 7 2 4 3 3" xfId="36253"/>
    <cellStyle name="Entrada 7 2 4 3 4" xfId="23758"/>
    <cellStyle name="Entrada 7 2 4 4" xfId="17398"/>
    <cellStyle name="Entrada 7 2 4 4 2" xfId="26047"/>
    <cellStyle name="Entrada 7 2 4 5" xfId="17222"/>
    <cellStyle name="Entrada 7 2 4 5 2" xfId="28872"/>
    <cellStyle name="Entrada 7 2 4 6" xfId="28696"/>
    <cellStyle name="Entrada 7 2 4 7" xfId="30907"/>
    <cellStyle name="Entrada 7 2 4 8" xfId="35371"/>
    <cellStyle name="Entrada 7 2 4 9" xfId="38303"/>
    <cellStyle name="Entrada 7 2 5" xfId="5086"/>
    <cellStyle name="Entrada 7 2 5 10" xfId="20649"/>
    <cellStyle name="Entrada 7 2 5 2" xfId="7734"/>
    <cellStyle name="Entrada 7 2 5 2 2" xfId="15788"/>
    <cellStyle name="Entrada 7 2 5 2 2 2" xfId="27262"/>
    <cellStyle name="Entrada 7 2 5 2 3" xfId="17824"/>
    <cellStyle name="Entrada 7 2 5 2 3 2" xfId="29298"/>
    <cellStyle name="Entrada 7 2 5 2 4" xfId="17518"/>
    <cellStyle name="Entrada 7 2 5 2 4 2" xfId="28992"/>
    <cellStyle name="Entrada 7 2 5 2 5" xfId="34207"/>
    <cellStyle name="Entrada 7 2 5 2 6" xfId="35994"/>
    <cellStyle name="Entrada 7 2 5 2 7" xfId="22734"/>
    <cellStyle name="Entrada 7 2 5 3" xfId="13547"/>
    <cellStyle name="Entrada 7 2 5 3 2" xfId="25023"/>
    <cellStyle name="Entrada 7 2 5 4" xfId="17015"/>
    <cellStyle name="Entrada 7 2 5 4 2" xfId="28489"/>
    <cellStyle name="Entrada 7 2 5 5" xfId="17735"/>
    <cellStyle name="Entrada 7 2 5 5 2" xfId="29209"/>
    <cellStyle name="Entrada 7 2 5 6" xfId="32122"/>
    <cellStyle name="Entrada 7 2 5 7" xfId="35630"/>
    <cellStyle name="Entrada 7 2 5 8" xfId="37279"/>
    <cellStyle name="Entrada 7 2 5 9" xfId="38609"/>
    <cellStyle name="Entrada 7 2 6" xfId="6710"/>
    <cellStyle name="Entrada 8 2" xfId="726"/>
    <cellStyle name="Entrada 8 2 2" xfId="4341"/>
    <cellStyle name="Entrada 8 2 2 2" xfId="5721"/>
    <cellStyle name="Entrada 8 2 2 2 10" xfId="21174"/>
    <cellStyle name="Entrada 8 2 2 2 2" xfId="8259"/>
    <cellStyle name="Entrada 8 2 2 2 2 2" xfId="16313"/>
    <cellStyle name="Entrada 8 2 2 2 2 2 2" xfId="27787"/>
    <cellStyle name="Entrada 8 2 2 2 2 3" xfId="18076"/>
    <cellStyle name="Entrada 8 2 2 2 2 3 2" xfId="29550"/>
    <cellStyle name="Entrada 8 2 2 2 2 4" xfId="18337"/>
    <cellStyle name="Entrada 8 2 2 2 2 4 2" xfId="29811"/>
    <cellStyle name="Entrada 8 2 2 2 2 5" xfId="34732"/>
    <cellStyle name="Entrada 8 2 2 2 2 6" xfId="36183"/>
    <cellStyle name="Entrada 8 2 2 2 2 7" xfId="23259"/>
    <cellStyle name="Entrada 8 2 2 2 3" xfId="14073"/>
    <cellStyle name="Entrada 8 2 2 2 3 2" xfId="25548"/>
    <cellStyle name="Entrada 8 2 2 2 4" xfId="17269"/>
    <cellStyle name="Entrada 8 2 2 2 4 2" xfId="28743"/>
    <cellStyle name="Entrada 8 2 2 2 5" xfId="18159"/>
    <cellStyle name="Entrada 8 2 2 2 5 2" xfId="29633"/>
    <cellStyle name="Entrada 8 2 2 2 6" xfId="32647"/>
    <cellStyle name="Entrada 8 2 2 2 7" xfId="35819"/>
    <cellStyle name="Entrada 8 2 2 2 8" xfId="37804"/>
    <cellStyle name="Entrada 8 2 2 2 9" xfId="38798"/>
    <cellStyle name="Entrada 8 2 2 3" xfId="7235"/>
    <cellStyle name="Entrada 8 2 2 3 2" xfId="15289"/>
    <cellStyle name="Entrada 8 2 2 3 2 2" xfId="26763"/>
    <cellStyle name="Entrada 8 2 2 3 3" xfId="17693"/>
    <cellStyle name="Entrada 8 2 2 3 3 2" xfId="29167"/>
    <cellStyle name="Entrada 8 2 2 3 4" xfId="18022"/>
    <cellStyle name="Entrada 8 2 2 3 4 2" xfId="29496"/>
    <cellStyle name="Entrada 8 2 2 3 5" xfId="31623"/>
    <cellStyle name="Entrada 8 2 2 3 6" xfId="35560"/>
    <cellStyle name="Entrada 8 2 2 3 7" xfId="20150"/>
    <cellStyle name="Entrada 8 2 2 4" xfId="41272"/>
    <cellStyle name="Entrada 8 2 3" xfId="3918"/>
    <cellStyle name="Entrada 8 2 3 2" xfId="5409"/>
    <cellStyle name="Entrada 8 2 3 2 10" xfId="20862"/>
    <cellStyle name="Entrada 8 2 3 2 2" xfId="7947"/>
    <cellStyle name="Entrada 8 2 3 2 2 2" xfId="16001"/>
    <cellStyle name="Entrada 8 2 3 2 2 2 2" xfId="27475"/>
    <cellStyle name="Entrada 8 2 3 2 2 3" xfId="17943"/>
    <cellStyle name="Entrada 8 2 3 2 2 3 2" xfId="29417"/>
    <cellStyle name="Entrada 8 2 3 2 2 4" xfId="16927"/>
    <cellStyle name="Entrada 8 2 3 2 2 4 2" xfId="28401"/>
    <cellStyle name="Entrada 8 2 3 2 2 5" xfId="34420"/>
    <cellStyle name="Entrada 8 2 3 2 2 6" xfId="36093"/>
    <cellStyle name="Entrada 8 2 3 2 2 7" xfId="22947"/>
    <cellStyle name="Entrada 8 2 3 2 3" xfId="13761"/>
    <cellStyle name="Entrada 8 2 3 2 3 2" xfId="25236"/>
    <cellStyle name="Entrada 8 2 3 2 4" xfId="17133"/>
    <cellStyle name="Entrada 8 2 3 2 4 2" xfId="28607"/>
    <cellStyle name="Entrada 8 2 3 2 5" xfId="12600"/>
    <cellStyle name="Entrada 8 2 3 2 5 2" xfId="24076"/>
    <cellStyle name="Entrada 8 2 3 2 6" xfId="32335"/>
    <cellStyle name="Entrada 8 2 3 2 7" xfId="35729"/>
    <cellStyle name="Entrada 8 2 3 2 8" xfId="37492"/>
    <cellStyle name="Entrada 8 2 3 2 9" xfId="38708"/>
    <cellStyle name="Entrada 8 2 3 3" xfId="6923"/>
    <cellStyle name="Entrada 8 2 3 3 2" xfId="14977"/>
    <cellStyle name="Entrada 8 2 3 3 2 2" xfId="26451"/>
    <cellStyle name="Entrada 8 2 3 3 3" xfId="17558"/>
    <cellStyle name="Entrada 8 2 3 3 3 2" xfId="29032"/>
    <cellStyle name="Entrada 8 2 3 3 4" xfId="18025"/>
    <cellStyle name="Entrada 8 2 3 3 4 2" xfId="29499"/>
    <cellStyle name="Entrada 8 2 3 3 5" xfId="31311"/>
    <cellStyle name="Entrada 8 2 3 3 6" xfId="35470"/>
    <cellStyle name="Entrada 8 2 3 3 7" xfId="19838"/>
    <cellStyle name="Entrada 8 2 3 4" xfId="40960"/>
    <cellStyle name="Entrada 8 2 4" xfId="6221"/>
    <cellStyle name="Entrada 8 2 4 10" xfId="38869"/>
    <cellStyle name="Entrada 8 2 4 11" xfId="19435"/>
    <cellStyle name="Entrada 8 2 4 2" xfId="8759"/>
    <cellStyle name="Entrada 8 2 4 2 2" xfId="16813"/>
    <cellStyle name="Entrada 8 2 4 2 2 2" xfId="28287"/>
    <cellStyle name="Entrada 8 2 4 2 3" xfId="18206"/>
    <cellStyle name="Entrada 8 2 4 2 3 2" xfId="29680"/>
    <cellStyle name="Entrada 8 2 4 2 4" xfId="18408"/>
    <cellStyle name="Entrada 8 2 4 2 4 2" xfId="29882"/>
    <cellStyle name="Entrada 8 2 4 2 5" xfId="33147"/>
    <cellStyle name="Entrada 8 2 4 2 6" xfId="35890"/>
    <cellStyle name="Entrada 8 2 4 2 7" xfId="21674"/>
    <cellStyle name="Entrada 8 2 4 3" xfId="14573"/>
    <cellStyle name="Entrada 8 2 4 3 2" xfId="35232"/>
    <cellStyle name="Entrada 8 2 4 3 3" xfId="36254"/>
    <cellStyle name="Entrada 8 2 4 3 4" xfId="23759"/>
    <cellStyle name="Entrada 8 2 4 4" xfId="17399"/>
    <cellStyle name="Entrada 8 2 4 4 2" xfId="26048"/>
    <cellStyle name="Entrada 8 2 4 5" xfId="12471"/>
    <cellStyle name="Entrada 8 2 4 5 2" xfId="28873"/>
    <cellStyle name="Entrada 8 2 4 6" xfId="23936"/>
    <cellStyle name="Entrada 8 2 4 7" xfId="30908"/>
    <cellStyle name="Entrada 8 2 4 8" xfId="35372"/>
    <cellStyle name="Entrada 8 2 4 9" xfId="38304"/>
    <cellStyle name="Entrada 8 2 5" xfId="5087"/>
    <cellStyle name="Entrada 8 2 5 10" xfId="20650"/>
    <cellStyle name="Entrada 8 2 5 2" xfId="7735"/>
    <cellStyle name="Entrada 8 2 5 2 2" xfId="15789"/>
    <cellStyle name="Entrada 8 2 5 2 2 2" xfId="27263"/>
    <cellStyle name="Entrada 8 2 5 2 3" xfId="17825"/>
    <cellStyle name="Entrada 8 2 5 2 3 2" xfId="29299"/>
    <cellStyle name="Entrada 8 2 5 2 4" xfId="17905"/>
    <cellStyle name="Entrada 8 2 5 2 4 2" xfId="29379"/>
    <cellStyle name="Entrada 8 2 5 2 5" xfId="34208"/>
    <cellStyle name="Entrada 8 2 5 2 6" xfId="35995"/>
    <cellStyle name="Entrada 8 2 5 2 7" xfId="22735"/>
    <cellStyle name="Entrada 8 2 5 3" xfId="13548"/>
    <cellStyle name="Entrada 8 2 5 3 2" xfId="25024"/>
    <cellStyle name="Entrada 8 2 5 4" xfId="17016"/>
    <cellStyle name="Entrada 8 2 5 4 2" xfId="28490"/>
    <cellStyle name="Entrada 8 2 5 5" xfId="18117"/>
    <cellStyle name="Entrada 8 2 5 5 2" xfId="29591"/>
    <cellStyle name="Entrada 8 2 5 6" xfId="32123"/>
    <cellStyle name="Entrada 8 2 5 7" xfId="35631"/>
    <cellStyle name="Entrada 8 2 5 8" xfId="37280"/>
    <cellStyle name="Entrada 8 2 5 9" xfId="38610"/>
    <cellStyle name="Entrada 8 2 6" xfId="6711"/>
    <cellStyle name="Entrada 9 2" xfId="727"/>
    <cellStyle name="Entrada 9 2 2" xfId="4342"/>
    <cellStyle name="Entrada 9 2 2 2" xfId="5722"/>
    <cellStyle name="Entrada 9 2 2 2 10" xfId="21175"/>
    <cellStyle name="Entrada 9 2 2 2 2" xfId="8260"/>
    <cellStyle name="Entrada 9 2 2 2 2 2" xfId="16314"/>
    <cellStyle name="Entrada 9 2 2 2 2 2 2" xfId="27788"/>
    <cellStyle name="Entrada 9 2 2 2 2 3" xfId="18077"/>
    <cellStyle name="Entrada 9 2 2 2 2 3 2" xfId="29551"/>
    <cellStyle name="Entrada 9 2 2 2 2 4" xfId="18338"/>
    <cellStyle name="Entrada 9 2 2 2 2 4 2" xfId="29812"/>
    <cellStyle name="Entrada 9 2 2 2 2 5" xfId="34733"/>
    <cellStyle name="Entrada 9 2 2 2 2 6" xfId="36184"/>
    <cellStyle name="Entrada 9 2 2 2 2 7" xfId="23260"/>
    <cellStyle name="Entrada 9 2 2 2 3" xfId="14074"/>
    <cellStyle name="Entrada 9 2 2 2 3 2" xfId="25549"/>
    <cellStyle name="Entrada 9 2 2 2 4" xfId="17270"/>
    <cellStyle name="Entrada 9 2 2 2 4 2" xfId="28744"/>
    <cellStyle name="Entrada 9 2 2 2 5" xfId="17354"/>
    <cellStyle name="Entrada 9 2 2 2 5 2" xfId="28828"/>
    <cellStyle name="Entrada 9 2 2 2 6" xfId="32648"/>
    <cellStyle name="Entrada 9 2 2 2 7" xfId="35820"/>
    <cellStyle name="Entrada 9 2 2 2 8" xfId="37805"/>
    <cellStyle name="Entrada 9 2 2 2 9" xfId="38799"/>
    <cellStyle name="Entrada 9 2 2 3" xfId="7236"/>
    <cellStyle name="Entrada 9 2 2 3 2" xfId="15290"/>
    <cellStyle name="Entrada 9 2 2 3 2 2" xfId="26764"/>
    <cellStyle name="Entrada 9 2 2 3 3" xfId="17694"/>
    <cellStyle name="Entrada 9 2 2 3 3 2" xfId="29168"/>
    <cellStyle name="Entrada 9 2 2 3 4" xfId="17214"/>
    <cellStyle name="Entrada 9 2 2 3 4 2" xfId="28688"/>
    <cellStyle name="Entrada 9 2 2 3 5" xfId="31624"/>
    <cellStyle name="Entrada 9 2 2 3 6" xfId="35561"/>
    <cellStyle name="Entrada 9 2 2 3 7" xfId="20151"/>
    <cellStyle name="Entrada 9 2 2 4" xfId="41273"/>
    <cellStyle name="Entrada 9 2 3" xfId="3919"/>
    <cellStyle name="Entrada 9 2 3 2" xfId="5410"/>
    <cellStyle name="Entrada 9 2 3 2 10" xfId="20863"/>
    <cellStyle name="Entrada 9 2 3 2 2" xfId="7948"/>
    <cellStyle name="Entrada 9 2 3 2 2 2" xfId="16002"/>
    <cellStyle name="Entrada 9 2 3 2 2 2 2" xfId="27476"/>
    <cellStyle name="Entrada 9 2 3 2 2 3" xfId="17944"/>
    <cellStyle name="Entrada 9 2 3 2 2 3 2" xfId="29418"/>
    <cellStyle name="Entrada 9 2 3 2 2 4" xfId="17516"/>
    <cellStyle name="Entrada 9 2 3 2 2 4 2" xfId="28990"/>
    <cellStyle name="Entrada 9 2 3 2 2 5" xfId="34421"/>
    <cellStyle name="Entrada 9 2 3 2 2 6" xfId="36094"/>
    <cellStyle name="Entrada 9 2 3 2 2 7" xfId="22948"/>
    <cellStyle name="Entrada 9 2 3 2 3" xfId="13762"/>
    <cellStyle name="Entrada 9 2 3 2 3 2" xfId="25237"/>
    <cellStyle name="Entrada 9 2 3 2 4" xfId="17134"/>
    <cellStyle name="Entrada 9 2 3 2 4 2" xfId="28608"/>
    <cellStyle name="Entrada 9 2 3 2 5" xfId="17654"/>
    <cellStyle name="Entrada 9 2 3 2 5 2" xfId="29128"/>
    <cellStyle name="Entrada 9 2 3 2 6" xfId="32336"/>
    <cellStyle name="Entrada 9 2 3 2 7" xfId="35730"/>
    <cellStyle name="Entrada 9 2 3 2 8" xfId="37493"/>
    <cellStyle name="Entrada 9 2 3 2 9" xfId="38709"/>
    <cellStyle name="Entrada 9 2 3 3" xfId="6924"/>
    <cellStyle name="Entrada 9 2 3 3 2" xfId="14978"/>
    <cellStyle name="Entrada 9 2 3 3 2 2" xfId="26452"/>
    <cellStyle name="Entrada 9 2 3 3 3" xfId="17559"/>
    <cellStyle name="Entrada 9 2 3 3 3 2" xfId="29033"/>
    <cellStyle name="Entrada 9 2 3 3 4" xfId="17217"/>
    <cellStyle name="Entrada 9 2 3 3 4 2" xfId="28691"/>
    <cellStyle name="Entrada 9 2 3 3 5" xfId="31312"/>
    <cellStyle name="Entrada 9 2 3 3 6" xfId="35471"/>
    <cellStyle name="Entrada 9 2 3 3 7" xfId="19839"/>
    <cellStyle name="Entrada 9 2 3 4" xfId="40961"/>
    <cellStyle name="Entrada 9 2 4" xfId="6222"/>
    <cellStyle name="Entrada 9 2 4 10" xfId="38870"/>
    <cellStyle name="Entrada 9 2 4 11" xfId="19436"/>
    <cellStyle name="Entrada 9 2 4 2" xfId="8760"/>
    <cellStyle name="Entrada 9 2 4 2 2" xfId="16814"/>
    <cellStyle name="Entrada 9 2 4 2 2 2" xfId="28288"/>
    <cellStyle name="Entrada 9 2 4 2 3" xfId="18207"/>
    <cellStyle name="Entrada 9 2 4 2 3 2" xfId="29681"/>
    <cellStyle name="Entrada 9 2 4 2 4" xfId="18409"/>
    <cellStyle name="Entrada 9 2 4 2 4 2" xfId="29883"/>
    <cellStyle name="Entrada 9 2 4 2 5" xfId="33148"/>
    <cellStyle name="Entrada 9 2 4 2 6" xfId="35891"/>
    <cellStyle name="Entrada 9 2 4 2 7" xfId="21675"/>
    <cellStyle name="Entrada 9 2 4 3" xfId="14574"/>
    <cellStyle name="Entrada 9 2 4 3 2" xfId="35233"/>
    <cellStyle name="Entrada 9 2 4 3 3" xfId="36255"/>
    <cellStyle name="Entrada 9 2 4 3 4" xfId="23760"/>
    <cellStyle name="Entrada 9 2 4 4" xfId="17400"/>
    <cellStyle name="Entrada 9 2 4 4 2" xfId="26049"/>
    <cellStyle name="Entrada 9 2 4 5" xfId="17491"/>
    <cellStyle name="Entrada 9 2 4 5 2" xfId="28874"/>
    <cellStyle name="Entrada 9 2 4 6" xfId="28965"/>
    <cellStyle name="Entrada 9 2 4 7" xfId="30909"/>
    <cellStyle name="Entrada 9 2 4 8" xfId="35373"/>
    <cellStyle name="Entrada 9 2 4 9" xfId="38305"/>
    <cellStyle name="Entrada 9 2 5" xfId="5088"/>
    <cellStyle name="Entrada 9 2 5 10" xfId="20651"/>
    <cellStyle name="Entrada 9 2 5 2" xfId="7736"/>
    <cellStyle name="Entrada 9 2 5 2 2" xfId="15790"/>
    <cellStyle name="Entrada 9 2 5 2 2 2" xfId="27264"/>
    <cellStyle name="Entrada 9 2 5 2 3" xfId="17826"/>
    <cellStyle name="Entrada 9 2 5 2 3 2" xfId="29300"/>
    <cellStyle name="Entrada 9 2 5 2 4" xfId="17095"/>
    <cellStyle name="Entrada 9 2 5 2 4 2" xfId="28569"/>
    <cellStyle name="Entrada 9 2 5 2 5" xfId="34209"/>
    <cellStyle name="Entrada 9 2 5 2 6" xfId="35996"/>
    <cellStyle name="Entrada 9 2 5 2 7" xfId="22736"/>
    <cellStyle name="Entrada 9 2 5 3" xfId="13549"/>
    <cellStyle name="Entrada 9 2 5 3 2" xfId="25025"/>
    <cellStyle name="Entrada 9 2 5 4" xfId="17017"/>
    <cellStyle name="Entrada 9 2 5 4 2" xfId="28491"/>
    <cellStyle name="Entrada 9 2 5 5" xfId="17312"/>
    <cellStyle name="Entrada 9 2 5 5 2" xfId="28786"/>
    <cellStyle name="Entrada 9 2 5 6" xfId="32124"/>
    <cellStyle name="Entrada 9 2 5 7" xfId="35632"/>
    <cellStyle name="Entrada 9 2 5 8" xfId="37281"/>
    <cellStyle name="Entrada 9 2 5 9" xfId="38611"/>
    <cellStyle name="Entrada 9 2 6" xfId="6712"/>
    <cellStyle name="Euro" xfId="2988"/>
    <cellStyle name="Euro 2" xfId="2989"/>
    <cellStyle name="Euro 3" xfId="2990"/>
    <cellStyle name="Excel Built-in Normal" xfId="1666"/>
    <cellStyle name="Excel_BuiltIn_Comma 1_Plan1" xfId="2991"/>
    <cellStyle name="Explanatory Text" xfId="2992"/>
    <cellStyle name="Fixo" xfId="728"/>
    <cellStyle name="Good" xfId="2993"/>
    <cellStyle name="Graphics" xfId="2994"/>
    <cellStyle name="Graphics 2" xfId="2995"/>
    <cellStyle name="Graphics 2 2" xfId="6223"/>
    <cellStyle name="Graphics 2 3" xfId="5089"/>
    <cellStyle name="Graphics 3" xfId="4344"/>
    <cellStyle name="Heading 1" xfId="2996"/>
    <cellStyle name="Heading 2" xfId="2997"/>
    <cellStyle name="Heading 3" xfId="2998"/>
    <cellStyle name="Heading 4" xfId="2999"/>
    <cellStyle name="Hiperlink 2" xfId="44272"/>
    <cellStyle name="Hyperlink 2" xfId="1959"/>
    <cellStyle name="Hyperlink 2 2" xfId="44273"/>
    <cellStyle name="Hyperlink 3" xfId="3000"/>
    <cellStyle name="Hyperlink 4" xfId="18480"/>
    <cellStyle name="Hyperlink 5" xfId="44264"/>
    <cellStyle name="Incorreto" xfId="30" builtinId="27" customBuiltin="1"/>
    <cellStyle name="Incorreto 10 2" xfId="729"/>
    <cellStyle name="Incorreto 11 2" xfId="730"/>
    <cellStyle name="Incorreto 12 2" xfId="731"/>
    <cellStyle name="Incorreto 13 2" xfId="732"/>
    <cellStyle name="Incorreto 14 2" xfId="733"/>
    <cellStyle name="Incorreto 15 2" xfId="734"/>
    <cellStyle name="Incorreto 16 2" xfId="735"/>
    <cellStyle name="Incorreto 17 2" xfId="736"/>
    <cellStyle name="Incorreto 2" xfId="737"/>
    <cellStyle name="Incorreto 2 2" xfId="738"/>
    <cellStyle name="Incorreto 2 2 2" xfId="4751"/>
    <cellStyle name="Incorreto 2 2 3" xfId="3819"/>
    <cellStyle name="Incorreto 3" xfId="739"/>
    <cellStyle name="Incorreto 3 2" xfId="740"/>
    <cellStyle name="Incorreto 3 2 2" xfId="4752"/>
    <cellStyle name="Incorreto 3 2 3" xfId="3820"/>
    <cellStyle name="Incorreto 4" xfId="741"/>
    <cellStyle name="Incorreto 4 2" xfId="742"/>
    <cellStyle name="Incorreto 5" xfId="743"/>
    <cellStyle name="Incorreto 5 2" xfId="744"/>
    <cellStyle name="Incorreto 6" xfId="3001"/>
    <cellStyle name="Incorreto 6 2" xfId="745"/>
    <cellStyle name="Incorreto 7 2" xfId="746"/>
    <cellStyle name="Incorreto 8 2" xfId="747"/>
    <cellStyle name="Incorreto 9 2" xfId="748"/>
    <cellStyle name="Indefinido" xfId="3002"/>
    <cellStyle name="Input" xfId="3003"/>
    <cellStyle name="Input 2" xfId="4345"/>
    <cellStyle name="Input 2 2" xfId="5724"/>
    <cellStyle name="Input 2 2 10" xfId="21177"/>
    <cellStyle name="Input 2 2 2" xfId="8262"/>
    <cellStyle name="Input 2 2 2 2" xfId="16316"/>
    <cellStyle name="Input 2 2 2 2 2" xfId="27790"/>
    <cellStyle name="Input 2 2 2 3" xfId="18078"/>
    <cellStyle name="Input 2 2 2 3 2" xfId="29552"/>
    <cellStyle name="Input 2 2 2 4" xfId="18339"/>
    <cellStyle name="Input 2 2 2 4 2" xfId="29813"/>
    <cellStyle name="Input 2 2 2 5" xfId="34735"/>
    <cellStyle name="Input 2 2 2 6" xfId="36185"/>
    <cellStyle name="Input 2 2 2 7" xfId="23262"/>
    <cellStyle name="Input 2 2 3" xfId="14076"/>
    <cellStyle name="Input 2 2 3 2" xfId="25551"/>
    <cellStyle name="Input 2 2 4" xfId="17271"/>
    <cellStyle name="Input 2 2 4 2" xfId="28745"/>
    <cellStyle name="Input 2 2 5" xfId="12679"/>
    <cellStyle name="Input 2 2 5 2" xfId="24155"/>
    <cellStyle name="Input 2 2 6" xfId="32650"/>
    <cellStyle name="Input 2 2 7" xfId="35821"/>
    <cellStyle name="Input 2 2 8" xfId="37807"/>
    <cellStyle name="Input 2 2 9" xfId="38800"/>
    <cellStyle name="Input 2 3" xfId="7238"/>
    <cellStyle name="Input 2 3 2" xfId="15292"/>
    <cellStyle name="Input 2 3 2 2" xfId="26766"/>
    <cellStyle name="Input 2 3 3" xfId="17695"/>
    <cellStyle name="Input 2 3 3 2" xfId="29169"/>
    <cellStyle name="Input 2 3 4" xfId="13218"/>
    <cellStyle name="Input 2 3 4 2" xfId="24690"/>
    <cellStyle name="Input 2 3 5" xfId="31626"/>
    <cellStyle name="Input 2 3 6" xfId="35562"/>
    <cellStyle name="Input 2 3 7" xfId="20153"/>
    <cellStyle name="Input 2 4" xfId="41275"/>
    <cellStyle name="Input 3" xfId="6224"/>
    <cellStyle name="Input 3 10" xfId="38871"/>
    <cellStyle name="Input 3 11" xfId="19437"/>
    <cellStyle name="Input 3 2" xfId="8761"/>
    <cellStyle name="Input 3 2 2" xfId="16815"/>
    <cellStyle name="Input 3 2 2 2" xfId="28289"/>
    <cellStyle name="Input 3 2 3" xfId="18208"/>
    <cellStyle name="Input 3 2 3 2" xfId="29682"/>
    <cellStyle name="Input 3 2 4" xfId="18410"/>
    <cellStyle name="Input 3 2 4 2" xfId="29884"/>
    <cellStyle name="Input 3 2 5" xfId="33149"/>
    <cellStyle name="Input 3 2 6" xfId="35892"/>
    <cellStyle name="Input 3 2 7" xfId="21676"/>
    <cellStyle name="Input 3 3" xfId="14575"/>
    <cellStyle name="Input 3 3 2" xfId="35234"/>
    <cellStyle name="Input 3 3 3" xfId="36256"/>
    <cellStyle name="Input 3 3 4" xfId="23761"/>
    <cellStyle name="Input 3 4" xfId="17401"/>
    <cellStyle name="Input 3 4 2" xfId="26050"/>
    <cellStyle name="Input 3 5" xfId="16965"/>
    <cellStyle name="Input 3 5 2" xfId="28875"/>
    <cellStyle name="Input 3 6" xfId="28439"/>
    <cellStyle name="Input 3 7" xfId="30910"/>
    <cellStyle name="Input 3 8" xfId="35374"/>
    <cellStyle name="Input 3 9" xfId="38306"/>
    <cellStyle name="Input 4" xfId="5090"/>
    <cellStyle name="Input 4 10" xfId="20652"/>
    <cellStyle name="Input 4 2" xfId="7737"/>
    <cellStyle name="Input 4 2 2" xfId="15791"/>
    <cellStyle name="Input 4 2 2 2" xfId="27265"/>
    <cellStyle name="Input 4 2 3" xfId="17827"/>
    <cellStyle name="Input 4 2 3 2" xfId="29301"/>
    <cellStyle name="Input 4 2 4" xfId="12608"/>
    <cellStyle name="Input 4 2 4 2" xfId="24084"/>
    <cellStyle name="Input 4 2 5" xfId="34210"/>
    <cellStyle name="Input 4 2 6" xfId="35997"/>
    <cellStyle name="Input 4 2 7" xfId="22737"/>
    <cellStyle name="Input 4 3" xfId="13550"/>
    <cellStyle name="Input 4 3 2" xfId="25026"/>
    <cellStyle name="Input 4 4" xfId="17018"/>
    <cellStyle name="Input 4 4 2" xfId="28492"/>
    <cellStyle name="Input 4 5" xfId="16922"/>
    <cellStyle name="Input 4 5 2" xfId="28396"/>
    <cellStyle name="Input 4 6" xfId="32125"/>
    <cellStyle name="Input 4 7" xfId="35633"/>
    <cellStyle name="Input 4 8" xfId="37282"/>
    <cellStyle name="Input 4 9" xfId="38612"/>
    <cellStyle name="Input 5" xfId="6713"/>
    <cellStyle name="item" xfId="3004"/>
    <cellStyle name="Linked Cell" xfId="3005"/>
    <cellStyle name="Moeda" xfId="1956" builtinId="4"/>
    <cellStyle name="Moeda 10" xfId="4894"/>
    <cellStyle name="Moeda 10 10" xfId="39704"/>
    <cellStyle name="Moeda 10 11" xfId="44266"/>
    <cellStyle name="Moeda 10 12" xfId="44274"/>
    <cellStyle name="Moeda 10 2" xfId="6028"/>
    <cellStyle name="Moeda 10 2 2" xfId="8566"/>
    <cellStyle name="Moeda 10 2 2 2" xfId="16620"/>
    <cellStyle name="Moeda 10 2 2 2 2" xfId="28094"/>
    <cellStyle name="Moeda 10 2 2 3" xfId="35039"/>
    <cellStyle name="Moeda 10 2 2 4" xfId="23566"/>
    <cellStyle name="Moeda 10 2 2 5" xfId="12197"/>
    <cellStyle name="Moeda 10 2 2 6" xfId="44065"/>
    <cellStyle name="Moeda 10 2 3" xfId="14380"/>
    <cellStyle name="Moeda 10 2 3 2" xfId="25855"/>
    <cellStyle name="Moeda 10 2 3 3" xfId="42344"/>
    <cellStyle name="Moeda 10 2 4" xfId="32954"/>
    <cellStyle name="Moeda 10 2 5" xfId="38111"/>
    <cellStyle name="Moeda 10 2 6" xfId="21481"/>
    <cellStyle name="Moeda 10 2 7" xfId="10476"/>
    <cellStyle name="Moeda 10 2 8" xfId="40469"/>
    <cellStyle name="Moeda 10 3" xfId="7542"/>
    <cellStyle name="Moeda 10 3 2" xfId="15596"/>
    <cellStyle name="Moeda 10 3 2 2" xfId="27070"/>
    <cellStyle name="Moeda 10 3 3" xfId="31930"/>
    <cellStyle name="Moeda 10 3 4" xfId="20457"/>
    <cellStyle name="Moeda 10 3 5" xfId="11432"/>
    <cellStyle name="Moeda 10 3 6" xfId="43300"/>
    <cellStyle name="Moeda 10 4" xfId="13355"/>
    <cellStyle name="Moeda 10 4 2" xfId="34015"/>
    <cellStyle name="Moeda 10 4 3" xfId="22542"/>
    <cellStyle name="Moeda 10 4 4" xfId="41579"/>
    <cellStyle name="Moeda 10 5" xfId="24831"/>
    <cellStyle name="Moeda 10 6" xfId="30715"/>
    <cellStyle name="Moeda 10 7" xfId="37087"/>
    <cellStyle name="Moeda 10 8" xfId="19242"/>
    <cellStyle name="Moeda 10 9" xfId="9711"/>
    <cellStyle name="Moeda 11" xfId="6515"/>
    <cellStyle name="Moeda 11 2" xfId="8943"/>
    <cellStyle name="Moeda 11 3" xfId="38489"/>
    <cellStyle name="Moeda 12" xfId="38572"/>
    <cellStyle name="Moeda 13" xfId="44275"/>
    <cellStyle name="Moeda 2" xfId="749"/>
    <cellStyle name="Moeda 2 2" xfId="750"/>
    <cellStyle name="Moeda 2 2 2" xfId="3006"/>
    <cellStyle name="Moeda 2 2 3" xfId="3007"/>
    <cellStyle name="Moeda 2 2 4" xfId="4025"/>
    <cellStyle name="Moeda 2 3" xfId="751"/>
    <cellStyle name="Moeda 2 3 2" xfId="1671"/>
    <cellStyle name="Moeda 2 3 2 2" xfId="1967"/>
    <cellStyle name="Moeda 2 3 2 2 2" xfId="44276"/>
    <cellStyle name="Moeda 2 3 2 2 3" xfId="44277"/>
    <cellStyle name="Moeda 2 3 2 3" xfId="44278"/>
    <cellStyle name="Moeda 2 3 2 4" xfId="44279"/>
    <cellStyle name="Moeda 2 3 3" xfId="3008"/>
    <cellStyle name="Moeda 2 3 3 2" xfId="4346"/>
    <cellStyle name="Moeda 2 3 4" xfId="4347"/>
    <cellStyle name="Moeda 2 4" xfId="1672"/>
    <cellStyle name="Moeda 2 4 2" xfId="1968"/>
    <cellStyle name="Moeda 2 4 2 2" xfId="44280"/>
    <cellStyle name="Moeda 2 4 2 3" xfId="44281"/>
    <cellStyle name="Moeda 2 4 3" xfId="3009"/>
    <cellStyle name="Moeda 2 4 4" xfId="44282"/>
    <cellStyle name="Moeda 2 4 5" xfId="44283"/>
    <cellStyle name="Moeda 2 5" xfId="3010"/>
    <cellStyle name="Moeda 2 5 2" xfId="4024"/>
    <cellStyle name="Moeda 3" xfId="752"/>
    <cellStyle name="Moeda 3 2" xfId="3011"/>
    <cellStyle name="Moeda 3 2 2" xfId="3012"/>
    <cellStyle name="Moeda 3 3" xfId="3013"/>
    <cellStyle name="Moeda 3 3 2" xfId="2248"/>
    <cellStyle name="Moeda 3 3 2 2" xfId="4348"/>
    <cellStyle name="Moeda 3 3 2 2 10" xfId="39436"/>
    <cellStyle name="Moeda 3 3 2 2 2" xfId="5725"/>
    <cellStyle name="Moeda 3 3 2 2 2 2" xfId="8263"/>
    <cellStyle name="Moeda 3 3 2 2 2 2 2" xfId="16317"/>
    <cellStyle name="Moeda 3 3 2 2 2 2 2 2" xfId="27791"/>
    <cellStyle name="Moeda 3 3 2 2 2 2 3" xfId="34736"/>
    <cellStyle name="Moeda 3 3 2 2 2 2 4" xfId="23263"/>
    <cellStyle name="Moeda 3 3 2 2 2 2 5" xfId="11929"/>
    <cellStyle name="Moeda 3 3 2 2 2 2 6" xfId="43797"/>
    <cellStyle name="Moeda 3 3 2 2 2 3" xfId="14077"/>
    <cellStyle name="Moeda 3 3 2 2 2 3 2" xfId="25552"/>
    <cellStyle name="Moeda 3 3 2 2 2 3 3" xfId="42076"/>
    <cellStyle name="Moeda 3 3 2 2 2 4" xfId="32651"/>
    <cellStyle name="Moeda 3 3 2 2 2 5" xfId="37808"/>
    <cellStyle name="Moeda 3 3 2 2 2 6" xfId="21178"/>
    <cellStyle name="Moeda 3 3 2 2 2 7" xfId="10208"/>
    <cellStyle name="Moeda 3 3 2 2 2 8" xfId="40201"/>
    <cellStyle name="Moeda 3 3 2 2 3" xfId="7239"/>
    <cellStyle name="Moeda 3 3 2 2 3 2" xfId="15293"/>
    <cellStyle name="Moeda 3 3 2 2 3 2 2" xfId="26767"/>
    <cellStyle name="Moeda 3 3 2 2 3 3" xfId="31627"/>
    <cellStyle name="Moeda 3 3 2 2 3 4" xfId="20154"/>
    <cellStyle name="Moeda 3 3 2 2 3 5" xfId="11164"/>
    <cellStyle name="Moeda 3 3 2 2 3 6" xfId="43032"/>
    <cellStyle name="Moeda 3 3 2 2 4" xfId="13067"/>
    <cellStyle name="Moeda 3 3 2 2 4 2" xfId="33747"/>
    <cellStyle name="Moeda 3 3 2 2 4 3" xfId="22274"/>
    <cellStyle name="Moeda 3 3 2 2 4 4" xfId="41276"/>
    <cellStyle name="Moeda 3 3 2 2 5" xfId="24539"/>
    <cellStyle name="Moeda 3 3 2 2 6" xfId="30447"/>
    <cellStyle name="Moeda 3 3 2 2 7" xfId="36819"/>
    <cellStyle name="Moeda 3 3 2 2 8" xfId="18974"/>
    <cellStyle name="Moeda 3 3 2 2 9" xfId="9443"/>
    <cellStyle name="Moeda 3 3 2 3" xfId="4868"/>
    <cellStyle name="Moeda 3 3 2 3 10" xfId="39678"/>
    <cellStyle name="Moeda 3 3 2 3 2" xfId="6002"/>
    <cellStyle name="Moeda 3 3 2 3 2 2" xfId="8540"/>
    <cellStyle name="Moeda 3 3 2 3 2 2 2" xfId="16594"/>
    <cellStyle name="Moeda 3 3 2 3 2 2 2 2" xfId="28068"/>
    <cellStyle name="Moeda 3 3 2 3 2 2 3" xfId="35013"/>
    <cellStyle name="Moeda 3 3 2 3 2 2 4" xfId="23540"/>
    <cellStyle name="Moeda 3 3 2 3 2 2 5" xfId="12171"/>
    <cellStyle name="Moeda 3 3 2 3 2 2 6" xfId="44039"/>
    <cellStyle name="Moeda 3 3 2 3 2 3" xfId="14354"/>
    <cellStyle name="Moeda 3 3 2 3 2 3 2" xfId="25829"/>
    <cellStyle name="Moeda 3 3 2 3 2 3 3" xfId="42318"/>
    <cellStyle name="Moeda 3 3 2 3 2 4" xfId="32928"/>
    <cellStyle name="Moeda 3 3 2 3 2 5" xfId="38085"/>
    <cellStyle name="Moeda 3 3 2 3 2 6" xfId="21455"/>
    <cellStyle name="Moeda 3 3 2 3 2 7" xfId="10450"/>
    <cellStyle name="Moeda 3 3 2 3 2 8" xfId="40443"/>
    <cellStyle name="Moeda 3 3 2 3 3" xfId="7516"/>
    <cellStyle name="Moeda 3 3 2 3 3 2" xfId="15570"/>
    <cellStyle name="Moeda 3 3 2 3 3 2 2" xfId="27044"/>
    <cellStyle name="Moeda 3 3 2 3 3 3" xfId="31904"/>
    <cellStyle name="Moeda 3 3 2 3 3 4" xfId="20431"/>
    <cellStyle name="Moeda 3 3 2 3 3 5" xfId="11406"/>
    <cellStyle name="Moeda 3 3 2 3 3 6" xfId="43274"/>
    <cellStyle name="Moeda 3 3 2 3 4" xfId="13329"/>
    <cellStyle name="Moeda 3 3 2 3 4 2" xfId="33989"/>
    <cellStyle name="Moeda 3 3 2 3 4 3" xfId="22516"/>
    <cellStyle name="Moeda 3 3 2 3 4 4" xfId="41553"/>
    <cellStyle name="Moeda 3 3 2 3 5" xfId="24805"/>
    <cellStyle name="Moeda 3 3 2 3 6" xfId="30689"/>
    <cellStyle name="Moeda 3 3 2 3 7" xfId="37061"/>
    <cellStyle name="Moeda 3 3 2 3 8" xfId="19216"/>
    <cellStyle name="Moeda 3 3 2 3 9" xfId="9685"/>
    <cellStyle name="Moeda 3 3 2 4" xfId="6225"/>
    <cellStyle name="Moeda 3 3 2 5" xfId="5091"/>
    <cellStyle name="Moeda 3 3 2 6" xfId="3014"/>
    <cellStyle name="Moeda 3 3 2 7" xfId="44284"/>
    <cellStyle name="Moeda 3 3 2 8" xfId="44285"/>
    <cellStyle name="Moeda 3 3 2 9" xfId="44286"/>
    <cellStyle name="Moeda 3 4" xfId="4026"/>
    <cellStyle name="Moeda 4" xfId="1958"/>
    <cellStyle name="Moeda 4 2" xfId="1960"/>
    <cellStyle name="Moeda 4 2 2" xfId="3015"/>
    <cellStyle name="Moeda 4 2 2 2" xfId="44287"/>
    <cellStyle name="Moeda 4 2 2 3" xfId="44288"/>
    <cellStyle name="Moeda 4 2 3" xfId="3016"/>
    <cellStyle name="Moeda 4 2 3 2" xfId="4776"/>
    <cellStyle name="Moeda 4 2 3 2 10" xfId="39586"/>
    <cellStyle name="Moeda 4 2 3 2 2" xfId="5910"/>
    <cellStyle name="Moeda 4 2 3 2 2 2" xfId="8448"/>
    <cellStyle name="Moeda 4 2 3 2 2 2 2" xfId="16502"/>
    <cellStyle name="Moeda 4 2 3 2 2 2 2 2" xfId="27976"/>
    <cellStyle name="Moeda 4 2 3 2 2 2 3" xfId="34921"/>
    <cellStyle name="Moeda 4 2 3 2 2 2 4" xfId="23448"/>
    <cellStyle name="Moeda 4 2 3 2 2 2 5" xfId="12079"/>
    <cellStyle name="Moeda 4 2 3 2 2 2 6" xfId="43947"/>
    <cellStyle name="Moeda 4 2 3 2 2 3" xfId="14262"/>
    <cellStyle name="Moeda 4 2 3 2 2 3 2" xfId="25737"/>
    <cellStyle name="Moeda 4 2 3 2 2 3 3" xfId="42226"/>
    <cellStyle name="Moeda 4 2 3 2 2 4" xfId="32836"/>
    <cellStyle name="Moeda 4 2 3 2 2 5" xfId="37993"/>
    <cellStyle name="Moeda 4 2 3 2 2 6" xfId="21363"/>
    <cellStyle name="Moeda 4 2 3 2 2 7" xfId="10358"/>
    <cellStyle name="Moeda 4 2 3 2 2 8" xfId="40351"/>
    <cellStyle name="Moeda 4 2 3 2 3" xfId="7424"/>
    <cellStyle name="Moeda 4 2 3 2 3 2" xfId="15478"/>
    <cellStyle name="Moeda 4 2 3 2 3 2 2" xfId="26952"/>
    <cellStyle name="Moeda 4 2 3 2 3 3" xfId="31812"/>
    <cellStyle name="Moeda 4 2 3 2 3 4" xfId="20339"/>
    <cellStyle name="Moeda 4 2 3 2 3 5" xfId="11314"/>
    <cellStyle name="Moeda 4 2 3 2 3 6" xfId="43182"/>
    <cellStyle name="Moeda 4 2 3 2 4" xfId="13237"/>
    <cellStyle name="Moeda 4 2 3 2 4 2" xfId="33897"/>
    <cellStyle name="Moeda 4 2 3 2 4 3" xfId="22424"/>
    <cellStyle name="Moeda 4 2 3 2 4 4" xfId="41461"/>
    <cellStyle name="Moeda 4 2 3 2 5" xfId="24713"/>
    <cellStyle name="Moeda 4 2 3 2 6" xfId="30597"/>
    <cellStyle name="Moeda 4 2 3 2 7" xfId="36969"/>
    <cellStyle name="Moeda 4 2 3 2 8" xfId="19124"/>
    <cellStyle name="Moeda 4 2 3 2 9" xfId="9593"/>
    <cellStyle name="Moeda 4 2 3 3" xfId="4350"/>
    <cellStyle name="Moeda 4 2 3 3 10" xfId="39437"/>
    <cellStyle name="Moeda 4 2 3 3 2" xfId="5726"/>
    <cellStyle name="Moeda 4 2 3 3 2 2" xfId="8264"/>
    <cellStyle name="Moeda 4 2 3 3 2 2 2" xfId="16318"/>
    <cellStyle name="Moeda 4 2 3 3 2 2 2 2" xfId="27792"/>
    <cellStyle name="Moeda 4 2 3 3 2 2 3" xfId="34737"/>
    <cellStyle name="Moeda 4 2 3 3 2 2 4" xfId="23264"/>
    <cellStyle name="Moeda 4 2 3 3 2 2 5" xfId="11930"/>
    <cellStyle name="Moeda 4 2 3 3 2 2 6" xfId="43798"/>
    <cellStyle name="Moeda 4 2 3 3 2 3" xfId="14078"/>
    <cellStyle name="Moeda 4 2 3 3 2 3 2" xfId="25553"/>
    <cellStyle name="Moeda 4 2 3 3 2 3 3" xfId="42077"/>
    <cellStyle name="Moeda 4 2 3 3 2 4" xfId="32652"/>
    <cellStyle name="Moeda 4 2 3 3 2 5" xfId="37809"/>
    <cellStyle name="Moeda 4 2 3 3 2 6" xfId="21179"/>
    <cellStyle name="Moeda 4 2 3 3 2 7" xfId="10209"/>
    <cellStyle name="Moeda 4 2 3 3 2 8" xfId="40202"/>
    <cellStyle name="Moeda 4 2 3 3 3" xfId="7240"/>
    <cellStyle name="Moeda 4 2 3 3 3 2" xfId="15294"/>
    <cellStyle name="Moeda 4 2 3 3 3 2 2" xfId="26768"/>
    <cellStyle name="Moeda 4 2 3 3 3 3" xfId="31628"/>
    <cellStyle name="Moeda 4 2 3 3 3 4" xfId="20155"/>
    <cellStyle name="Moeda 4 2 3 3 3 5" xfId="11165"/>
    <cellStyle name="Moeda 4 2 3 3 3 6" xfId="43033"/>
    <cellStyle name="Moeda 4 2 3 3 4" xfId="13068"/>
    <cellStyle name="Moeda 4 2 3 3 4 2" xfId="33748"/>
    <cellStyle name="Moeda 4 2 3 3 4 3" xfId="22275"/>
    <cellStyle name="Moeda 4 2 3 3 4 4" xfId="41277"/>
    <cellStyle name="Moeda 4 2 3 3 5" xfId="24540"/>
    <cellStyle name="Moeda 4 2 3 3 6" xfId="30448"/>
    <cellStyle name="Moeda 4 2 3 3 7" xfId="36820"/>
    <cellStyle name="Moeda 4 2 3 3 8" xfId="18975"/>
    <cellStyle name="Moeda 4 2 3 3 9" xfId="9444"/>
    <cellStyle name="Moeda 4 2 3 4" xfId="6226"/>
    <cellStyle name="Moeda 4 2 3 5" xfId="5092"/>
    <cellStyle name="Moeda 4 2 3 6" xfId="44289"/>
    <cellStyle name="Moeda 4 2 4" xfId="4351"/>
    <cellStyle name="Moeda 4 2 5" xfId="4352"/>
    <cellStyle name="Moeda 4 2 5 10" xfId="39438"/>
    <cellStyle name="Moeda 4 2 5 2" xfId="5727"/>
    <cellStyle name="Moeda 4 2 5 2 2" xfId="8265"/>
    <cellStyle name="Moeda 4 2 5 2 2 2" xfId="16319"/>
    <cellStyle name="Moeda 4 2 5 2 2 2 2" xfId="27793"/>
    <cellStyle name="Moeda 4 2 5 2 2 3" xfId="34738"/>
    <cellStyle name="Moeda 4 2 5 2 2 4" xfId="23265"/>
    <cellStyle name="Moeda 4 2 5 2 2 5" xfId="11931"/>
    <cellStyle name="Moeda 4 2 5 2 2 6" xfId="43799"/>
    <cellStyle name="Moeda 4 2 5 2 3" xfId="14079"/>
    <cellStyle name="Moeda 4 2 5 2 3 2" xfId="25554"/>
    <cellStyle name="Moeda 4 2 5 2 3 3" xfId="42078"/>
    <cellStyle name="Moeda 4 2 5 2 4" xfId="32653"/>
    <cellStyle name="Moeda 4 2 5 2 5" xfId="37810"/>
    <cellStyle name="Moeda 4 2 5 2 6" xfId="21180"/>
    <cellStyle name="Moeda 4 2 5 2 7" xfId="10210"/>
    <cellStyle name="Moeda 4 2 5 2 8" xfId="40203"/>
    <cellStyle name="Moeda 4 2 5 3" xfId="7241"/>
    <cellStyle name="Moeda 4 2 5 3 2" xfId="15295"/>
    <cellStyle name="Moeda 4 2 5 3 2 2" xfId="26769"/>
    <cellStyle name="Moeda 4 2 5 3 3" xfId="31629"/>
    <cellStyle name="Moeda 4 2 5 3 4" xfId="20156"/>
    <cellStyle name="Moeda 4 2 5 3 5" xfId="11166"/>
    <cellStyle name="Moeda 4 2 5 3 6" xfId="43034"/>
    <cellStyle name="Moeda 4 2 5 4" xfId="13069"/>
    <cellStyle name="Moeda 4 2 5 4 2" xfId="33749"/>
    <cellStyle name="Moeda 4 2 5 4 3" xfId="22276"/>
    <cellStyle name="Moeda 4 2 5 4 4" xfId="41278"/>
    <cellStyle name="Moeda 4 2 5 5" xfId="24541"/>
    <cellStyle name="Moeda 4 2 5 6" xfId="30449"/>
    <cellStyle name="Moeda 4 2 5 7" xfId="36821"/>
    <cellStyle name="Moeda 4 2 5 8" xfId="18976"/>
    <cellStyle name="Moeda 4 2 5 9" xfId="9445"/>
    <cellStyle name="Moeda 4 3" xfId="2247"/>
    <cellStyle name="Moeda 4 3 2" xfId="44290"/>
    <cellStyle name="Moeda 4 3 3" xfId="44291"/>
    <cellStyle name="Moeda 4 4" xfId="3017"/>
    <cellStyle name="Moeda 4 5" xfId="4349"/>
    <cellStyle name="Moeda 4 6" xfId="3842"/>
    <cellStyle name="Moeda 4 6 10" xfId="39163"/>
    <cellStyle name="Moeda 4 6 2" xfId="5333"/>
    <cellStyle name="Moeda 4 6 2 2" xfId="7871"/>
    <cellStyle name="Moeda 4 6 2 2 2" xfId="15925"/>
    <cellStyle name="Moeda 4 6 2 2 2 2" xfId="27399"/>
    <cellStyle name="Moeda 4 6 2 2 3" xfId="34344"/>
    <cellStyle name="Moeda 4 6 2 2 4" xfId="22871"/>
    <cellStyle name="Moeda 4 6 2 2 5" xfId="11656"/>
    <cellStyle name="Moeda 4 6 2 2 6" xfId="43524"/>
    <cellStyle name="Moeda 4 6 2 3" xfId="13685"/>
    <cellStyle name="Moeda 4 6 2 3 2" xfId="25160"/>
    <cellStyle name="Moeda 4 6 2 3 3" xfId="41803"/>
    <cellStyle name="Moeda 4 6 2 4" xfId="32259"/>
    <cellStyle name="Moeda 4 6 2 5" xfId="37416"/>
    <cellStyle name="Moeda 4 6 2 6" xfId="20786"/>
    <cellStyle name="Moeda 4 6 2 7" xfId="9935"/>
    <cellStyle name="Moeda 4 6 2 8" xfId="39928"/>
    <cellStyle name="Moeda 4 6 3" xfId="6847"/>
    <cellStyle name="Moeda 4 6 3 2" xfId="14901"/>
    <cellStyle name="Moeda 4 6 3 2 2" xfId="26375"/>
    <cellStyle name="Moeda 4 6 3 3" xfId="31235"/>
    <cellStyle name="Moeda 4 6 3 4" xfId="19762"/>
    <cellStyle name="Moeda 4 6 3 5" xfId="10891"/>
    <cellStyle name="Moeda 4 6 3 6" xfId="42759"/>
    <cellStyle name="Moeda 4 6 4" xfId="12774"/>
    <cellStyle name="Moeda 4 6 4 2" xfId="33474"/>
    <cellStyle name="Moeda 4 6 4 3" xfId="22001"/>
    <cellStyle name="Moeda 4 6 4 4" xfId="40884"/>
    <cellStyle name="Moeda 4 6 5" xfId="24250"/>
    <cellStyle name="Moeda 4 6 6" xfId="30174"/>
    <cellStyle name="Moeda 4 6 7" xfId="36546"/>
    <cellStyle name="Moeda 4 6 8" xfId="18701"/>
    <cellStyle name="Moeda 4 6 9" xfId="9170"/>
    <cellStyle name="Moeda 4 7" xfId="44292"/>
    <cellStyle name="Moeda 4 8" xfId="44293"/>
    <cellStyle name="Moeda 5" xfId="753"/>
    <cellStyle name="Moeda 5 2" xfId="754"/>
    <cellStyle name="Moeda 6" xfId="2245"/>
    <cellStyle name="Moeda 6 2" xfId="3019"/>
    <cellStyle name="Moeda 6 2 2" xfId="44294"/>
    <cellStyle name="Moeda 6 2 3" xfId="44295"/>
    <cellStyle name="Moeda 6 3" xfId="3020"/>
    <cellStyle name="Moeda 6 3 2" xfId="4353"/>
    <cellStyle name="Moeda 6 3 2 10" xfId="39439"/>
    <cellStyle name="Moeda 6 3 2 2" xfId="5728"/>
    <cellStyle name="Moeda 6 3 2 2 2" xfId="8266"/>
    <cellStyle name="Moeda 6 3 2 2 2 2" xfId="16320"/>
    <cellStyle name="Moeda 6 3 2 2 2 2 2" xfId="27794"/>
    <cellStyle name="Moeda 6 3 2 2 2 3" xfId="34739"/>
    <cellStyle name="Moeda 6 3 2 2 2 4" xfId="23266"/>
    <cellStyle name="Moeda 6 3 2 2 2 5" xfId="11932"/>
    <cellStyle name="Moeda 6 3 2 2 2 6" xfId="43800"/>
    <cellStyle name="Moeda 6 3 2 2 3" xfId="14080"/>
    <cellStyle name="Moeda 6 3 2 2 3 2" xfId="25555"/>
    <cellStyle name="Moeda 6 3 2 2 3 3" xfId="42079"/>
    <cellStyle name="Moeda 6 3 2 2 4" xfId="32654"/>
    <cellStyle name="Moeda 6 3 2 2 5" xfId="37811"/>
    <cellStyle name="Moeda 6 3 2 2 6" xfId="21181"/>
    <cellStyle name="Moeda 6 3 2 2 7" xfId="10211"/>
    <cellStyle name="Moeda 6 3 2 2 8" xfId="40204"/>
    <cellStyle name="Moeda 6 3 2 3" xfId="7242"/>
    <cellStyle name="Moeda 6 3 2 3 2" xfId="15296"/>
    <cellStyle name="Moeda 6 3 2 3 2 2" xfId="26770"/>
    <cellStyle name="Moeda 6 3 2 3 3" xfId="31630"/>
    <cellStyle name="Moeda 6 3 2 3 4" xfId="20157"/>
    <cellStyle name="Moeda 6 3 2 3 5" xfId="11167"/>
    <cellStyle name="Moeda 6 3 2 3 6" xfId="43035"/>
    <cellStyle name="Moeda 6 3 2 4" xfId="13070"/>
    <cellStyle name="Moeda 6 3 2 4 2" xfId="33750"/>
    <cellStyle name="Moeda 6 3 2 4 3" xfId="22277"/>
    <cellStyle name="Moeda 6 3 2 4 4" xfId="41279"/>
    <cellStyle name="Moeda 6 3 2 5" xfId="24542"/>
    <cellStyle name="Moeda 6 3 2 6" xfId="30450"/>
    <cellStyle name="Moeda 6 3 2 7" xfId="36822"/>
    <cellStyle name="Moeda 6 3 2 8" xfId="18977"/>
    <cellStyle name="Moeda 6 3 2 9" xfId="9446"/>
    <cellStyle name="Moeda 6 4" xfId="4869"/>
    <cellStyle name="Moeda 6 4 10" xfId="39679"/>
    <cellStyle name="Moeda 6 4 2" xfId="6003"/>
    <cellStyle name="Moeda 6 4 2 2" xfId="8541"/>
    <cellStyle name="Moeda 6 4 2 2 2" xfId="16595"/>
    <cellStyle name="Moeda 6 4 2 2 2 2" xfId="28069"/>
    <cellStyle name="Moeda 6 4 2 2 3" xfId="35014"/>
    <cellStyle name="Moeda 6 4 2 2 4" xfId="23541"/>
    <cellStyle name="Moeda 6 4 2 2 5" xfId="12172"/>
    <cellStyle name="Moeda 6 4 2 2 6" xfId="44040"/>
    <cellStyle name="Moeda 6 4 2 3" xfId="14355"/>
    <cellStyle name="Moeda 6 4 2 3 2" xfId="25830"/>
    <cellStyle name="Moeda 6 4 2 3 3" xfId="42319"/>
    <cellStyle name="Moeda 6 4 2 4" xfId="32929"/>
    <cellStyle name="Moeda 6 4 2 5" xfId="38086"/>
    <cellStyle name="Moeda 6 4 2 6" xfId="21456"/>
    <cellStyle name="Moeda 6 4 2 7" xfId="10451"/>
    <cellStyle name="Moeda 6 4 2 8" xfId="40444"/>
    <cellStyle name="Moeda 6 4 3" xfId="7517"/>
    <cellStyle name="Moeda 6 4 3 2" xfId="15571"/>
    <cellStyle name="Moeda 6 4 3 2 2" xfId="27045"/>
    <cellStyle name="Moeda 6 4 3 3" xfId="31905"/>
    <cellStyle name="Moeda 6 4 3 4" xfId="20432"/>
    <cellStyle name="Moeda 6 4 3 5" xfId="11407"/>
    <cellStyle name="Moeda 6 4 3 6" xfId="43275"/>
    <cellStyle name="Moeda 6 4 4" xfId="13330"/>
    <cellStyle name="Moeda 6 4 4 2" xfId="33990"/>
    <cellStyle name="Moeda 6 4 4 3" xfId="22517"/>
    <cellStyle name="Moeda 6 4 4 4" xfId="41554"/>
    <cellStyle name="Moeda 6 4 5" xfId="24806"/>
    <cellStyle name="Moeda 6 4 6" xfId="30690"/>
    <cellStyle name="Moeda 6 4 7" xfId="37062"/>
    <cellStyle name="Moeda 6 4 8" xfId="19217"/>
    <cellStyle name="Moeda 6 4 9" xfId="9686"/>
    <cellStyle name="Moeda 6 5" xfId="6519"/>
    <cellStyle name="Moeda 6 5 2" xfId="8947"/>
    <cellStyle name="Moeda 6 5 3" xfId="38493"/>
    <cellStyle name="Moeda 6 6" xfId="38574"/>
    <cellStyle name="Moeda 6 7" xfId="3018"/>
    <cellStyle name="Moeda 6 8" xfId="44296"/>
    <cellStyle name="Moeda 6 9" xfId="44297"/>
    <cellStyle name="Moeda 7" xfId="3021"/>
    <cellStyle name="Moeda 7 2" xfId="4354"/>
    <cellStyle name="Moeda 7 2 10" xfId="39440"/>
    <cellStyle name="Moeda 7 2 2" xfId="5729"/>
    <cellStyle name="Moeda 7 2 2 2" xfId="8267"/>
    <cellStyle name="Moeda 7 2 2 2 2" xfId="16321"/>
    <cellStyle name="Moeda 7 2 2 2 2 2" xfId="27795"/>
    <cellStyle name="Moeda 7 2 2 2 3" xfId="34740"/>
    <cellStyle name="Moeda 7 2 2 2 4" xfId="23267"/>
    <cellStyle name="Moeda 7 2 2 2 5" xfId="11933"/>
    <cellStyle name="Moeda 7 2 2 2 6" xfId="43801"/>
    <cellStyle name="Moeda 7 2 2 3" xfId="14081"/>
    <cellStyle name="Moeda 7 2 2 3 2" xfId="25556"/>
    <cellStyle name="Moeda 7 2 2 3 3" xfId="42080"/>
    <cellStyle name="Moeda 7 2 2 4" xfId="32655"/>
    <cellStyle name="Moeda 7 2 2 5" xfId="37812"/>
    <cellStyle name="Moeda 7 2 2 6" xfId="21182"/>
    <cellStyle name="Moeda 7 2 2 7" xfId="10212"/>
    <cellStyle name="Moeda 7 2 2 8" xfId="40205"/>
    <cellStyle name="Moeda 7 2 3" xfId="7243"/>
    <cellStyle name="Moeda 7 2 3 2" xfId="15297"/>
    <cellStyle name="Moeda 7 2 3 2 2" xfId="26771"/>
    <cellStyle name="Moeda 7 2 3 3" xfId="31631"/>
    <cellStyle name="Moeda 7 2 3 4" xfId="20158"/>
    <cellStyle name="Moeda 7 2 3 5" xfId="11168"/>
    <cellStyle name="Moeda 7 2 3 6" xfId="43036"/>
    <cellStyle name="Moeda 7 2 4" xfId="13071"/>
    <cellStyle name="Moeda 7 2 4 2" xfId="33751"/>
    <cellStyle name="Moeda 7 2 4 3" xfId="22278"/>
    <cellStyle name="Moeda 7 2 4 4" xfId="41280"/>
    <cellStyle name="Moeda 7 2 5" xfId="24543"/>
    <cellStyle name="Moeda 7 2 6" xfId="30451"/>
    <cellStyle name="Moeda 7 2 7" xfId="36823"/>
    <cellStyle name="Moeda 7 2 8" xfId="18978"/>
    <cellStyle name="Moeda 7 2 9" xfId="9447"/>
    <cellStyle name="Moeda 7 3" xfId="6227"/>
    <cellStyle name="Moeda 7 4" xfId="5093"/>
    <cellStyle name="Moeda 7 5" xfId="44298"/>
    <cellStyle name="Moeda 7 6" xfId="44299"/>
    <cellStyle name="Moeda 8" xfId="3022"/>
    <cellStyle name="Moeda 8 2" xfId="6228"/>
    <cellStyle name="Moeda 8 3" xfId="5094"/>
    <cellStyle name="Moeda 9" xfId="4867"/>
    <cellStyle name="Moeda 9 10" xfId="39677"/>
    <cellStyle name="Moeda 9 2" xfId="6001"/>
    <cellStyle name="Moeda 9 2 2" xfId="8539"/>
    <cellStyle name="Moeda 9 2 2 2" xfId="16593"/>
    <cellStyle name="Moeda 9 2 2 2 2" xfId="28067"/>
    <cellStyle name="Moeda 9 2 2 3" xfId="35012"/>
    <cellStyle name="Moeda 9 2 2 4" xfId="23539"/>
    <cellStyle name="Moeda 9 2 2 5" xfId="12170"/>
    <cellStyle name="Moeda 9 2 2 6" xfId="44038"/>
    <cellStyle name="Moeda 9 2 3" xfId="14353"/>
    <cellStyle name="Moeda 9 2 3 2" xfId="25828"/>
    <cellStyle name="Moeda 9 2 3 3" xfId="42317"/>
    <cellStyle name="Moeda 9 2 4" xfId="32927"/>
    <cellStyle name="Moeda 9 2 5" xfId="38084"/>
    <cellStyle name="Moeda 9 2 6" xfId="21454"/>
    <cellStyle name="Moeda 9 2 7" xfId="10449"/>
    <cellStyle name="Moeda 9 2 8" xfId="40442"/>
    <cellStyle name="Moeda 9 3" xfId="7515"/>
    <cellStyle name="Moeda 9 3 2" xfId="15569"/>
    <cellStyle name="Moeda 9 3 2 2" xfId="27043"/>
    <cellStyle name="Moeda 9 3 3" xfId="31903"/>
    <cellStyle name="Moeda 9 3 4" xfId="20430"/>
    <cellStyle name="Moeda 9 3 5" xfId="11405"/>
    <cellStyle name="Moeda 9 3 6" xfId="43273"/>
    <cellStyle name="Moeda 9 4" xfId="13328"/>
    <cellStyle name="Moeda 9 4 2" xfId="33988"/>
    <cellStyle name="Moeda 9 4 3" xfId="22515"/>
    <cellStyle name="Moeda 9 4 4" xfId="41552"/>
    <cellStyle name="Moeda 9 5" xfId="24804"/>
    <cellStyle name="Moeda 9 6" xfId="30688"/>
    <cellStyle name="Moeda 9 7" xfId="37060"/>
    <cellStyle name="Moeda 9 8" xfId="19215"/>
    <cellStyle name="Moeda 9 9" xfId="9684"/>
    <cellStyle name="Moeda_capa 54107" xfId="1665"/>
    <cellStyle name="Moeda0" xfId="755"/>
    <cellStyle name="Neutra" xfId="31" builtinId="28" customBuiltin="1"/>
    <cellStyle name="Neutra 10 2" xfId="756"/>
    <cellStyle name="Neutra 11 2" xfId="757"/>
    <cellStyle name="Neutra 12 2" xfId="758"/>
    <cellStyle name="Neutra 13 2" xfId="759"/>
    <cellStyle name="Neutra 14 2" xfId="760"/>
    <cellStyle name="Neutra 15 2" xfId="761"/>
    <cellStyle name="Neutra 16 2" xfId="762"/>
    <cellStyle name="Neutra 17 2" xfId="763"/>
    <cellStyle name="Neutra 2" xfId="764"/>
    <cellStyle name="Neutra 2 2" xfId="765"/>
    <cellStyle name="Neutra 2 2 2" xfId="4753"/>
    <cellStyle name="Neutra 2 2 3" xfId="3821"/>
    <cellStyle name="Neutra 3" xfId="766"/>
    <cellStyle name="Neutra 3 2" xfId="767"/>
    <cellStyle name="Neutra 3 2 2" xfId="4754"/>
    <cellStyle name="Neutra 3 2 3" xfId="3822"/>
    <cellStyle name="Neutra 4" xfId="768"/>
    <cellStyle name="Neutra 4 2" xfId="769"/>
    <cellStyle name="Neutra 5" xfId="770"/>
    <cellStyle name="Neutra 5 2" xfId="771"/>
    <cellStyle name="Neutra 6" xfId="3023"/>
    <cellStyle name="Neutra 6 2" xfId="772"/>
    <cellStyle name="Neutra 7 2" xfId="773"/>
    <cellStyle name="Neutra 8 2" xfId="774"/>
    <cellStyle name="Neutra 9 2" xfId="775"/>
    <cellStyle name="Neutral" xfId="3024"/>
    <cellStyle name="Normal" xfId="0" builtinId="0"/>
    <cellStyle name="Normal 10" xfId="42"/>
    <cellStyle name="Normal 10 10" xfId="3025"/>
    <cellStyle name="Normal 10 11" xfId="3026"/>
    <cellStyle name="Normal 10 12" xfId="3027"/>
    <cellStyle name="Normal 10 13" xfId="3028"/>
    <cellStyle name="Normal 10 14" xfId="3029"/>
    <cellStyle name="Normal 10 15" xfId="3030"/>
    <cellStyle name="Normal 10 16" xfId="3031"/>
    <cellStyle name="Normal 10 17" xfId="3032"/>
    <cellStyle name="Normal 10 18" xfId="3033"/>
    <cellStyle name="Normal 10 19" xfId="3034"/>
    <cellStyle name="Normal 10 2" xfId="43"/>
    <cellStyle name="Normal 10 2 2" xfId="1673"/>
    <cellStyle name="Normal 10 2 3" xfId="3035"/>
    <cellStyle name="Normal 10 2 4" xfId="4355"/>
    <cellStyle name="Normal 10 20" xfId="3036"/>
    <cellStyle name="Normal 10 21" xfId="3037"/>
    <cellStyle name="Normal 10 22" xfId="3038"/>
    <cellStyle name="Normal 10 23" xfId="3039"/>
    <cellStyle name="Normal 10 24" xfId="3040"/>
    <cellStyle name="Normal 10 25" xfId="3041"/>
    <cellStyle name="Normal 10 26" xfId="3042"/>
    <cellStyle name="Normal 10 27" xfId="3043"/>
    <cellStyle name="Normal 10 28" xfId="3044"/>
    <cellStyle name="Normal 10 29" xfId="3045"/>
    <cellStyle name="Normal 10 3" xfId="3046"/>
    <cellStyle name="Normal 10 30" xfId="3047"/>
    <cellStyle name="Normal 10 31" xfId="3048"/>
    <cellStyle name="Normal 10 32" xfId="3049"/>
    <cellStyle name="Normal 10 33" xfId="3050"/>
    <cellStyle name="Normal 10 34" xfId="3051"/>
    <cellStyle name="Normal 10 35" xfId="3052"/>
    <cellStyle name="Normal 10 36" xfId="3053"/>
    <cellStyle name="Normal 10 37" xfId="3054"/>
    <cellStyle name="Normal 10 38" xfId="3055"/>
    <cellStyle name="Normal 10 39" xfId="3056"/>
    <cellStyle name="Normal 10 4" xfId="3057"/>
    <cellStyle name="Normal 10 40" xfId="3058"/>
    <cellStyle name="Normal 10 5" xfId="3059"/>
    <cellStyle name="Normal 10 6" xfId="3060"/>
    <cellStyle name="Normal 10 7" xfId="3061"/>
    <cellStyle name="Normal 10 8" xfId="3062"/>
    <cellStyle name="Normal 10 9" xfId="3063"/>
    <cellStyle name="Normal 100" xfId="776"/>
    <cellStyle name="Normal 101" xfId="777"/>
    <cellStyle name="Normal 102" xfId="778"/>
    <cellStyle name="Normal 103" xfId="779"/>
    <cellStyle name="Normal 104" xfId="780"/>
    <cellStyle name="Normal 105" xfId="781"/>
    <cellStyle name="Normal 106" xfId="782"/>
    <cellStyle name="Normal 107" xfId="783"/>
    <cellStyle name="Normal 108" xfId="784"/>
    <cellStyle name="Normal 109" xfId="785"/>
    <cellStyle name="Normal 11" xfId="786"/>
    <cellStyle name="Normal 11 10" xfId="3064"/>
    <cellStyle name="Normal 11 11" xfId="3065"/>
    <cellStyle name="Normal 11 12" xfId="3066"/>
    <cellStyle name="Normal 11 13" xfId="3067"/>
    <cellStyle name="Normal 11 14" xfId="3068"/>
    <cellStyle name="Normal 11 15" xfId="3069"/>
    <cellStyle name="Normal 11 16" xfId="3070"/>
    <cellStyle name="Normal 11 17" xfId="3071"/>
    <cellStyle name="Normal 11 18" xfId="3072"/>
    <cellStyle name="Normal 11 19" xfId="3073"/>
    <cellStyle name="Normal 11 2" xfId="787"/>
    <cellStyle name="Normal 11 20" xfId="3074"/>
    <cellStyle name="Normal 11 21" xfId="3075"/>
    <cellStyle name="Normal 11 22" xfId="3076"/>
    <cellStyle name="Normal 11 23" xfId="3077"/>
    <cellStyle name="Normal 11 24" xfId="3078"/>
    <cellStyle name="Normal 11 25" xfId="3079"/>
    <cellStyle name="Normal 11 26" xfId="3080"/>
    <cellStyle name="Normal 11 27" xfId="3081"/>
    <cellStyle name="Normal 11 28" xfId="3082"/>
    <cellStyle name="Normal 11 29" xfId="3083"/>
    <cellStyle name="Normal 11 3" xfId="3084"/>
    <cellStyle name="Normal 11 30" xfId="3085"/>
    <cellStyle name="Normal 11 31" xfId="3086"/>
    <cellStyle name="Normal 11 32" xfId="3087"/>
    <cellStyle name="Normal 11 33" xfId="3088"/>
    <cellStyle name="Normal 11 34" xfId="3089"/>
    <cellStyle name="Normal 11 35" xfId="3090"/>
    <cellStyle name="Normal 11 36" xfId="3091"/>
    <cellStyle name="Normal 11 37" xfId="3092"/>
    <cellStyle name="Normal 11 38" xfId="3093"/>
    <cellStyle name="Normal 11 39" xfId="3094"/>
    <cellStyle name="Normal 11 4" xfId="3095"/>
    <cellStyle name="Normal 11 40" xfId="3096"/>
    <cellStyle name="Normal 11 40 10" xfId="18637"/>
    <cellStyle name="Normal 11 40 11" xfId="9106"/>
    <cellStyle name="Normal 11 40 12" xfId="39099"/>
    <cellStyle name="Normal 11 40 2" xfId="4356"/>
    <cellStyle name="Normal 11 40 2 10" xfId="39441"/>
    <cellStyle name="Normal 11 40 2 2" xfId="5730"/>
    <cellStyle name="Normal 11 40 2 2 2" xfId="8268"/>
    <cellStyle name="Normal 11 40 2 2 2 2" xfId="16322"/>
    <cellStyle name="Normal 11 40 2 2 2 2 2" xfId="27796"/>
    <cellStyle name="Normal 11 40 2 2 2 3" xfId="34741"/>
    <cellStyle name="Normal 11 40 2 2 2 4" xfId="23268"/>
    <cellStyle name="Normal 11 40 2 2 2 5" xfId="11934"/>
    <cellStyle name="Normal 11 40 2 2 2 6" xfId="43802"/>
    <cellStyle name="Normal 11 40 2 2 3" xfId="14082"/>
    <cellStyle name="Normal 11 40 2 2 3 2" xfId="25557"/>
    <cellStyle name="Normal 11 40 2 2 3 3" xfId="42081"/>
    <cellStyle name="Normal 11 40 2 2 4" xfId="32656"/>
    <cellStyle name="Normal 11 40 2 2 5" xfId="37813"/>
    <cellStyle name="Normal 11 40 2 2 6" xfId="21183"/>
    <cellStyle name="Normal 11 40 2 2 7" xfId="10213"/>
    <cellStyle name="Normal 11 40 2 2 8" xfId="40206"/>
    <cellStyle name="Normal 11 40 2 3" xfId="7244"/>
    <cellStyle name="Normal 11 40 2 3 2" xfId="15298"/>
    <cellStyle name="Normal 11 40 2 3 2 2" xfId="26772"/>
    <cellStyle name="Normal 11 40 2 3 3" xfId="31632"/>
    <cellStyle name="Normal 11 40 2 3 4" xfId="20159"/>
    <cellStyle name="Normal 11 40 2 3 5" xfId="11169"/>
    <cellStyle name="Normal 11 40 2 3 6" xfId="43037"/>
    <cellStyle name="Normal 11 40 2 4" xfId="13072"/>
    <cellStyle name="Normal 11 40 2 4 2" xfId="33752"/>
    <cellStyle name="Normal 11 40 2 4 3" xfId="22279"/>
    <cellStyle name="Normal 11 40 2 4 4" xfId="41281"/>
    <cellStyle name="Normal 11 40 2 5" xfId="24544"/>
    <cellStyle name="Normal 11 40 2 6" xfId="30452"/>
    <cellStyle name="Normal 11 40 2 7" xfId="36824"/>
    <cellStyle name="Normal 11 40 2 8" xfId="18979"/>
    <cellStyle name="Normal 11 40 2 9" xfId="9448"/>
    <cellStyle name="Normal 11 40 3" xfId="6229"/>
    <cellStyle name="Normal 11 40 3 2" xfId="8762"/>
    <cellStyle name="Normal 11 40 3 2 2" xfId="16816"/>
    <cellStyle name="Normal 11 40 3 2 2 2" xfId="28290"/>
    <cellStyle name="Normal 11 40 3 2 3" xfId="33150"/>
    <cellStyle name="Normal 11 40 3 2 4" xfId="21677"/>
    <cellStyle name="Normal 11 40 3 2 5" xfId="12357"/>
    <cellStyle name="Normal 11 40 3 2 6" xfId="44225"/>
    <cellStyle name="Normal 11 40 3 3" xfId="14576"/>
    <cellStyle name="Normal 11 40 3 3 2" xfId="35235"/>
    <cellStyle name="Normal 11 40 3 3 3" xfId="23762"/>
    <cellStyle name="Normal 11 40 3 3 4" xfId="42504"/>
    <cellStyle name="Normal 11 40 3 4" xfId="26051"/>
    <cellStyle name="Normal 11 40 3 5" xfId="30911"/>
    <cellStyle name="Normal 11 40 3 6" xfId="38307"/>
    <cellStyle name="Normal 11 40 3 7" xfId="19438"/>
    <cellStyle name="Normal 11 40 3 8" xfId="10636"/>
    <cellStyle name="Normal 11 40 3 9" xfId="40629"/>
    <cellStyle name="Normal 11 40 4" xfId="5095"/>
    <cellStyle name="Normal 11 40 4 2" xfId="7738"/>
    <cellStyle name="Normal 11 40 4 2 2" xfId="15792"/>
    <cellStyle name="Normal 11 40 4 2 2 2" xfId="27266"/>
    <cellStyle name="Normal 11 40 4 2 3" xfId="34211"/>
    <cellStyle name="Normal 11 40 4 2 4" xfId="22738"/>
    <cellStyle name="Normal 11 40 4 2 5" xfId="11592"/>
    <cellStyle name="Normal 11 40 4 2 6" xfId="43460"/>
    <cellStyle name="Normal 11 40 4 3" xfId="13551"/>
    <cellStyle name="Normal 11 40 4 3 2" xfId="25027"/>
    <cellStyle name="Normal 11 40 4 3 3" xfId="41739"/>
    <cellStyle name="Normal 11 40 4 4" xfId="32126"/>
    <cellStyle name="Normal 11 40 4 5" xfId="37283"/>
    <cellStyle name="Normal 11 40 4 6" xfId="20653"/>
    <cellStyle name="Normal 11 40 4 7" xfId="9871"/>
    <cellStyle name="Normal 11 40 4 8" xfId="39864"/>
    <cellStyle name="Normal 11 40 5" xfId="6714"/>
    <cellStyle name="Normal 11 40 5 2" xfId="14837"/>
    <cellStyle name="Normal 11 40 5 2 2" xfId="26311"/>
    <cellStyle name="Normal 11 40 5 3" xfId="31171"/>
    <cellStyle name="Normal 11 40 5 4" xfId="19698"/>
    <cellStyle name="Normal 11 40 5 5" xfId="10827"/>
    <cellStyle name="Normal 11 40 5 6" xfId="42695"/>
    <cellStyle name="Normal 11 40 6" xfId="12615"/>
    <cellStyle name="Normal 11 40 6 2" xfId="33410"/>
    <cellStyle name="Normal 11 40 6 3" xfId="21937"/>
    <cellStyle name="Normal 11 40 6 4" xfId="40820"/>
    <cellStyle name="Normal 11 40 7" xfId="24089"/>
    <cellStyle name="Normal 11 40 8" xfId="30110"/>
    <cellStyle name="Normal 11 40 9" xfId="36482"/>
    <cellStyle name="Normal 11 5" xfId="3097"/>
    <cellStyle name="Normal 11 6" xfId="3098"/>
    <cellStyle name="Normal 11 7" xfId="3099"/>
    <cellStyle name="Normal 11 8" xfId="3100"/>
    <cellStyle name="Normal 11 9" xfId="3101"/>
    <cellStyle name="Normal 110" xfId="788"/>
    <cellStyle name="Normal 111" xfId="789"/>
    <cellStyle name="Normal 112" xfId="790"/>
    <cellStyle name="Normal 113" xfId="791"/>
    <cellStyle name="Normal 114" xfId="792"/>
    <cellStyle name="Normal 115" xfId="793"/>
    <cellStyle name="Normal 116" xfId="794"/>
    <cellStyle name="Normal 117" xfId="795"/>
    <cellStyle name="Normal 118" xfId="796"/>
    <cellStyle name="Normal 119" xfId="797"/>
    <cellStyle name="Normal 12" xfId="798"/>
    <cellStyle name="Normal 12 2" xfId="3102"/>
    <cellStyle name="Normal 12 2 2" xfId="799"/>
    <cellStyle name="Normal 12 2 2 10" xfId="6715"/>
    <cellStyle name="Normal 12 2 2 10 2" xfId="33411"/>
    <cellStyle name="Normal 12 2 2 10 3" xfId="38557"/>
    <cellStyle name="Normal 12 2 2 10 4" xfId="21938"/>
    <cellStyle name="Normal 12 2 2 10 5" xfId="12616"/>
    <cellStyle name="Normal 12 2 2 10 6" xfId="40821"/>
    <cellStyle name="Normal 12 2 2 11" xfId="24090"/>
    <cellStyle name="Normal 12 2 2 12" xfId="30111"/>
    <cellStyle name="Normal 12 2 2 13" xfId="36483"/>
    <cellStyle name="Normal 12 2 2 14" xfId="18638"/>
    <cellStyle name="Normal 12 2 2 15" xfId="9107"/>
    <cellStyle name="Normal 12 2 2 16" xfId="39100"/>
    <cellStyle name="Normal 12 2 2 2" xfId="3103"/>
    <cellStyle name="Normal 12 2 2 2 10" xfId="18639"/>
    <cellStyle name="Normal 12 2 2 2 11" xfId="9108"/>
    <cellStyle name="Normal 12 2 2 2 12" xfId="39101"/>
    <cellStyle name="Normal 12 2 2 2 2" xfId="4358"/>
    <cellStyle name="Normal 12 2 2 2 2 10" xfId="39443"/>
    <cellStyle name="Normal 12 2 2 2 2 2" xfId="5732"/>
    <cellStyle name="Normal 12 2 2 2 2 2 2" xfId="8270"/>
    <cellStyle name="Normal 12 2 2 2 2 2 2 2" xfId="16324"/>
    <cellStyle name="Normal 12 2 2 2 2 2 2 2 2" xfId="27798"/>
    <cellStyle name="Normal 12 2 2 2 2 2 2 3" xfId="34743"/>
    <cellStyle name="Normal 12 2 2 2 2 2 2 4" xfId="23270"/>
    <cellStyle name="Normal 12 2 2 2 2 2 2 5" xfId="11936"/>
    <cellStyle name="Normal 12 2 2 2 2 2 2 6" xfId="43804"/>
    <cellStyle name="Normal 12 2 2 2 2 2 3" xfId="14084"/>
    <cellStyle name="Normal 12 2 2 2 2 2 3 2" xfId="25559"/>
    <cellStyle name="Normal 12 2 2 2 2 2 3 3" xfId="42083"/>
    <cellStyle name="Normal 12 2 2 2 2 2 4" xfId="32658"/>
    <cellStyle name="Normal 12 2 2 2 2 2 5" xfId="37815"/>
    <cellStyle name="Normal 12 2 2 2 2 2 6" xfId="21185"/>
    <cellStyle name="Normal 12 2 2 2 2 2 7" xfId="10215"/>
    <cellStyle name="Normal 12 2 2 2 2 2 8" xfId="40208"/>
    <cellStyle name="Normal 12 2 2 2 2 3" xfId="7246"/>
    <cellStyle name="Normal 12 2 2 2 2 3 2" xfId="15300"/>
    <cellStyle name="Normal 12 2 2 2 2 3 2 2" xfId="26774"/>
    <cellStyle name="Normal 12 2 2 2 2 3 3" xfId="31634"/>
    <cellStyle name="Normal 12 2 2 2 2 3 4" xfId="20161"/>
    <cellStyle name="Normal 12 2 2 2 2 3 5" xfId="11171"/>
    <cellStyle name="Normal 12 2 2 2 2 3 6" xfId="43039"/>
    <cellStyle name="Normal 12 2 2 2 2 4" xfId="13074"/>
    <cellStyle name="Normal 12 2 2 2 2 4 2" xfId="33754"/>
    <cellStyle name="Normal 12 2 2 2 2 4 3" xfId="22281"/>
    <cellStyle name="Normal 12 2 2 2 2 4 4" xfId="41283"/>
    <cellStyle name="Normal 12 2 2 2 2 5" xfId="24546"/>
    <cellStyle name="Normal 12 2 2 2 2 6" xfId="30454"/>
    <cellStyle name="Normal 12 2 2 2 2 7" xfId="36826"/>
    <cellStyle name="Normal 12 2 2 2 2 8" xfId="18981"/>
    <cellStyle name="Normal 12 2 2 2 2 9" xfId="9450"/>
    <cellStyle name="Normal 12 2 2 2 3" xfId="6231"/>
    <cellStyle name="Normal 12 2 2 2 3 2" xfId="8764"/>
    <cellStyle name="Normal 12 2 2 2 3 2 2" xfId="16818"/>
    <cellStyle name="Normal 12 2 2 2 3 2 2 2" xfId="28292"/>
    <cellStyle name="Normal 12 2 2 2 3 2 3" xfId="33152"/>
    <cellStyle name="Normal 12 2 2 2 3 2 4" xfId="21679"/>
    <cellStyle name="Normal 12 2 2 2 3 2 5" xfId="12359"/>
    <cellStyle name="Normal 12 2 2 2 3 2 6" xfId="44227"/>
    <cellStyle name="Normal 12 2 2 2 3 3" xfId="14578"/>
    <cellStyle name="Normal 12 2 2 2 3 3 2" xfId="35237"/>
    <cellStyle name="Normal 12 2 2 2 3 3 3" xfId="23764"/>
    <cellStyle name="Normal 12 2 2 2 3 3 4" xfId="42506"/>
    <cellStyle name="Normal 12 2 2 2 3 4" xfId="26053"/>
    <cellStyle name="Normal 12 2 2 2 3 5" xfId="30913"/>
    <cellStyle name="Normal 12 2 2 2 3 6" xfId="38309"/>
    <cellStyle name="Normal 12 2 2 2 3 7" xfId="19440"/>
    <cellStyle name="Normal 12 2 2 2 3 8" xfId="10638"/>
    <cellStyle name="Normal 12 2 2 2 3 9" xfId="40631"/>
    <cellStyle name="Normal 12 2 2 2 4" xfId="5097"/>
    <cellStyle name="Normal 12 2 2 2 4 2" xfId="7740"/>
    <cellStyle name="Normal 12 2 2 2 4 2 2" xfId="15794"/>
    <cellStyle name="Normal 12 2 2 2 4 2 2 2" xfId="27268"/>
    <cellStyle name="Normal 12 2 2 2 4 2 3" xfId="34213"/>
    <cellStyle name="Normal 12 2 2 2 4 2 4" xfId="22740"/>
    <cellStyle name="Normal 12 2 2 2 4 2 5" xfId="11594"/>
    <cellStyle name="Normal 12 2 2 2 4 2 6" xfId="43462"/>
    <cellStyle name="Normal 12 2 2 2 4 3" xfId="13553"/>
    <cellStyle name="Normal 12 2 2 2 4 3 2" xfId="25029"/>
    <cellStyle name="Normal 12 2 2 2 4 3 3" xfId="41741"/>
    <cellStyle name="Normal 12 2 2 2 4 4" xfId="32128"/>
    <cellStyle name="Normal 12 2 2 2 4 5" xfId="37285"/>
    <cellStyle name="Normal 12 2 2 2 4 6" xfId="20655"/>
    <cellStyle name="Normal 12 2 2 2 4 7" xfId="9873"/>
    <cellStyle name="Normal 12 2 2 2 4 8" xfId="39866"/>
    <cellStyle name="Normal 12 2 2 2 5" xfId="6716"/>
    <cellStyle name="Normal 12 2 2 2 5 2" xfId="14839"/>
    <cellStyle name="Normal 12 2 2 2 5 2 2" xfId="26313"/>
    <cellStyle name="Normal 12 2 2 2 5 3" xfId="31173"/>
    <cellStyle name="Normal 12 2 2 2 5 4" xfId="19700"/>
    <cellStyle name="Normal 12 2 2 2 5 5" xfId="10829"/>
    <cellStyle name="Normal 12 2 2 2 5 6" xfId="42697"/>
    <cellStyle name="Normal 12 2 2 2 6" xfId="12617"/>
    <cellStyle name="Normal 12 2 2 2 6 2" xfId="33412"/>
    <cellStyle name="Normal 12 2 2 2 6 3" xfId="21939"/>
    <cellStyle name="Normal 12 2 2 2 6 4" xfId="40822"/>
    <cellStyle name="Normal 12 2 2 2 7" xfId="24091"/>
    <cellStyle name="Normal 12 2 2 2 8" xfId="30112"/>
    <cellStyle name="Normal 12 2 2 2 9" xfId="36484"/>
    <cellStyle name="Normal 12 2 2 3" xfId="3104"/>
    <cellStyle name="Normal 12 2 2 3 10" xfId="30113"/>
    <cellStyle name="Normal 12 2 2 3 11" xfId="36485"/>
    <cellStyle name="Normal 12 2 2 3 12" xfId="18640"/>
    <cellStyle name="Normal 12 2 2 3 13" xfId="9109"/>
    <cellStyle name="Normal 12 2 2 3 14" xfId="39102"/>
    <cellStyle name="Normal 12 2 2 3 2" xfId="3105"/>
    <cellStyle name="Normal 12 2 2 3 2 10" xfId="18641"/>
    <cellStyle name="Normal 12 2 2 3 2 11" xfId="9110"/>
    <cellStyle name="Normal 12 2 2 3 2 12" xfId="39103"/>
    <cellStyle name="Normal 12 2 2 3 2 2" xfId="4360"/>
    <cellStyle name="Normal 12 2 2 3 2 2 10" xfId="39445"/>
    <cellStyle name="Normal 12 2 2 3 2 2 2" xfId="5734"/>
    <cellStyle name="Normal 12 2 2 3 2 2 2 2" xfId="8272"/>
    <cellStyle name="Normal 12 2 2 3 2 2 2 2 2" xfId="16326"/>
    <cellStyle name="Normal 12 2 2 3 2 2 2 2 2 2" xfId="27800"/>
    <cellStyle name="Normal 12 2 2 3 2 2 2 2 3" xfId="34745"/>
    <cellStyle name="Normal 12 2 2 3 2 2 2 2 4" xfId="23272"/>
    <cellStyle name="Normal 12 2 2 3 2 2 2 2 5" xfId="11938"/>
    <cellStyle name="Normal 12 2 2 3 2 2 2 2 6" xfId="43806"/>
    <cellStyle name="Normal 12 2 2 3 2 2 2 3" xfId="14086"/>
    <cellStyle name="Normal 12 2 2 3 2 2 2 3 2" xfId="25561"/>
    <cellStyle name="Normal 12 2 2 3 2 2 2 3 3" xfId="42085"/>
    <cellStyle name="Normal 12 2 2 3 2 2 2 4" xfId="32660"/>
    <cellStyle name="Normal 12 2 2 3 2 2 2 5" xfId="37817"/>
    <cellStyle name="Normal 12 2 2 3 2 2 2 6" xfId="21187"/>
    <cellStyle name="Normal 12 2 2 3 2 2 2 7" xfId="10217"/>
    <cellStyle name="Normal 12 2 2 3 2 2 2 8" xfId="40210"/>
    <cellStyle name="Normal 12 2 2 3 2 2 3" xfId="7248"/>
    <cellStyle name="Normal 12 2 2 3 2 2 3 2" xfId="15302"/>
    <cellStyle name="Normal 12 2 2 3 2 2 3 2 2" xfId="26776"/>
    <cellStyle name="Normal 12 2 2 3 2 2 3 3" xfId="31636"/>
    <cellStyle name="Normal 12 2 2 3 2 2 3 4" xfId="20163"/>
    <cellStyle name="Normal 12 2 2 3 2 2 3 5" xfId="11173"/>
    <cellStyle name="Normal 12 2 2 3 2 2 3 6" xfId="43041"/>
    <cellStyle name="Normal 12 2 2 3 2 2 4" xfId="13076"/>
    <cellStyle name="Normal 12 2 2 3 2 2 4 2" xfId="33756"/>
    <cellStyle name="Normal 12 2 2 3 2 2 4 3" xfId="22283"/>
    <cellStyle name="Normal 12 2 2 3 2 2 4 4" xfId="41285"/>
    <cellStyle name="Normal 12 2 2 3 2 2 5" xfId="24548"/>
    <cellStyle name="Normal 12 2 2 3 2 2 6" xfId="30456"/>
    <cellStyle name="Normal 12 2 2 3 2 2 7" xfId="36828"/>
    <cellStyle name="Normal 12 2 2 3 2 2 8" xfId="18983"/>
    <cellStyle name="Normal 12 2 2 3 2 2 9" xfId="9452"/>
    <cellStyle name="Normal 12 2 2 3 2 3" xfId="6233"/>
    <cellStyle name="Normal 12 2 2 3 2 3 2" xfId="8766"/>
    <cellStyle name="Normal 12 2 2 3 2 3 2 2" xfId="16820"/>
    <cellStyle name="Normal 12 2 2 3 2 3 2 2 2" xfId="28294"/>
    <cellStyle name="Normal 12 2 2 3 2 3 2 3" xfId="33154"/>
    <cellStyle name="Normal 12 2 2 3 2 3 2 4" xfId="21681"/>
    <cellStyle name="Normal 12 2 2 3 2 3 2 5" xfId="12361"/>
    <cellStyle name="Normal 12 2 2 3 2 3 2 6" xfId="44229"/>
    <cellStyle name="Normal 12 2 2 3 2 3 3" xfId="14580"/>
    <cellStyle name="Normal 12 2 2 3 2 3 3 2" xfId="35239"/>
    <cellStyle name="Normal 12 2 2 3 2 3 3 3" xfId="23766"/>
    <cellStyle name="Normal 12 2 2 3 2 3 3 4" xfId="42508"/>
    <cellStyle name="Normal 12 2 2 3 2 3 4" xfId="26055"/>
    <cellStyle name="Normal 12 2 2 3 2 3 5" xfId="30915"/>
    <cellStyle name="Normal 12 2 2 3 2 3 6" xfId="38311"/>
    <cellStyle name="Normal 12 2 2 3 2 3 7" xfId="19442"/>
    <cellStyle name="Normal 12 2 2 3 2 3 8" xfId="10640"/>
    <cellStyle name="Normal 12 2 2 3 2 3 9" xfId="40633"/>
    <cellStyle name="Normal 12 2 2 3 2 4" xfId="5099"/>
    <cellStyle name="Normal 12 2 2 3 2 4 2" xfId="7742"/>
    <cellStyle name="Normal 12 2 2 3 2 4 2 2" xfId="15796"/>
    <cellStyle name="Normal 12 2 2 3 2 4 2 2 2" xfId="27270"/>
    <cellStyle name="Normal 12 2 2 3 2 4 2 3" xfId="34215"/>
    <cellStyle name="Normal 12 2 2 3 2 4 2 4" xfId="22742"/>
    <cellStyle name="Normal 12 2 2 3 2 4 2 5" xfId="11596"/>
    <cellStyle name="Normal 12 2 2 3 2 4 2 6" xfId="43464"/>
    <cellStyle name="Normal 12 2 2 3 2 4 3" xfId="13555"/>
    <cellStyle name="Normal 12 2 2 3 2 4 3 2" xfId="25031"/>
    <cellStyle name="Normal 12 2 2 3 2 4 3 3" xfId="41743"/>
    <cellStyle name="Normal 12 2 2 3 2 4 4" xfId="32130"/>
    <cellStyle name="Normal 12 2 2 3 2 4 5" xfId="37287"/>
    <cellStyle name="Normal 12 2 2 3 2 4 6" xfId="20657"/>
    <cellStyle name="Normal 12 2 2 3 2 4 7" xfId="9875"/>
    <cellStyle name="Normal 12 2 2 3 2 4 8" xfId="39868"/>
    <cellStyle name="Normal 12 2 2 3 2 5" xfId="6718"/>
    <cellStyle name="Normal 12 2 2 3 2 5 2" xfId="14841"/>
    <cellStyle name="Normal 12 2 2 3 2 5 2 2" xfId="26315"/>
    <cellStyle name="Normal 12 2 2 3 2 5 3" xfId="31175"/>
    <cellStyle name="Normal 12 2 2 3 2 5 4" xfId="19702"/>
    <cellStyle name="Normal 12 2 2 3 2 5 5" xfId="10831"/>
    <cellStyle name="Normal 12 2 2 3 2 5 6" xfId="42699"/>
    <cellStyle name="Normal 12 2 2 3 2 6" xfId="12619"/>
    <cellStyle name="Normal 12 2 2 3 2 6 2" xfId="33414"/>
    <cellStyle name="Normal 12 2 2 3 2 6 3" xfId="21941"/>
    <cellStyle name="Normal 12 2 2 3 2 6 4" xfId="40824"/>
    <cellStyle name="Normal 12 2 2 3 2 7" xfId="24093"/>
    <cellStyle name="Normal 12 2 2 3 2 8" xfId="30114"/>
    <cellStyle name="Normal 12 2 2 3 2 9" xfId="36486"/>
    <cellStyle name="Normal 12 2 2 3 3" xfId="3106"/>
    <cellStyle name="Normal 12 2 2 3 3 10" xfId="18642"/>
    <cellStyle name="Normal 12 2 2 3 3 11" xfId="9111"/>
    <cellStyle name="Normal 12 2 2 3 3 12" xfId="39104"/>
    <cellStyle name="Normal 12 2 2 3 3 2" xfId="4361"/>
    <cellStyle name="Normal 12 2 2 3 3 2 10" xfId="39446"/>
    <cellStyle name="Normal 12 2 2 3 3 2 2" xfId="5735"/>
    <cellStyle name="Normal 12 2 2 3 3 2 2 2" xfId="8273"/>
    <cellStyle name="Normal 12 2 2 3 3 2 2 2 2" xfId="16327"/>
    <cellStyle name="Normal 12 2 2 3 3 2 2 2 2 2" xfId="27801"/>
    <cellStyle name="Normal 12 2 2 3 3 2 2 2 3" xfId="34746"/>
    <cellStyle name="Normal 12 2 2 3 3 2 2 2 4" xfId="23273"/>
    <cellStyle name="Normal 12 2 2 3 3 2 2 2 5" xfId="11939"/>
    <cellStyle name="Normal 12 2 2 3 3 2 2 2 6" xfId="43807"/>
    <cellStyle name="Normal 12 2 2 3 3 2 2 3" xfId="14087"/>
    <cellStyle name="Normal 12 2 2 3 3 2 2 3 2" xfId="25562"/>
    <cellStyle name="Normal 12 2 2 3 3 2 2 3 3" xfId="42086"/>
    <cellStyle name="Normal 12 2 2 3 3 2 2 4" xfId="32661"/>
    <cellStyle name="Normal 12 2 2 3 3 2 2 5" xfId="37818"/>
    <cellStyle name="Normal 12 2 2 3 3 2 2 6" xfId="21188"/>
    <cellStyle name="Normal 12 2 2 3 3 2 2 7" xfId="10218"/>
    <cellStyle name="Normal 12 2 2 3 3 2 2 8" xfId="40211"/>
    <cellStyle name="Normal 12 2 2 3 3 2 3" xfId="7249"/>
    <cellStyle name="Normal 12 2 2 3 3 2 3 2" xfId="15303"/>
    <cellStyle name="Normal 12 2 2 3 3 2 3 2 2" xfId="26777"/>
    <cellStyle name="Normal 12 2 2 3 3 2 3 3" xfId="31637"/>
    <cellStyle name="Normal 12 2 2 3 3 2 3 4" xfId="20164"/>
    <cellStyle name="Normal 12 2 2 3 3 2 3 5" xfId="11174"/>
    <cellStyle name="Normal 12 2 2 3 3 2 3 6" xfId="43042"/>
    <cellStyle name="Normal 12 2 2 3 3 2 4" xfId="13077"/>
    <cellStyle name="Normal 12 2 2 3 3 2 4 2" xfId="33757"/>
    <cellStyle name="Normal 12 2 2 3 3 2 4 3" xfId="22284"/>
    <cellStyle name="Normal 12 2 2 3 3 2 4 4" xfId="41286"/>
    <cellStyle name="Normal 12 2 2 3 3 2 5" xfId="24549"/>
    <cellStyle name="Normal 12 2 2 3 3 2 6" xfId="30457"/>
    <cellStyle name="Normal 12 2 2 3 3 2 7" xfId="36829"/>
    <cellStyle name="Normal 12 2 2 3 3 2 8" xfId="18984"/>
    <cellStyle name="Normal 12 2 2 3 3 2 9" xfId="9453"/>
    <cellStyle name="Normal 12 2 2 3 3 3" xfId="6234"/>
    <cellStyle name="Normal 12 2 2 3 3 3 2" xfId="8767"/>
    <cellStyle name="Normal 12 2 2 3 3 3 2 2" xfId="16821"/>
    <cellStyle name="Normal 12 2 2 3 3 3 2 2 2" xfId="28295"/>
    <cellStyle name="Normal 12 2 2 3 3 3 2 3" xfId="33155"/>
    <cellStyle name="Normal 12 2 2 3 3 3 2 4" xfId="21682"/>
    <cellStyle name="Normal 12 2 2 3 3 3 2 5" xfId="12362"/>
    <cellStyle name="Normal 12 2 2 3 3 3 2 6" xfId="44230"/>
    <cellStyle name="Normal 12 2 2 3 3 3 3" xfId="14581"/>
    <cellStyle name="Normal 12 2 2 3 3 3 3 2" xfId="35240"/>
    <cellStyle name="Normal 12 2 2 3 3 3 3 3" xfId="23767"/>
    <cellStyle name="Normal 12 2 2 3 3 3 3 4" xfId="42509"/>
    <cellStyle name="Normal 12 2 2 3 3 3 4" xfId="26056"/>
    <cellStyle name="Normal 12 2 2 3 3 3 5" xfId="30916"/>
    <cellStyle name="Normal 12 2 2 3 3 3 6" xfId="38312"/>
    <cellStyle name="Normal 12 2 2 3 3 3 7" xfId="19443"/>
    <cellStyle name="Normal 12 2 2 3 3 3 8" xfId="10641"/>
    <cellStyle name="Normal 12 2 2 3 3 3 9" xfId="40634"/>
    <cellStyle name="Normal 12 2 2 3 3 4" xfId="5100"/>
    <cellStyle name="Normal 12 2 2 3 3 4 2" xfId="7743"/>
    <cellStyle name="Normal 12 2 2 3 3 4 2 2" xfId="15797"/>
    <cellStyle name="Normal 12 2 2 3 3 4 2 2 2" xfId="27271"/>
    <cellStyle name="Normal 12 2 2 3 3 4 2 3" xfId="34216"/>
    <cellStyle name="Normal 12 2 2 3 3 4 2 4" xfId="22743"/>
    <cellStyle name="Normal 12 2 2 3 3 4 2 5" xfId="11597"/>
    <cellStyle name="Normal 12 2 2 3 3 4 2 6" xfId="43465"/>
    <cellStyle name="Normal 12 2 2 3 3 4 3" xfId="13556"/>
    <cellStyle name="Normal 12 2 2 3 3 4 3 2" xfId="25032"/>
    <cellStyle name="Normal 12 2 2 3 3 4 3 3" xfId="41744"/>
    <cellStyle name="Normal 12 2 2 3 3 4 4" xfId="32131"/>
    <cellStyle name="Normal 12 2 2 3 3 4 5" xfId="37288"/>
    <cellStyle name="Normal 12 2 2 3 3 4 6" xfId="20658"/>
    <cellStyle name="Normal 12 2 2 3 3 4 7" xfId="9876"/>
    <cellStyle name="Normal 12 2 2 3 3 4 8" xfId="39869"/>
    <cellStyle name="Normal 12 2 2 3 3 5" xfId="6719"/>
    <cellStyle name="Normal 12 2 2 3 3 5 2" xfId="14842"/>
    <cellStyle name="Normal 12 2 2 3 3 5 2 2" xfId="26316"/>
    <cellStyle name="Normal 12 2 2 3 3 5 3" xfId="31176"/>
    <cellStyle name="Normal 12 2 2 3 3 5 4" xfId="19703"/>
    <cellStyle name="Normal 12 2 2 3 3 5 5" xfId="10832"/>
    <cellStyle name="Normal 12 2 2 3 3 5 6" xfId="42700"/>
    <cellStyle name="Normal 12 2 2 3 3 6" xfId="12620"/>
    <cellStyle name="Normal 12 2 2 3 3 6 2" xfId="33415"/>
    <cellStyle name="Normal 12 2 2 3 3 6 3" xfId="21942"/>
    <cellStyle name="Normal 12 2 2 3 3 6 4" xfId="40825"/>
    <cellStyle name="Normal 12 2 2 3 3 7" xfId="24094"/>
    <cellStyle name="Normal 12 2 2 3 3 8" xfId="30115"/>
    <cellStyle name="Normal 12 2 2 3 3 9" xfId="36487"/>
    <cellStyle name="Normal 12 2 2 3 4" xfId="4359"/>
    <cellStyle name="Normal 12 2 2 3 4 10" xfId="39444"/>
    <cellStyle name="Normal 12 2 2 3 4 2" xfId="5733"/>
    <cellStyle name="Normal 12 2 2 3 4 2 2" xfId="8271"/>
    <cellStyle name="Normal 12 2 2 3 4 2 2 2" xfId="16325"/>
    <cellStyle name="Normal 12 2 2 3 4 2 2 2 2" xfId="27799"/>
    <cellStyle name="Normal 12 2 2 3 4 2 2 3" xfId="34744"/>
    <cellStyle name="Normal 12 2 2 3 4 2 2 4" xfId="23271"/>
    <cellStyle name="Normal 12 2 2 3 4 2 2 5" xfId="11937"/>
    <cellStyle name="Normal 12 2 2 3 4 2 2 6" xfId="43805"/>
    <cellStyle name="Normal 12 2 2 3 4 2 3" xfId="14085"/>
    <cellStyle name="Normal 12 2 2 3 4 2 3 2" xfId="25560"/>
    <cellStyle name="Normal 12 2 2 3 4 2 3 3" xfId="42084"/>
    <cellStyle name="Normal 12 2 2 3 4 2 4" xfId="32659"/>
    <cellStyle name="Normal 12 2 2 3 4 2 5" xfId="37816"/>
    <cellStyle name="Normal 12 2 2 3 4 2 6" xfId="21186"/>
    <cellStyle name="Normal 12 2 2 3 4 2 7" xfId="10216"/>
    <cellStyle name="Normal 12 2 2 3 4 2 8" xfId="40209"/>
    <cellStyle name="Normal 12 2 2 3 4 3" xfId="7247"/>
    <cellStyle name="Normal 12 2 2 3 4 3 2" xfId="15301"/>
    <cellStyle name="Normal 12 2 2 3 4 3 2 2" xfId="26775"/>
    <cellStyle name="Normal 12 2 2 3 4 3 3" xfId="31635"/>
    <cellStyle name="Normal 12 2 2 3 4 3 4" xfId="20162"/>
    <cellStyle name="Normal 12 2 2 3 4 3 5" xfId="11172"/>
    <cellStyle name="Normal 12 2 2 3 4 3 6" xfId="43040"/>
    <cellStyle name="Normal 12 2 2 3 4 4" xfId="13075"/>
    <cellStyle name="Normal 12 2 2 3 4 4 2" xfId="33755"/>
    <cellStyle name="Normal 12 2 2 3 4 4 3" xfId="22282"/>
    <cellStyle name="Normal 12 2 2 3 4 4 4" xfId="41284"/>
    <cellStyle name="Normal 12 2 2 3 4 5" xfId="24547"/>
    <cellStyle name="Normal 12 2 2 3 4 6" xfId="30455"/>
    <cellStyle name="Normal 12 2 2 3 4 7" xfId="36827"/>
    <cellStyle name="Normal 12 2 2 3 4 8" xfId="18982"/>
    <cellStyle name="Normal 12 2 2 3 4 9" xfId="9451"/>
    <cellStyle name="Normal 12 2 2 3 5" xfId="6232"/>
    <cellStyle name="Normal 12 2 2 3 5 2" xfId="8765"/>
    <cellStyle name="Normal 12 2 2 3 5 2 2" xfId="16819"/>
    <cellStyle name="Normal 12 2 2 3 5 2 2 2" xfId="28293"/>
    <cellStyle name="Normal 12 2 2 3 5 2 3" xfId="33153"/>
    <cellStyle name="Normal 12 2 2 3 5 2 4" xfId="21680"/>
    <cellStyle name="Normal 12 2 2 3 5 2 5" xfId="12360"/>
    <cellStyle name="Normal 12 2 2 3 5 2 6" xfId="44228"/>
    <cellStyle name="Normal 12 2 2 3 5 3" xfId="14579"/>
    <cellStyle name="Normal 12 2 2 3 5 3 2" xfId="35238"/>
    <cellStyle name="Normal 12 2 2 3 5 3 3" xfId="23765"/>
    <cellStyle name="Normal 12 2 2 3 5 3 4" xfId="42507"/>
    <cellStyle name="Normal 12 2 2 3 5 4" xfId="26054"/>
    <cellStyle name="Normal 12 2 2 3 5 5" xfId="30914"/>
    <cellStyle name="Normal 12 2 2 3 5 6" xfId="38310"/>
    <cellStyle name="Normal 12 2 2 3 5 7" xfId="19441"/>
    <cellStyle name="Normal 12 2 2 3 5 8" xfId="10639"/>
    <cellStyle name="Normal 12 2 2 3 5 9" xfId="40632"/>
    <cellStyle name="Normal 12 2 2 3 6" xfId="5098"/>
    <cellStyle name="Normal 12 2 2 3 6 2" xfId="7741"/>
    <cellStyle name="Normal 12 2 2 3 6 2 2" xfId="15795"/>
    <cellStyle name="Normal 12 2 2 3 6 2 2 2" xfId="27269"/>
    <cellStyle name="Normal 12 2 2 3 6 2 3" xfId="34214"/>
    <cellStyle name="Normal 12 2 2 3 6 2 4" xfId="22741"/>
    <cellStyle name="Normal 12 2 2 3 6 2 5" xfId="11595"/>
    <cellStyle name="Normal 12 2 2 3 6 2 6" xfId="43463"/>
    <cellStyle name="Normal 12 2 2 3 6 3" xfId="13554"/>
    <cellStyle name="Normal 12 2 2 3 6 3 2" xfId="25030"/>
    <cellStyle name="Normal 12 2 2 3 6 3 3" xfId="41742"/>
    <cellStyle name="Normal 12 2 2 3 6 4" xfId="32129"/>
    <cellStyle name="Normal 12 2 2 3 6 5" xfId="37286"/>
    <cellStyle name="Normal 12 2 2 3 6 6" xfId="20656"/>
    <cellStyle name="Normal 12 2 2 3 6 7" xfId="9874"/>
    <cellStyle name="Normal 12 2 2 3 6 8" xfId="39867"/>
    <cellStyle name="Normal 12 2 2 3 7" xfId="6717"/>
    <cellStyle name="Normal 12 2 2 3 7 2" xfId="14840"/>
    <cellStyle name="Normal 12 2 2 3 7 2 2" xfId="26314"/>
    <cellStyle name="Normal 12 2 2 3 7 3" xfId="31174"/>
    <cellStyle name="Normal 12 2 2 3 7 4" xfId="19701"/>
    <cellStyle name="Normal 12 2 2 3 7 5" xfId="10830"/>
    <cellStyle name="Normal 12 2 2 3 7 6" xfId="42698"/>
    <cellStyle name="Normal 12 2 2 3 8" xfId="12618"/>
    <cellStyle name="Normal 12 2 2 3 8 2" xfId="33413"/>
    <cellStyle name="Normal 12 2 2 3 8 3" xfId="21940"/>
    <cellStyle name="Normal 12 2 2 3 8 4" xfId="40823"/>
    <cellStyle name="Normal 12 2 2 3 9" xfId="24092"/>
    <cellStyle name="Normal 12 2 2 4" xfId="4357"/>
    <cellStyle name="Normal 12 2 2 4 10" xfId="39442"/>
    <cellStyle name="Normal 12 2 2 4 2" xfId="5731"/>
    <cellStyle name="Normal 12 2 2 4 2 2" xfId="8269"/>
    <cellStyle name="Normal 12 2 2 4 2 2 2" xfId="16323"/>
    <cellStyle name="Normal 12 2 2 4 2 2 2 2" xfId="27797"/>
    <cellStyle name="Normal 12 2 2 4 2 2 3" xfId="34742"/>
    <cellStyle name="Normal 12 2 2 4 2 2 4" xfId="23269"/>
    <cellStyle name="Normal 12 2 2 4 2 2 5" xfId="11935"/>
    <cellStyle name="Normal 12 2 2 4 2 2 6" xfId="43803"/>
    <cellStyle name="Normal 12 2 2 4 2 3" xfId="14083"/>
    <cellStyle name="Normal 12 2 2 4 2 3 2" xfId="25558"/>
    <cellStyle name="Normal 12 2 2 4 2 3 3" xfId="42082"/>
    <cellStyle name="Normal 12 2 2 4 2 4" xfId="32657"/>
    <cellStyle name="Normal 12 2 2 4 2 5" xfId="37814"/>
    <cellStyle name="Normal 12 2 2 4 2 6" xfId="21184"/>
    <cellStyle name="Normal 12 2 2 4 2 7" xfId="10214"/>
    <cellStyle name="Normal 12 2 2 4 2 8" xfId="40207"/>
    <cellStyle name="Normal 12 2 2 4 3" xfId="7245"/>
    <cellStyle name="Normal 12 2 2 4 3 2" xfId="15299"/>
    <cellStyle name="Normal 12 2 2 4 3 2 2" xfId="26773"/>
    <cellStyle name="Normal 12 2 2 4 3 3" xfId="31633"/>
    <cellStyle name="Normal 12 2 2 4 3 4" xfId="20160"/>
    <cellStyle name="Normal 12 2 2 4 3 5" xfId="11170"/>
    <cellStyle name="Normal 12 2 2 4 3 6" xfId="43038"/>
    <cellStyle name="Normal 12 2 2 4 4" xfId="13073"/>
    <cellStyle name="Normal 12 2 2 4 4 2" xfId="33753"/>
    <cellStyle name="Normal 12 2 2 4 4 3" xfId="22280"/>
    <cellStyle name="Normal 12 2 2 4 4 4" xfId="41282"/>
    <cellStyle name="Normal 12 2 2 4 5" xfId="24545"/>
    <cellStyle name="Normal 12 2 2 4 6" xfId="30453"/>
    <cellStyle name="Normal 12 2 2 4 7" xfId="36825"/>
    <cellStyle name="Normal 12 2 2 4 8" xfId="18980"/>
    <cellStyle name="Normal 12 2 2 4 9" xfId="9449"/>
    <cellStyle name="Normal 12 2 2 5" xfId="3920"/>
    <cellStyle name="Normal 12 2 2 5 10" xfId="39213"/>
    <cellStyle name="Normal 12 2 2 5 2" xfId="5411"/>
    <cellStyle name="Normal 12 2 2 5 2 2" xfId="7949"/>
    <cellStyle name="Normal 12 2 2 5 2 2 2" xfId="16003"/>
    <cellStyle name="Normal 12 2 2 5 2 2 2 2" xfId="27477"/>
    <cellStyle name="Normal 12 2 2 5 2 2 3" xfId="34422"/>
    <cellStyle name="Normal 12 2 2 5 2 2 4" xfId="22949"/>
    <cellStyle name="Normal 12 2 2 5 2 2 5" xfId="11706"/>
    <cellStyle name="Normal 12 2 2 5 2 2 6" xfId="43574"/>
    <cellStyle name="Normal 12 2 2 5 2 3" xfId="13763"/>
    <cellStyle name="Normal 12 2 2 5 2 3 2" xfId="25238"/>
    <cellStyle name="Normal 12 2 2 5 2 3 3" xfId="41853"/>
    <cellStyle name="Normal 12 2 2 5 2 4" xfId="32337"/>
    <cellStyle name="Normal 12 2 2 5 2 5" xfId="37494"/>
    <cellStyle name="Normal 12 2 2 5 2 6" xfId="20864"/>
    <cellStyle name="Normal 12 2 2 5 2 7" xfId="9985"/>
    <cellStyle name="Normal 12 2 2 5 2 8" xfId="39978"/>
    <cellStyle name="Normal 12 2 2 5 3" xfId="6925"/>
    <cellStyle name="Normal 12 2 2 5 3 2" xfId="14979"/>
    <cellStyle name="Normal 12 2 2 5 3 2 2" xfId="26453"/>
    <cellStyle name="Normal 12 2 2 5 3 3" xfId="31313"/>
    <cellStyle name="Normal 12 2 2 5 3 4" xfId="19840"/>
    <cellStyle name="Normal 12 2 2 5 3 5" xfId="10941"/>
    <cellStyle name="Normal 12 2 2 5 3 6" xfId="42809"/>
    <cellStyle name="Normal 12 2 2 5 4" xfId="12824"/>
    <cellStyle name="Normal 12 2 2 5 4 2" xfId="33524"/>
    <cellStyle name="Normal 12 2 2 5 4 3" xfId="22051"/>
    <cellStyle name="Normal 12 2 2 5 4 4" xfId="40962"/>
    <cellStyle name="Normal 12 2 2 5 5" xfId="24300"/>
    <cellStyle name="Normal 12 2 2 5 6" xfId="30224"/>
    <cellStyle name="Normal 12 2 2 5 7" xfId="36596"/>
    <cellStyle name="Normal 12 2 2 5 8" xfId="18751"/>
    <cellStyle name="Normal 12 2 2 5 9" xfId="9220"/>
    <cellStyle name="Normal 12 2 2 6" xfId="4870"/>
    <cellStyle name="Normal 12 2 2 6 10" xfId="39680"/>
    <cellStyle name="Normal 12 2 2 6 2" xfId="6004"/>
    <cellStyle name="Normal 12 2 2 6 2 2" xfId="8542"/>
    <cellStyle name="Normal 12 2 2 6 2 2 2" xfId="16596"/>
    <cellStyle name="Normal 12 2 2 6 2 2 2 2" xfId="28070"/>
    <cellStyle name="Normal 12 2 2 6 2 2 3" xfId="35015"/>
    <cellStyle name="Normal 12 2 2 6 2 2 4" xfId="23542"/>
    <cellStyle name="Normal 12 2 2 6 2 2 5" xfId="12173"/>
    <cellStyle name="Normal 12 2 2 6 2 2 6" xfId="44041"/>
    <cellStyle name="Normal 12 2 2 6 2 3" xfId="14356"/>
    <cellStyle name="Normal 12 2 2 6 2 3 2" xfId="25831"/>
    <cellStyle name="Normal 12 2 2 6 2 3 3" xfId="42320"/>
    <cellStyle name="Normal 12 2 2 6 2 4" xfId="32930"/>
    <cellStyle name="Normal 12 2 2 6 2 5" xfId="38087"/>
    <cellStyle name="Normal 12 2 2 6 2 6" xfId="21457"/>
    <cellStyle name="Normal 12 2 2 6 2 7" xfId="10452"/>
    <cellStyle name="Normal 12 2 2 6 2 8" xfId="40445"/>
    <cellStyle name="Normal 12 2 2 6 3" xfId="7518"/>
    <cellStyle name="Normal 12 2 2 6 3 2" xfId="15572"/>
    <cellStyle name="Normal 12 2 2 6 3 2 2" xfId="27046"/>
    <cellStyle name="Normal 12 2 2 6 3 3" xfId="31906"/>
    <cellStyle name="Normal 12 2 2 6 3 4" xfId="20433"/>
    <cellStyle name="Normal 12 2 2 6 3 5" xfId="11408"/>
    <cellStyle name="Normal 12 2 2 6 3 6" xfId="43276"/>
    <cellStyle name="Normal 12 2 2 6 4" xfId="13331"/>
    <cellStyle name="Normal 12 2 2 6 4 2" xfId="33991"/>
    <cellStyle name="Normal 12 2 2 6 4 3" xfId="22518"/>
    <cellStyle name="Normal 12 2 2 6 4 4" xfId="41555"/>
    <cellStyle name="Normal 12 2 2 6 5" xfId="24807"/>
    <cellStyle name="Normal 12 2 2 6 6" xfId="30691"/>
    <cellStyle name="Normal 12 2 2 6 7" xfId="37063"/>
    <cellStyle name="Normal 12 2 2 6 8" xfId="19218"/>
    <cellStyle name="Normal 12 2 2 6 9" xfId="9687"/>
    <cellStyle name="Normal 12 2 2 7" xfId="6230"/>
    <cellStyle name="Normal 12 2 2 7 2" xfId="8763"/>
    <cellStyle name="Normal 12 2 2 7 2 2" xfId="16817"/>
    <cellStyle name="Normal 12 2 2 7 2 2 2" xfId="28291"/>
    <cellStyle name="Normal 12 2 2 7 2 3" xfId="33151"/>
    <cellStyle name="Normal 12 2 2 7 2 4" xfId="21678"/>
    <cellStyle name="Normal 12 2 2 7 2 5" xfId="12358"/>
    <cellStyle name="Normal 12 2 2 7 2 6" xfId="44226"/>
    <cellStyle name="Normal 12 2 2 7 3" xfId="14577"/>
    <cellStyle name="Normal 12 2 2 7 3 2" xfId="35236"/>
    <cellStyle name="Normal 12 2 2 7 3 3" xfId="23763"/>
    <cellStyle name="Normal 12 2 2 7 3 4" xfId="42505"/>
    <cellStyle name="Normal 12 2 2 7 4" xfId="26052"/>
    <cellStyle name="Normal 12 2 2 7 5" xfId="30912"/>
    <cellStyle name="Normal 12 2 2 7 6" xfId="38308"/>
    <cellStyle name="Normal 12 2 2 7 7" xfId="19439"/>
    <cellStyle name="Normal 12 2 2 7 8" xfId="10637"/>
    <cellStyle name="Normal 12 2 2 7 9" xfId="40630"/>
    <cellStyle name="Normal 12 2 2 8" xfId="5096"/>
    <cellStyle name="Normal 12 2 2 8 2" xfId="7739"/>
    <cellStyle name="Normal 12 2 2 8 2 2" xfId="15793"/>
    <cellStyle name="Normal 12 2 2 8 2 2 2" xfId="27267"/>
    <cellStyle name="Normal 12 2 2 8 2 3" xfId="34212"/>
    <cellStyle name="Normal 12 2 2 8 2 4" xfId="22739"/>
    <cellStyle name="Normal 12 2 2 8 2 5" xfId="11593"/>
    <cellStyle name="Normal 12 2 2 8 2 6" xfId="43461"/>
    <cellStyle name="Normal 12 2 2 8 3" xfId="13552"/>
    <cellStyle name="Normal 12 2 2 8 3 2" xfId="25028"/>
    <cellStyle name="Normal 12 2 2 8 3 3" xfId="41740"/>
    <cellStyle name="Normal 12 2 2 8 4" xfId="32127"/>
    <cellStyle name="Normal 12 2 2 8 5" xfId="37284"/>
    <cellStyle name="Normal 12 2 2 8 6" xfId="20654"/>
    <cellStyle name="Normal 12 2 2 8 7" xfId="9872"/>
    <cellStyle name="Normal 12 2 2 8 8" xfId="39865"/>
    <cellStyle name="Normal 12 2 2 9" xfId="6500"/>
    <cellStyle name="Normal 12 2 2 9 2" xfId="8928"/>
    <cellStyle name="Normal 12 2 2 9 2 2" xfId="26312"/>
    <cellStyle name="Normal 12 2 2 9 2 3" xfId="14838"/>
    <cellStyle name="Normal 12 2 2 9 3" xfId="31172"/>
    <cellStyle name="Normal 12 2 2 9 4" xfId="38474"/>
    <cellStyle name="Normal 12 2 2 9 5" xfId="19699"/>
    <cellStyle name="Normal 12 2 2 9 6" xfId="10828"/>
    <cellStyle name="Normal 12 2 2 9 7" xfId="42696"/>
    <cellStyle name="Normal 12 3" xfId="4362"/>
    <cellStyle name="Normal 12 4" xfId="4363"/>
    <cellStyle name="Normal 120" xfId="800"/>
    <cellStyle name="Normal 121" xfId="801"/>
    <cellStyle name="Normal 122" xfId="802"/>
    <cellStyle name="Normal 123" xfId="803"/>
    <cellStyle name="Normal 124" xfId="804"/>
    <cellStyle name="Normal 125" xfId="805"/>
    <cellStyle name="Normal 126" xfId="806"/>
    <cellStyle name="Normal 127" xfId="807"/>
    <cellStyle name="Normal 128" xfId="808"/>
    <cellStyle name="Normal 129" xfId="809"/>
    <cellStyle name="Normal 13" xfId="810"/>
    <cellStyle name="Normal 13 2" xfId="811"/>
    <cellStyle name="Normal 13 2 2" xfId="3107"/>
    <cellStyle name="Normal 13 2 2 2" xfId="4364"/>
    <cellStyle name="Normal 13 2 3" xfId="4365"/>
    <cellStyle name="Normal 13 3" xfId="3108"/>
    <cellStyle name="Normal 13 3 10" xfId="18643"/>
    <cellStyle name="Normal 13 3 11" xfId="9112"/>
    <cellStyle name="Normal 13 3 12" xfId="39105"/>
    <cellStyle name="Normal 13 3 2" xfId="4366"/>
    <cellStyle name="Normal 13 3 2 10" xfId="39447"/>
    <cellStyle name="Normal 13 3 2 2" xfId="5736"/>
    <cellStyle name="Normal 13 3 2 2 2" xfId="8274"/>
    <cellStyle name="Normal 13 3 2 2 2 2" xfId="16328"/>
    <cellStyle name="Normal 13 3 2 2 2 2 2" xfId="27802"/>
    <cellStyle name="Normal 13 3 2 2 2 3" xfId="34747"/>
    <cellStyle name="Normal 13 3 2 2 2 4" xfId="23274"/>
    <cellStyle name="Normal 13 3 2 2 2 5" xfId="11940"/>
    <cellStyle name="Normal 13 3 2 2 2 6" xfId="43808"/>
    <cellStyle name="Normal 13 3 2 2 3" xfId="14088"/>
    <cellStyle name="Normal 13 3 2 2 3 2" xfId="25563"/>
    <cellStyle name="Normal 13 3 2 2 3 3" xfId="42087"/>
    <cellStyle name="Normal 13 3 2 2 4" xfId="32662"/>
    <cellStyle name="Normal 13 3 2 2 5" xfId="37819"/>
    <cellStyle name="Normal 13 3 2 2 6" xfId="21189"/>
    <cellStyle name="Normal 13 3 2 2 7" xfId="10219"/>
    <cellStyle name="Normal 13 3 2 2 8" xfId="40212"/>
    <cellStyle name="Normal 13 3 2 3" xfId="7250"/>
    <cellStyle name="Normal 13 3 2 3 2" xfId="15304"/>
    <cellStyle name="Normal 13 3 2 3 2 2" xfId="26778"/>
    <cellStyle name="Normal 13 3 2 3 3" xfId="31638"/>
    <cellStyle name="Normal 13 3 2 3 4" xfId="20165"/>
    <cellStyle name="Normal 13 3 2 3 5" xfId="11175"/>
    <cellStyle name="Normal 13 3 2 3 6" xfId="43043"/>
    <cellStyle name="Normal 13 3 2 4" xfId="13078"/>
    <cellStyle name="Normal 13 3 2 4 2" xfId="33758"/>
    <cellStyle name="Normal 13 3 2 4 3" xfId="22285"/>
    <cellStyle name="Normal 13 3 2 4 4" xfId="41287"/>
    <cellStyle name="Normal 13 3 2 5" xfId="24550"/>
    <cellStyle name="Normal 13 3 2 6" xfId="30458"/>
    <cellStyle name="Normal 13 3 2 7" xfId="36830"/>
    <cellStyle name="Normal 13 3 2 8" xfId="18985"/>
    <cellStyle name="Normal 13 3 2 9" xfId="9454"/>
    <cellStyle name="Normal 13 3 3" xfId="6235"/>
    <cellStyle name="Normal 13 3 3 2" xfId="8768"/>
    <cellStyle name="Normal 13 3 3 2 2" xfId="16822"/>
    <cellStyle name="Normal 13 3 3 2 2 2" xfId="28296"/>
    <cellStyle name="Normal 13 3 3 2 3" xfId="33156"/>
    <cellStyle name="Normal 13 3 3 2 4" xfId="21683"/>
    <cellStyle name="Normal 13 3 3 2 5" xfId="12363"/>
    <cellStyle name="Normal 13 3 3 2 6" xfId="44231"/>
    <cellStyle name="Normal 13 3 3 3" xfId="14582"/>
    <cellStyle name="Normal 13 3 3 3 2" xfId="35241"/>
    <cellStyle name="Normal 13 3 3 3 3" xfId="23768"/>
    <cellStyle name="Normal 13 3 3 3 4" xfId="42510"/>
    <cellStyle name="Normal 13 3 3 4" xfId="26057"/>
    <cellStyle name="Normal 13 3 3 5" xfId="30917"/>
    <cellStyle name="Normal 13 3 3 6" xfId="38313"/>
    <cellStyle name="Normal 13 3 3 7" xfId="19444"/>
    <cellStyle name="Normal 13 3 3 8" xfId="10642"/>
    <cellStyle name="Normal 13 3 3 9" xfId="40635"/>
    <cellStyle name="Normal 13 3 4" xfId="5101"/>
    <cellStyle name="Normal 13 3 4 2" xfId="7744"/>
    <cellStyle name="Normal 13 3 4 2 2" xfId="15798"/>
    <cellStyle name="Normal 13 3 4 2 2 2" xfId="27272"/>
    <cellStyle name="Normal 13 3 4 2 3" xfId="34217"/>
    <cellStyle name="Normal 13 3 4 2 4" xfId="22744"/>
    <cellStyle name="Normal 13 3 4 2 5" xfId="11598"/>
    <cellStyle name="Normal 13 3 4 2 6" xfId="43466"/>
    <cellStyle name="Normal 13 3 4 3" xfId="13557"/>
    <cellStyle name="Normal 13 3 4 3 2" xfId="25033"/>
    <cellStyle name="Normal 13 3 4 3 3" xfId="41745"/>
    <cellStyle name="Normal 13 3 4 4" xfId="32132"/>
    <cellStyle name="Normal 13 3 4 5" xfId="37289"/>
    <cellStyle name="Normal 13 3 4 6" xfId="20659"/>
    <cellStyle name="Normal 13 3 4 7" xfId="9877"/>
    <cellStyle name="Normal 13 3 4 8" xfId="39870"/>
    <cellStyle name="Normal 13 3 5" xfId="6720"/>
    <cellStyle name="Normal 13 3 5 2" xfId="14843"/>
    <cellStyle name="Normal 13 3 5 2 2" xfId="26317"/>
    <cellStyle name="Normal 13 3 5 3" xfId="31177"/>
    <cellStyle name="Normal 13 3 5 4" xfId="19704"/>
    <cellStyle name="Normal 13 3 5 5" xfId="10833"/>
    <cellStyle name="Normal 13 3 5 6" xfId="42701"/>
    <cellStyle name="Normal 13 3 6" xfId="12621"/>
    <cellStyle name="Normal 13 3 6 2" xfId="33416"/>
    <cellStyle name="Normal 13 3 6 3" xfId="21943"/>
    <cellStyle name="Normal 13 3 6 4" xfId="40826"/>
    <cellStyle name="Normal 13 3 7" xfId="24095"/>
    <cellStyle name="Normal 13 3 8" xfId="30116"/>
    <cellStyle name="Normal 13 3 9" xfId="36488"/>
    <cellStyle name="Normal 13 4" xfId="3109"/>
    <cellStyle name="Normal 13 4 2" xfId="4367"/>
    <cellStyle name="Normal 13 5" xfId="4368"/>
    <cellStyle name="Normal 130" xfId="812"/>
    <cellStyle name="Normal 131" xfId="813"/>
    <cellStyle name="Normal 132" xfId="814"/>
    <cellStyle name="Normal 133" xfId="815"/>
    <cellStyle name="Normal 134" xfId="816"/>
    <cellStyle name="Normal 135" xfId="817"/>
    <cellStyle name="Normal 136" xfId="818"/>
    <cellStyle name="Normal 137" xfId="819"/>
    <cellStyle name="Normal 138" xfId="820"/>
    <cellStyle name="Normal 139" xfId="821"/>
    <cellStyle name="Normal 14" xfId="822"/>
    <cellStyle name="Normal 14 2" xfId="823"/>
    <cellStyle name="Normal 14 2 2" xfId="3110"/>
    <cellStyle name="Normal 14 2 2 2" xfId="4369"/>
    <cellStyle name="Normal 14 2 3" xfId="4370"/>
    <cellStyle name="Normal 14 3" xfId="3111"/>
    <cellStyle name="Normal 14 3 2" xfId="4371"/>
    <cellStyle name="Normal 14 4" xfId="4372"/>
    <cellStyle name="Normal 140" xfId="824"/>
    <cellStyle name="Normal 141" xfId="825"/>
    <cellStyle name="Normal 142" xfId="826"/>
    <cellStyle name="Normal 143" xfId="827"/>
    <cellStyle name="Normal 144" xfId="828"/>
    <cellStyle name="Normal 145" xfId="829"/>
    <cellStyle name="Normal 145 2" xfId="3112"/>
    <cellStyle name="Normal 145 2 10" xfId="18644"/>
    <cellStyle name="Normal 145 2 11" xfId="9113"/>
    <cellStyle name="Normal 145 2 12" xfId="39106"/>
    <cellStyle name="Normal 145 2 2" xfId="4373"/>
    <cellStyle name="Normal 145 2 3" xfId="6236"/>
    <cellStyle name="Normal 145 2 3 2" xfId="8769"/>
    <cellStyle name="Normal 145 2 3 2 2" xfId="16823"/>
    <cellStyle name="Normal 145 2 3 2 2 2" xfId="28297"/>
    <cellStyle name="Normal 145 2 3 2 3" xfId="33157"/>
    <cellStyle name="Normal 145 2 3 2 4" xfId="21684"/>
    <cellStyle name="Normal 145 2 3 2 5" xfId="12364"/>
    <cellStyle name="Normal 145 2 3 2 6" xfId="44232"/>
    <cellStyle name="Normal 145 2 3 3" xfId="14583"/>
    <cellStyle name="Normal 145 2 3 3 2" xfId="35242"/>
    <cellStyle name="Normal 145 2 3 3 3" xfId="23769"/>
    <cellStyle name="Normal 145 2 3 3 4" xfId="42511"/>
    <cellStyle name="Normal 145 2 3 4" xfId="26058"/>
    <cellStyle name="Normal 145 2 3 5" xfId="30918"/>
    <cellStyle name="Normal 145 2 3 6" xfId="38314"/>
    <cellStyle name="Normal 145 2 3 7" xfId="19445"/>
    <cellStyle name="Normal 145 2 3 8" xfId="10643"/>
    <cellStyle name="Normal 145 2 3 9" xfId="40636"/>
    <cellStyle name="Normal 145 2 4" xfId="5102"/>
    <cellStyle name="Normal 145 2 4 2" xfId="7745"/>
    <cellStyle name="Normal 145 2 4 2 2" xfId="15799"/>
    <cellStyle name="Normal 145 2 4 2 2 2" xfId="27273"/>
    <cellStyle name="Normal 145 2 4 2 3" xfId="34218"/>
    <cellStyle name="Normal 145 2 4 2 4" xfId="22745"/>
    <cellStyle name="Normal 145 2 4 2 5" xfId="11599"/>
    <cellStyle name="Normal 145 2 4 2 6" xfId="43467"/>
    <cellStyle name="Normal 145 2 4 3" xfId="13558"/>
    <cellStyle name="Normal 145 2 4 3 2" xfId="25034"/>
    <cellStyle name="Normal 145 2 4 3 3" xfId="41746"/>
    <cellStyle name="Normal 145 2 4 4" xfId="32133"/>
    <cellStyle name="Normal 145 2 4 5" xfId="37290"/>
    <cellStyle name="Normal 145 2 4 6" xfId="20660"/>
    <cellStyle name="Normal 145 2 4 7" xfId="9878"/>
    <cellStyle name="Normal 145 2 4 8" xfId="39871"/>
    <cellStyle name="Normal 145 2 5" xfId="6721"/>
    <cellStyle name="Normal 145 2 5 2" xfId="14844"/>
    <cellStyle name="Normal 145 2 5 2 2" xfId="26318"/>
    <cellStyle name="Normal 145 2 5 3" xfId="31178"/>
    <cellStyle name="Normal 145 2 5 4" xfId="19705"/>
    <cellStyle name="Normal 145 2 5 5" xfId="10834"/>
    <cellStyle name="Normal 145 2 5 6" xfId="42702"/>
    <cellStyle name="Normal 145 2 6" xfId="12622"/>
    <cellStyle name="Normal 145 2 6 2" xfId="33417"/>
    <cellStyle name="Normal 145 2 6 3" xfId="21944"/>
    <cellStyle name="Normal 145 2 6 4" xfId="40827"/>
    <cellStyle name="Normal 145 2 7" xfId="24096"/>
    <cellStyle name="Normal 145 2 8" xfId="30117"/>
    <cellStyle name="Normal 145 2 9" xfId="36489"/>
    <cellStyle name="Normal 145 3" xfId="4374"/>
    <cellStyle name="Normal 145 3 10" xfId="39448"/>
    <cellStyle name="Normal 145 3 2" xfId="5737"/>
    <cellStyle name="Normal 145 3 2 2" xfId="8275"/>
    <cellStyle name="Normal 145 3 2 2 2" xfId="16329"/>
    <cellStyle name="Normal 145 3 2 2 2 2" xfId="27803"/>
    <cellStyle name="Normal 145 3 2 2 3" xfId="34748"/>
    <cellStyle name="Normal 145 3 2 2 4" xfId="23275"/>
    <cellStyle name="Normal 145 3 2 2 5" xfId="11941"/>
    <cellStyle name="Normal 145 3 2 2 6" xfId="43809"/>
    <cellStyle name="Normal 145 3 2 3" xfId="14089"/>
    <cellStyle name="Normal 145 3 2 3 2" xfId="25564"/>
    <cellStyle name="Normal 145 3 2 3 3" xfId="42088"/>
    <cellStyle name="Normal 145 3 2 4" xfId="32663"/>
    <cellStyle name="Normal 145 3 2 5" xfId="37820"/>
    <cellStyle name="Normal 145 3 2 6" xfId="21190"/>
    <cellStyle name="Normal 145 3 2 7" xfId="10220"/>
    <cellStyle name="Normal 145 3 2 8" xfId="40213"/>
    <cellStyle name="Normal 145 3 3" xfId="7251"/>
    <cellStyle name="Normal 145 3 3 2" xfId="15305"/>
    <cellStyle name="Normal 145 3 3 2 2" xfId="26779"/>
    <cellStyle name="Normal 145 3 3 3" xfId="31639"/>
    <cellStyle name="Normal 145 3 3 4" xfId="20166"/>
    <cellStyle name="Normal 145 3 3 5" xfId="11176"/>
    <cellStyle name="Normal 145 3 3 6" xfId="43044"/>
    <cellStyle name="Normal 145 3 4" xfId="13079"/>
    <cellStyle name="Normal 145 3 4 2" xfId="33759"/>
    <cellStyle name="Normal 145 3 4 3" xfId="22286"/>
    <cellStyle name="Normal 145 3 4 4" xfId="41288"/>
    <cellStyle name="Normal 145 3 5" xfId="24551"/>
    <cellStyle name="Normal 145 3 6" xfId="30459"/>
    <cellStyle name="Normal 145 3 7" xfId="36831"/>
    <cellStyle name="Normal 145 3 8" xfId="18986"/>
    <cellStyle name="Normal 145 3 9" xfId="9455"/>
    <cellStyle name="Normal 146" xfId="830"/>
    <cellStyle name="Normal 147" xfId="831"/>
    <cellStyle name="Normal 148" xfId="832"/>
    <cellStyle name="Normal 149" xfId="833"/>
    <cellStyle name="Normal 15" xfId="834"/>
    <cellStyle name="Normal 15 2" xfId="835"/>
    <cellStyle name="Normal 150" xfId="836"/>
    <cellStyle name="Normal 151" xfId="837"/>
    <cellStyle name="Normal 152" xfId="838"/>
    <cellStyle name="Normal 153" xfId="839"/>
    <cellStyle name="Normal 154" xfId="840"/>
    <cellStyle name="Normal 155" xfId="841"/>
    <cellStyle name="Normal 156" xfId="842"/>
    <cellStyle name="Normal 157" xfId="843"/>
    <cellStyle name="Normal 158" xfId="844"/>
    <cellStyle name="Normal 159" xfId="845"/>
    <cellStyle name="Normal 16" xfId="846"/>
    <cellStyle name="Normal 16 2" xfId="847"/>
    <cellStyle name="Normal 16 2 2" xfId="3113"/>
    <cellStyle name="Normal 16 2 2 2" xfId="4375"/>
    <cellStyle name="Normal 16 2 3" xfId="4376"/>
    <cellStyle name="Normal 16 3" xfId="3114"/>
    <cellStyle name="Normal 16 3 2" xfId="4377"/>
    <cellStyle name="Normal 16 4" xfId="4378"/>
    <cellStyle name="Normal 160" xfId="848"/>
    <cellStyle name="Normal 161" xfId="849"/>
    <cellStyle name="Normal 162" xfId="850"/>
    <cellStyle name="Normal 163" xfId="851"/>
    <cellStyle name="Normal 164" xfId="852"/>
    <cellStyle name="Normal 165" xfId="853"/>
    <cellStyle name="Normal 166" xfId="854"/>
    <cellStyle name="Normal 167" xfId="855"/>
    <cellStyle name="Normal 168" xfId="856"/>
    <cellStyle name="Normal 169" xfId="857"/>
    <cellStyle name="Normal 17" xfId="858"/>
    <cellStyle name="Normal 17 2" xfId="859"/>
    <cellStyle name="Normal 17 2 2" xfId="3115"/>
    <cellStyle name="Normal 17 2 2 2" xfId="4379"/>
    <cellStyle name="Normal 17 2 3" xfId="4380"/>
    <cellStyle name="Normal 17 3" xfId="3116"/>
    <cellStyle name="Normal 17 3 2" xfId="4381"/>
    <cellStyle name="Normal 17 4" xfId="4382"/>
    <cellStyle name="Normal 170" xfId="860"/>
    <cellStyle name="Normal 171" xfId="861"/>
    <cellStyle name="Normal 172" xfId="862"/>
    <cellStyle name="Normal 173" xfId="863"/>
    <cellStyle name="Normal 174" xfId="864"/>
    <cellStyle name="Normal 175" xfId="865"/>
    <cellStyle name="Normal 176" xfId="866"/>
    <cellStyle name="Normal 177" xfId="867"/>
    <cellStyle name="Normal 178" xfId="868"/>
    <cellStyle name="Normal 179" xfId="869"/>
    <cellStyle name="Normal 18" xfId="870"/>
    <cellStyle name="Normal 18 2" xfId="3117"/>
    <cellStyle name="Normal 18 3" xfId="4383"/>
    <cellStyle name="Normal 18 4" xfId="4384"/>
    <cellStyle name="Normal 180" xfId="871"/>
    <cellStyle name="Normal 181" xfId="872"/>
    <cellStyle name="Normal 182" xfId="873"/>
    <cellStyle name="Normal 183" xfId="874"/>
    <cellStyle name="Normal 184" xfId="875"/>
    <cellStyle name="Normal 184 10" xfId="24097"/>
    <cellStyle name="Normal 184 11" xfId="30118"/>
    <cellStyle name="Normal 184 12" xfId="36490"/>
    <cellStyle name="Normal 184 13" xfId="18645"/>
    <cellStyle name="Normal 184 14" xfId="9114"/>
    <cellStyle name="Normal 184 15" xfId="39107"/>
    <cellStyle name="Normal 184 2" xfId="876"/>
    <cellStyle name="Normal 184 3" xfId="4385"/>
    <cellStyle name="Normal 184 3 10" xfId="39449"/>
    <cellStyle name="Normal 184 3 2" xfId="5738"/>
    <cellStyle name="Normal 184 3 2 2" xfId="8276"/>
    <cellStyle name="Normal 184 3 2 2 2" xfId="16330"/>
    <cellStyle name="Normal 184 3 2 2 2 2" xfId="27804"/>
    <cellStyle name="Normal 184 3 2 2 3" xfId="34749"/>
    <cellStyle name="Normal 184 3 2 2 4" xfId="23276"/>
    <cellStyle name="Normal 184 3 2 2 5" xfId="11942"/>
    <cellStyle name="Normal 184 3 2 2 6" xfId="43810"/>
    <cellStyle name="Normal 184 3 2 3" xfId="14090"/>
    <cellStyle name="Normal 184 3 2 3 2" xfId="25565"/>
    <cellStyle name="Normal 184 3 2 3 3" xfId="42089"/>
    <cellStyle name="Normal 184 3 2 4" xfId="32664"/>
    <cellStyle name="Normal 184 3 2 5" xfId="37821"/>
    <cellStyle name="Normal 184 3 2 6" xfId="21191"/>
    <cellStyle name="Normal 184 3 2 7" xfId="10221"/>
    <cellStyle name="Normal 184 3 2 8" xfId="40214"/>
    <cellStyle name="Normal 184 3 3" xfId="7252"/>
    <cellStyle name="Normal 184 3 3 2" xfId="15306"/>
    <cellStyle name="Normal 184 3 3 2 2" xfId="26780"/>
    <cellStyle name="Normal 184 3 3 3" xfId="31640"/>
    <cellStyle name="Normal 184 3 3 4" xfId="20167"/>
    <cellStyle name="Normal 184 3 3 5" xfId="11177"/>
    <cellStyle name="Normal 184 3 3 6" xfId="43045"/>
    <cellStyle name="Normal 184 3 4" xfId="13080"/>
    <cellStyle name="Normal 184 3 4 2" xfId="33760"/>
    <cellStyle name="Normal 184 3 4 3" xfId="22287"/>
    <cellStyle name="Normal 184 3 4 4" xfId="41289"/>
    <cellStyle name="Normal 184 3 5" xfId="24552"/>
    <cellStyle name="Normal 184 3 6" xfId="30460"/>
    <cellStyle name="Normal 184 3 7" xfId="36832"/>
    <cellStyle name="Normal 184 3 8" xfId="18987"/>
    <cellStyle name="Normal 184 3 9" xfId="9456"/>
    <cellStyle name="Normal 184 4" xfId="3921"/>
    <cellStyle name="Normal 184 4 10" xfId="39214"/>
    <cellStyle name="Normal 184 4 2" xfId="5412"/>
    <cellStyle name="Normal 184 4 2 2" xfId="7950"/>
    <cellStyle name="Normal 184 4 2 2 2" xfId="16004"/>
    <cellStyle name="Normal 184 4 2 2 2 2" xfId="27478"/>
    <cellStyle name="Normal 184 4 2 2 3" xfId="34423"/>
    <cellStyle name="Normal 184 4 2 2 4" xfId="22950"/>
    <cellStyle name="Normal 184 4 2 2 5" xfId="11707"/>
    <cellStyle name="Normal 184 4 2 2 6" xfId="43575"/>
    <cellStyle name="Normal 184 4 2 3" xfId="13764"/>
    <cellStyle name="Normal 184 4 2 3 2" xfId="25239"/>
    <cellStyle name="Normal 184 4 2 3 3" xfId="41854"/>
    <cellStyle name="Normal 184 4 2 4" xfId="32338"/>
    <cellStyle name="Normal 184 4 2 5" xfId="37495"/>
    <cellStyle name="Normal 184 4 2 6" xfId="20865"/>
    <cellStyle name="Normal 184 4 2 7" xfId="9986"/>
    <cellStyle name="Normal 184 4 2 8" xfId="39979"/>
    <cellStyle name="Normal 184 4 3" xfId="6926"/>
    <cellStyle name="Normal 184 4 3 2" xfId="14980"/>
    <cellStyle name="Normal 184 4 3 2 2" xfId="26454"/>
    <cellStyle name="Normal 184 4 3 3" xfId="31314"/>
    <cellStyle name="Normal 184 4 3 4" xfId="19841"/>
    <cellStyle name="Normal 184 4 3 5" xfId="10942"/>
    <cellStyle name="Normal 184 4 3 6" xfId="42810"/>
    <cellStyle name="Normal 184 4 4" xfId="12825"/>
    <cellStyle name="Normal 184 4 4 2" xfId="33525"/>
    <cellStyle name="Normal 184 4 4 3" xfId="22052"/>
    <cellStyle name="Normal 184 4 4 4" xfId="40963"/>
    <cellStyle name="Normal 184 4 5" xfId="24301"/>
    <cellStyle name="Normal 184 4 6" xfId="30225"/>
    <cellStyle name="Normal 184 4 7" xfId="36597"/>
    <cellStyle name="Normal 184 4 8" xfId="18752"/>
    <cellStyle name="Normal 184 4 9" xfId="9221"/>
    <cellStyle name="Normal 184 5" xfId="4871"/>
    <cellStyle name="Normal 184 5 10" xfId="39681"/>
    <cellStyle name="Normal 184 5 2" xfId="6005"/>
    <cellStyle name="Normal 184 5 2 2" xfId="8543"/>
    <cellStyle name="Normal 184 5 2 2 2" xfId="16597"/>
    <cellStyle name="Normal 184 5 2 2 2 2" xfId="28071"/>
    <cellStyle name="Normal 184 5 2 2 3" xfId="35016"/>
    <cellStyle name="Normal 184 5 2 2 4" xfId="23543"/>
    <cellStyle name="Normal 184 5 2 2 5" xfId="12174"/>
    <cellStyle name="Normal 184 5 2 2 6" xfId="44042"/>
    <cellStyle name="Normal 184 5 2 3" xfId="14357"/>
    <cellStyle name="Normal 184 5 2 3 2" xfId="25832"/>
    <cellStyle name="Normal 184 5 2 3 3" xfId="42321"/>
    <cellStyle name="Normal 184 5 2 4" xfId="32931"/>
    <cellStyle name="Normal 184 5 2 5" xfId="38088"/>
    <cellStyle name="Normal 184 5 2 6" xfId="21458"/>
    <cellStyle name="Normal 184 5 2 7" xfId="10453"/>
    <cellStyle name="Normal 184 5 2 8" xfId="40446"/>
    <cellStyle name="Normal 184 5 3" xfId="7519"/>
    <cellStyle name="Normal 184 5 3 2" xfId="15573"/>
    <cellStyle name="Normal 184 5 3 2 2" xfId="27047"/>
    <cellStyle name="Normal 184 5 3 3" xfId="31907"/>
    <cellStyle name="Normal 184 5 3 4" xfId="20434"/>
    <cellStyle name="Normal 184 5 3 5" xfId="11409"/>
    <cellStyle name="Normal 184 5 3 6" xfId="43277"/>
    <cellStyle name="Normal 184 5 4" xfId="13332"/>
    <cellStyle name="Normal 184 5 4 2" xfId="33992"/>
    <cellStyle name="Normal 184 5 4 3" xfId="22519"/>
    <cellStyle name="Normal 184 5 4 4" xfId="41556"/>
    <cellStyle name="Normal 184 5 5" xfId="24808"/>
    <cellStyle name="Normal 184 5 6" xfId="30692"/>
    <cellStyle name="Normal 184 5 7" xfId="37064"/>
    <cellStyle name="Normal 184 5 8" xfId="19219"/>
    <cellStyle name="Normal 184 5 9" xfId="9688"/>
    <cellStyle name="Normal 184 6" xfId="6237"/>
    <cellStyle name="Normal 184 6 2" xfId="8770"/>
    <cellStyle name="Normal 184 6 2 2" xfId="16824"/>
    <cellStyle name="Normal 184 6 2 2 2" xfId="28298"/>
    <cellStyle name="Normal 184 6 2 3" xfId="33158"/>
    <cellStyle name="Normal 184 6 2 4" xfId="21685"/>
    <cellStyle name="Normal 184 6 2 5" xfId="12365"/>
    <cellStyle name="Normal 184 6 2 6" xfId="44233"/>
    <cellStyle name="Normal 184 6 3" xfId="14584"/>
    <cellStyle name="Normal 184 6 3 2" xfId="35243"/>
    <cellStyle name="Normal 184 6 3 3" xfId="23770"/>
    <cellStyle name="Normal 184 6 3 4" xfId="42512"/>
    <cellStyle name="Normal 184 6 4" xfId="26059"/>
    <cellStyle name="Normal 184 6 5" xfId="30919"/>
    <cellStyle name="Normal 184 6 6" xfId="38315"/>
    <cellStyle name="Normal 184 6 7" xfId="19446"/>
    <cellStyle name="Normal 184 6 8" xfId="10644"/>
    <cellStyle name="Normal 184 6 9" xfId="40637"/>
    <cellStyle name="Normal 184 7" xfId="5103"/>
    <cellStyle name="Normal 184 7 2" xfId="7746"/>
    <cellStyle name="Normal 184 7 2 2" xfId="15800"/>
    <cellStyle name="Normal 184 7 2 2 2" xfId="27274"/>
    <cellStyle name="Normal 184 7 2 3" xfId="34219"/>
    <cellStyle name="Normal 184 7 2 4" xfId="22746"/>
    <cellStyle name="Normal 184 7 2 5" xfId="11600"/>
    <cellStyle name="Normal 184 7 2 6" xfId="43468"/>
    <cellStyle name="Normal 184 7 3" xfId="13559"/>
    <cellStyle name="Normal 184 7 3 2" xfId="25035"/>
    <cellStyle name="Normal 184 7 3 3" xfId="41747"/>
    <cellStyle name="Normal 184 7 4" xfId="32134"/>
    <cellStyle name="Normal 184 7 5" xfId="37291"/>
    <cellStyle name="Normal 184 7 6" xfId="20661"/>
    <cellStyle name="Normal 184 7 7" xfId="9879"/>
    <cellStyle name="Normal 184 7 8" xfId="39872"/>
    <cellStyle name="Normal 184 8" xfId="6501"/>
    <cellStyle name="Normal 184 8 2" xfId="8929"/>
    <cellStyle name="Normal 184 8 2 2" xfId="26319"/>
    <cellStyle name="Normal 184 8 2 3" xfId="14845"/>
    <cellStyle name="Normal 184 8 3" xfId="31179"/>
    <cellStyle name="Normal 184 8 4" xfId="38475"/>
    <cellStyle name="Normal 184 8 5" xfId="19706"/>
    <cellStyle name="Normal 184 8 6" xfId="10835"/>
    <cellStyle name="Normal 184 8 7" xfId="42703"/>
    <cellStyle name="Normal 184 9" xfId="6722"/>
    <cellStyle name="Normal 184 9 2" xfId="33418"/>
    <cellStyle name="Normal 184 9 3" xfId="38558"/>
    <cellStyle name="Normal 184 9 4" xfId="21945"/>
    <cellStyle name="Normal 184 9 5" xfId="12623"/>
    <cellStyle name="Normal 184 9 6" xfId="40828"/>
    <cellStyle name="Normal 185" xfId="877"/>
    <cellStyle name="Normal 186" xfId="878"/>
    <cellStyle name="Normal 187" xfId="879"/>
    <cellStyle name="Normal 188" xfId="880"/>
    <cellStyle name="Normal 189" xfId="881"/>
    <cellStyle name="Normal 19" xfId="882"/>
    <cellStyle name="Normal 19 2" xfId="3118"/>
    <cellStyle name="Normal 19 3" xfId="4386"/>
    <cellStyle name="Normal 19 4" xfId="4387"/>
    <cellStyle name="Normal 190" xfId="883"/>
    <cellStyle name="Normal 191" xfId="884"/>
    <cellStyle name="Normal 192" xfId="885"/>
    <cellStyle name="Normal 193" xfId="886"/>
    <cellStyle name="Normal 194" xfId="887"/>
    <cellStyle name="Normal 195" xfId="888"/>
    <cellStyle name="Normal 196" xfId="889"/>
    <cellStyle name="Normal 197" xfId="890"/>
    <cellStyle name="Normal 198" xfId="891"/>
    <cellStyle name="Normal 199" xfId="892"/>
    <cellStyle name="Normal 2" xfId="46"/>
    <cellStyle name="Normal 2 10" xfId="893"/>
    <cellStyle name="Normal 2 10 2" xfId="3119"/>
    <cellStyle name="Normal 2 10 3" xfId="4027"/>
    <cellStyle name="Normal 2 11" xfId="894"/>
    <cellStyle name="Normal 2 12" xfId="895"/>
    <cellStyle name="Normal 2 13" xfId="896"/>
    <cellStyle name="Normal 2 14" xfId="897"/>
    <cellStyle name="Normal 2 15" xfId="898"/>
    <cellStyle name="Normal 2 16" xfId="899"/>
    <cellStyle name="Normal 2 17" xfId="900"/>
    <cellStyle name="Normal 2 18" xfId="901"/>
    <cellStyle name="Normal 2 18 10" xfId="30119"/>
    <cellStyle name="Normal 2 18 11" xfId="36491"/>
    <cellStyle name="Normal 2 18 12" xfId="18646"/>
    <cellStyle name="Normal 2 18 13" xfId="9115"/>
    <cellStyle name="Normal 2 18 14" xfId="39108"/>
    <cellStyle name="Normal 2 18 2" xfId="4388"/>
    <cellStyle name="Normal 2 18 2 10" xfId="39450"/>
    <cellStyle name="Normal 2 18 2 2" xfId="5739"/>
    <cellStyle name="Normal 2 18 2 2 2" xfId="8277"/>
    <cellStyle name="Normal 2 18 2 2 2 2" xfId="16331"/>
    <cellStyle name="Normal 2 18 2 2 2 2 2" xfId="27805"/>
    <cellStyle name="Normal 2 18 2 2 2 3" xfId="34750"/>
    <cellStyle name="Normal 2 18 2 2 2 4" xfId="23277"/>
    <cellStyle name="Normal 2 18 2 2 2 5" xfId="11943"/>
    <cellStyle name="Normal 2 18 2 2 2 6" xfId="43811"/>
    <cellStyle name="Normal 2 18 2 2 3" xfId="14091"/>
    <cellStyle name="Normal 2 18 2 2 3 2" xfId="25566"/>
    <cellStyle name="Normal 2 18 2 2 3 3" xfId="42090"/>
    <cellStyle name="Normal 2 18 2 2 4" xfId="32665"/>
    <cellStyle name="Normal 2 18 2 2 5" xfId="37822"/>
    <cellStyle name="Normal 2 18 2 2 6" xfId="21192"/>
    <cellStyle name="Normal 2 18 2 2 7" xfId="10222"/>
    <cellStyle name="Normal 2 18 2 2 8" xfId="40215"/>
    <cellStyle name="Normal 2 18 2 3" xfId="7253"/>
    <cellStyle name="Normal 2 18 2 3 2" xfId="15307"/>
    <cellStyle name="Normal 2 18 2 3 2 2" xfId="26781"/>
    <cellStyle name="Normal 2 18 2 3 3" xfId="31641"/>
    <cellStyle name="Normal 2 18 2 3 4" xfId="20168"/>
    <cellStyle name="Normal 2 18 2 3 5" xfId="11178"/>
    <cellStyle name="Normal 2 18 2 3 6" xfId="43046"/>
    <cellStyle name="Normal 2 18 2 4" xfId="13081"/>
    <cellStyle name="Normal 2 18 2 4 2" xfId="33761"/>
    <cellStyle name="Normal 2 18 2 4 3" xfId="22288"/>
    <cellStyle name="Normal 2 18 2 4 4" xfId="41290"/>
    <cellStyle name="Normal 2 18 2 5" xfId="24553"/>
    <cellStyle name="Normal 2 18 2 6" xfId="30461"/>
    <cellStyle name="Normal 2 18 2 7" xfId="36833"/>
    <cellStyle name="Normal 2 18 2 8" xfId="18988"/>
    <cellStyle name="Normal 2 18 2 9" xfId="9457"/>
    <cellStyle name="Normal 2 18 3" xfId="3922"/>
    <cellStyle name="Normal 2 18 3 10" xfId="39215"/>
    <cellStyle name="Normal 2 18 3 2" xfId="5413"/>
    <cellStyle name="Normal 2 18 3 2 2" xfId="7951"/>
    <cellStyle name="Normal 2 18 3 2 2 2" xfId="16005"/>
    <cellStyle name="Normal 2 18 3 2 2 2 2" xfId="27479"/>
    <cellStyle name="Normal 2 18 3 2 2 3" xfId="34424"/>
    <cellStyle name="Normal 2 18 3 2 2 4" xfId="22951"/>
    <cellStyle name="Normal 2 18 3 2 2 5" xfId="11708"/>
    <cellStyle name="Normal 2 18 3 2 2 6" xfId="43576"/>
    <cellStyle name="Normal 2 18 3 2 3" xfId="13765"/>
    <cellStyle name="Normal 2 18 3 2 3 2" xfId="25240"/>
    <cellStyle name="Normal 2 18 3 2 3 3" xfId="41855"/>
    <cellStyle name="Normal 2 18 3 2 4" xfId="32339"/>
    <cellStyle name="Normal 2 18 3 2 5" xfId="37496"/>
    <cellStyle name="Normal 2 18 3 2 6" xfId="20866"/>
    <cellStyle name="Normal 2 18 3 2 7" xfId="9987"/>
    <cellStyle name="Normal 2 18 3 2 8" xfId="39980"/>
    <cellStyle name="Normal 2 18 3 3" xfId="6927"/>
    <cellStyle name="Normal 2 18 3 3 2" xfId="14981"/>
    <cellStyle name="Normal 2 18 3 3 2 2" xfId="26455"/>
    <cellStyle name="Normal 2 18 3 3 3" xfId="31315"/>
    <cellStyle name="Normal 2 18 3 3 4" xfId="19842"/>
    <cellStyle name="Normal 2 18 3 3 5" xfId="10943"/>
    <cellStyle name="Normal 2 18 3 3 6" xfId="42811"/>
    <cellStyle name="Normal 2 18 3 4" xfId="12826"/>
    <cellStyle name="Normal 2 18 3 4 2" xfId="33526"/>
    <cellStyle name="Normal 2 18 3 4 3" xfId="22053"/>
    <cellStyle name="Normal 2 18 3 4 4" xfId="40964"/>
    <cellStyle name="Normal 2 18 3 5" xfId="24302"/>
    <cellStyle name="Normal 2 18 3 6" xfId="30226"/>
    <cellStyle name="Normal 2 18 3 7" xfId="36598"/>
    <cellStyle name="Normal 2 18 3 8" xfId="18753"/>
    <cellStyle name="Normal 2 18 3 9" xfId="9222"/>
    <cellStyle name="Normal 2 18 4" xfId="4872"/>
    <cellStyle name="Normal 2 18 4 10" xfId="39682"/>
    <cellStyle name="Normal 2 18 4 2" xfId="6006"/>
    <cellStyle name="Normal 2 18 4 2 2" xfId="8544"/>
    <cellStyle name="Normal 2 18 4 2 2 2" xfId="16598"/>
    <cellStyle name="Normal 2 18 4 2 2 2 2" xfId="28072"/>
    <cellStyle name="Normal 2 18 4 2 2 3" xfId="35017"/>
    <cellStyle name="Normal 2 18 4 2 2 4" xfId="23544"/>
    <cellStyle name="Normal 2 18 4 2 2 5" xfId="12175"/>
    <cellStyle name="Normal 2 18 4 2 2 6" xfId="44043"/>
    <cellStyle name="Normal 2 18 4 2 3" xfId="14358"/>
    <cellStyle name="Normal 2 18 4 2 3 2" xfId="25833"/>
    <cellStyle name="Normal 2 18 4 2 3 3" xfId="42322"/>
    <cellStyle name="Normal 2 18 4 2 4" xfId="32932"/>
    <cellStyle name="Normal 2 18 4 2 5" xfId="38089"/>
    <cellStyle name="Normal 2 18 4 2 6" xfId="21459"/>
    <cellStyle name="Normal 2 18 4 2 7" xfId="10454"/>
    <cellStyle name="Normal 2 18 4 2 8" xfId="40447"/>
    <cellStyle name="Normal 2 18 4 3" xfId="7520"/>
    <cellStyle name="Normal 2 18 4 3 2" xfId="15574"/>
    <cellStyle name="Normal 2 18 4 3 2 2" xfId="27048"/>
    <cellStyle name="Normal 2 18 4 3 3" xfId="31908"/>
    <cellStyle name="Normal 2 18 4 3 4" xfId="20435"/>
    <cellStyle name="Normal 2 18 4 3 5" xfId="11410"/>
    <cellStyle name="Normal 2 18 4 3 6" xfId="43278"/>
    <cellStyle name="Normal 2 18 4 4" xfId="13333"/>
    <cellStyle name="Normal 2 18 4 4 2" xfId="33993"/>
    <cellStyle name="Normal 2 18 4 4 3" xfId="22520"/>
    <cellStyle name="Normal 2 18 4 4 4" xfId="41557"/>
    <cellStyle name="Normal 2 18 4 5" xfId="24809"/>
    <cellStyle name="Normal 2 18 4 6" xfId="30693"/>
    <cellStyle name="Normal 2 18 4 7" xfId="37065"/>
    <cellStyle name="Normal 2 18 4 8" xfId="19220"/>
    <cellStyle name="Normal 2 18 4 9" xfId="9689"/>
    <cellStyle name="Normal 2 18 5" xfId="6238"/>
    <cellStyle name="Normal 2 18 5 2" xfId="8771"/>
    <cellStyle name="Normal 2 18 5 2 2" xfId="16825"/>
    <cellStyle name="Normal 2 18 5 2 2 2" xfId="28299"/>
    <cellStyle name="Normal 2 18 5 2 3" xfId="33159"/>
    <cellStyle name="Normal 2 18 5 2 4" xfId="21686"/>
    <cellStyle name="Normal 2 18 5 2 5" xfId="12366"/>
    <cellStyle name="Normal 2 18 5 2 6" xfId="44234"/>
    <cellStyle name="Normal 2 18 5 3" xfId="14585"/>
    <cellStyle name="Normal 2 18 5 3 2" xfId="35244"/>
    <cellStyle name="Normal 2 18 5 3 3" xfId="23771"/>
    <cellStyle name="Normal 2 18 5 3 4" xfId="42513"/>
    <cellStyle name="Normal 2 18 5 4" xfId="26060"/>
    <cellStyle name="Normal 2 18 5 5" xfId="30920"/>
    <cellStyle name="Normal 2 18 5 6" xfId="38316"/>
    <cellStyle name="Normal 2 18 5 7" xfId="19447"/>
    <cellStyle name="Normal 2 18 5 8" xfId="10645"/>
    <cellStyle name="Normal 2 18 5 9" xfId="40638"/>
    <cellStyle name="Normal 2 18 6" xfId="5104"/>
    <cellStyle name="Normal 2 18 6 2" xfId="7747"/>
    <cellStyle name="Normal 2 18 6 2 2" xfId="15801"/>
    <cellStyle name="Normal 2 18 6 2 2 2" xfId="27275"/>
    <cellStyle name="Normal 2 18 6 2 3" xfId="34220"/>
    <cellStyle name="Normal 2 18 6 2 4" xfId="22747"/>
    <cellStyle name="Normal 2 18 6 2 5" xfId="11601"/>
    <cellStyle name="Normal 2 18 6 2 6" xfId="43469"/>
    <cellStyle name="Normal 2 18 6 3" xfId="13560"/>
    <cellStyle name="Normal 2 18 6 3 2" xfId="25036"/>
    <cellStyle name="Normal 2 18 6 3 3" xfId="41748"/>
    <cellStyle name="Normal 2 18 6 4" xfId="32135"/>
    <cellStyle name="Normal 2 18 6 5" xfId="37292"/>
    <cellStyle name="Normal 2 18 6 6" xfId="20662"/>
    <cellStyle name="Normal 2 18 6 7" xfId="9880"/>
    <cellStyle name="Normal 2 18 6 8" xfId="39873"/>
    <cellStyle name="Normal 2 18 7" xfId="6502"/>
    <cellStyle name="Normal 2 18 7 2" xfId="8930"/>
    <cellStyle name="Normal 2 18 7 2 2" xfId="26320"/>
    <cellStyle name="Normal 2 18 7 2 3" xfId="14846"/>
    <cellStyle name="Normal 2 18 7 3" xfId="31180"/>
    <cellStyle name="Normal 2 18 7 4" xfId="38476"/>
    <cellStyle name="Normal 2 18 7 5" xfId="19707"/>
    <cellStyle name="Normal 2 18 7 6" xfId="10836"/>
    <cellStyle name="Normal 2 18 7 7" xfId="42704"/>
    <cellStyle name="Normal 2 18 8" xfId="6723"/>
    <cellStyle name="Normal 2 18 8 2" xfId="33419"/>
    <cellStyle name="Normal 2 18 8 3" xfId="38559"/>
    <cellStyle name="Normal 2 18 8 4" xfId="21946"/>
    <cellStyle name="Normal 2 18 8 5" xfId="12624"/>
    <cellStyle name="Normal 2 18 8 6" xfId="40829"/>
    <cellStyle name="Normal 2 18 9" xfId="24098"/>
    <cellStyle name="Normal 2 19" xfId="1664"/>
    <cellStyle name="Normal 2 19 2" xfId="4389"/>
    <cellStyle name="Normal 2 19 3" xfId="3997"/>
    <cellStyle name="Normal 2 19 3 10" xfId="39231"/>
    <cellStyle name="Normal 2 19 3 2" xfId="5488"/>
    <cellStyle name="Normal 2 19 3 2 2" xfId="8026"/>
    <cellStyle name="Normal 2 19 3 2 2 2" xfId="16080"/>
    <cellStyle name="Normal 2 19 3 2 2 2 2" xfId="27554"/>
    <cellStyle name="Normal 2 19 3 2 2 3" xfId="34499"/>
    <cellStyle name="Normal 2 19 3 2 2 4" xfId="23026"/>
    <cellStyle name="Normal 2 19 3 2 2 5" xfId="11724"/>
    <cellStyle name="Normal 2 19 3 2 2 6" xfId="43592"/>
    <cellStyle name="Normal 2 19 3 2 3" xfId="13840"/>
    <cellStyle name="Normal 2 19 3 2 3 2" xfId="25315"/>
    <cellStyle name="Normal 2 19 3 2 3 3" xfId="41871"/>
    <cellStyle name="Normal 2 19 3 2 4" xfId="32414"/>
    <cellStyle name="Normal 2 19 3 2 5" xfId="37571"/>
    <cellStyle name="Normal 2 19 3 2 6" xfId="20941"/>
    <cellStyle name="Normal 2 19 3 2 7" xfId="10003"/>
    <cellStyle name="Normal 2 19 3 2 8" xfId="39996"/>
    <cellStyle name="Normal 2 19 3 3" xfId="7002"/>
    <cellStyle name="Normal 2 19 3 3 2" xfId="15056"/>
    <cellStyle name="Normal 2 19 3 3 2 2" xfId="26530"/>
    <cellStyle name="Normal 2 19 3 3 3" xfId="31390"/>
    <cellStyle name="Normal 2 19 3 3 4" xfId="19917"/>
    <cellStyle name="Normal 2 19 3 3 5" xfId="10959"/>
    <cellStyle name="Normal 2 19 3 3 6" xfId="42827"/>
    <cellStyle name="Normal 2 19 3 4" xfId="12843"/>
    <cellStyle name="Normal 2 19 3 4 2" xfId="33542"/>
    <cellStyle name="Normal 2 19 3 4 3" xfId="22069"/>
    <cellStyle name="Normal 2 19 3 4 4" xfId="41039"/>
    <cellStyle name="Normal 2 19 3 5" xfId="24320"/>
    <cellStyle name="Normal 2 19 3 6" xfId="30242"/>
    <cellStyle name="Normal 2 19 3 7" xfId="36614"/>
    <cellStyle name="Normal 2 19 3 8" xfId="18769"/>
    <cellStyle name="Normal 2 19 3 9" xfId="9238"/>
    <cellStyle name="Normal 2 2" xfId="902"/>
    <cellStyle name="Normal 2 2 10" xfId="903"/>
    <cellStyle name="Normal 2 2 11" xfId="904"/>
    <cellStyle name="Normal 2 2 12" xfId="905"/>
    <cellStyle name="Normal 2 2 13" xfId="906"/>
    <cellStyle name="Normal 2 2 14" xfId="907"/>
    <cellStyle name="Normal 2 2 15" xfId="908"/>
    <cellStyle name="Normal 2 2 16" xfId="3120"/>
    <cellStyle name="Normal 2 2 17" xfId="3121"/>
    <cellStyle name="Normal 2 2 17 10" xfId="18647"/>
    <cellStyle name="Normal 2 2 17 11" xfId="9116"/>
    <cellStyle name="Normal 2 2 17 12" xfId="39109"/>
    <cellStyle name="Normal 2 2 17 2" xfId="4390"/>
    <cellStyle name="Normal 2 2 17 3" xfId="6239"/>
    <cellStyle name="Normal 2 2 17 3 2" xfId="8772"/>
    <cellStyle name="Normal 2 2 17 3 2 2" xfId="16826"/>
    <cellStyle name="Normal 2 2 17 3 2 2 2" xfId="28300"/>
    <cellStyle name="Normal 2 2 17 3 2 3" xfId="33160"/>
    <cellStyle name="Normal 2 2 17 3 2 4" xfId="21687"/>
    <cellStyle name="Normal 2 2 17 3 2 5" xfId="12367"/>
    <cellStyle name="Normal 2 2 17 3 2 6" xfId="44235"/>
    <cellStyle name="Normal 2 2 17 3 3" xfId="14586"/>
    <cellStyle name="Normal 2 2 17 3 3 2" xfId="35245"/>
    <cellStyle name="Normal 2 2 17 3 3 3" xfId="23772"/>
    <cellStyle name="Normal 2 2 17 3 3 4" xfId="42514"/>
    <cellStyle name="Normal 2 2 17 3 4" xfId="26061"/>
    <cellStyle name="Normal 2 2 17 3 5" xfId="30921"/>
    <cellStyle name="Normal 2 2 17 3 6" xfId="38317"/>
    <cellStyle name="Normal 2 2 17 3 7" xfId="19448"/>
    <cellStyle name="Normal 2 2 17 3 8" xfId="10646"/>
    <cellStyle name="Normal 2 2 17 3 9" xfId="40639"/>
    <cellStyle name="Normal 2 2 17 4" xfId="5105"/>
    <cellStyle name="Normal 2 2 17 4 2" xfId="7748"/>
    <cellStyle name="Normal 2 2 17 4 2 2" xfId="15802"/>
    <cellStyle name="Normal 2 2 17 4 2 2 2" xfId="27276"/>
    <cellStyle name="Normal 2 2 17 4 2 3" xfId="34221"/>
    <cellStyle name="Normal 2 2 17 4 2 4" xfId="22748"/>
    <cellStyle name="Normal 2 2 17 4 2 5" xfId="11602"/>
    <cellStyle name="Normal 2 2 17 4 2 6" xfId="43470"/>
    <cellStyle name="Normal 2 2 17 4 3" xfId="13561"/>
    <cellStyle name="Normal 2 2 17 4 3 2" xfId="25037"/>
    <cellStyle name="Normal 2 2 17 4 3 3" xfId="41749"/>
    <cellStyle name="Normal 2 2 17 4 4" xfId="32136"/>
    <cellStyle name="Normal 2 2 17 4 5" xfId="37293"/>
    <cellStyle name="Normal 2 2 17 4 6" xfId="20663"/>
    <cellStyle name="Normal 2 2 17 4 7" xfId="9881"/>
    <cellStyle name="Normal 2 2 17 4 8" xfId="39874"/>
    <cellStyle name="Normal 2 2 17 5" xfId="6724"/>
    <cellStyle name="Normal 2 2 17 5 2" xfId="14847"/>
    <cellStyle name="Normal 2 2 17 5 2 2" xfId="26321"/>
    <cellStyle name="Normal 2 2 17 5 3" xfId="31181"/>
    <cellStyle name="Normal 2 2 17 5 4" xfId="19708"/>
    <cellStyle name="Normal 2 2 17 5 5" xfId="10837"/>
    <cellStyle name="Normal 2 2 17 5 6" xfId="42705"/>
    <cellStyle name="Normal 2 2 17 6" xfId="12625"/>
    <cellStyle name="Normal 2 2 17 6 2" xfId="33420"/>
    <cellStyle name="Normal 2 2 17 6 3" xfId="21947"/>
    <cellStyle name="Normal 2 2 17 6 4" xfId="40830"/>
    <cellStyle name="Normal 2 2 17 7" xfId="24099"/>
    <cellStyle name="Normal 2 2 17 8" xfId="30120"/>
    <cellStyle name="Normal 2 2 17 9" xfId="36492"/>
    <cellStyle name="Normal 2 2 2" xfId="909"/>
    <cellStyle name="Normal 2 2 2 10" xfId="910"/>
    <cellStyle name="Normal 2 2 2 11" xfId="911"/>
    <cellStyle name="Normal 2 2 2 12" xfId="912"/>
    <cellStyle name="Normal 2 2 2 13" xfId="3122"/>
    <cellStyle name="Normal 2 2 2 13 10" xfId="18648"/>
    <cellStyle name="Normal 2 2 2 13 11" xfId="9117"/>
    <cellStyle name="Normal 2 2 2 13 12" xfId="39110"/>
    <cellStyle name="Normal 2 2 2 13 2" xfId="4391"/>
    <cellStyle name="Normal 2 2 2 13 2 10" xfId="39451"/>
    <cellStyle name="Normal 2 2 2 13 2 2" xfId="5740"/>
    <cellStyle name="Normal 2 2 2 13 2 2 2" xfId="8278"/>
    <cellStyle name="Normal 2 2 2 13 2 2 2 2" xfId="16332"/>
    <cellStyle name="Normal 2 2 2 13 2 2 2 2 2" xfId="27806"/>
    <cellStyle name="Normal 2 2 2 13 2 2 2 3" xfId="34751"/>
    <cellStyle name="Normal 2 2 2 13 2 2 2 4" xfId="23278"/>
    <cellStyle name="Normal 2 2 2 13 2 2 2 5" xfId="11944"/>
    <cellStyle name="Normal 2 2 2 13 2 2 2 6" xfId="43812"/>
    <cellStyle name="Normal 2 2 2 13 2 2 3" xfId="14092"/>
    <cellStyle name="Normal 2 2 2 13 2 2 3 2" xfId="25567"/>
    <cellStyle name="Normal 2 2 2 13 2 2 3 3" xfId="42091"/>
    <cellStyle name="Normal 2 2 2 13 2 2 4" xfId="32666"/>
    <cellStyle name="Normal 2 2 2 13 2 2 5" xfId="37823"/>
    <cellStyle name="Normal 2 2 2 13 2 2 6" xfId="21193"/>
    <cellStyle name="Normal 2 2 2 13 2 2 7" xfId="10223"/>
    <cellStyle name="Normal 2 2 2 13 2 2 8" xfId="40216"/>
    <cellStyle name="Normal 2 2 2 13 2 3" xfId="7254"/>
    <cellStyle name="Normal 2 2 2 13 2 3 2" xfId="15308"/>
    <cellStyle name="Normal 2 2 2 13 2 3 2 2" xfId="26782"/>
    <cellStyle name="Normal 2 2 2 13 2 3 3" xfId="31642"/>
    <cellStyle name="Normal 2 2 2 13 2 3 4" xfId="20169"/>
    <cellStyle name="Normal 2 2 2 13 2 3 5" xfId="11179"/>
    <cellStyle name="Normal 2 2 2 13 2 3 6" xfId="43047"/>
    <cellStyle name="Normal 2 2 2 13 2 4" xfId="13082"/>
    <cellStyle name="Normal 2 2 2 13 2 4 2" xfId="33762"/>
    <cellStyle name="Normal 2 2 2 13 2 4 3" xfId="22289"/>
    <cellStyle name="Normal 2 2 2 13 2 4 4" xfId="41291"/>
    <cellStyle name="Normal 2 2 2 13 2 5" xfId="24554"/>
    <cellStyle name="Normal 2 2 2 13 2 6" xfId="30462"/>
    <cellStyle name="Normal 2 2 2 13 2 7" xfId="36834"/>
    <cellStyle name="Normal 2 2 2 13 2 8" xfId="18989"/>
    <cellStyle name="Normal 2 2 2 13 2 9" xfId="9458"/>
    <cellStyle name="Normal 2 2 2 13 3" xfId="6240"/>
    <cellStyle name="Normal 2 2 2 13 3 2" xfId="8773"/>
    <cellStyle name="Normal 2 2 2 13 3 2 2" xfId="16827"/>
    <cellStyle name="Normal 2 2 2 13 3 2 2 2" xfId="28301"/>
    <cellStyle name="Normal 2 2 2 13 3 2 3" xfId="33161"/>
    <cellStyle name="Normal 2 2 2 13 3 2 4" xfId="21688"/>
    <cellStyle name="Normal 2 2 2 13 3 2 5" xfId="12368"/>
    <cellStyle name="Normal 2 2 2 13 3 2 6" xfId="44236"/>
    <cellStyle name="Normal 2 2 2 13 3 3" xfId="14587"/>
    <cellStyle name="Normal 2 2 2 13 3 3 2" xfId="35246"/>
    <cellStyle name="Normal 2 2 2 13 3 3 3" xfId="23773"/>
    <cellStyle name="Normal 2 2 2 13 3 3 4" xfId="42515"/>
    <cellStyle name="Normal 2 2 2 13 3 4" xfId="26062"/>
    <cellStyle name="Normal 2 2 2 13 3 5" xfId="30922"/>
    <cellStyle name="Normal 2 2 2 13 3 6" xfId="38318"/>
    <cellStyle name="Normal 2 2 2 13 3 7" xfId="19449"/>
    <cellStyle name="Normal 2 2 2 13 3 8" xfId="10647"/>
    <cellStyle name="Normal 2 2 2 13 3 9" xfId="40640"/>
    <cellStyle name="Normal 2 2 2 13 4" xfId="5106"/>
    <cellStyle name="Normal 2 2 2 13 4 2" xfId="7749"/>
    <cellStyle name="Normal 2 2 2 13 4 2 2" xfId="15803"/>
    <cellStyle name="Normal 2 2 2 13 4 2 2 2" xfId="27277"/>
    <cellStyle name="Normal 2 2 2 13 4 2 3" xfId="34222"/>
    <cellStyle name="Normal 2 2 2 13 4 2 4" xfId="22749"/>
    <cellStyle name="Normal 2 2 2 13 4 2 5" xfId="11603"/>
    <cellStyle name="Normal 2 2 2 13 4 2 6" xfId="43471"/>
    <cellStyle name="Normal 2 2 2 13 4 3" xfId="13562"/>
    <cellStyle name="Normal 2 2 2 13 4 3 2" xfId="25038"/>
    <cellStyle name="Normal 2 2 2 13 4 3 3" xfId="41750"/>
    <cellStyle name="Normal 2 2 2 13 4 4" xfId="32137"/>
    <cellStyle name="Normal 2 2 2 13 4 5" xfId="37294"/>
    <cellStyle name="Normal 2 2 2 13 4 6" xfId="20664"/>
    <cellStyle name="Normal 2 2 2 13 4 7" xfId="9882"/>
    <cellStyle name="Normal 2 2 2 13 4 8" xfId="39875"/>
    <cellStyle name="Normal 2 2 2 13 5" xfId="6725"/>
    <cellStyle name="Normal 2 2 2 13 5 2" xfId="14848"/>
    <cellStyle name="Normal 2 2 2 13 5 2 2" xfId="26322"/>
    <cellStyle name="Normal 2 2 2 13 5 3" xfId="31182"/>
    <cellStyle name="Normal 2 2 2 13 5 4" xfId="19709"/>
    <cellStyle name="Normal 2 2 2 13 5 5" xfId="10838"/>
    <cellStyle name="Normal 2 2 2 13 5 6" xfId="42706"/>
    <cellStyle name="Normal 2 2 2 13 6" xfId="12626"/>
    <cellStyle name="Normal 2 2 2 13 6 2" xfId="33421"/>
    <cellStyle name="Normal 2 2 2 13 6 3" xfId="21948"/>
    <cellStyle name="Normal 2 2 2 13 6 4" xfId="40831"/>
    <cellStyle name="Normal 2 2 2 13 7" xfId="24100"/>
    <cellStyle name="Normal 2 2 2 13 8" xfId="30121"/>
    <cellStyle name="Normal 2 2 2 13 9" xfId="36493"/>
    <cellStyle name="Normal 2 2 2 2" xfId="913"/>
    <cellStyle name="Normal 2 2 2 2 2" xfId="914"/>
    <cellStyle name="Normal 2 2 2 2 2 2" xfId="3123"/>
    <cellStyle name="Normal 2 2 2 2 2 2 10" xfId="18649"/>
    <cellStyle name="Normal 2 2 2 2 2 2 11" xfId="9118"/>
    <cellStyle name="Normal 2 2 2 2 2 2 12" xfId="39111"/>
    <cellStyle name="Normal 2 2 2 2 2 2 2" xfId="4392"/>
    <cellStyle name="Normal 2 2 2 2 2 2 2 10" xfId="39452"/>
    <cellStyle name="Normal 2 2 2 2 2 2 2 2" xfId="5741"/>
    <cellStyle name="Normal 2 2 2 2 2 2 2 2 2" xfId="8279"/>
    <cellStyle name="Normal 2 2 2 2 2 2 2 2 2 2" xfId="16333"/>
    <cellStyle name="Normal 2 2 2 2 2 2 2 2 2 2 2" xfId="27807"/>
    <cellStyle name="Normal 2 2 2 2 2 2 2 2 2 3" xfId="34752"/>
    <cellStyle name="Normal 2 2 2 2 2 2 2 2 2 4" xfId="23279"/>
    <cellStyle name="Normal 2 2 2 2 2 2 2 2 2 5" xfId="11945"/>
    <cellStyle name="Normal 2 2 2 2 2 2 2 2 2 6" xfId="43813"/>
    <cellStyle name="Normal 2 2 2 2 2 2 2 2 3" xfId="14093"/>
    <cellStyle name="Normal 2 2 2 2 2 2 2 2 3 2" xfId="25568"/>
    <cellStyle name="Normal 2 2 2 2 2 2 2 2 3 3" xfId="42092"/>
    <cellStyle name="Normal 2 2 2 2 2 2 2 2 4" xfId="32667"/>
    <cellStyle name="Normal 2 2 2 2 2 2 2 2 5" xfId="37824"/>
    <cellStyle name="Normal 2 2 2 2 2 2 2 2 6" xfId="21194"/>
    <cellStyle name="Normal 2 2 2 2 2 2 2 2 7" xfId="10224"/>
    <cellStyle name="Normal 2 2 2 2 2 2 2 2 8" xfId="40217"/>
    <cellStyle name="Normal 2 2 2 2 2 2 2 3" xfId="7255"/>
    <cellStyle name="Normal 2 2 2 2 2 2 2 3 2" xfId="15309"/>
    <cellStyle name="Normal 2 2 2 2 2 2 2 3 2 2" xfId="26783"/>
    <cellStyle name="Normal 2 2 2 2 2 2 2 3 3" xfId="31643"/>
    <cellStyle name="Normal 2 2 2 2 2 2 2 3 4" xfId="20170"/>
    <cellStyle name="Normal 2 2 2 2 2 2 2 3 5" xfId="11180"/>
    <cellStyle name="Normal 2 2 2 2 2 2 2 3 6" xfId="43048"/>
    <cellStyle name="Normal 2 2 2 2 2 2 2 4" xfId="13083"/>
    <cellStyle name="Normal 2 2 2 2 2 2 2 4 2" xfId="33763"/>
    <cellStyle name="Normal 2 2 2 2 2 2 2 4 3" xfId="22290"/>
    <cellStyle name="Normal 2 2 2 2 2 2 2 4 4" xfId="41292"/>
    <cellStyle name="Normal 2 2 2 2 2 2 2 5" xfId="24555"/>
    <cellStyle name="Normal 2 2 2 2 2 2 2 6" xfId="30463"/>
    <cellStyle name="Normal 2 2 2 2 2 2 2 7" xfId="36835"/>
    <cellStyle name="Normal 2 2 2 2 2 2 2 8" xfId="18990"/>
    <cellStyle name="Normal 2 2 2 2 2 2 2 9" xfId="9459"/>
    <cellStyle name="Normal 2 2 2 2 2 2 3" xfId="6241"/>
    <cellStyle name="Normal 2 2 2 2 2 2 3 2" xfId="8774"/>
    <cellStyle name="Normal 2 2 2 2 2 2 3 2 2" xfId="16828"/>
    <cellStyle name="Normal 2 2 2 2 2 2 3 2 2 2" xfId="28302"/>
    <cellStyle name="Normal 2 2 2 2 2 2 3 2 3" xfId="33162"/>
    <cellStyle name="Normal 2 2 2 2 2 2 3 2 4" xfId="21689"/>
    <cellStyle name="Normal 2 2 2 2 2 2 3 2 5" xfId="12369"/>
    <cellStyle name="Normal 2 2 2 2 2 2 3 2 6" xfId="44237"/>
    <cellStyle name="Normal 2 2 2 2 2 2 3 3" xfId="14588"/>
    <cellStyle name="Normal 2 2 2 2 2 2 3 3 2" xfId="35247"/>
    <cellStyle name="Normal 2 2 2 2 2 2 3 3 3" xfId="23774"/>
    <cellStyle name="Normal 2 2 2 2 2 2 3 3 4" xfId="42516"/>
    <cellStyle name="Normal 2 2 2 2 2 2 3 4" xfId="26063"/>
    <cellStyle name="Normal 2 2 2 2 2 2 3 5" xfId="30923"/>
    <cellStyle name="Normal 2 2 2 2 2 2 3 6" xfId="38319"/>
    <cellStyle name="Normal 2 2 2 2 2 2 3 7" xfId="19450"/>
    <cellStyle name="Normal 2 2 2 2 2 2 3 8" xfId="10648"/>
    <cellStyle name="Normal 2 2 2 2 2 2 3 9" xfId="40641"/>
    <cellStyle name="Normal 2 2 2 2 2 2 4" xfId="5107"/>
    <cellStyle name="Normal 2 2 2 2 2 2 4 2" xfId="7750"/>
    <cellStyle name="Normal 2 2 2 2 2 2 4 2 2" xfId="15804"/>
    <cellStyle name="Normal 2 2 2 2 2 2 4 2 2 2" xfId="27278"/>
    <cellStyle name="Normal 2 2 2 2 2 2 4 2 3" xfId="34223"/>
    <cellStyle name="Normal 2 2 2 2 2 2 4 2 4" xfId="22750"/>
    <cellStyle name="Normal 2 2 2 2 2 2 4 2 5" xfId="11604"/>
    <cellStyle name="Normal 2 2 2 2 2 2 4 2 6" xfId="43472"/>
    <cellStyle name="Normal 2 2 2 2 2 2 4 3" xfId="13563"/>
    <cellStyle name="Normal 2 2 2 2 2 2 4 3 2" xfId="25039"/>
    <cellStyle name="Normal 2 2 2 2 2 2 4 3 3" xfId="41751"/>
    <cellStyle name="Normal 2 2 2 2 2 2 4 4" xfId="32138"/>
    <cellStyle name="Normal 2 2 2 2 2 2 4 5" xfId="37295"/>
    <cellStyle name="Normal 2 2 2 2 2 2 4 6" xfId="20665"/>
    <cellStyle name="Normal 2 2 2 2 2 2 4 7" xfId="9883"/>
    <cellStyle name="Normal 2 2 2 2 2 2 4 8" xfId="39876"/>
    <cellStyle name="Normal 2 2 2 2 2 2 5" xfId="6726"/>
    <cellStyle name="Normal 2 2 2 2 2 2 5 2" xfId="14849"/>
    <cellStyle name="Normal 2 2 2 2 2 2 5 2 2" xfId="26323"/>
    <cellStyle name="Normal 2 2 2 2 2 2 5 3" xfId="31183"/>
    <cellStyle name="Normal 2 2 2 2 2 2 5 4" xfId="19710"/>
    <cellStyle name="Normal 2 2 2 2 2 2 5 5" xfId="10839"/>
    <cellStyle name="Normal 2 2 2 2 2 2 5 6" xfId="42707"/>
    <cellStyle name="Normal 2 2 2 2 2 2 6" xfId="12627"/>
    <cellStyle name="Normal 2 2 2 2 2 2 6 2" xfId="33422"/>
    <cellStyle name="Normal 2 2 2 2 2 2 6 3" xfId="21949"/>
    <cellStyle name="Normal 2 2 2 2 2 2 6 4" xfId="40832"/>
    <cellStyle name="Normal 2 2 2 2 2 2 7" xfId="24101"/>
    <cellStyle name="Normal 2 2 2 2 2 2 8" xfId="30122"/>
    <cellStyle name="Normal 2 2 2 2 2 2 9" xfId="36494"/>
    <cellStyle name="Normal 2 2 2 2 3" xfId="3124"/>
    <cellStyle name="Normal 2 2 2 2 3 10" xfId="18650"/>
    <cellStyle name="Normal 2 2 2 2 3 11" xfId="9119"/>
    <cellStyle name="Normal 2 2 2 2 3 12" xfId="39112"/>
    <cellStyle name="Normal 2 2 2 2 3 2" xfId="4393"/>
    <cellStyle name="Normal 2 2 2 2 3 2 10" xfId="39453"/>
    <cellStyle name="Normal 2 2 2 2 3 2 2" xfId="5742"/>
    <cellStyle name="Normal 2 2 2 2 3 2 2 2" xfId="8280"/>
    <cellStyle name="Normal 2 2 2 2 3 2 2 2 2" xfId="16334"/>
    <cellStyle name="Normal 2 2 2 2 3 2 2 2 2 2" xfId="27808"/>
    <cellStyle name="Normal 2 2 2 2 3 2 2 2 3" xfId="34753"/>
    <cellStyle name="Normal 2 2 2 2 3 2 2 2 4" xfId="23280"/>
    <cellStyle name="Normal 2 2 2 2 3 2 2 2 5" xfId="11946"/>
    <cellStyle name="Normal 2 2 2 2 3 2 2 2 6" xfId="43814"/>
    <cellStyle name="Normal 2 2 2 2 3 2 2 3" xfId="14094"/>
    <cellStyle name="Normal 2 2 2 2 3 2 2 3 2" xfId="25569"/>
    <cellStyle name="Normal 2 2 2 2 3 2 2 3 3" xfId="42093"/>
    <cellStyle name="Normal 2 2 2 2 3 2 2 4" xfId="32668"/>
    <cellStyle name="Normal 2 2 2 2 3 2 2 5" xfId="37825"/>
    <cellStyle name="Normal 2 2 2 2 3 2 2 6" xfId="21195"/>
    <cellStyle name="Normal 2 2 2 2 3 2 2 7" xfId="10225"/>
    <cellStyle name="Normal 2 2 2 2 3 2 2 8" xfId="40218"/>
    <cellStyle name="Normal 2 2 2 2 3 2 3" xfId="7256"/>
    <cellStyle name="Normal 2 2 2 2 3 2 3 2" xfId="15310"/>
    <cellStyle name="Normal 2 2 2 2 3 2 3 2 2" xfId="26784"/>
    <cellStyle name="Normal 2 2 2 2 3 2 3 3" xfId="31644"/>
    <cellStyle name="Normal 2 2 2 2 3 2 3 4" xfId="20171"/>
    <cellStyle name="Normal 2 2 2 2 3 2 3 5" xfId="11181"/>
    <cellStyle name="Normal 2 2 2 2 3 2 3 6" xfId="43049"/>
    <cellStyle name="Normal 2 2 2 2 3 2 4" xfId="13084"/>
    <cellStyle name="Normal 2 2 2 2 3 2 4 2" xfId="33764"/>
    <cellStyle name="Normal 2 2 2 2 3 2 4 3" xfId="22291"/>
    <cellStyle name="Normal 2 2 2 2 3 2 4 4" xfId="41293"/>
    <cellStyle name="Normal 2 2 2 2 3 2 5" xfId="24556"/>
    <cellStyle name="Normal 2 2 2 2 3 2 6" xfId="30464"/>
    <cellStyle name="Normal 2 2 2 2 3 2 7" xfId="36836"/>
    <cellStyle name="Normal 2 2 2 2 3 2 8" xfId="18991"/>
    <cellStyle name="Normal 2 2 2 2 3 2 9" xfId="9460"/>
    <cellStyle name="Normal 2 2 2 2 3 3" xfId="6242"/>
    <cellStyle name="Normal 2 2 2 2 3 3 2" xfId="8775"/>
    <cellStyle name="Normal 2 2 2 2 3 3 2 2" xfId="16829"/>
    <cellStyle name="Normal 2 2 2 2 3 3 2 2 2" xfId="28303"/>
    <cellStyle name="Normal 2 2 2 2 3 3 2 3" xfId="33163"/>
    <cellStyle name="Normal 2 2 2 2 3 3 2 4" xfId="21690"/>
    <cellStyle name="Normal 2 2 2 2 3 3 2 5" xfId="12370"/>
    <cellStyle name="Normal 2 2 2 2 3 3 2 6" xfId="44238"/>
    <cellStyle name="Normal 2 2 2 2 3 3 3" xfId="14589"/>
    <cellStyle name="Normal 2 2 2 2 3 3 3 2" xfId="35248"/>
    <cellStyle name="Normal 2 2 2 2 3 3 3 3" xfId="23775"/>
    <cellStyle name="Normal 2 2 2 2 3 3 3 4" xfId="42517"/>
    <cellStyle name="Normal 2 2 2 2 3 3 4" xfId="26064"/>
    <cellStyle name="Normal 2 2 2 2 3 3 5" xfId="30924"/>
    <cellStyle name="Normal 2 2 2 2 3 3 6" xfId="38320"/>
    <cellStyle name="Normal 2 2 2 2 3 3 7" xfId="19451"/>
    <cellStyle name="Normal 2 2 2 2 3 3 8" xfId="10649"/>
    <cellStyle name="Normal 2 2 2 2 3 3 9" xfId="40642"/>
    <cellStyle name="Normal 2 2 2 2 3 4" xfId="5108"/>
    <cellStyle name="Normal 2 2 2 2 3 4 2" xfId="7751"/>
    <cellStyle name="Normal 2 2 2 2 3 4 2 2" xfId="15805"/>
    <cellStyle name="Normal 2 2 2 2 3 4 2 2 2" xfId="27279"/>
    <cellStyle name="Normal 2 2 2 2 3 4 2 3" xfId="34224"/>
    <cellStyle name="Normal 2 2 2 2 3 4 2 4" xfId="22751"/>
    <cellStyle name="Normal 2 2 2 2 3 4 2 5" xfId="11605"/>
    <cellStyle name="Normal 2 2 2 2 3 4 2 6" xfId="43473"/>
    <cellStyle name="Normal 2 2 2 2 3 4 3" xfId="13564"/>
    <cellStyle name="Normal 2 2 2 2 3 4 3 2" xfId="25040"/>
    <cellStyle name="Normal 2 2 2 2 3 4 3 3" xfId="41752"/>
    <cellStyle name="Normal 2 2 2 2 3 4 4" xfId="32139"/>
    <cellStyle name="Normal 2 2 2 2 3 4 5" xfId="37296"/>
    <cellStyle name="Normal 2 2 2 2 3 4 6" xfId="20666"/>
    <cellStyle name="Normal 2 2 2 2 3 4 7" xfId="9884"/>
    <cellStyle name="Normal 2 2 2 2 3 4 8" xfId="39877"/>
    <cellStyle name="Normal 2 2 2 2 3 5" xfId="6727"/>
    <cellStyle name="Normal 2 2 2 2 3 5 2" xfId="14850"/>
    <cellStyle name="Normal 2 2 2 2 3 5 2 2" xfId="26324"/>
    <cellStyle name="Normal 2 2 2 2 3 5 3" xfId="31184"/>
    <cellStyle name="Normal 2 2 2 2 3 5 4" xfId="19711"/>
    <cellStyle name="Normal 2 2 2 2 3 5 5" xfId="10840"/>
    <cellStyle name="Normal 2 2 2 2 3 5 6" xfId="42708"/>
    <cellStyle name="Normal 2 2 2 2 3 6" xfId="12628"/>
    <cellStyle name="Normal 2 2 2 2 3 6 2" xfId="33423"/>
    <cellStyle name="Normal 2 2 2 2 3 6 3" xfId="21950"/>
    <cellStyle name="Normal 2 2 2 2 3 6 4" xfId="40833"/>
    <cellStyle name="Normal 2 2 2 2 3 7" xfId="24102"/>
    <cellStyle name="Normal 2 2 2 2 3 8" xfId="30123"/>
    <cellStyle name="Normal 2 2 2 2 3 9" xfId="36495"/>
    <cellStyle name="Normal 2 2 2 3" xfId="915"/>
    <cellStyle name="Normal 2 2 2 4" xfId="916"/>
    <cellStyle name="Normal 2 2 2 5" xfId="917"/>
    <cellStyle name="Normal 2 2 2 6" xfId="918"/>
    <cellStyle name="Normal 2 2 2 7" xfId="919"/>
    <cellStyle name="Normal 2 2 2 8" xfId="920"/>
    <cellStyle name="Normal 2 2 2 9" xfId="921"/>
    <cellStyle name="Normal 2 2 3" xfId="922"/>
    <cellStyle name="Normal 2 2 3 2" xfId="3125"/>
    <cellStyle name="Normal 2 2 3 3" xfId="3126"/>
    <cellStyle name="Normal 2 2 3 4" xfId="3127"/>
    <cellStyle name="Normal 2 2 3 4 2" xfId="4394"/>
    <cellStyle name="Normal 2 2 3 5" xfId="4395"/>
    <cellStyle name="Normal 2 2 4" xfId="923"/>
    <cellStyle name="Normal 2 2 5" xfId="924"/>
    <cellStyle name="Normal 2 2 5 2" xfId="925"/>
    <cellStyle name="Normal 2 2 6" xfId="926"/>
    <cellStyle name="Normal 2 2 7" xfId="927"/>
    <cellStyle name="Normal 2 2 8" xfId="928"/>
    <cellStyle name="Normal 2 2 9" xfId="929"/>
    <cellStyle name="Normal 2 25" xfId="1674"/>
    <cellStyle name="Normal 2 3" xfId="930"/>
    <cellStyle name="Normal 2 3 10" xfId="931"/>
    <cellStyle name="Normal 2 3 11" xfId="932"/>
    <cellStyle name="Normal 2 3 12" xfId="933"/>
    <cellStyle name="Normal 2 3 13" xfId="4396"/>
    <cellStyle name="Normal 2 3 2" xfId="934"/>
    <cellStyle name="Normal 2 3 2 2" xfId="935"/>
    <cellStyle name="Normal 2 3 3" xfId="936"/>
    <cellStyle name="Normal 2 3 4" xfId="937"/>
    <cellStyle name="Normal 2 3 5" xfId="938"/>
    <cellStyle name="Normal 2 3 6" xfId="939"/>
    <cellStyle name="Normal 2 3 7" xfId="940"/>
    <cellStyle name="Normal 2 3 8" xfId="941"/>
    <cellStyle name="Normal 2 3 9" xfId="942"/>
    <cellStyle name="Normal 2 4" xfId="943"/>
    <cellStyle name="Normal 2 4 2" xfId="3128"/>
    <cellStyle name="Normal 2 4 3" xfId="3129"/>
    <cellStyle name="Normal 2 4 3 10" xfId="18651"/>
    <cellStyle name="Normal 2 4 3 11" xfId="9120"/>
    <cellStyle name="Normal 2 4 3 12" xfId="39113"/>
    <cellStyle name="Normal 2 4 3 2" xfId="4397"/>
    <cellStyle name="Normal 2 4 3 2 10" xfId="39454"/>
    <cellStyle name="Normal 2 4 3 2 2" xfId="5743"/>
    <cellStyle name="Normal 2 4 3 2 2 2" xfId="8281"/>
    <cellStyle name="Normal 2 4 3 2 2 2 2" xfId="16335"/>
    <cellStyle name="Normal 2 4 3 2 2 2 2 2" xfId="27809"/>
    <cellStyle name="Normal 2 4 3 2 2 2 3" xfId="34754"/>
    <cellStyle name="Normal 2 4 3 2 2 2 4" xfId="23281"/>
    <cellStyle name="Normal 2 4 3 2 2 2 5" xfId="11947"/>
    <cellStyle name="Normal 2 4 3 2 2 2 6" xfId="43815"/>
    <cellStyle name="Normal 2 4 3 2 2 3" xfId="14095"/>
    <cellStyle name="Normal 2 4 3 2 2 3 2" xfId="25570"/>
    <cellStyle name="Normal 2 4 3 2 2 3 3" xfId="42094"/>
    <cellStyle name="Normal 2 4 3 2 2 4" xfId="32669"/>
    <cellStyle name="Normal 2 4 3 2 2 5" xfId="37826"/>
    <cellStyle name="Normal 2 4 3 2 2 6" xfId="21196"/>
    <cellStyle name="Normal 2 4 3 2 2 7" xfId="10226"/>
    <cellStyle name="Normal 2 4 3 2 2 8" xfId="40219"/>
    <cellStyle name="Normal 2 4 3 2 3" xfId="7257"/>
    <cellStyle name="Normal 2 4 3 2 3 2" xfId="15311"/>
    <cellStyle name="Normal 2 4 3 2 3 2 2" xfId="26785"/>
    <cellStyle name="Normal 2 4 3 2 3 3" xfId="31645"/>
    <cellStyle name="Normal 2 4 3 2 3 4" xfId="20172"/>
    <cellStyle name="Normal 2 4 3 2 3 5" xfId="11182"/>
    <cellStyle name="Normal 2 4 3 2 3 6" xfId="43050"/>
    <cellStyle name="Normal 2 4 3 2 4" xfId="13085"/>
    <cellStyle name="Normal 2 4 3 2 4 2" xfId="33765"/>
    <cellStyle name="Normal 2 4 3 2 4 3" xfId="22292"/>
    <cellStyle name="Normal 2 4 3 2 4 4" xfId="41294"/>
    <cellStyle name="Normal 2 4 3 2 5" xfId="24557"/>
    <cellStyle name="Normal 2 4 3 2 6" xfId="30465"/>
    <cellStyle name="Normal 2 4 3 2 7" xfId="36837"/>
    <cellStyle name="Normal 2 4 3 2 8" xfId="18992"/>
    <cellStyle name="Normal 2 4 3 2 9" xfId="9461"/>
    <cellStyle name="Normal 2 4 3 3" xfId="6243"/>
    <cellStyle name="Normal 2 4 3 3 2" xfId="8776"/>
    <cellStyle name="Normal 2 4 3 3 2 2" xfId="16830"/>
    <cellStyle name="Normal 2 4 3 3 2 2 2" xfId="28304"/>
    <cellStyle name="Normal 2 4 3 3 2 3" xfId="33164"/>
    <cellStyle name="Normal 2 4 3 3 2 4" xfId="21691"/>
    <cellStyle name="Normal 2 4 3 3 2 5" xfId="12371"/>
    <cellStyle name="Normal 2 4 3 3 2 6" xfId="44239"/>
    <cellStyle name="Normal 2 4 3 3 3" xfId="14590"/>
    <cellStyle name="Normal 2 4 3 3 3 2" xfId="35249"/>
    <cellStyle name="Normal 2 4 3 3 3 3" xfId="23776"/>
    <cellStyle name="Normal 2 4 3 3 3 4" xfId="42518"/>
    <cellStyle name="Normal 2 4 3 3 4" xfId="26065"/>
    <cellStyle name="Normal 2 4 3 3 5" xfId="30925"/>
    <cellStyle name="Normal 2 4 3 3 6" xfId="38321"/>
    <cellStyle name="Normal 2 4 3 3 7" xfId="19452"/>
    <cellStyle name="Normal 2 4 3 3 8" xfId="10650"/>
    <cellStyle name="Normal 2 4 3 3 9" xfId="40643"/>
    <cellStyle name="Normal 2 4 3 4" xfId="5109"/>
    <cellStyle name="Normal 2 4 3 4 2" xfId="7752"/>
    <cellStyle name="Normal 2 4 3 4 2 2" xfId="15806"/>
    <cellStyle name="Normal 2 4 3 4 2 2 2" xfId="27280"/>
    <cellStyle name="Normal 2 4 3 4 2 3" xfId="34225"/>
    <cellStyle name="Normal 2 4 3 4 2 4" xfId="22752"/>
    <cellStyle name="Normal 2 4 3 4 2 5" xfId="11606"/>
    <cellStyle name="Normal 2 4 3 4 2 6" xfId="43474"/>
    <cellStyle name="Normal 2 4 3 4 3" xfId="13565"/>
    <cellStyle name="Normal 2 4 3 4 3 2" xfId="25041"/>
    <cellStyle name="Normal 2 4 3 4 3 3" xfId="41753"/>
    <cellStyle name="Normal 2 4 3 4 4" xfId="32140"/>
    <cellStyle name="Normal 2 4 3 4 5" xfId="37297"/>
    <cellStyle name="Normal 2 4 3 4 6" xfId="20667"/>
    <cellStyle name="Normal 2 4 3 4 7" xfId="9885"/>
    <cellStyle name="Normal 2 4 3 4 8" xfId="39878"/>
    <cellStyle name="Normal 2 4 3 5" xfId="6728"/>
    <cellStyle name="Normal 2 4 3 5 2" xfId="14851"/>
    <cellStyle name="Normal 2 4 3 5 2 2" xfId="26325"/>
    <cellStyle name="Normal 2 4 3 5 3" xfId="31185"/>
    <cellStyle name="Normal 2 4 3 5 4" xfId="19712"/>
    <cellStyle name="Normal 2 4 3 5 5" xfId="10841"/>
    <cellStyle name="Normal 2 4 3 5 6" xfId="42709"/>
    <cellStyle name="Normal 2 4 3 6" xfId="12629"/>
    <cellStyle name="Normal 2 4 3 6 2" xfId="33424"/>
    <cellStyle name="Normal 2 4 3 6 3" xfId="21951"/>
    <cellStyle name="Normal 2 4 3 6 4" xfId="40834"/>
    <cellStyle name="Normal 2 4 3 7" xfId="24103"/>
    <cellStyle name="Normal 2 4 3 8" xfId="30124"/>
    <cellStyle name="Normal 2 4 3 9" xfId="36496"/>
    <cellStyle name="Normal 2 5" xfId="944"/>
    <cellStyle name="Normal 2 5 2" xfId="945"/>
    <cellStyle name="Normal 2 55" xfId="3130"/>
    <cellStyle name="Normal 2 6" xfId="946"/>
    <cellStyle name="Normal 2 7" xfId="947"/>
    <cellStyle name="Normal 2 8" xfId="948"/>
    <cellStyle name="Normal 2 8 2" xfId="3131"/>
    <cellStyle name="Normal 2 8 2 2" xfId="4398"/>
    <cellStyle name="Normal 2 8 3" xfId="4399"/>
    <cellStyle name="Normal 2 9" xfId="949"/>
    <cellStyle name="Normal 2_Arquitetura 3º Batalhão comando prancha 1-4" xfId="3132"/>
    <cellStyle name="Normal 20" xfId="950"/>
    <cellStyle name="Normal 20 2" xfId="3133"/>
    <cellStyle name="Normal 20 3" xfId="4400"/>
    <cellStyle name="Normal 20 4" xfId="4401"/>
    <cellStyle name="Normal 200" xfId="951"/>
    <cellStyle name="Normal 201" xfId="952"/>
    <cellStyle name="Normal 202" xfId="953"/>
    <cellStyle name="Normal 203" xfId="954"/>
    <cellStyle name="Normal 204" xfId="955"/>
    <cellStyle name="Normal 205" xfId="956"/>
    <cellStyle name="Normal 206" xfId="957"/>
    <cellStyle name="Normal 206 10" xfId="30125"/>
    <cellStyle name="Normal 206 11" xfId="36497"/>
    <cellStyle name="Normal 206 12" xfId="18652"/>
    <cellStyle name="Normal 206 13" xfId="9121"/>
    <cellStyle name="Normal 206 14" xfId="39114"/>
    <cellStyle name="Normal 206 2" xfId="4402"/>
    <cellStyle name="Normal 206 2 10" xfId="39455"/>
    <cellStyle name="Normal 206 2 2" xfId="5744"/>
    <cellStyle name="Normal 206 2 2 2" xfId="8282"/>
    <cellStyle name="Normal 206 2 2 2 2" xfId="16336"/>
    <cellStyle name="Normal 206 2 2 2 2 2" xfId="27810"/>
    <cellStyle name="Normal 206 2 2 2 3" xfId="34755"/>
    <cellStyle name="Normal 206 2 2 2 4" xfId="23282"/>
    <cellStyle name="Normal 206 2 2 2 5" xfId="11948"/>
    <cellStyle name="Normal 206 2 2 2 6" xfId="43816"/>
    <cellStyle name="Normal 206 2 2 3" xfId="14096"/>
    <cellStyle name="Normal 206 2 2 3 2" xfId="25571"/>
    <cellStyle name="Normal 206 2 2 3 3" xfId="42095"/>
    <cellStyle name="Normal 206 2 2 4" xfId="32670"/>
    <cellStyle name="Normal 206 2 2 5" xfId="37827"/>
    <cellStyle name="Normal 206 2 2 6" xfId="21197"/>
    <cellStyle name="Normal 206 2 2 7" xfId="10227"/>
    <cellStyle name="Normal 206 2 2 8" xfId="40220"/>
    <cellStyle name="Normal 206 2 3" xfId="7258"/>
    <cellStyle name="Normal 206 2 3 2" xfId="15312"/>
    <cellStyle name="Normal 206 2 3 2 2" xfId="26786"/>
    <cellStyle name="Normal 206 2 3 3" xfId="31646"/>
    <cellStyle name="Normal 206 2 3 4" xfId="20173"/>
    <cellStyle name="Normal 206 2 3 5" xfId="11183"/>
    <cellStyle name="Normal 206 2 3 6" xfId="43051"/>
    <cellStyle name="Normal 206 2 4" xfId="13086"/>
    <cellStyle name="Normal 206 2 4 2" xfId="33766"/>
    <cellStyle name="Normal 206 2 4 3" xfId="22293"/>
    <cellStyle name="Normal 206 2 4 4" xfId="41295"/>
    <cellStyle name="Normal 206 2 5" xfId="24558"/>
    <cellStyle name="Normal 206 2 6" xfId="30466"/>
    <cellStyle name="Normal 206 2 7" xfId="36838"/>
    <cellStyle name="Normal 206 2 8" xfId="18993"/>
    <cellStyle name="Normal 206 2 9" xfId="9462"/>
    <cellStyle name="Normal 206 3" xfId="3923"/>
    <cellStyle name="Normal 206 3 10" xfId="39216"/>
    <cellStyle name="Normal 206 3 2" xfId="5414"/>
    <cellStyle name="Normal 206 3 2 2" xfId="7952"/>
    <cellStyle name="Normal 206 3 2 2 2" xfId="16006"/>
    <cellStyle name="Normal 206 3 2 2 2 2" xfId="27480"/>
    <cellStyle name="Normal 206 3 2 2 3" xfId="34425"/>
    <cellStyle name="Normal 206 3 2 2 4" xfId="22952"/>
    <cellStyle name="Normal 206 3 2 2 5" xfId="11709"/>
    <cellStyle name="Normal 206 3 2 2 6" xfId="43577"/>
    <cellStyle name="Normal 206 3 2 3" xfId="13766"/>
    <cellStyle name="Normal 206 3 2 3 2" xfId="25241"/>
    <cellStyle name="Normal 206 3 2 3 3" xfId="41856"/>
    <cellStyle name="Normal 206 3 2 4" xfId="32340"/>
    <cellStyle name="Normal 206 3 2 5" xfId="37497"/>
    <cellStyle name="Normal 206 3 2 6" xfId="20867"/>
    <cellStyle name="Normal 206 3 2 7" xfId="9988"/>
    <cellStyle name="Normal 206 3 2 8" xfId="39981"/>
    <cellStyle name="Normal 206 3 3" xfId="6928"/>
    <cellStyle name="Normal 206 3 3 2" xfId="14982"/>
    <cellStyle name="Normal 206 3 3 2 2" xfId="26456"/>
    <cellStyle name="Normal 206 3 3 3" xfId="31316"/>
    <cellStyle name="Normal 206 3 3 4" xfId="19843"/>
    <cellStyle name="Normal 206 3 3 5" xfId="10944"/>
    <cellStyle name="Normal 206 3 3 6" xfId="42812"/>
    <cellStyle name="Normal 206 3 4" xfId="12827"/>
    <cellStyle name="Normal 206 3 4 2" xfId="33527"/>
    <cellStyle name="Normal 206 3 4 3" xfId="22054"/>
    <cellStyle name="Normal 206 3 4 4" xfId="40965"/>
    <cellStyle name="Normal 206 3 5" xfId="24303"/>
    <cellStyle name="Normal 206 3 6" xfId="30227"/>
    <cellStyle name="Normal 206 3 7" xfId="36599"/>
    <cellStyle name="Normal 206 3 8" xfId="18754"/>
    <cellStyle name="Normal 206 3 9" xfId="9223"/>
    <cellStyle name="Normal 206 4" xfId="4875"/>
    <cellStyle name="Normal 206 4 10" xfId="39685"/>
    <cellStyle name="Normal 206 4 2" xfId="6009"/>
    <cellStyle name="Normal 206 4 2 2" xfId="8547"/>
    <cellStyle name="Normal 206 4 2 2 2" xfId="16601"/>
    <cellStyle name="Normal 206 4 2 2 2 2" xfId="28075"/>
    <cellStyle name="Normal 206 4 2 2 3" xfId="35020"/>
    <cellStyle name="Normal 206 4 2 2 4" xfId="23547"/>
    <cellStyle name="Normal 206 4 2 2 5" xfId="12178"/>
    <cellStyle name="Normal 206 4 2 2 6" xfId="44046"/>
    <cellStyle name="Normal 206 4 2 3" xfId="14361"/>
    <cellStyle name="Normal 206 4 2 3 2" xfId="25836"/>
    <cellStyle name="Normal 206 4 2 3 3" xfId="42325"/>
    <cellStyle name="Normal 206 4 2 4" xfId="32935"/>
    <cellStyle name="Normal 206 4 2 5" xfId="38092"/>
    <cellStyle name="Normal 206 4 2 6" xfId="21462"/>
    <cellStyle name="Normal 206 4 2 7" xfId="10457"/>
    <cellStyle name="Normal 206 4 2 8" xfId="40450"/>
    <cellStyle name="Normal 206 4 3" xfId="7523"/>
    <cellStyle name="Normal 206 4 3 2" xfId="15577"/>
    <cellStyle name="Normal 206 4 3 2 2" xfId="27051"/>
    <cellStyle name="Normal 206 4 3 3" xfId="31911"/>
    <cellStyle name="Normal 206 4 3 4" xfId="20438"/>
    <cellStyle name="Normal 206 4 3 5" xfId="11413"/>
    <cellStyle name="Normal 206 4 3 6" xfId="43281"/>
    <cellStyle name="Normal 206 4 4" xfId="13336"/>
    <cellStyle name="Normal 206 4 4 2" xfId="33996"/>
    <cellStyle name="Normal 206 4 4 3" xfId="22523"/>
    <cellStyle name="Normal 206 4 4 4" xfId="41560"/>
    <cellStyle name="Normal 206 4 5" xfId="24812"/>
    <cellStyle name="Normal 206 4 6" xfId="30696"/>
    <cellStyle name="Normal 206 4 7" xfId="37068"/>
    <cellStyle name="Normal 206 4 8" xfId="19223"/>
    <cellStyle name="Normal 206 4 9" xfId="9692"/>
    <cellStyle name="Normal 206 5" xfId="6244"/>
    <cellStyle name="Normal 206 5 2" xfId="8777"/>
    <cellStyle name="Normal 206 5 2 2" xfId="16831"/>
    <cellStyle name="Normal 206 5 2 2 2" xfId="28305"/>
    <cellStyle name="Normal 206 5 2 3" xfId="33165"/>
    <cellStyle name="Normal 206 5 2 4" xfId="21692"/>
    <cellStyle name="Normal 206 5 2 5" xfId="12372"/>
    <cellStyle name="Normal 206 5 2 6" xfId="44240"/>
    <cellStyle name="Normal 206 5 3" xfId="14591"/>
    <cellStyle name="Normal 206 5 3 2" xfId="35250"/>
    <cellStyle name="Normal 206 5 3 3" xfId="23777"/>
    <cellStyle name="Normal 206 5 3 4" xfId="42519"/>
    <cellStyle name="Normal 206 5 4" xfId="26066"/>
    <cellStyle name="Normal 206 5 5" xfId="30926"/>
    <cellStyle name="Normal 206 5 6" xfId="38322"/>
    <cellStyle name="Normal 206 5 7" xfId="19453"/>
    <cellStyle name="Normal 206 5 8" xfId="10651"/>
    <cellStyle name="Normal 206 5 9" xfId="40644"/>
    <cellStyle name="Normal 206 6" xfId="5110"/>
    <cellStyle name="Normal 206 6 2" xfId="7753"/>
    <cellStyle name="Normal 206 6 2 2" xfId="15807"/>
    <cellStyle name="Normal 206 6 2 2 2" xfId="27281"/>
    <cellStyle name="Normal 206 6 2 3" xfId="34226"/>
    <cellStyle name="Normal 206 6 2 4" xfId="22753"/>
    <cellStyle name="Normal 206 6 2 5" xfId="11607"/>
    <cellStyle name="Normal 206 6 2 6" xfId="43475"/>
    <cellStyle name="Normal 206 6 3" xfId="13566"/>
    <cellStyle name="Normal 206 6 3 2" xfId="25042"/>
    <cellStyle name="Normal 206 6 3 3" xfId="41754"/>
    <cellStyle name="Normal 206 6 4" xfId="32141"/>
    <cellStyle name="Normal 206 6 5" xfId="37298"/>
    <cellStyle name="Normal 206 6 6" xfId="20668"/>
    <cellStyle name="Normal 206 6 7" xfId="9886"/>
    <cellStyle name="Normal 206 6 8" xfId="39879"/>
    <cellStyle name="Normal 206 7" xfId="6503"/>
    <cellStyle name="Normal 206 7 2" xfId="8931"/>
    <cellStyle name="Normal 206 7 2 2" xfId="26326"/>
    <cellStyle name="Normal 206 7 2 3" xfId="14852"/>
    <cellStyle name="Normal 206 7 3" xfId="31186"/>
    <cellStyle name="Normal 206 7 4" xfId="38477"/>
    <cellStyle name="Normal 206 7 5" xfId="19713"/>
    <cellStyle name="Normal 206 7 6" xfId="10842"/>
    <cellStyle name="Normal 206 7 7" xfId="42710"/>
    <cellStyle name="Normal 206 8" xfId="6729"/>
    <cellStyle name="Normal 206 8 2" xfId="33425"/>
    <cellStyle name="Normal 206 8 3" xfId="38560"/>
    <cellStyle name="Normal 206 8 4" xfId="21952"/>
    <cellStyle name="Normal 206 8 5" xfId="12630"/>
    <cellStyle name="Normal 206 8 6" xfId="40835"/>
    <cellStyle name="Normal 206 9" xfId="24104"/>
    <cellStyle name="Normal 207" xfId="958"/>
    <cellStyle name="Normal 208" xfId="1675"/>
    <cellStyle name="Normal 208 2" xfId="3134"/>
    <cellStyle name="Normal 208 2 10" xfId="18653"/>
    <cellStyle name="Normal 208 2 11" xfId="9122"/>
    <cellStyle name="Normal 208 2 12" xfId="39115"/>
    <cellStyle name="Normal 208 2 2" xfId="4403"/>
    <cellStyle name="Normal 208 2 2 10" xfId="39456"/>
    <cellStyle name="Normal 208 2 2 2" xfId="5745"/>
    <cellStyle name="Normal 208 2 2 2 2" xfId="8283"/>
    <cellStyle name="Normal 208 2 2 2 2 2" xfId="16337"/>
    <cellStyle name="Normal 208 2 2 2 2 2 2" xfId="27811"/>
    <cellStyle name="Normal 208 2 2 2 2 3" xfId="34756"/>
    <cellStyle name="Normal 208 2 2 2 2 4" xfId="23283"/>
    <cellStyle name="Normal 208 2 2 2 2 5" xfId="11949"/>
    <cellStyle name="Normal 208 2 2 2 2 6" xfId="43817"/>
    <cellStyle name="Normal 208 2 2 2 3" xfId="14097"/>
    <cellStyle name="Normal 208 2 2 2 3 2" xfId="25572"/>
    <cellStyle name="Normal 208 2 2 2 3 3" xfId="42096"/>
    <cellStyle name="Normal 208 2 2 2 4" xfId="32671"/>
    <cellStyle name="Normal 208 2 2 2 5" xfId="37828"/>
    <cellStyle name="Normal 208 2 2 2 6" xfId="21198"/>
    <cellStyle name="Normal 208 2 2 2 7" xfId="10228"/>
    <cellStyle name="Normal 208 2 2 2 8" xfId="40221"/>
    <cellStyle name="Normal 208 2 2 3" xfId="7259"/>
    <cellStyle name="Normal 208 2 2 3 2" xfId="15313"/>
    <cellStyle name="Normal 208 2 2 3 2 2" xfId="26787"/>
    <cellStyle name="Normal 208 2 2 3 3" xfId="31647"/>
    <cellStyle name="Normal 208 2 2 3 4" xfId="20174"/>
    <cellStyle name="Normal 208 2 2 3 5" xfId="11184"/>
    <cellStyle name="Normal 208 2 2 3 6" xfId="43052"/>
    <cellStyle name="Normal 208 2 2 4" xfId="13087"/>
    <cellStyle name="Normal 208 2 2 4 2" xfId="33767"/>
    <cellStyle name="Normal 208 2 2 4 3" xfId="22294"/>
    <cellStyle name="Normal 208 2 2 4 4" xfId="41296"/>
    <cellStyle name="Normal 208 2 2 5" xfId="24559"/>
    <cellStyle name="Normal 208 2 2 6" xfId="30467"/>
    <cellStyle name="Normal 208 2 2 7" xfId="36839"/>
    <cellStyle name="Normal 208 2 2 8" xfId="18994"/>
    <cellStyle name="Normal 208 2 2 9" xfId="9463"/>
    <cellStyle name="Normal 208 2 3" xfId="6245"/>
    <cellStyle name="Normal 208 2 3 2" xfId="8778"/>
    <cellStyle name="Normal 208 2 3 2 2" xfId="16832"/>
    <cellStyle name="Normal 208 2 3 2 2 2" xfId="28306"/>
    <cellStyle name="Normal 208 2 3 2 3" xfId="33166"/>
    <cellStyle name="Normal 208 2 3 2 4" xfId="21693"/>
    <cellStyle name="Normal 208 2 3 2 5" xfId="12373"/>
    <cellStyle name="Normal 208 2 3 2 6" xfId="44241"/>
    <cellStyle name="Normal 208 2 3 3" xfId="14592"/>
    <cellStyle name="Normal 208 2 3 3 2" xfId="35251"/>
    <cellStyle name="Normal 208 2 3 3 3" xfId="23778"/>
    <cellStyle name="Normal 208 2 3 3 4" xfId="42520"/>
    <cellStyle name="Normal 208 2 3 4" xfId="26067"/>
    <cellStyle name="Normal 208 2 3 5" xfId="30927"/>
    <cellStyle name="Normal 208 2 3 6" xfId="38323"/>
    <cellStyle name="Normal 208 2 3 7" xfId="19454"/>
    <cellStyle name="Normal 208 2 3 8" xfId="10652"/>
    <cellStyle name="Normal 208 2 3 9" xfId="40645"/>
    <cellStyle name="Normal 208 2 4" xfId="5111"/>
    <cellStyle name="Normal 208 2 4 2" xfId="7754"/>
    <cellStyle name="Normal 208 2 4 2 2" xfId="15808"/>
    <cellStyle name="Normal 208 2 4 2 2 2" xfId="27282"/>
    <cellStyle name="Normal 208 2 4 2 3" xfId="34227"/>
    <cellStyle name="Normal 208 2 4 2 4" xfId="22754"/>
    <cellStyle name="Normal 208 2 4 2 5" xfId="11608"/>
    <cellStyle name="Normal 208 2 4 2 6" xfId="43476"/>
    <cellStyle name="Normal 208 2 4 3" xfId="13567"/>
    <cellStyle name="Normal 208 2 4 3 2" xfId="25043"/>
    <cellStyle name="Normal 208 2 4 3 3" xfId="41755"/>
    <cellStyle name="Normal 208 2 4 4" xfId="32142"/>
    <cellStyle name="Normal 208 2 4 5" xfId="37299"/>
    <cellStyle name="Normal 208 2 4 6" xfId="20669"/>
    <cellStyle name="Normal 208 2 4 7" xfId="9887"/>
    <cellStyle name="Normal 208 2 4 8" xfId="39880"/>
    <cellStyle name="Normal 208 2 5" xfId="6730"/>
    <cellStyle name="Normal 208 2 5 2" xfId="14853"/>
    <cellStyle name="Normal 208 2 5 2 2" xfId="26327"/>
    <cellStyle name="Normal 208 2 5 3" xfId="31187"/>
    <cellStyle name="Normal 208 2 5 4" xfId="19714"/>
    <cellStyle name="Normal 208 2 5 5" xfId="10843"/>
    <cellStyle name="Normal 208 2 5 6" xfId="42711"/>
    <cellStyle name="Normal 208 2 6" xfId="12631"/>
    <cellStyle name="Normal 208 2 6 2" xfId="33426"/>
    <cellStyle name="Normal 208 2 6 3" xfId="21953"/>
    <cellStyle name="Normal 208 2 6 4" xfId="40836"/>
    <cellStyle name="Normal 208 2 7" xfId="24105"/>
    <cellStyle name="Normal 208 2 8" xfId="30126"/>
    <cellStyle name="Normal 208 2 9" xfId="36498"/>
    <cellStyle name="Normal 208 3" xfId="4404"/>
    <cellStyle name="Normal 208 4" xfId="4405"/>
    <cellStyle name="Normal 208 4 10" xfId="39457"/>
    <cellStyle name="Normal 208 4 2" xfId="5746"/>
    <cellStyle name="Normal 208 4 2 2" xfId="8284"/>
    <cellStyle name="Normal 208 4 2 2 2" xfId="16338"/>
    <cellStyle name="Normal 208 4 2 2 2 2" xfId="27812"/>
    <cellStyle name="Normal 208 4 2 2 3" xfId="34757"/>
    <cellStyle name="Normal 208 4 2 2 4" xfId="23284"/>
    <cellStyle name="Normal 208 4 2 2 5" xfId="11950"/>
    <cellStyle name="Normal 208 4 2 2 6" xfId="43818"/>
    <cellStyle name="Normal 208 4 2 3" xfId="14098"/>
    <cellStyle name="Normal 208 4 2 3 2" xfId="25573"/>
    <cellStyle name="Normal 208 4 2 3 3" xfId="42097"/>
    <cellStyle name="Normal 208 4 2 4" xfId="32672"/>
    <cellStyle name="Normal 208 4 2 5" xfId="37829"/>
    <cellStyle name="Normal 208 4 2 6" xfId="21199"/>
    <cellStyle name="Normal 208 4 2 7" xfId="10229"/>
    <cellStyle name="Normal 208 4 2 8" xfId="40222"/>
    <cellStyle name="Normal 208 4 3" xfId="7260"/>
    <cellStyle name="Normal 208 4 3 2" xfId="15314"/>
    <cellStyle name="Normal 208 4 3 2 2" xfId="26788"/>
    <cellStyle name="Normal 208 4 3 3" xfId="31648"/>
    <cellStyle name="Normal 208 4 3 4" xfId="20175"/>
    <cellStyle name="Normal 208 4 3 5" xfId="11185"/>
    <cellStyle name="Normal 208 4 3 6" xfId="43053"/>
    <cellStyle name="Normal 208 4 4" xfId="13088"/>
    <cellStyle name="Normal 208 4 4 2" xfId="33768"/>
    <cellStyle name="Normal 208 4 4 3" xfId="22295"/>
    <cellStyle name="Normal 208 4 4 4" xfId="41297"/>
    <cellStyle name="Normal 208 4 5" xfId="24560"/>
    <cellStyle name="Normal 208 4 6" xfId="30468"/>
    <cellStyle name="Normal 208 4 7" xfId="36840"/>
    <cellStyle name="Normal 208 4 8" xfId="18995"/>
    <cellStyle name="Normal 208 4 9" xfId="9464"/>
    <cellStyle name="Normal 209" xfId="1676"/>
    <cellStyle name="Normal 209 2" xfId="3135"/>
    <cellStyle name="Normal 209 2 2" xfId="4406"/>
    <cellStyle name="Normal 209 3" xfId="4407"/>
    <cellStyle name="Normal 21" xfId="959"/>
    <cellStyle name="Normal 21 2" xfId="960"/>
    <cellStyle name="Normal 21 2 2" xfId="3136"/>
    <cellStyle name="Normal 21 2 2 2" xfId="4408"/>
    <cellStyle name="Normal 21 2 3" xfId="4409"/>
    <cellStyle name="Normal 21 3" xfId="3137"/>
    <cellStyle name="Normal 21 3 2" xfId="4410"/>
    <cellStyle name="Normal 21 4" xfId="4411"/>
    <cellStyle name="Normal 210" xfId="1957"/>
    <cellStyle name="Normal 210 2" xfId="2246"/>
    <cellStyle name="Normal 210 2 2" xfId="3138"/>
    <cellStyle name="Normal 210 2 2 2" xfId="4412"/>
    <cellStyle name="Normal 210 3" xfId="3139"/>
    <cellStyle name="Normal 210 3 2" xfId="4413"/>
    <cellStyle name="Normal 210 4" xfId="4414"/>
    <cellStyle name="Normal 210 5" xfId="4680"/>
    <cellStyle name="Normal 210 5 10" xfId="39582"/>
    <cellStyle name="Normal 210 5 2" xfId="5896"/>
    <cellStyle name="Normal 210 5 2 2" xfId="8434"/>
    <cellStyle name="Normal 210 5 2 2 2" xfId="16488"/>
    <cellStyle name="Normal 210 5 2 2 2 2" xfId="27962"/>
    <cellStyle name="Normal 210 5 2 2 3" xfId="34907"/>
    <cellStyle name="Normal 210 5 2 2 4" xfId="23434"/>
    <cellStyle name="Normal 210 5 2 2 5" xfId="12075"/>
    <cellStyle name="Normal 210 5 2 2 6" xfId="43943"/>
    <cellStyle name="Normal 210 5 2 3" xfId="14248"/>
    <cellStyle name="Normal 210 5 2 3 2" xfId="25723"/>
    <cellStyle name="Normal 210 5 2 3 3" xfId="42222"/>
    <cellStyle name="Normal 210 5 2 4" xfId="32822"/>
    <cellStyle name="Normal 210 5 2 5" xfId="37979"/>
    <cellStyle name="Normal 210 5 2 6" xfId="21349"/>
    <cellStyle name="Normal 210 5 2 7" xfId="10354"/>
    <cellStyle name="Normal 210 5 2 8" xfId="40347"/>
    <cellStyle name="Normal 210 5 3" xfId="7410"/>
    <cellStyle name="Normal 210 5 3 2" xfId="15464"/>
    <cellStyle name="Normal 210 5 3 2 2" xfId="26938"/>
    <cellStyle name="Normal 210 5 3 3" xfId="31798"/>
    <cellStyle name="Normal 210 5 3 4" xfId="20325"/>
    <cellStyle name="Normal 210 5 3 5" xfId="11310"/>
    <cellStyle name="Normal 210 5 3 6" xfId="43178"/>
    <cellStyle name="Normal 210 5 4" xfId="13219"/>
    <cellStyle name="Normal 210 5 4 2" xfId="33893"/>
    <cellStyle name="Normal 210 5 4 3" xfId="22420"/>
    <cellStyle name="Normal 210 5 4 4" xfId="41447"/>
    <cellStyle name="Normal 210 5 5" xfId="24694"/>
    <cellStyle name="Normal 210 5 6" xfId="30593"/>
    <cellStyle name="Normal 210 5 7" xfId="36965"/>
    <cellStyle name="Normal 210 5 8" xfId="19120"/>
    <cellStyle name="Normal 210 5 9" xfId="9589"/>
    <cellStyle name="Normal 211" xfId="1962"/>
    <cellStyle name="Normal 211 2" xfId="3141"/>
    <cellStyle name="Normal 211 3" xfId="3142"/>
    <cellStyle name="Normal 211 3 2" xfId="4415"/>
    <cellStyle name="Normal 211 4" xfId="3140"/>
    <cellStyle name="Normal 212" xfId="3143"/>
    <cellStyle name="Normal 212 10" xfId="30127"/>
    <cellStyle name="Normal 212 11" xfId="36499"/>
    <cellStyle name="Normal 212 12" xfId="18654"/>
    <cellStyle name="Normal 212 13" xfId="9123"/>
    <cellStyle name="Normal 212 14" xfId="39116"/>
    <cellStyle name="Normal 212 2" xfId="3144"/>
    <cellStyle name="Normal 212 2 10" xfId="18655"/>
    <cellStyle name="Normal 212 2 11" xfId="9124"/>
    <cellStyle name="Normal 212 2 12" xfId="39117"/>
    <cellStyle name="Normal 212 2 2" xfId="4417"/>
    <cellStyle name="Normal 212 2 2 10" xfId="39459"/>
    <cellStyle name="Normal 212 2 2 2" xfId="5748"/>
    <cellStyle name="Normal 212 2 2 2 2" xfId="8286"/>
    <cellStyle name="Normal 212 2 2 2 2 2" xfId="16340"/>
    <cellStyle name="Normal 212 2 2 2 2 2 2" xfId="27814"/>
    <cellStyle name="Normal 212 2 2 2 2 3" xfId="34759"/>
    <cellStyle name="Normal 212 2 2 2 2 4" xfId="23286"/>
    <cellStyle name="Normal 212 2 2 2 2 5" xfId="11952"/>
    <cellStyle name="Normal 212 2 2 2 2 6" xfId="43820"/>
    <cellStyle name="Normal 212 2 2 2 3" xfId="14100"/>
    <cellStyle name="Normal 212 2 2 2 3 2" xfId="25575"/>
    <cellStyle name="Normal 212 2 2 2 3 3" xfId="42099"/>
    <cellStyle name="Normal 212 2 2 2 4" xfId="32674"/>
    <cellStyle name="Normal 212 2 2 2 5" xfId="37831"/>
    <cellStyle name="Normal 212 2 2 2 6" xfId="21201"/>
    <cellStyle name="Normal 212 2 2 2 7" xfId="10231"/>
    <cellStyle name="Normal 212 2 2 2 8" xfId="40224"/>
    <cellStyle name="Normal 212 2 2 3" xfId="7262"/>
    <cellStyle name="Normal 212 2 2 3 2" xfId="15316"/>
    <cellStyle name="Normal 212 2 2 3 2 2" xfId="26790"/>
    <cellStyle name="Normal 212 2 2 3 3" xfId="31650"/>
    <cellStyle name="Normal 212 2 2 3 4" xfId="20177"/>
    <cellStyle name="Normal 212 2 2 3 5" xfId="11187"/>
    <cellStyle name="Normal 212 2 2 3 6" xfId="43055"/>
    <cellStyle name="Normal 212 2 2 4" xfId="13090"/>
    <cellStyle name="Normal 212 2 2 4 2" xfId="33770"/>
    <cellStyle name="Normal 212 2 2 4 3" xfId="22297"/>
    <cellStyle name="Normal 212 2 2 4 4" xfId="41299"/>
    <cellStyle name="Normal 212 2 2 5" xfId="24562"/>
    <cellStyle name="Normal 212 2 2 6" xfId="30470"/>
    <cellStyle name="Normal 212 2 2 7" xfId="36842"/>
    <cellStyle name="Normal 212 2 2 8" xfId="18997"/>
    <cellStyle name="Normal 212 2 2 9" xfId="9466"/>
    <cellStyle name="Normal 212 2 3" xfId="6247"/>
    <cellStyle name="Normal 212 2 3 2" xfId="8780"/>
    <cellStyle name="Normal 212 2 3 2 2" xfId="16834"/>
    <cellStyle name="Normal 212 2 3 2 2 2" xfId="28308"/>
    <cellStyle name="Normal 212 2 3 2 3" xfId="33168"/>
    <cellStyle name="Normal 212 2 3 2 4" xfId="21695"/>
    <cellStyle name="Normal 212 2 3 2 5" xfId="12375"/>
    <cellStyle name="Normal 212 2 3 2 6" xfId="44243"/>
    <cellStyle name="Normal 212 2 3 3" xfId="14594"/>
    <cellStyle name="Normal 212 2 3 3 2" xfId="35253"/>
    <cellStyle name="Normal 212 2 3 3 3" xfId="23780"/>
    <cellStyle name="Normal 212 2 3 3 4" xfId="42522"/>
    <cellStyle name="Normal 212 2 3 4" xfId="26069"/>
    <cellStyle name="Normal 212 2 3 5" xfId="30929"/>
    <cellStyle name="Normal 212 2 3 6" xfId="38325"/>
    <cellStyle name="Normal 212 2 3 7" xfId="19456"/>
    <cellStyle name="Normal 212 2 3 8" xfId="10654"/>
    <cellStyle name="Normal 212 2 3 9" xfId="40647"/>
    <cellStyle name="Normal 212 2 4" xfId="5113"/>
    <cellStyle name="Normal 212 2 4 2" xfId="7756"/>
    <cellStyle name="Normal 212 2 4 2 2" xfId="15810"/>
    <cellStyle name="Normal 212 2 4 2 2 2" xfId="27284"/>
    <cellStyle name="Normal 212 2 4 2 3" xfId="34229"/>
    <cellStyle name="Normal 212 2 4 2 4" xfId="22756"/>
    <cellStyle name="Normal 212 2 4 2 5" xfId="11610"/>
    <cellStyle name="Normal 212 2 4 2 6" xfId="43478"/>
    <cellStyle name="Normal 212 2 4 3" xfId="13569"/>
    <cellStyle name="Normal 212 2 4 3 2" xfId="25045"/>
    <cellStyle name="Normal 212 2 4 3 3" xfId="41757"/>
    <cellStyle name="Normal 212 2 4 4" xfId="32144"/>
    <cellStyle name="Normal 212 2 4 5" xfId="37301"/>
    <cellStyle name="Normal 212 2 4 6" xfId="20671"/>
    <cellStyle name="Normal 212 2 4 7" xfId="9889"/>
    <cellStyle name="Normal 212 2 4 8" xfId="39882"/>
    <cellStyle name="Normal 212 2 5" xfId="6732"/>
    <cellStyle name="Normal 212 2 5 2" xfId="14855"/>
    <cellStyle name="Normal 212 2 5 2 2" xfId="26329"/>
    <cellStyle name="Normal 212 2 5 3" xfId="31189"/>
    <cellStyle name="Normal 212 2 5 4" xfId="19716"/>
    <cellStyle name="Normal 212 2 5 5" xfId="10845"/>
    <cellStyle name="Normal 212 2 5 6" xfId="42713"/>
    <cellStyle name="Normal 212 2 6" xfId="12633"/>
    <cellStyle name="Normal 212 2 6 2" xfId="33428"/>
    <cellStyle name="Normal 212 2 6 3" xfId="21955"/>
    <cellStyle name="Normal 212 2 6 4" xfId="40838"/>
    <cellStyle name="Normal 212 2 7" xfId="24107"/>
    <cellStyle name="Normal 212 2 8" xfId="30128"/>
    <cellStyle name="Normal 212 2 9" xfId="36500"/>
    <cellStyle name="Normal 212 3" xfId="4418"/>
    <cellStyle name="Normal 212 4" xfId="4416"/>
    <cellStyle name="Normal 212 4 10" xfId="39458"/>
    <cellStyle name="Normal 212 4 2" xfId="5747"/>
    <cellStyle name="Normal 212 4 2 2" xfId="8285"/>
    <cellStyle name="Normal 212 4 2 2 2" xfId="16339"/>
    <cellStyle name="Normal 212 4 2 2 2 2" xfId="27813"/>
    <cellStyle name="Normal 212 4 2 2 3" xfId="34758"/>
    <cellStyle name="Normal 212 4 2 2 4" xfId="23285"/>
    <cellStyle name="Normal 212 4 2 2 5" xfId="11951"/>
    <cellStyle name="Normal 212 4 2 2 6" xfId="43819"/>
    <cellStyle name="Normal 212 4 2 3" xfId="14099"/>
    <cellStyle name="Normal 212 4 2 3 2" xfId="25574"/>
    <cellStyle name="Normal 212 4 2 3 3" xfId="42098"/>
    <cellStyle name="Normal 212 4 2 4" xfId="32673"/>
    <cellStyle name="Normal 212 4 2 5" xfId="37830"/>
    <cellStyle name="Normal 212 4 2 6" xfId="21200"/>
    <cellStyle name="Normal 212 4 2 7" xfId="10230"/>
    <cellStyle name="Normal 212 4 2 8" xfId="40223"/>
    <cellStyle name="Normal 212 4 3" xfId="7261"/>
    <cellStyle name="Normal 212 4 3 2" xfId="15315"/>
    <cellStyle name="Normal 212 4 3 2 2" xfId="26789"/>
    <cellStyle name="Normal 212 4 3 3" xfId="31649"/>
    <cellStyle name="Normal 212 4 3 4" xfId="20176"/>
    <cellStyle name="Normal 212 4 3 5" xfId="11186"/>
    <cellStyle name="Normal 212 4 3 6" xfId="43054"/>
    <cellStyle name="Normal 212 4 4" xfId="13089"/>
    <cellStyle name="Normal 212 4 4 2" xfId="33769"/>
    <cellStyle name="Normal 212 4 4 3" xfId="22296"/>
    <cellStyle name="Normal 212 4 4 4" xfId="41298"/>
    <cellStyle name="Normal 212 4 5" xfId="24561"/>
    <cellStyle name="Normal 212 4 6" xfId="30469"/>
    <cellStyle name="Normal 212 4 7" xfId="36841"/>
    <cellStyle name="Normal 212 4 8" xfId="18996"/>
    <cellStyle name="Normal 212 4 9" xfId="9465"/>
    <cellStyle name="Normal 212 5" xfId="6246"/>
    <cellStyle name="Normal 212 5 2" xfId="8779"/>
    <cellStyle name="Normal 212 5 2 2" xfId="16833"/>
    <cellStyle name="Normal 212 5 2 2 2" xfId="28307"/>
    <cellStyle name="Normal 212 5 2 3" xfId="33167"/>
    <cellStyle name="Normal 212 5 2 4" xfId="21694"/>
    <cellStyle name="Normal 212 5 2 5" xfId="12374"/>
    <cellStyle name="Normal 212 5 2 6" xfId="44242"/>
    <cellStyle name="Normal 212 5 3" xfId="14593"/>
    <cellStyle name="Normal 212 5 3 2" xfId="35252"/>
    <cellStyle name="Normal 212 5 3 3" xfId="23779"/>
    <cellStyle name="Normal 212 5 3 4" xfId="42521"/>
    <cellStyle name="Normal 212 5 4" xfId="26068"/>
    <cellStyle name="Normal 212 5 5" xfId="30928"/>
    <cellStyle name="Normal 212 5 6" xfId="38324"/>
    <cellStyle name="Normal 212 5 7" xfId="19455"/>
    <cellStyle name="Normal 212 5 8" xfId="10653"/>
    <cellStyle name="Normal 212 5 9" xfId="40646"/>
    <cellStyle name="Normal 212 6" xfId="5112"/>
    <cellStyle name="Normal 212 6 2" xfId="7755"/>
    <cellStyle name="Normal 212 6 2 2" xfId="15809"/>
    <cellStyle name="Normal 212 6 2 2 2" xfId="27283"/>
    <cellStyle name="Normal 212 6 2 3" xfId="34228"/>
    <cellStyle name="Normal 212 6 2 4" xfId="22755"/>
    <cellStyle name="Normal 212 6 2 5" xfId="11609"/>
    <cellStyle name="Normal 212 6 2 6" xfId="43477"/>
    <cellStyle name="Normal 212 6 3" xfId="13568"/>
    <cellStyle name="Normal 212 6 3 2" xfId="25044"/>
    <cellStyle name="Normal 212 6 3 3" xfId="41756"/>
    <cellStyle name="Normal 212 6 4" xfId="32143"/>
    <cellStyle name="Normal 212 6 5" xfId="37300"/>
    <cellStyle name="Normal 212 6 6" xfId="20670"/>
    <cellStyle name="Normal 212 6 7" xfId="9888"/>
    <cellStyle name="Normal 212 6 8" xfId="39881"/>
    <cellStyle name="Normal 212 7" xfId="6731"/>
    <cellStyle name="Normal 212 7 2" xfId="14854"/>
    <cellStyle name="Normal 212 7 2 2" xfId="26328"/>
    <cellStyle name="Normal 212 7 3" xfId="31188"/>
    <cellStyle name="Normal 212 7 4" xfId="19715"/>
    <cellStyle name="Normal 212 7 5" xfId="10844"/>
    <cellStyle name="Normal 212 7 6" xfId="42712"/>
    <cellStyle name="Normal 212 8" xfId="12632"/>
    <cellStyle name="Normal 212 8 2" xfId="33427"/>
    <cellStyle name="Normal 212 8 3" xfId="21954"/>
    <cellStyle name="Normal 212 8 4" xfId="40837"/>
    <cellStyle name="Normal 212 9" xfId="24106"/>
    <cellStyle name="Normal 213" xfId="3145"/>
    <cellStyle name="Normal 213 10" xfId="18656"/>
    <cellStyle name="Normal 213 11" xfId="9125"/>
    <cellStyle name="Normal 213 12" xfId="39118"/>
    <cellStyle name="Normal 213 2" xfId="4419"/>
    <cellStyle name="Normal 213 2 10" xfId="39460"/>
    <cellStyle name="Normal 213 2 2" xfId="5749"/>
    <cellStyle name="Normal 213 2 2 2" xfId="8287"/>
    <cellStyle name="Normal 213 2 2 2 2" xfId="16341"/>
    <cellStyle name="Normal 213 2 2 2 2 2" xfId="27815"/>
    <cellStyle name="Normal 213 2 2 2 3" xfId="34760"/>
    <cellStyle name="Normal 213 2 2 2 4" xfId="23287"/>
    <cellStyle name="Normal 213 2 2 2 5" xfId="11953"/>
    <cellStyle name="Normal 213 2 2 2 6" xfId="43821"/>
    <cellStyle name="Normal 213 2 2 3" xfId="14101"/>
    <cellStyle name="Normal 213 2 2 3 2" xfId="25576"/>
    <cellStyle name="Normal 213 2 2 3 3" xfId="42100"/>
    <cellStyle name="Normal 213 2 2 4" xfId="32675"/>
    <cellStyle name="Normal 213 2 2 5" xfId="37832"/>
    <cellStyle name="Normal 213 2 2 6" xfId="21202"/>
    <cellStyle name="Normal 213 2 2 7" xfId="10232"/>
    <cellStyle name="Normal 213 2 2 8" xfId="40225"/>
    <cellStyle name="Normal 213 2 3" xfId="7263"/>
    <cellStyle name="Normal 213 2 3 2" xfId="15317"/>
    <cellStyle name="Normal 213 2 3 2 2" xfId="26791"/>
    <cellStyle name="Normal 213 2 3 3" xfId="31651"/>
    <cellStyle name="Normal 213 2 3 4" xfId="20178"/>
    <cellStyle name="Normal 213 2 3 5" xfId="11188"/>
    <cellStyle name="Normal 213 2 3 6" xfId="43056"/>
    <cellStyle name="Normal 213 2 4" xfId="13091"/>
    <cellStyle name="Normal 213 2 4 2" xfId="33771"/>
    <cellStyle name="Normal 213 2 4 3" xfId="22298"/>
    <cellStyle name="Normal 213 2 4 4" xfId="41300"/>
    <cellStyle name="Normal 213 2 5" xfId="24563"/>
    <cellStyle name="Normal 213 2 6" xfId="30471"/>
    <cellStyle name="Normal 213 2 7" xfId="36843"/>
    <cellStyle name="Normal 213 2 8" xfId="18998"/>
    <cellStyle name="Normal 213 2 9" xfId="9467"/>
    <cellStyle name="Normal 213 3" xfId="6248"/>
    <cellStyle name="Normal 213 3 2" xfId="8781"/>
    <cellStyle name="Normal 213 3 2 2" xfId="16835"/>
    <cellStyle name="Normal 213 3 2 2 2" xfId="28309"/>
    <cellStyle name="Normal 213 3 2 3" xfId="33169"/>
    <cellStyle name="Normal 213 3 2 4" xfId="21696"/>
    <cellStyle name="Normal 213 3 2 5" xfId="12376"/>
    <cellStyle name="Normal 213 3 2 6" xfId="44244"/>
    <cellStyle name="Normal 213 3 3" xfId="14595"/>
    <cellStyle name="Normal 213 3 3 2" xfId="35254"/>
    <cellStyle name="Normal 213 3 3 3" xfId="23781"/>
    <cellStyle name="Normal 213 3 3 4" xfId="42523"/>
    <cellStyle name="Normal 213 3 4" xfId="26070"/>
    <cellStyle name="Normal 213 3 5" xfId="30930"/>
    <cellStyle name="Normal 213 3 6" xfId="38326"/>
    <cellStyle name="Normal 213 3 7" xfId="19457"/>
    <cellStyle name="Normal 213 3 8" xfId="10655"/>
    <cellStyle name="Normal 213 3 9" xfId="40648"/>
    <cellStyle name="Normal 213 4" xfId="5114"/>
    <cellStyle name="Normal 213 4 2" xfId="7757"/>
    <cellStyle name="Normal 213 4 2 2" xfId="15811"/>
    <cellStyle name="Normal 213 4 2 2 2" xfId="27285"/>
    <cellStyle name="Normal 213 4 2 3" xfId="34230"/>
    <cellStyle name="Normal 213 4 2 4" xfId="22757"/>
    <cellStyle name="Normal 213 4 2 5" xfId="11611"/>
    <cellStyle name="Normal 213 4 2 6" xfId="43479"/>
    <cellStyle name="Normal 213 4 3" xfId="13570"/>
    <cellStyle name="Normal 213 4 3 2" xfId="25046"/>
    <cellStyle name="Normal 213 4 3 3" xfId="41758"/>
    <cellStyle name="Normal 213 4 4" xfId="32145"/>
    <cellStyle name="Normal 213 4 5" xfId="37302"/>
    <cellStyle name="Normal 213 4 6" xfId="20672"/>
    <cellStyle name="Normal 213 4 7" xfId="9890"/>
    <cellStyle name="Normal 213 4 8" xfId="39883"/>
    <cellStyle name="Normal 213 5" xfId="6733"/>
    <cellStyle name="Normal 213 5 2" xfId="14856"/>
    <cellStyle name="Normal 213 5 2 2" xfId="26330"/>
    <cellStyle name="Normal 213 5 3" xfId="31190"/>
    <cellStyle name="Normal 213 5 4" xfId="19717"/>
    <cellStyle name="Normal 213 5 5" xfId="10846"/>
    <cellStyle name="Normal 213 5 6" xfId="42714"/>
    <cellStyle name="Normal 213 6" xfId="12634"/>
    <cellStyle name="Normal 213 6 2" xfId="33429"/>
    <cellStyle name="Normal 213 6 3" xfId="21956"/>
    <cellStyle name="Normal 213 6 4" xfId="40839"/>
    <cellStyle name="Normal 213 7" xfId="24108"/>
    <cellStyle name="Normal 213 8" xfId="30129"/>
    <cellStyle name="Normal 213 9" xfId="36501"/>
    <cellStyle name="Normal 214" xfId="3146"/>
    <cellStyle name="Normal 214 10" xfId="18657"/>
    <cellStyle name="Normal 214 11" xfId="9126"/>
    <cellStyle name="Normal 214 12" xfId="39119"/>
    <cellStyle name="Normal 214 2" xfId="4420"/>
    <cellStyle name="Normal 214 2 10" xfId="39461"/>
    <cellStyle name="Normal 214 2 2" xfId="5750"/>
    <cellStyle name="Normal 214 2 2 2" xfId="8288"/>
    <cellStyle name="Normal 214 2 2 2 2" xfId="16342"/>
    <cellStyle name="Normal 214 2 2 2 2 2" xfId="27816"/>
    <cellStyle name="Normal 214 2 2 2 3" xfId="34761"/>
    <cellStyle name="Normal 214 2 2 2 4" xfId="23288"/>
    <cellStyle name="Normal 214 2 2 2 5" xfId="11954"/>
    <cellStyle name="Normal 214 2 2 2 6" xfId="43822"/>
    <cellStyle name="Normal 214 2 2 3" xfId="14102"/>
    <cellStyle name="Normal 214 2 2 3 2" xfId="25577"/>
    <cellStyle name="Normal 214 2 2 3 3" xfId="42101"/>
    <cellStyle name="Normal 214 2 2 4" xfId="32676"/>
    <cellStyle name="Normal 214 2 2 5" xfId="37833"/>
    <cellStyle name="Normal 214 2 2 6" xfId="21203"/>
    <cellStyle name="Normal 214 2 2 7" xfId="10233"/>
    <cellStyle name="Normal 214 2 2 8" xfId="40226"/>
    <cellStyle name="Normal 214 2 3" xfId="7264"/>
    <cellStyle name="Normal 214 2 3 2" xfId="15318"/>
    <cellStyle name="Normal 214 2 3 2 2" xfId="26792"/>
    <cellStyle name="Normal 214 2 3 3" xfId="31652"/>
    <cellStyle name="Normal 214 2 3 4" xfId="20179"/>
    <cellStyle name="Normal 214 2 3 5" xfId="11189"/>
    <cellStyle name="Normal 214 2 3 6" xfId="43057"/>
    <cellStyle name="Normal 214 2 4" xfId="13092"/>
    <cellStyle name="Normal 214 2 4 2" xfId="33772"/>
    <cellStyle name="Normal 214 2 4 3" xfId="22299"/>
    <cellStyle name="Normal 214 2 4 4" xfId="41301"/>
    <cellStyle name="Normal 214 2 5" xfId="24564"/>
    <cellStyle name="Normal 214 2 6" xfId="30472"/>
    <cellStyle name="Normal 214 2 7" xfId="36844"/>
    <cellStyle name="Normal 214 2 8" xfId="18999"/>
    <cellStyle name="Normal 214 2 9" xfId="9468"/>
    <cellStyle name="Normal 214 3" xfId="6249"/>
    <cellStyle name="Normal 214 3 2" xfId="8782"/>
    <cellStyle name="Normal 214 3 2 2" xfId="16836"/>
    <cellStyle name="Normal 214 3 2 2 2" xfId="28310"/>
    <cellStyle name="Normal 214 3 2 3" xfId="33170"/>
    <cellStyle name="Normal 214 3 2 4" xfId="21697"/>
    <cellStyle name="Normal 214 3 2 5" xfId="12377"/>
    <cellStyle name="Normal 214 3 2 6" xfId="44245"/>
    <cellStyle name="Normal 214 3 3" xfId="14596"/>
    <cellStyle name="Normal 214 3 3 2" xfId="35255"/>
    <cellStyle name="Normal 214 3 3 3" xfId="23782"/>
    <cellStyle name="Normal 214 3 3 4" xfId="42524"/>
    <cellStyle name="Normal 214 3 4" xfId="26071"/>
    <cellStyle name="Normal 214 3 5" xfId="30931"/>
    <cellStyle name="Normal 214 3 6" xfId="38327"/>
    <cellStyle name="Normal 214 3 7" xfId="19458"/>
    <cellStyle name="Normal 214 3 8" xfId="10656"/>
    <cellStyle name="Normal 214 3 9" xfId="40649"/>
    <cellStyle name="Normal 214 4" xfId="5115"/>
    <cellStyle name="Normal 214 4 2" xfId="7758"/>
    <cellStyle name="Normal 214 4 2 2" xfId="15812"/>
    <cellStyle name="Normal 214 4 2 2 2" xfId="27286"/>
    <cellStyle name="Normal 214 4 2 3" xfId="34231"/>
    <cellStyle name="Normal 214 4 2 4" xfId="22758"/>
    <cellStyle name="Normal 214 4 2 5" xfId="11612"/>
    <cellStyle name="Normal 214 4 2 6" xfId="43480"/>
    <cellStyle name="Normal 214 4 3" xfId="13571"/>
    <cellStyle name="Normal 214 4 3 2" xfId="25047"/>
    <cellStyle name="Normal 214 4 3 3" xfId="41759"/>
    <cellStyle name="Normal 214 4 4" xfId="32146"/>
    <cellStyle name="Normal 214 4 5" xfId="37303"/>
    <cellStyle name="Normal 214 4 6" xfId="20673"/>
    <cellStyle name="Normal 214 4 7" xfId="9891"/>
    <cellStyle name="Normal 214 4 8" xfId="39884"/>
    <cellStyle name="Normal 214 5" xfId="6734"/>
    <cellStyle name="Normal 214 5 2" xfId="14857"/>
    <cellStyle name="Normal 214 5 2 2" xfId="26331"/>
    <cellStyle name="Normal 214 5 3" xfId="31191"/>
    <cellStyle name="Normal 214 5 4" xfId="19718"/>
    <cellStyle name="Normal 214 5 5" xfId="10847"/>
    <cellStyle name="Normal 214 5 6" xfId="42715"/>
    <cellStyle name="Normal 214 6" xfId="12635"/>
    <cellStyle name="Normal 214 6 2" xfId="33430"/>
    <cellStyle name="Normal 214 6 3" xfId="21957"/>
    <cellStyle name="Normal 214 6 4" xfId="40840"/>
    <cellStyle name="Normal 214 7" xfId="24109"/>
    <cellStyle name="Normal 214 8" xfId="30130"/>
    <cellStyle name="Normal 214 9" xfId="36502"/>
    <cellStyle name="Normal 215" xfId="3147"/>
    <cellStyle name="Normal 215 10" xfId="18658"/>
    <cellStyle name="Normal 215 11" xfId="9127"/>
    <cellStyle name="Normal 215 12" xfId="39120"/>
    <cellStyle name="Normal 215 2" xfId="4421"/>
    <cellStyle name="Normal 215 2 10" xfId="39462"/>
    <cellStyle name="Normal 215 2 2" xfId="5751"/>
    <cellStyle name="Normal 215 2 2 2" xfId="8289"/>
    <cellStyle name="Normal 215 2 2 2 2" xfId="16343"/>
    <cellStyle name="Normal 215 2 2 2 2 2" xfId="27817"/>
    <cellStyle name="Normal 215 2 2 2 3" xfId="34762"/>
    <cellStyle name="Normal 215 2 2 2 4" xfId="23289"/>
    <cellStyle name="Normal 215 2 2 2 5" xfId="11955"/>
    <cellStyle name="Normal 215 2 2 2 6" xfId="43823"/>
    <cellStyle name="Normal 215 2 2 3" xfId="14103"/>
    <cellStyle name="Normal 215 2 2 3 2" xfId="25578"/>
    <cellStyle name="Normal 215 2 2 3 3" xfId="42102"/>
    <cellStyle name="Normal 215 2 2 4" xfId="32677"/>
    <cellStyle name="Normal 215 2 2 5" xfId="37834"/>
    <cellStyle name="Normal 215 2 2 6" xfId="21204"/>
    <cellStyle name="Normal 215 2 2 7" xfId="10234"/>
    <cellStyle name="Normal 215 2 2 8" xfId="40227"/>
    <cellStyle name="Normal 215 2 3" xfId="7265"/>
    <cellStyle name="Normal 215 2 3 2" xfId="15319"/>
    <cellStyle name="Normal 215 2 3 2 2" xfId="26793"/>
    <cellStyle name="Normal 215 2 3 3" xfId="31653"/>
    <cellStyle name="Normal 215 2 3 4" xfId="20180"/>
    <cellStyle name="Normal 215 2 3 5" xfId="11190"/>
    <cellStyle name="Normal 215 2 3 6" xfId="43058"/>
    <cellStyle name="Normal 215 2 4" xfId="13093"/>
    <cellStyle name="Normal 215 2 4 2" xfId="33773"/>
    <cellStyle name="Normal 215 2 4 3" xfId="22300"/>
    <cellStyle name="Normal 215 2 4 4" xfId="41302"/>
    <cellStyle name="Normal 215 2 5" xfId="24565"/>
    <cellStyle name="Normal 215 2 6" xfId="30473"/>
    <cellStyle name="Normal 215 2 7" xfId="36845"/>
    <cellStyle name="Normal 215 2 8" xfId="19000"/>
    <cellStyle name="Normal 215 2 9" xfId="9469"/>
    <cellStyle name="Normal 215 3" xfId="6250"/>
    <cellStyle name="Normal 215 3 2" xfId="8783"/>
    <cellStyle name="Normal 215 3 2 2" xfId="16837"/>
    <cellStyle name="Normal 215 3 2 2 2" xfId="28311"/>
    <cellStyle name="Normal 215 3 2 3" xfId="33171"/>
    <cellStyle name="Normal 215 3 2 4" xfId="21698"/>
    <cellStyle name="Normal 215 3 2 5" xfId="12378"/>
    <cellStyle name="Normal 215 3 2 6" xfId="44246"/>
    <cellStyle name="Normal 215 3 3" xfId="14597"/>
    <cellStyle name="Normal 215 3 3 2" xfId="35256"/>
    <cellStyle name="Normal 215 3 3 3" xfId="23783"/>
    <cellStyle name="Normal 215 3 3 4" xfId="42525"/>
    <cellStyle name="Normal 215 3 4" xfId="26072"/>
    <cellStyle name="Normal 215 3 5" xfId="30932"/>
    <cellStyle name="Normal 215 3 6" xfId="38328"/>
    <cellStyle name="Normal 215 3 7" xfId="19459"/>
    <cellStyle name="Normal 215 3 8" xfId="10657"/>
    <cellStyle name="Normal 215 3 9" xfId="40650"/>
    <cellStyle name="Normal 215 4" xfId="5116"/>
    <cellStyle name="Normal 215 4 2" xfId="7759"/>
    <cellStyle name="Normal 215 4 2 2" xfId="15813"/>
    <cellStyle name="Normal 215 4 2 2 2" xfId="27287"/>
    <cellStyle name="Normal 215 4 2 3" xfId="34232"/>
    <cellStyle name="Normal 215 4 2 4" xfId="22759"/>
    <cellStyle name="Normal 215 4 2 5" xfId="11613"/>
    <cellStyle name="Normal 215 4 2 6" xfId="43481"/>
    <cellStyle name="Normal 215 4 3" xfId="13572"/>
    <cellStyle name="Normal 215 4 3 2" xfId="25048"/>
    <cellStyle name="Normal 215 4 3 3" xfId="41760"/>
    <cellStyle name="Normal 215 4 4" xfId="32147"/>
    <cellStyle name="Normal 215 4 5" xfId="37304"/>
    <cellStyle name="Normal 215 4 6" xfId="20674"/>
    <cellStyle name="Normal 215 4 7" xfId="9892"/>
    <cellStyle name="Normal 215 4 8" xfId="39885"/>
    <cellStyle name="Normal 215 5" xfId="6735"/>
    <cellStyle name="Normal 215 5 2" xfId="14858"/>
    <cellStyle name="Normal 215 5 2 2" xfId="26332"/>
    <cellStyle name="Normal 215 5 3" xfId="31192"/>
    <cellStyle name="Normal 215 5 4" xfId="19719"/>
    <cellStyle name="Normal 215 5 5" xfId="10848"/>
    <cellStyle name="Normal 215 5 6" xfId="42716"/>
    <cellStyle name="Normal 215 6" xfId="12636"/>
    <cellStyle name="Normal 215 6 2" xfId="33431"/>
    <cellStyle name="Normal 215 6 3" xfId="21958"/>
    <cellStyle name="Normal 215 6 4" xfId="40841"/>
    <cellStyle name="Normal 215 7" xfId="24110"/>
    <cellStyle name="Normal 215 8" xfId="30131"/>
    <cellStyle name="Normal 215 9" xfId="36503"/>
    <cellStyle name="Normal 216" xfId="3148"/>
    <cellStyle name="Normal 216 4" xfId="4422"/>
    <cellStyle name="Normal 217" xfId="3149"/>
    <cellStyle name="Normal 218" xfId="3150"/>
    <cellStyle name="Normal 219" xfId="4423"/>
    <cellStyle name="Normal 219 2" xfId="4424"/>
    <cellStyle name="Normal 219 3" xfId="44300"/>
    <cellStyle name="Normal 22" xfId="961"/>
    <cellStyle name="Normal 22 2" xfId="962"/>
    <cellStyle name="Normal 22 2 2" xfId="3151"/>
    <cellStyle name="Normal 22 2 2 2" xfId="4425"/>
    <cellStyle name="Normal 22 2 3" xfId="4426"/>
    <cellStyle name="Normal 22 3" xfId="3152"/>
    <cellStyle name="Normal 22 3 2" xfId="4427"/>
    <cellStyle name="Normal 22 4" xfId="4428"/>
    <cellStyle name="Normal 220" xfId="4775"/>
    <cellStyle name="Normal 220 10" xfId="39585"/>
    <cellStyle name="Normal 220 2" xfId="5909"/>
    <cellStyle name="Normal 220 2 2" xfId="8447"/>
    <cellStyle name="Normal 220 2 2 2" xfId="16501"/>
    <cellStyle name="Normal 220 2 2 2 2" xfId="27975"/>
    <cellStyle name="Normal 220 2 2 3" xfId="34920"/>
    <cellStyle name="Normal 220 2 2 4" xfId="23447"/>
    <cellStyle name="Normal 220 2 2 5" xfId="12078"/>
    <cellStyle name="Normal 220 2 2 6" xfId="43946"/>
    <cellStyle name="Normal 220 2 3" xfId="14261"/>
    <cellStyle name="Normal 220 2 3 2" xfId="25736"/>
    <cellStyle name="Normal 220 2 3 3" xfId="42225"/>
    <cellStyle name="Normal 220 2 4" xfId="32835"/>
    <cellStyle name="Normal 220 2 5" xfId="37992"/>
    <cellStyle name="Normal 220 2 6" xfId="21362"/>
    <cellStyle name="Normal 220 2 7" xfId="10357"/>
    <cellStyle name="Normal 220 2 8" xfId="40350"/>
    <cellStyle name="Normal 220 3" xfId="7423"/>
    <cellStyle name="Normal 220 3 2" xfId="15477"/>
    <cellStyle name="Normal 220 3 2 2" xfId="26951"/>
    <cellStyle name="Normal 220 3 3" xfId="31811"/>
    <cellStyle name="Normal 220 3 4" xfId="20338"/>
    <cellStyle name="Normal 220 3 5" xfId="11313"/>
    <cellStyle name="Normal 220 3 6" xfId="43181"/>
    <cellStyle name="Normal 220 4" xfId="13236"/>
    <cellStyle name="Normal 220 4 2" xfId="33896"/>
    <cellStyle name="Normal 220 4 3" xfId="22423"/>
    <cellStyle name="Normal 220 4 4" xfId="41460"/>
    <cellStyle name="Normal 220 5" xfId="24712"/>
    <cellStyle name="Normal 220 6" xfId="30596"/>
    <cellStyle name="Normal 220 7" xfId="36968"/>
    <cellStyle name="Normal 220 8" xfId="19123"/>
    <cellStyle name="Normal 220 9" xfId="9592"/>
    <cellStyle name="Normal 221" xfId="4806"/>
    <cellStyle name="Normal 221 10" xfId="39616"/>
    <cellStyle name="Normal 221 2" xfId="5940"/>
    <cellStyle name="Normal 221 2 2" xfId="8478"/>
    <cellStyle name="Normal 221 2 2 2" xfId="16532"/>
    <cellStyle name="Normal 221 2 2 2 2" xfId="28006"/>
    <cellStyle name="Normal 221 2 2 3" xfId="34951"/>
    <cellStyle name="Normal 221 2 2 4" xfId="23478"/>
    <cellStyle name="Normal 221 2 2 5" xfId="12109"/>
    <cellStyle name="Normal 221 2 2 6" xfId="43977"/>
    <cellStyle name="Normal 221 2 3" xfId="14292"/>
    <cellStyle name="Normal 221 2 3 2" xfId="25767"/>
    <cellStyle name="Normal 221 2 3 3" xfId="42256"/>
    <cellStyle name="Normal 221 2 4" xfId="32866"/>
    <cellStyle name="Normal 221 2 5" xfId="38023"/>
    <cellStyle name="Normal 221 2 6" xfId="21393"/>
    <cellStyle name="Normal 221 2 7" xfId="10388"/>
    <cellStyle name="Normal 221 2 8" xfId="40381"/>
    <cellStyle name="Normal 221 3" xfId="7454"/>
    <cellStyle name="Normal 221 3 2" xfId="15508"/>
    <cellStyle name="Normal 221 3 2 2" xfId="26982"/>
    <cellStyle name="Normal 221 3 3" xfId="31842"/>
    <cellStyle name="Normal 221 3 4" xfId="20369"/>
    <cellStyle name="Normal 221 3 5" xfId="11344"/>
    <cellStyle name="Normal 221 3 6" xfId="43212"/>
    <cellStyle name="Normal 221 4" xfId="13267"/>
    <cellStyle name="Normal 221 4 2" xfId="33927"/>
    <cellStyle name="Normal 221 4 3" xfId="22454"/>
    <cellStyle name="Normal 221 4 4" xfId="41491"/>
    <cellStyle name="Normal 221 5" xfId="24743"/>
    <cellStyle name="Normal 221 6" xfId="30627"/>
    <cellStyle name="Normal 221 7" xfId="36999"/>
    <cellStyle name="Normal 221 8" xfId="19154"/>
    <cellStyle name="Normal 221 9" xfId="9623"/>
    <cellStyle name="Normal 222" xfId="4896"/>
    <cellStyle name="Normal 222 10" xfId="39706"/>
    <cellStyle name="Normal 222 2" xfId="6030"/>
    <cellStyle name="Normal 222 2 2" xfId="8568"/>
    <cellStyle name="Normal 222 2 2 2" xfId="16622"/>
    <cellStyle name="Normal 222 2 2 2 2" xfId="28096"/>
    <cellStyle name="Normal 222 2 2 3" xfId="35041"/>
    <cellStyle name="Normal 222 2 2 4" xfId="23568"/>
    <cellStyle name="Normal 222 2 2 5" xfId="12199"/>
    <cellStyle name="Normal 222 2 2 6" xfId="44067"/>
    <cellStyle name="Normal 222 2 3" xfId="14382"/>
    <cellStyle name="Normal 222 2 3 2" xfId="25857"/>
    <cellStyle name="Normal 222 2 3 3" xfId="42346"/>
    <cellStyle name="Normal 222 2 4" xfId="32956"/>
    <cellStyle name="Normal 222 2 5" xfId="38113"/>
    <cellStyle name="Normal 222 2 6" xfId="21483"/>
    <cellStyle name="Normal 222 2 7" xfId="10478"/>
    <cellStyle name="Normal 222 2 8" xfId="40471"/>
    <cellStyle name="Normal 222 3" xfId="7544"/>
    <cellStyle name="Normal 222 3 2" xfId="15598"/>
    <cellStyle name="Normal 222 3 2 2" xfId="27072"/>
    <cellStyle name="Normal 222 3 3" xfId="31932"/>
    <cellStyle name="Normal 222 3 4" xfId="20459"/>
    <cellStyle name="Normal 222 3 5" xfId="11434"/>
    <cellStyle name="Normal 222 3 6" xfId="43302"/>
    <cellStyle name="Normal 222 4" xfId="13357"/>
    <cellStyle name="Normal 222 4 2" xfId="34017"/>
    <cellStyle name="Normal 222 4 3" xfId="22544"/>
    <cellStyle name="Normal 222 4 4" xfId="41581"/>
    <cellStyle name="Normal 222 5" xfId="24833"/>
    <cellStyle name="Normal 222 6" xfId="30717"/>
    <cellStyle name="Normal 222 7" xfId="37089"/>
    <cellStyle name="Normal 222 8" xfId="19244"/>
    <cellStyle name="Normal 222 9" xfId="9713"/>
    <cellStyle name="Normal 223" xfId="6438"/>
    <cellStyle name="Normal 223 2" xfId="8866"/>
    <cellStyle name="Normal 223 3" xfId="38412"/>
    <cellStyle name="Normal 223 4" xfId="44260"/>
    <cellStyle name="Normal 224" xfId="6520"/>
    <cellStyle name="Normal 224 2" xfId="8948"/>
    <cellStyle name="Normal 224 3" xfId="38494"/>
    <cellStyle name="Normal 224 4" xfId="44262"/>
    <cellStyle name="Normal 225" xfId="38941"/>
    <cellStyle name="Normal 226" xfId="2249"/>
    <cellStyle name="Normal 227" xfId="44301"/>
    <cellStyle name="Normal 228" xfId="44302"/>
    <cellStyle name="Normal 229" xfId="44303"/>
    <cellStyle name="Normal 23" xfId="963"/>
    <cellStyle name="Normal 23 2" xfId="3153"/>
    <cellStyle name="Normal 23 3" xfId="4429"/>
    <cellStyle name="Normal 23 4" xfId="4430"/>
    <cellStyle name="Normal 230" xfId="44304"/>
    <cellStyle name="Normal 231" xfId="44305"/>
    <cellStyle name="Normal 232" xfId="44306"/>
    <cellStyle name="Normal 233" xfId="44307"/>
    <cellStyle name="Normal 24" xfId="964"/>
    <cellStyle name="Normal 24 2" xfId="3154"/>
    <cellStyle name="Normal 24 3" xfId="4431"/>
    <cellStyle name="Normal 24 4" xfId="4432"/>
    <cellStyle name="Normal 25" xfId="965"/>
    <cellStyle name="Normal 25 2" xfId="966"/>
    <cellStyle name="Normal 25 2 2" xfId="3155"/>
    <cellStyle name="Normal 25 2 2 2" xfId="4433"/>
    <cellStyle name="Normal 25 2 3" xfId="4434"/>
    <cellStyle name="Normal 25 3" xfId="3156"/>
    <cellStyle name="Normal 25 3 2" xfId="4435"/>
    <cellStyle name="Normal 25 4" xfId="4436"/>
    <cellStyle name="Normal 26" xfId="967"/>
    <cellStyle name="Normal 26 2" xfId="968"/>
    <cellStyle name="Normal 27" xfId="969"/>
    <cellStyle name="Normal 27 2" xfId="3157"/>
    <cellStyle name="Normal 27 3" xfId="4437"/>
    <cellStyle name="Normal 27 4" xfId="4438"/>
    <cellStyle name="Normal 28" xfId="970"/>
    <cellStyle name="Normal 28 2" xfId="971"/>
    <cellStyle name="Normal 28 2 2" xfId="3158"/>
    <cellStyle name="Normal 28 2 2 2" xfId="4439"/>
    <cellStyle name="Normal 28 2 3" xfId="4440"/>
    <cellStyle name="Normal 28 3" xfId="3159"/>
    <cellStyle name="Normal 28 3 2" xfId="4441"/>
    <cellStyle name="Normal 28 4" xfId="4442"/>
    <cellStyle name="Normal 29" xfId="972"/>
    <cellStyle name="Normal 29 2" xfId="973"/>
    <cellStyle name="Normal 29 2 2" xfId="3160"/>
    <cellStyle name="Normal 29 2 2 2" xfId="4443"/>
    <cellStyle name="Normal 29 2 3" xfId="4444"/>
    <cellStyle name="Normal 3" xfId="974"/>
    <cellStyle name="Normal 3 10" xfId="975"/>
    <cellStyle name="Normal 3 11" xfId="976"/>
    <cellStyle name="Normal 3 12" xfId="977"/>
    <cellStyle name="Normal 3 13" xfId="978"/>
    <cellStyle name="Normal 3 14" xfId="979"/>
    <cellStyle name="Normal 3 15" xfId="980"/>
    <cellStyle name="Normal 3 16" xfId="981"/>
    <cellStyle name="Normal 3 17" xfId="982"/>
    <cellStyle name="Normal 3 18" xfId="983"/>
    <cellStyle name="Normal 3 19" xfId="984"/>
    <cellStyle name="Normal 3 2" xfId="985"/>
    <cellStyle name="Normal 3 2 2" xfId="3161"/>
    <cellStyle name="Normal 3 2 2 2" xfId="3162"/>
    <cellStyle name="Normal 3 2 2 3" xfId="3163"/>
    <cellStyle name="Normal 3 2 3" xfId="3164"/>
    <cellStyle name="Normal 3 2 4" xfId="3165"/>
    <cellStyle name="Normal 3 2 5" xfId="3166"/>
    <cellStyle name="Normal 3 2 6" xfId="3167"/>
    <cellStyle name="Normal 3 2 6 10" xfId="18659"/>
    <cellStyle name="Normal 3 2 6 11" xfId="9128"/>
    <cellStyle name="Normal 3 2 6 12" xfId="39121"/>
    <cellStyle name="Normal 3 2 6 2" xfId="4445"/>
    <cellStyle name="Normal 3 2 6 2 10" xfId="39463"/>
    <cellStyle name="Normal 3 2 6 2 2" xfId="5752"/>
    <cellStyle name="Normal 3 2 6 2 2 2" xfId="8290"/>
    <cellStyle name="Normal 3 2 6 2 2 2 2" xfId="16344"/>
    <cellStyle name="Normal 3 2 6 2 2 2 2 2" xfId="27818"/>
    <cellStyle name="Normal 3 2 6 2 2 2 3" xfId="34763"/>
    <cellStyle name="Normal 3 2 6 2 2 2 4" xfId="23290"/>
    <cellStyle name="Normal 3 2 6 2 2 2 5" xfId="11956"/>
    <cellStyle name="Normal 3 2 6 2 2 2 6" xfId="43824"/>
    <cellStyle name="Normal 3 2 6 2 2 3" xfId="14104"/>
    <cellStyle name="Normal 3 2 6 2 2 3 2" xfId="25579"/>
    <cellStyle name="Normal 3 2 6 2 2 3 3" xfId="42103"/>
    <cellStyle name="Normal 3 2 6 2 2 4" xfId="32678"/>
    <cellStyle name="Normal 3 2 6 2 2 5" xfId="37835"/>
    <cellStyle name="Normal 3 2 6 2 2 6" xfId="21205"/>
    <cellStyle name="Normal 3 2 6 2 2 7" xfId="10235"/>
    <cellStyle name="Normal 3 2 6 2 2 8" xfId="40228"/>
    <cellStyle name="Normal 3 2 6 2 3" xfId="7266"/>
    <cellStyle name="Normal 3 2 6 2 3 2" xfId="15320"/>
    <cellStyle name="Normal 3 2 6 2 3 2 2" xfId="26794"/>
    <cellStyle name="Normal 3 2 6 2 3 3" xfId="31654"/>
    <cellStyle name="Normal 3 2 6 2 3 4" xfId="20181"/>
    <cellStyle name="Normal 3 2 6 2 3 5" xfId="11191"/>
    <cellStyle name="Normal 3 2 6 2 3 6" xfId="43059"/>
    <cellStyle name="Normal 3 2 6 2 4" xfId="13094"/>
    <cellStyle name="Normal 3 2 6 2 4 2" xfId="33774"/>
    <cellStyle name="Normal 3 2 6 2 4 3" xfId="22301"/>
    <cellStyle name="Normal 3 2 6 2 4 4" xfId="41303"/>
    <cellStyle name="Normal 3 2 6 2 5" xfId="24566"/>
    <cellStyle name="Normal 3 2 6 2 6" xfId="30474"/>
    <cellStyle name="Normal 3 2 6 2 7" xfId="36846"/>
    <cellStyle name="Normal 3 2 6 2 8" xfId="19001"/>
    <cellStyle name="Normal 3 2 6 2 9" xfId="9470"/>
    <cellStyle name="Normal 3 2 6 3" xfId="6251"/>
    <cellStyle name="Normal 3 2 6 3 2" xfId="8784"/>
    <cellStyle name="Normal 3 2 6 3 2 2" xfId="16838"/>
    <cellStyle name="Normal 3 2 6 3 2 2 2" xfId="28312"/>
    <cellStyle name="Normal 3 2 6 3 2 3" xfId="33172"/>
    <cellStyle name="Normal 3 2 6 3 2 4" xfId="21699"/>
    <cellStyle name="Normal 3 2 6 3 2 5" xfId="12379"/>
    <cellStyle name="Normal 3 2 6 3 2 6" xfId="44247"/>
    <cellStyle name="Normal 3 2 6 3 3" xfId="14598"/>
    <cellStyle name="Normal 3 2 6 3 3 2" xfId="35257"/>
    <cellStyle name="Normal 3 2 6 3 3 3" xfId="23784"/>
    <cellStyle name="Normal 3 2 6 3 3 4" xfId="42526"/>
    <cellStyle name="Normal 3 2 6 3 4" xfId="26073"/>
    <cellStyle name="Normal 3 2 6 3 5" xfId="30933"/>
    <cellStyle name="Normal 3 2 6 3 6" xfId="38329"/>
    <cellStyle name="Normal 3 2 6 3 7" xfId="19460"/>
    <cellStyle name="Normal 3 2 6 3 8" xfId="10658"/>
    <cellStyle name="Normal 3 2 6 3 9" xfId="40651"/>
    <cellStyle name="Normal 3 2 6 4" xfId="5117"/>
    <cellStyle name="Normal 3 2 6 4 2" xfId="7760"/>
    <cellStyle name="Normal 3 2 6 4 2 2" xfId="15814"/>
    <cellStyle name="Normal 3 2 6 4 2 2 2" xfId="27288"/>
    <cellStyle name="Normal 3 2 6 4 2 3" xfId="34233"/>
    <cellStyle name="Normal 3 2 6 4 2 4" xfId="22760"/>
    <cellStyle name="Normal 3 2 6 4 2 5" xfId="11614"/>
    <cellStyle name="Normal 3 2 6 4 2 6" xfId="43482"/>
    <cellStyle name="Normal 3 2 6 4 3" xfId="13573"/>
    <cellStyle name="Normal 3 2 6 4 3 2" xfId="25049"/>
    <cellStyle name="Normal 3 2 6 4 3 3" xfId="41761"/>
    <cellStyle name="Normal 3 2 6 4 4" xfId="32148"/>
    <cellStyle name="Normal 3 2 6 4 5" xfId="37305"/>
    <cellStyle name="Normal 3 2 6 4 6" xfId="20675"/>
    <cellStyle name="Normal 3 2 6 4 7" xfId="9893"/>
    <cellStyle name="Normal 3 2 6 4 8" xfId="39886"/>
    <cellStyle name="Normal 3 2 6 5" xfId="6736"/>
    <cellStyle name="Normal 3 2 6 5 2" xfId="14859"/>
    <cellStyle name="Normal 3 2 6 5 2 2" xfId="26333"/>
    <cellStyle name="Normal 3 2 6 5 3" xfId="31193"/>
    <cellStyle name="Normal 3 2 6 5 4" xfId="19720"/>
    <cellStyle name="Normal 3 2 6 5 5" xfId="10849"/>
    <cellStyle name="Normal 3 2 6 5 6" xfId="42717"/>
    <cellStyle name="Normal 3 2 6 6" xfId="12637"/>
    <cellStyle name="Normal 3 2 6 6 2" xfId="33432"/>
    <cellStyle name="Normal 3 2 6 6 3" xfId="21959"/>
    <cellStyle name="Normal 3 2 6 6 4" xfId="40842"/>
    <cellStyle name="Normal 3 2 6 7" xfId="24111"/>
    <cellStyle name="Normal 3 2 6 8" xfId="30132"/>
    <cellStyle name="Normal 3 2 6 9" xfId="36504"/>
    <cellStyle name="Normal 3 20" xfId="986"/>
    <cellStyle name="Normal 3 21" xfId="987"/>
    <cellStyle name="Normal 3 22" xfId="988"/>
    <cellStyle name="Normal 3 23" xfId="989"/>
    <cellStyle name="Normal 3 24" xfId="990"/>
    <cellStyle name="Normal 3 25" xfId="991"/>
    <cellStyle name="Normal 3 26" xfId="992"/>
    <cellStyle name="Normal 3 27" xfId="993"/>
    <cellStyle name="Normal 3 28" xfId="3168"/>
    <cellStyle name="Normal 3 29" xfId="3169"/>
    <cellStyle name="Normal 3 3" xfId="994"/>
    <cellStyle name="Normal 3 3 2" xfId="3170"/>
    <cellStyle name="Normal 3 3 3" xfId="3171"/>
    <cellStyle name="Normal 3 3 4" xfId="3172"/>
    <cellStyle name="Normal 3 3 4 2" xfId="4446"/>
    <cellStyle name="Normal 3 3 5" xfId="4447"/>
    <cellStyle name="Normal 3 30" xfId="3173"/>
    <cellStyle name="Normal 3 31" xfId="3174"/>
    <cellStyle name="Normal 3 32" xfId="3175"/>
    <cellStyle name="Normal 3 33" xfId="3176"/>
    <cellStyle name="Normal 3 34" xfId="3177"/>
    <cellStyle name="Normal 3 35" xfId="3178"/>
    <cellStyle name="Normal 3 36" xfId="3179"/>
    <cellStyle name="Normal 3 37" xfId="3180"/>
    <cellStyle name="Normal 3 38" xfId="3181"/>
    <cellStyle name="Normal 3 39" xfId="3182"/>
    <cellStyle name="Normal 3 4" xfId="995"/>
    <cellStyle name="Normal 3 4 2" xfId="996"/>
    <cellStyle name="Normal 3 4 3" xfId="3841"/>
    <cellStyle name="Normal 3 40" xfId="3183"/>
    <cellStyle name="Normal 3 40 10" xfId="18660"/>
    <cellStyle name="Normal 3 40 11" xfId="9129"/>
    <cellStyle name="Normal 3 40 12" xfId="39122"/>
    <cellStyle name="Normal 3 40 2" xfId="4448"/>
    <cellStyle name="Normal 3 40 2 10" xfId="39464"/>
    <cellStyle name="Normal 3 40 2 2" xfId="5753"/>
    <cellStyle name="Normal 3 40 2 2 2" xfId="8291"/>
    <cellStyle name="Normal 3 40 2 2 2 2" xfId="16345"/>
    <cellStyle name="Normal 3 40 2 2 2 2 2" xfId="27819"/>
    <cellStyle name="Normal 3 40 2 2 2 3" xfId="34764"/>
    <cellStyle name="Normal 3 40 2 2 2 4" xfId="23291"/>
    <cellStyle name="Normal 3 40 2 2 2 5" xfId="11957"/>
    <cellStyle name="Normal 3 40 2 2 2 6" xfId="43825"/>
    <cellStyle name="Normal 3 40 2 2 3" xfId="14105"/>
    <cellStyle name="Normal 3 40 2 2 3 2" xfId="25580"/>
    <cellStyle name="Normal 3 40 2 2 3 3" xfId="42104"/>
    <cellStyle name="Normal 3 40 2 2 4" xfId="32679"/>
    <cellStyle name="Normal 3 40 2 2 5" xfId="37836"/>
    <cellStyle name="Normal 3 40 2 2 6" xfId="21206"/>
    <cellStyle name="Normal 3 40 2 2 7" xfId="10236"/>
    <cellStyle name="Normal 3 40 2 2 8" xfId="40229"/>
    <cellStyle name="Normal 3 40 2 3" xfId="7267"/>
    <cellStyle name="Normal 3 40 2 3 2" xfId="15321"/>
    <cellStyle name="Normal 3 40 2 3 2 2" xfId="26795"/>
    <cellStyle name="Normal 3 40 2 3 3" xfId="31655"/>
    <cellStyle name="Normal 3 40 2 3 4" xfId="20182"/>
    <cellStyle name="Normal 3 40 2 3 5" xfId="11192"/>
    <cellStyle name="Normal 3 40 2 3 6" xfId="43060"/>
    <cellStyle name="Normal 3 40 2 4" xfId="13095"/>
    <cellStyle name="Normal 3 40 2 4 2" xfId="33775"/>
    <cellStyle name="Normal 3 40 2 4 3" xfId="22302"/>
    <cellStyle name="Normal 3 40 2 4 4" xfId="41304"/>
    <cellStyle name="Normal 3 40 2 5" xfId="24567"/>
    <cellStyle name="Normal 3 40 2 6" xfId="30475"/>
    <cellStyle name="Normal 3 40 2 7" xfId="36847"/>
    <cellStyle name="Normal 3 40 2 8" xfId="19002"/>
    <cellStyle name="Normal 3 40 2 9" xfId="9471"/>
    <cellStyle name="Normal 3 40 3" xfId="6252"/>
    <cellStyle name="Normal 3 40 3 2" xfId="8785"/>
    <cellStyle name="Normal 3 40 3 2 2" xfId="16839"/>
    <cellStyle name="Normal 3 40 3 2 2 2" xfId="28313"/>
    <cellStyle name="Normal 3 40 3 2 3" xfId="33173"/>
    <cellStyle name="Normal 3 40 3 2 4" xfId="21700"/>
    <cellStyle name="Normal 3 40 3 2 5" xfId="12380"/>
    <cellStyle name="Normal 3 40 3 2 6" xfId="44248"/>
    <cellStyle name="Normal 3 40 3 3" xfId="14599"/>
    <cellStyle name="Normal 3 40 3 3 2" xfId="35258"/>
    <cellStyle name="Normal 3 40 3 3 3" xfId="23785"/>
    <cellStyle name="Normal 3 40 3 3 4" xfId="42527"/>
    <cellStyle name="Normal 3 40 3 4" xfId="26074"/>
    <cellStyle name="Normal 3 40 3 5" xfId="30934"/>
    <cellStyle name="Normal 3 40 3 6" xfId="38330"/>
    <cellStyle name="Normal 3 40 3 7" xfId="19461"/>
    <cellStyle name="Normal 3 40 3 8" xfId="10659"/>
    <cellStyle name="Normal 3 40 3 9" xfId="40652"/>
    <cellStyle name="Normal 3 40 4" xfId="5118"/>
    <cellStyle name="Normal 3 40 4 2" xfId="7761"/>
    <cellStyle name="Normal 3 40 4 2 2" xfId="15815"/>
    <cellStyle name="Normal 3 40 4 2 2 2" xfId="27289"/>
    <cellStyle name="Normal 3 40 4 2 3" xfId="34234"/>
    <cellStyle name="Normal 3 40 4 2 4" xfId="22761"/>
    <cellStyle name="Normal 3 40 4 2 5" xfId="11615"/>
    <cellStyle name="Normal 3 40 4 2 6" xfId="43483"/>
    <cellStyle name="Normal 3 40 4 3" xfId="13574"/>
    <cellStyle name="Normal 3 40 4 3 2" xfId="25050"/>
    <cellStyle name="Normal 3 40 4 3 3" xfId="41762"/>
    <cellStyle name="Normal 3 40 4 4" xfId="32149"/>
    <cellStyle name="Normal 3 40 4 5" xfId="37306"/>
    <cellStyle name="Normal 3 40 4 6" xfId="20676"/>
    <cellStyle name="Normal 3 40 4 7" xfId="9894"/>
    <cellStyle name="Normal 3 40 4 8" xfId="39887"/>
    <cellStyle name="Normal 3 40 5" xfId="6737"/>
    <cellStyle name="Normal 3 40 5 2" xfId="14860"/>
    <cellStyle name="Normal 3 40 5 2 2" xfId="26334"/>
    <cellStyle name="Normal 3 40 5 3" xfId="31194"/>
    <cellStyle name="Normal 3 40 5 4" xfId="19721"/>
    <cellStyle name="Normal 3 40 5 5" xfId="10850"/>
    <cellStyle name="Normal 3 40 5 6" xfId="42718"/>
    <cellStyle name="Normal 3 40 6" xfId="12638"/>
    <cellStyle name="Normal 3 40 6 2" xfId="33433"/>
    <cellStyle name="Normal 3 40 6 3" xfId="21960"/>
    <cellStyle name="Normal 3 40 6 4" xfId="40843"/>
    <cellStyle name="Normal 3 40 7" xfId="24112"/>
    <cellStyle name="Normal 3 40 8" xfId="30133"/>
    <cellStyle name="Normal 3 40 9" xfId="36505"/>
    <cellStyle name="Normal 3 5" xfId="997"/>
    <cellStyle name="Normal 3 6" xfId="998"/>
    <cellStyle name="Normal 3 7" xfId="999"/>
    <cellStyle name="Normal 3 8" xfId="1000"/>
    <cellStyle name="Normal 3 9" xfId="1001"/>
    <cellStyle name="Normal 30" xfId="1002"/>
    <cellStyle name="Normal 30 2" xfId="1003"/>
    <cellStyle name="Normal 30 2 2" xfId="3184"/>
    <cellStyle name="Normal 30 2 2 2" xfId="4449"/>
    <cellStyle name="Normal 30 2 3" xfId="4450"/>
    <cellStyle name="Normal 30 3" xfId="3185"/>
    <cellStyle name="Normal 30 3 2" xfId="4451"/>
    <cellStyle name="Normal 30 4" xfId="4452"/>
    <cellStyle name="Normal 31" xfId="1004"/>
    <cellStyle name="Normal 31 2" xfId="1005"/>
    <cellStyle name="Normal 32" xfId="1006"/>
    <cellStyle name="Normal 32 2" xfId="1007"/>
    <cellStyle name="Normal 33" xfId="1008"/>
    <cellStyle name="Normal 33 2" xfId="1009"/>
    <cellStyle name="Normal 33 3" xfId="3186"/>
    <cellStyle name="Normal 34" xfId="1010"/>
    <cellStyle name="Normal 34 2" xfId="1011"/>
    <cellStyle name="Normal 35" xfId="1012"/>
    <cellStyle name="Normal 35 2" xfId="1013"/>
    <cellStyle name="Normal 36" xfId="1014"/>
    <cellStyle name="Normal 36 2" xfId="1015"/>
    <cellStyle name="Normal 36 2 2" xfId="3187"/>
    <cellStyle name="Normal 37" xfId="1016"/>
    <cellStyle name="Normal 37 2" xfId="1017"/>
    <cellStyle name="Normal 38" xfId="1018"/>
    <cellStyle name="Normal 38 2" xfId="1019"/>
    <cellStyle name="Normal 39" xfId="1020"/>
    <cellStyle name="Normal 39 2" xfId="1021"/>
    <cellStyle name="Normal 4" xfId="1022"/>
    <cellStyle name="Normal 4 10" xfId="1023"/>
    <cellStyle name="Normal 4 11" xfId="1024"/>
    <cellStyle name="Normal 4 12" xfId="1025"/>
    <cellStyle name="Normal 4 13" xfId="1026"/>
    <cellStyle name="Normal 4 14" xfId="1027"/>
    <cellStyle name="Normal 4 15" xfId="1028"/>
    <cellStyle name="Normal 4 16" xfId="1029"/>
    <cellStyle name="Normal 4 17" xfId="1030"/>
    <cellStyle name="Normal 4 18" xfId="1031"/>
    <cellStyle name="Normal 4 19" xfId="1032"/>
    <cellStyle name="Normal 4 19 10" xfId="30135"/>
    <cellStyle name="Normal 4 19 11" xfId="36507"/>
    <cellStyle name="Normal 4 19 12" xfId="18662"/>
    <cellStyle name="Normal 4 19 13" xfId="9131"/>
    <cellStyle name="Normal 4 19 14" xfId="39124"/>
    <cellStyle name="Normal 4 19 2" xfId="4453"/>
    <cellStyle name="Normal 4 19 2 10" xfId="39465"/>
    <cellStyle name="Normal 4 19 2 2" xfId="5754"/>
    <cellStyle name="Normal 4 19 2 2 2" xfId="8292"/>
    <cellStyle name="Normal 4 19 2 2 2 2" xfId="16346"/>
    <cellStyle name="Normal 4 19 2 2 2 2 2" xfId="27820"/>
    <cellStyle name="Normal 4 19 2 2 2 3" xfId="34765"/>
    <cellStyle name="Normal 4 19 2 2 2 4" xfId="23292"/>
    <cellStyle name="Normal 4 19 2 2 2 5" xfId="11958"/>
    <cellStyle name="Normal 4 19 2 2 2 6" xfId="43826"/>
    <cellStyle name="Normal 4 19 2 2 3" xfId="14106"/>
    <cellStyle name="Normal 4 19 2 2 3 2" xfId="25581"/>
    <cellStyle name="Normal 4 19 2 2 3 3" xfId="42105"/>
    <cellStyle name="Normal 4 19 2 2 4" xfId="32680"/>
    <cellStyle name="Normal 4 19 2 2 5" xfId="37837"/>
    <cellStyle name="Normal 4 19 2 2 6" xfId="21207"/>
    <cellStyle name="Normal 4 19 2 2 7" xfId="10237"/>
    <cellStyle name="Normal 4 19 2 2 8" xfId="40230"/>
    <cellStyle name="Normal 4 19 2 3" xfId="7268"/>
    <cellStyle name="Normal 4 19 2 3 2" xfId="15322"/>
    <cellStyle name="Normal 4 19 2 3 2 2" xfId="26796"/>
    <cellStyle name="Normal 4 19 2 3 3" xfId="31656"/>
    <cellStyle name="Normal 4 19 2 3 4" xfId="20183"/>
    <cellStyle name="Normal 4 19 2 3 5" xfId="11193"/>
    <cellStyle name="Normal 4 19 2 3 6" xfId="43061"/>
    <cellStyle name="Normal 4 19 2 4" xfId="13096"/>
    <cellStyle name="Normal 4 19 2 4 2" xfId="33776"/>
    <cellStyle name="Normal 4 19 2 4 3" xfId="22303"/>
    <cellStyle name="Normal 4 19 2 4 4" xfId="41305"/>
    <cellStyle name="Normal 4 19 2 5" xfId="24568"/>
    <cellStyle name="Normal 4 19 2 6" xfId="30476"/>
    <cellStyle name="Normal 4 19 2 7" xfId="36848"/>
    <cellStyle name="Normal 4 19 2 8" xfId="19003"/>
    <cellStyle name="Normal 4 19 2 9" xfId="9472"/>
    <cellStyle name="Normal 4 19 3" xfId="3924"/>
    <cellStyle name="Normal 4 19 3 10" xfId="39217"/>
    <cellStyle name="Normal 4 19 3 2" xfId="5415"/>
    <cellStyle name="Normal 4 19 3 2 2" xfId="7953"/>
    <cellStyle name="Normal 4 19 3 2 2 2" xfId="16007"/>
    <cellStyle name="Normal 4 19 3 2 2 2 2" xfId="27481"/>
    <cellStyle name="Normal 4 19 3 2 2 3" xfId="34426"/>
    <cellStyle name="Normal 4 19 3 2 2 4" xfId="22953"/>
    <cellStyle name="Normal 4 19 3 2 2 5" xfId="11710"/>
    <cellStyle name="Normal 4 19 3 2 2 6" xfId="43578"/>
    <cellStyle name="Normal 4 19 3 2 3" xfId="13767"/>
    <cellStyle name="Normal 4 19 3 2 3 2" xfId="25242"/>
    <cellStyle name="Normal 4 19 3 2 3 3" xfId="41857"/>
    <cellStyle name="Normal 4 19 3 2 4" xfId="32341"/>
    <cellStyle name="Normal 4 19 3 2 5" xfId="37498"/>
    <cellStyle name="Normal 4 19 3 2 6" xfId="20868"/>
    <cellStyle name="Normal 4 19 3 2 7" xfId="9989"/>
    <cellStyle name="Normal 4 19 3 2 8" xfId="39982"/>
    <cellStyle name="Normal 4 19 3 3" xfId="6929"/>
    <cellStyle name="Normal 4 19 3 3 2" xfId="14983"/>
    <cellStyle name="Normal 4 19 3 3 2 2" xfId="26457"/>
    <cellStyle name="Normal 4 19 3 3 3" xfId="31317"/>
    <cellStyle name="Normal 4 19 3 3 4" xfId="19844"/>
    <cellStyle name="Normal 4 19 3 3 5" xfId="10945"/>
    <cellStyle name="Normal 4 19 3 3 6" xfId="42813"/>
    <cellStyle name="Normal 4 19 3 4" xfId="12828"/>
    <cellStyle name="Normal 4 19 3 4 2" xfId="33528"/>
    <cellStyle name="Normal 4 19 3 4 3" xfId="22055"/>
    <cellStyle name="Normal 4 19 3 4 4" xfId="40966"/>
    <cellStyle name="Normal 4 19 3 5" xfId="24304"/>
    <cellStyle name="Normal 4 19 3 6" xfId="30228"/>
    <cellStyle name="Normal 4 19 3 7" xfId="36600"/>
    <cellStyle name="Normal 4 19 3 8" xfId="18755"/>
    <cellStyle name="Normal 4 19 3 9" xfId="9224"/>
    <cellStyle name="Normal 4 19 4" xfId="4877"/>
    <cellStyle name="Normal 4 19 4 10" xfId="39687"/>
    <cellStyle name="Normal 4 19 4 2" xfId="6011"/>
    <cellStyle name="Normal 4 19 4 2 2" xfId="8549"/>
    <cellStyle name="Normal 4 19 4 2 2 2" xfId="16603"/>
    <cellStyle name="Normal 4 19 4 2 2 2 2" xfId="28077"/>
    <cellStyle name="Normal 4 19 4 2 2 3" xfId="35022"/>
    <cellStyle name="Normal 4 19 4 2 2 4" xfId="23549"/>
    <cellStyle name="Normal 4 19 4 2 2 5" xfId="12180"/>
    <cellStyle name="Normal 4 19 4 2 2 6" xfId="44048"/>
    <cellStyle name="Normal 4 19 4 2 3" xfId="14363"/>
    <cellStyle name="Normal 4 19 4 2 3 2" xfId="25838"/>
    <cellStyle name="Normal 4 19 4 2 3 3" xfId="42327"/>
    <cellStyle name="Normal 4 19 4 2 4" xfId="32937"/>
    <cellStyle name="Normal 4 19 4 2 5" xfId="38094"/>
    <cellStyle name="Normal 4 19 4 2 6" xfId="21464"/>
    <cellStyle name="Normal 4 19 4 2 7" xfId="10459"/>
    <cellStyle name="Normal 4 19 4 2 8" xfId="40452"/>
    <cellStyle name="Normal 4 19 4 3" xfId="7525"/>
    <cellStyle name="Normal 4 19 4 3 2" xfId="15579"/>
    <cellStyle name="Normal 4 19 4 3 2 2" xfId="27053"/>
    <cellStyle name="Normal 4 19 4 3 3" xfId="31913"/>
    <cellStyle name="Normal 4 19 4 3 4" xfId="20440"/>
    <cellStyle name="Normal 4 19 4 3 5" xfId="11415"/>
    <cellStyle name="Normal 4 19 4 3 6" xfId="43283"/>
    <cellStyle name="Normal 4 19 4 4" xfId="13338"/>
    <cellStyle name="Normal 4 19 4 4 2" xfId="33998"/>
    <cellStyle name="Normal 4 19 4 4 3" xfId="22525"/>
    <cellStyle name="Normal 4 19 4 4 4" xfId="41562"/>
    <cellStyle name="Normal 4 19 4 5" xfId="24814"/>
    <cellStyle name="Normal 4 19 4 6" xfId="30698"/>
    <cellStyle name="Normal 4 19 4 7" xfId="37070"/>
    <cellStyle name="Normal 4 19 4 8" xfId="19225"/>
    <cellStyle name="Normal 4 19 4 9" xfId="9694"/>
    <cellStyle name="Normal 4 19 5" xfId="6254"/>
    <cellStyle name="Normal 4 19 5 2" xfId="8787"/>
    <cellStyle name="Normal 4 19 5 2 2" xfId="16841"/>
    <cellStyle name="Normal 4 19 5 2 2 2" xfId="28315"/>
    <cellStyle name="Normal 4 19 5 2 3" xfId="33175"/>
    <cellStyle name="Normal 4 19 5 2 4" xfId="21702"/>
    <cellStyle name="Normal 4 19 5 2 5" xfId="12382"/>
    <cellStyle name="Normal 4 19 5 2 6" xfId="44250"/>
    <cellStyle name="Normal 4 19 5 3" xfId="14601"/>
    <cellStyle name="Normal 4 19 5 3 2" xfId="35260"/>
    <cellStyle name="Normal 4 19 5 3 3" xfId="23787"/>
    <cellStyle name="Normal 4 19 5 3 4" xfId="42529"/>
    <cellStyle name="Normal 4 19 5 4" xfId="26076"/>
    <cellStyle name="Normal 4 19 5 5" xfId="30936"/>
    <cellStyle name="Normal 4 19 5 6" xfId="38332"/>
    <cellStyle name="Normal 4 19 5 7" xfId="19463"/>
    <cellStyle name="Normal 4 19 5 8" xfId="10661"/>
    <cellStyle name="Normal 4 19 5 9" xfId="40654"/>
    <cellStyle name="Normal 4 19 6" xfId="5120"/>
    <cellStyle name="Normal 4 19 6 2" xfId="7763"/>
    <cellStyle name="Normal 4 19 6 2 2" xfId="15817"/>
    <cellStyle name="Normal 4 19 6 2 2 2" xfId="27291"/>
    <cellStyle name="Normal 4 19 6 2 3" xfId="34236"/>
    <cellStyle name="Normal 4 19 6 2 4" xfId="22763"/>
    <cellStyle name="Normal 4 19 6 2 5" xfId="11617"/>
    <cellStyle name="Normal 4 19 6 2 6" xfId="43485"/>
    <cellStyle name="Normal 4 19 6 3" xfId="13576"/>
    <cellStyle name="Normal 4 19 6 3 2" xfId="25052"/>
    <cellStyle name="Normal 4 19 6 3 3" xfId="41764"/>
    <cellStyle name="Normal 4 19 6 4" xfId="32151"/>
    <cellStyle name="Normal 4 19 6 5" xfId="37308"/>
    <cellStyle name="Normal 4 19 6 6" xfId="20678"/>
    <cellStyle name="Normal 4 19 6 7" xfId="9896"/>
    <cellStyle name="Normal 4 19 6 8" xfId="39889"/>
    <cellStyle name="Normal 4 19 7" xfId="6505"/>
    <cellStyle name="Normal 4 19 7 2" xfId="8933"/>
    <cellStyle name="Normal 4 19 7 2 2" xfId="26336"/>
    <cellStyle name="Normal 4 19 7 2 3" xfId="14862"/>
    <cellStyle name="Normal 4 19 7 3" xfId="31196"/>
    <cellStyle name="Normal 4 19 7 4" xfId="38479"/>
    <cellStyle name="Normal 4 19 7 5" xfId="19723"/>
    <cellStyle name="Normal 4 19 7 6" xfId="10852"/>
    <cellStyle name="Normal 4 19 7 7" xfId="42720"/>
    <cellStyle name="Normal 4 19 8" xfId="6739"/>
    <cellStyle name="Normal 4 19 8 2" xfId="33435"/>
    <cellStyle name="Normal 4 19 8 3" xfId="38562"/>
    <cellStyle name="Normal 4 19 8 4" xfId="21962"/>
    <cellStyle name="Normal 4 19 8 5" xfId="12640"/>
    <cellStyle name="Normal 4 19 8 6" xfId="40845"/>
    <cellStyle name="Normal 4 19 9" xfId="24114"/>
    <cellStyle name="Normal 4 2" xfId="1033"/>
    <cellStyle name="Normal 4 2 2" xfId="1034"/>
    <cellStyle name="Normal 4 2 2 2" xfId="3188"/>
    <cellStyle name="Normal 4 2 3" xfId="3189"/>
    <cellStyle name="Normal 4 2 4" xfId="4028"/>
    <cellStyle name="Normal 4 20" xfId="3190"/>
    <cellStyle name="Normal 4 20 2" xfId="4454"/>
    <cellStyle name="Normal 4 20 3" xfId="3998"/>
    <cellStyle name="Normal 4 20 3 10" xfId="39232"/>
    <cellStyle name="Normal 4 20 3 2" xfId="5489"/>
    <cellStyle name="Normal 4 20 3 2 2" xfId="8027"/>
    <cellStyle name="Normal 4 20 3 2 2 2" xfId="16081"/>
    <cellStyle name="Normal 4 20 3 2 2 2 2" xfId="27555"/>
    <cellStyle name="Normal 4 20 3 2 2 3" xfId="34500"/>
    <cellStyle name="Normal 4 20 3 2 2 4" xfId="23027"/>
    <cellStyle name="Normal 4 20 3 2 2 5" xfId="11725"/>
    <cellStyle name="Normal 4 20 3 2 2 6" xfId="43593"/>
    <cellStyle name="Normal 4 20 3 2 3" xfId="13841"/>
    <cellStyle name="Normal 4 20 3 2 3 2" xfId="25316"/>
    <cellStyle name="Normal 4 20 3 2 3 3" xfId="41872"/>
    <cellStyle name="Normal 4 20 3 2 4" xfId="32415"/>
    <cellStyle name="Normal 4 20 3 2 5" xfId="37572"/>
    <cellStyle name="Normal 4 20 3 2 6" xfId="20942"/>
    <cellStyle name="Normal 4 20 3 2 7" xfId="10004"/>
    <cellStyle name="Normal 4 20 3 2 8" xfId="39997"/>
    <cellStyle name="Normal 4 20 3 3" xfId="7003"/>
    <cellStyle name="Normal 4 20 3 3 2" xfId="15057"/>
    <cellStyle name="Normal 4 20 3 3 2 2" xfId="26531"/>
    <cellStyle name="Normal 4 20 3 3 3" xfId="31391"/>
    <cellStyle name="Normal 4 20 3 3 4" xfId="19918"/>
    <cellStyle name="Normal 4 20 3 3 5" xfId="10960"/>
    <cellStyle name="Normal 4 20 3 3 6" xfId="42828"/>
    <cellStyle name="Normal 4 20 3 4" xfId="12844"/>
    <cellStyle name="Normal 4 20 3 4 2" xfId="33543"/>
    <cellStyle name="Normal 4 20 3 4 3" xfId="22070"/>
    <cellStyle name="Normal 4 20 3 4 4" xfId="41040"/>
    <cellStyle name="Normal 4 20 3 5" xfId="24321"/>
    <cellStyle name="Normal 4 20 3 6" xfId="30243"/>
    <cellStyle name="Normal 4 20 3 7" xfId="36615"/>
    <cellStyle name="Normal 4 20 3 8" xfId="18770"/>
    <cellStyle name="Normal 4 20 3 9" xfId="9239"/>
    <cellStyle name="Normal 4 21" xfId="3191"/>
    <cellStyle name="Normal 4 22" xfId="3192"/>
    <cellStyle name="Normal 4 23" xfId="3193"/>
    <cellStyle name="Normal 4 24" xfId="3194"/>
    <cellStyle name="Normal 4 25" xfId="3195"/>
    <cellStyle name="Normal 4 26" xfId="3196"/>
    <cellStyle name="Normal 4 27" xfId="3197"/>
    <cellStyle name="Normal 4 28" xfId="3198"/>
    <cellStyle name="Normal 4 29" xfId="3199"/>
    <cellStyle name="Normal 4 3" xfId="1035"/>
    <cellStyle name="Normal 4 3 2" xfId="3200"/>
    <cellStyle name="Normal 4 3 3" xfId="3201"/>
    <cellStyle name="Normal 4 3 3 10" xfId="18663"/>
    <cellStyle name="Normal 4 3 3 11" xfId="9132"/>
    <cellStyle name="Normal 4 3 3 12" xfId="39125"/>
    <cellStyle name="Normal 4 3 3 2" xfId="4455"/>
    <cellStyle name="Normal 4 3 3 2 10" xfId="39466"/>
    <cellStyle name="Normal 4 3 3 2 2" xfId="5755"/>
    <cellStyle name="Normal 4 3 3 2 2 2" xfId="8293"/>
    <cellStyle name="Normal 4 3 3 2 2 2 2" xfId="16347"/>
    <cellStyle name="Normal 4 3 3 2 2 2 2 2" xfId="27821"/>
    <cellStyle name="Normal 4 3 3 2 2 2 3" xfId="34766"/>
    <cellStyle name="Normal 4 3 3 2 2 2 4" xfId="23293"/>
    <cellStyle name="Normal 4 3 3 2 2 2 5" xfId="11959"/>
    <cellStyle name="Normal 4 3 3 2 2 2 6" xfId="43827"/>
    <cellStyle name="Normal 4 3 3 2 2 3" xfId="14107"/>
    <cellStyle name="Normal 4 3 3 2 2 3 2" xfId="25582"/>
    <cellStyle name="Normal 4 3 3 2 2 3 3" xfId="42106"/>
    <cellStyle name="Normal 4 3 3 2 2 4" xfId="32681"/>
    <cellStyle name="Normal 4 3 3 2 2 5" xfId="37838"/>
    <cellStyle name="Normal 4 3 3 2 2 6" xfId="21208"/>
    <cellStyle name="Normal 4 3 3 2 2 7" xfId="10238"/>
    <cellStyle name="Normal 4 3 3 2 2 8" xfId="40231"/>
    <cellStyle name="Normal 4 3 3 2 3" xfId="7269"/>
    <cellStyle name="Normal 4 3 3 2 3 2" xfId="15323"/>
    <cellStyle name="Normal 4 3 3 2 3 2 2" xfId="26797"/>
    <cellStyle name="Normal 4 3 3 2 3 3" xfId="31657"/>
    <cellStyle name="Normal 4 3 3 2 3 4" xfId="20184"/>
    <cellStyle name="Normal 4 3 3 2 3 5" xfId="11194"/>
    <cellStyle name="Normal 4 3 3 2 3 6" xfId="43062"/>
    <cellStyle name="Normal 4 3 3 2 4" xfId="13097"/>
    <cellStyle name="Normal 4 3 3 2 4 2" xfId="33777"/>
    <cellStyle name="Normal 4 3 3 2 4 3" xfId="22304"/>
    <cellStyle name="Normal 4 3 3 2 4 4" xfId="41306"/>
    <cellStyle name="Normal 4 3 3 2 5" xfId="24569"/>
    <cellStyle name="Normal 4 3 3 2 6" xfId="30477"/>
    <cellStyle name="Normal 4 3 3 2 7" xfId="36849"/>
    <cellStyle name="Normal 4 3 3 2 8" xfId="19004"/>
    <cellStyle name="Normal 4 3 3 2 9" xfId="9473"/>
    <cellStyle name="Normal 4 3 3 3" xfId="6255"/>
    <cellStyle name="Normal 4 3 3 3 2" xfId="8788"/>
    <cellStyle name="Normal 4 3 3 3 2 2" xfId="16842"/>
    <cellStyle name="Normal 4 3 3 3 2 2 2" xfId="28316"/>
    <cellStyle name="Normal 4 3 3 3 2 3" xfId="33176"/>
    <cellStyle name="Normal 4 3 3 3 2 4" xfId="21703"/>
    <cellStyle name="Normal 4 3 3 3 2 5" xfId="12383"/>
    <cellStyle name="Normal 4 3 3 3 2 6" xfId="44251"/>
    <cellStyle name="Normal 4 3 3 3 3" xfId="14602"/>
    <cellStyle name="Normal 4 3 3 3 3 2" xfId="35261"/>
    <cellStyle name="Normal 4 3 3 3 3 3" xfId="23788"/>
    <cellStyle name="Normal 4 3 3 3 3 4" xfId="42530"/>
    <cellStyle name="Normal 4 3 3 3 4" xfId="26077"/>
    <cellStyle name="Normal 4 3 3 3 5" xfId="30937"/>
    <cellStyle name="Normal 4 3 3 3 6" xfId="38333"/>
    <cellStyle name="Normal 4 3 3 3 7" xfId="19464"/>
    <cellStyle name="Normal 4 3 3 3 8" xfId="10662"/>
    <cellStyle name="Normal 4 3 3 3 9" xfId="40655"/>
    <cellStyle name="Normal 4 3 3 4" xfId="5121"/>
    <cellStyle name="Normal 4 3 3 4 2" xfId="7764"/>
    <cellStyle name="Normal 4 3 3 4 2 2" xfId="15818"/>
    <cellStyle name="Normal 4 3 3 4 2 2 2" xfId="27292"/>
    <cellStyle name="Normal 4 3 3 4 2 3" xfId="34237"/>
    <cellStyle name="Normal 4 3 3 4 2 4" xfId="22764"/>
    <cellStyle name="Normal 4 3 3 4 2 5" xfId="11618"/>
    <cellStyle name="Normal 4 3 3 4 2 6" xfId="43486"/>
    <cellStyle name="Normal 4 3 3 4 3" xfId="13577"/>
    <cellStyle name="Normal 4 3 3 4 3 2" xfId="25053"/>
    <cellStyle name="Normal 4 3 3 4 3 3" xfId="41765"/>
    <cellStyle name="Normal 4 3 3 4 4" xfId="32152"/>
    <cellStyle name="Normal 4 3 3 4 5" xfId="37309"/>
    <cellStyle name="Normal 4 3 3 4 6" xfId="20679"/>
    <cellStyle name="Normal 4 3 3 4 7" xfId="9897"/>
    <cellStyle name="Normal 4 3 3 4 8" xfId="39890"/>
    <cellStyle name="Normal 4 3 3 5" xfId="6740"/>
    <cellStyle name="Normal 4 3 3 5 2" xfId="14863"/>
    <cellStyle name="Normal 4 3 3 5 2 2" xfId="26337"/>
    <cellStyle name="Normal 4 3 3 5 3" xfId="31197"/>
    <cellStyle name="Normal 4 3 3 5 4" xfId="19724"/>
    <cellStyle name="Normal 4 3 3 5 5" xfId="10853"/>
    <cellStyle name="Normal 4 3 3 5 6" xfId="42721"/>
    <cellStyle name="Normal 4 3 3 6" xfId="12641"/>
    <cellStyle name="Normal 4 3 3 6 2" xfId="33436"/>
    <cellStyle name="Normal 4 3 3 6 3" xfId="21963"/>
    <cellStyle name="Normal 4 3 3 6 4" xfId="40846"/>
    <cellStyle name="Normal 4 3 3 7" xfId="24115"/>
    <cellStyle name="Normal 4 3 3 8" xfId="30136"/>
    <cellStyle name="Normal 4 3 3 9" xfId="36508"/>
    <cellStyle name="Normal 4 30" xfId="3202"/>
    <cellStyle name="Normal 4 31" xfId="3203"/>
    <cellStyle name="Normal 4 32" xfId="3204"/>
    <cellStyle name="Normal 4 33" xfId="3205"/>
    <cellStyle name="Normal 4 34" xfId="3206"/>
    <cellStyle name="Normal 4 35" xfId="3207"/>
    <cellStyle name="Normal 4 36" xfId="3208"/>
    <cellStyle name="Normal 4 37" xfId="3209"/>
    <cellStyle name="Normal 4 38" xfId="3210"/>
    <cellStyle name="Normal 4 39" xfId="3211"/>
    <cellStyle name="Normal 4 4" xfId="1036"/>
    <cellStyle name="Normal 4 4 2" xfId="3212"/>
    <cellStyle name="Normal 4 4 2 10" xfId="18664"/>
    <cellStyle name="Normal 4 4 2 11" xfId="9133"/>
    <cellStyle name="Normal 4 4 2 12" xfId="39126"/>
    <cellStyle name="Normal 4 4 2 2" xfId="4456"/>
    <cellStyle name="Normal 4 4 2 3" xfId="6256"/>
    <cellStyle name="Normal 4 4 2 3 2" xfId="8789"/>
    <cellStyle name="Normal 4 4 2 3 2 2" xfId="16843"/>
    <cellStyle name="Normal 4 4 2 3 2 2 2" xfId="28317"/>
    <cellStyle name="Normal 4 4 2 3 2 3" xfId="33177"/>
    <cellStyle name="Normal 4 4 2 3 2 4" xfId="21704"/>
    <cellStyle name="Normal 4 4 2 3 2 5" xfId="12384"/>
    <cellStyle name="Normal 4 4 2 3 2 6" xfId="44252"/>
    <cellStyle name="Normal 4 4 2 3 3" xfId="14603"/>
    <cellStyle name="Normal 4 4 2 3 3 2" xfId="35262"/>
    <cellStyle name="Normal 4 4 2 3 3 3" xfId="23789"/>
    <cellStyle name="Normal 4 4 2 3 3 4" xfId="42531"/>
    <cellStyle name="Normal 4 4 2 3 4" xfId="26078"/>
    <cellStyle name="Normal 4 4 2 3 5" xfId="30938"/>
    <cellStyle name="Normal 4 4 2 3 6" xfId="38334"/>
    <cellStyle name="Normal 4 4 2 3 7" xfId="19465"/>
    <cellStyle name="Normal 4 4 2 3 8" xfId="10663"/>
    <cellStyle name="Normal 4 4 2 3 9" xfId="40656"/>
    <cellStyle name="Normal 4 4 2 4" xfId="5122"/>
    <cellStyle name="Normal 4 4 2 4 2" xfId="7765"/>
    <cellStyle name="Normal 4 4 2 4 2 2" xfId="15819"/>
    <cellStyle name="Normal 4 4 2 4 2 2 2" xfId="27293"/>
    <cellStyle name="Normal 4 4 2 4 2 3" xfId="34238"/>
    <cellStyle name="Normal 4 4 2 4 2 4" xfId="22765"/>
    <cellStyle name="Normal 4 4 2 4 2 5" xfId="11619"/>
    <cellStyle name="Normal 4 4 2 4 2 6" xfId="43487"/>
    <cellStyle name="Normal 4 4 2 4 3" xfId="13578"/>
    <cellStyle name="Normal 4 4 2 4 3 2" xfId="25054"/>
    <cellStyle name="Normal 4 4 2 4 3 3" xfId="41766"/>
    <cellStyle name="Normal 4 4 2 4 4" xfId="32153"/>
    <cellStyle name="Normal 4 4 2 4 5" xfId="37310"/>
    <cellStyle name="Normal 4 4 2 4 6" xfId="20680"/>
    <cellStyle name="Normal 4 4 2 4 7" xfId="9898"/>
    <cellStyle name="Normal 4 4 2 4 8" xfId="39891"/>
    <cellStyle name="Normal 4 4 2 5" xfId="6741"/>
    <cellStyle name="Normal 4 4 2 5 2" xfId="14864"/>
    <cellStyle name="Normal 4 4 2 5 2 2" xfId="26338"/>
    <cellStyle name="Normal 4 4 2 5 3" xfId="31198"/>
    <cellStyle name="Normal 4 4 2 5 4" xfId="19725"/>
    <cellStyle name="Normal 4 4 2 5 5" xfId="10854"/>
    <cellStyle name="Normal 4 4 2 5 6" xfId="42722"/>
    <cellStyle name="Normal 4 4 2 6" xfId="12642"/>
    <cellStyle name="Normal 4 4 2 6 2" xfId="33437"/>
    <cellStyle name="Normal 4 4 2 6 3" xfId="21964"/>
    <cellStyle name="Normal 4 4 2 6 4" xfId="40847"/>
    <cellStyle name="Normal 4 4 2 7" xfId="24116"/>
    <cellStyle name="Normal 4 4 2 8" xfId="30137"/>
    <cellStyle name="Normal 4 4 2 9" xfId="36509"/>
    <cellStyle name="Normal 4 4 3" xfId="4457"/>
    <cellStyle name="Normal 4 4 3 10" xfId="39467"/>
    <cellStyle name="Normal 4 4 3 2" xfId="5756"/>
    <cellStyle name="Normal 4 4 3 2 2" xfId="8294"/>
    <cellStyle name="Normal 4 4 3 2 2 2" xfId="16348"/>
    <cellStyle name="Normal 4 4 3 2 2 2 2" xfId="27822"/>
    <cellStyle name="Normal 4 4 3 2 2 3" xfId="34767"/>
    <cellStyle name="Normal 4 4 3 2 2 4" xfId="23294"/>
    <cellStyle name="Normal 4 4 3 2 2 5" xfId="11960"/>
    <cellStyle name="Normal 4 4 3 2 2 6" xfId="43828"/>
    <cellStyle name="Normal 4 4 3 2 3" xfId="14108"/>
    <cellStyle name="Normal 4 4 3 2 3 2" xfId="25583"/>
    <cellStyle name="Normal 4 4 3 2 3 3" xfId="42107"/>
    <cellStyle name="Normal 4 4 3 2 4" xfId="32682"/>
    <cellStyle name="Normal 4 4 3 2 5" xfId="37839"/>
    <cellStyle name="Normal 4 4 3 2 6" xfId="21209"/>
    <cellStyle name="Normal 4 4 3 2 7" xfId="10239"/>
    <cellStyle name="Normal 4 4 3 2 8" xfId="40232"/>
    <cellStyle name="Normal 4 4 3 3" xfId="7270"/>
    <cellStyle name="Normal 4 4 3 3 2" xfId="15324"/>
    <cellStyle name="Normal 4 4 3 3 2 2" xfId="26798"/>
    <cellStyle name="Normal 4 4 3 3 3" xfId="31658"/>
    <cellStyle name="Normal 4 4 3 3 4" xfId="20185"/>
    <cellStyle name="Normal 4 4 3 3 5" xfId="11195"/>
    <cellStyle name="Normal 4 4 3 3 6" xfId="43063"/>
    <cellStyle name="Normal 4 4 3 4" xfId="13098"/>
    <cellStyle name="Normal 4 4 3 4 2" xfId="33778"/>
    <cellStyle name="Normal 4 4 3 4 3" xfId="22305"/>
    <cellStyle name="Normal 4 4 3 4 4" xfId="41307"/>
    <cellStyle name="Normal 4 4 3 5" xfId="24570"/>
    <cellStyle name="Normal 4 4 3 6" xfId="30478"/>
    <cellStyle name="Normal 4 4 3 7" xfId="36850"/>
    <cellStyle name="Normal 4 4 3 8" xfId="19005"/>
    <cellStyle name="Normal 4 4 3 9" xfId="9474"/>
    <cellStyle name="Normal 4 40" xfId="3213"/>
    <cellStyle name="Normal 4 41" xfId="4876"/>
    <cellStyle name="Normal 4 41 10" xfId="39686"/>
    <cellStyle name="Normal 4 41 2" xfId="6010"/>
    <cellStyle name="Normal 4 41 2 2" xfId="8548"/>
    <cellStyle name="Normal 4 41 2 2 2" xfId="16602"/>
    <cellStyle name="Normal 4 41 2 2 2 2" xfId="28076"/>
    <cellStyle name="Normal 4 41 2 2 3" xfId="35021"/>
    <cellStyle name="Normal 4 41 2 2 4" xfId="23548"/>
    <cellStyle name="Normal 4 41 2 2 5" xfId="12179"/>
    <cellStyle name="Normal 4 41 2 2 6" xfId="44047"/>
    <cellStyle name="Normal 4 41 2 3" xfId="14362"/>
    <cellStyle name="Normal 4 41 2 3 2" xfId="25837"/>
    <cellStyle name="Normal 4 41 2 3 3" xfId="42326"/>
    <cellStyle name="Normal 4 41 2 4" xfId="32936"/>
    <cellStyle name="Normal 4 41 2 5" xfId="38093"/>
    <cellStyle name="Normal 4 41 2 6" xfId="21463"/>
    <cellStyle name="Normal 4 41 2 7" xfId="10458"/>
    <cellStyle name="Normal 4 41 2 8" xfId="40451"/>
    <cellStyle name="Normal 4 41 3" xfId="7524"/>
    <cellStyle name="Normal 4 41 3 2" xfId="15578"/>
    <cellStyle name="Normal 4 41 3 2 2" xfId="27052"/>
    <cellStyle name="Normal 4 41 3 3" xfId="31912"/>
    <cellStyle name="Normal 4 41 3 4" xfId="20439"/>
    <cellStyle name="Normal 4 41 3 5" xfId="11414"/>
    <cellStyle name="Normal 4 41 3 6" xfId="43282"/>
    <cellStyle name="Normal 4 41 4" xfId="13337"/>
    <cellStyle name="Normal 4 41 4 2" xfId="33997"/>
    <cellStyle name="Normal 4 41 4 3" xfId="22524"/>
    <cellStyle name="Normal 4 41 4 4" xfId="41561"/>
    <cellStyle name="Normal 4 41 5" xfId="24813"/>
    <cellStyle name="Normal 4 41 6" xfId="30697"/>
    <cellStyle name="Normal 4 41 7" xfId="37069"/>
    <cellStyle name="Normal 4 41 8" xfId="19224"/>
    <cellStyle name="Normal 4 41 9" xfId="9693"/>
    <cellStyle name="Normal 4 42" xfId="6253"/>
    <cellStyle name="Normal 4 42 2" xfId="8786"/>
    <cellStyle name="Normal 4 42 2 2" xfId="16840"/>
    <cellStyle name="Normal 4 42 2 2 2" xfId="28314"/>
    <cellStyle name="Normal 4 42 2 3" xfId="33174"/>
    <cellStyle name="Normal 4 42 2 4" xfId="21701"/>
    <cellStyle name="Normal 4 42 2 5" xfId="12381"/>
    <cellStyle name="Normal 4 42 2 6" xfId="44249"/>
    <cellStyle name="Normal 4 42 3" xfId="14600"/>
    <cellStyle name="Normal 4 42 3 2" xfId="35259"/>
    <cellStyle name="Normal 4 42 3 3" xfId="23786"/>
    <cellStyle name="Normal 4 42 3 4" xfId="42528"/>
    <cellStyle name="Normal 4 42 4" xfId="26075"/>
    <cellStyle name="Normal 4 42 5" xfId="30935"/>
    <cellStyle name="Normal 4 42 6" xfId="38331"/>
    <cellStyle name="Normal 4 42 7" xfId="19462"/>
    <cellStyle name="Normal 4 42 8" xfId="10660"/>
    <cellStyle name="Normal 4 42 9" xfId="40653"/>
    <cellStyle name="Normal 4 43" xfId="5119"/>
    <cellStyle name="Normal 4 43 2" xfId="7762"/>
    <cellStyle name="Normal 4 43 2 2" xfId="15816"/>
    <cellStyle name="Normal 4 43 2 2 2" xfId="27290"/>
    <cellStyle name="Normal 4 43 2 3" xfId="34235"/>
    <cellStyle name="Normal 4 43 2 4" xfId="22762"/>
    <cellStyle name="Normal 4 43 2 5" xfId="11616"/>
    <cellStyle name="Normal 4 43 2 6" xfId="43484"/>
    <cellStyle name="Normal 4 43 3" xfId="13575"/>
    <cellStyle name="Normal 4 43 3 2" xfId="25051"/>
    <cellStyle name="Normal 4 43 3 3" xfId="41763"/>
    <cellStyle name="Normal 4 43 4" xfId="32150"/>
    <cellStyle name="Normal 4 43 5" xfId="37307"/>
    <cellStyle name="Normal 4 43 6" xfId="20677"/>
    <cellStyle name="Normal 4 43 7" xfId="9895"/>
    <cellStyle name="Normal 4 43 8" xfId="39888"/>
    <cellStyle name="Normal 4 44" xfId="6504"/>
    <cellStyle name="Normal 4 44 2" xfId="8932"/>
    <cellStyle name="Normal 4 44 2 2" xfId="26335"/>
    <cellStyle name="Normal 4 44 2 3" xfId="14861"/>
    <cellStyle name="Normal 4 44 3" xfId="31195"/>
    <cellStyle name="Normal 4 44 4" xfId="38478"/>
    <cellStyle name="Normal 4 44 5" xfId="19722"/>
    <cellStyle name="Normal 4 44 6" xfId="10851"/>
    <cellStyle name="Normal 4 44 7" xfId="42719"/>
    <cellStyle name="Normal 4 45" xfId="6738"/>
    <cellStyle name="Normal 4 45 2" xfId="33434"/>
    <cellStyle name="Normal 4 45 3" xfId="38561"/>
    <cellStyle name="Normal 4 45 4" xfId="21961"/>
    <cellStyle name="Normal 4 45 5" xfId="12639"/>
    <cellStyle name="Normal 4 45 6" xfId="40844"/>
    <cellStyle name="Normal 4 46" xfId="24113"/>
    <cellStyle name="Normal 4 47" xfId="30134"/>
    <cellStyle name="Normal 4 48" xfId="36506"/>
    <cellStyle name="Normal 4 49" xfId="18661"/>
    <cellStyle name="Normal 4 5" xfId="1037"/>
    <cellStyle name="Normal 4 5 2" xfId="3214"/>
    <cellStyle name="Normal 4 5 2 10" xfId="18665"/>
    <cellStyle name="Normal 4 5 2 11" xfId="9134"/>
    <cellStyle name="Normal 4 5 2 12" xfId="39127"/>
    <cellStyle name="Normal 4 5 2 2" xfId="4458"/>
    <cellStyle name="Normal 4 5 2 3" xfId="6257"/>
    <cellStyle name="Normal 4 5 2 3 2" xfId="8790"/>
    <cellStyle name="Normal 4 5 2 3 2 2" xfId="16844"/>
    <cellStyle name="Normal 4 5 2 3 2 2 2" xfId="28318"/>
    <cellStyle name="Normal 4 5 2 3 2 3" xfId="33178"/>
    <cellStyle name="Normal 4 5 2 3 2 4" xfId="21705"/>
    <cellStyle name="Normal 4 5 2 3 2 5" xfId="12385"/>
    <cellStyle name="Normal 4 5 2 3 2 6" xfId="44253"/>
    <cellStyle name="Normal 4 5 2 3 3" xfId="14604"/>
    <cellStyle name="Normal 4 5 2 3 3 2" xfId="35263"/>
    <cellStyle name="Normal 4 5 2 3 3 3" xfId="23790"/>
    <cellStyle name="Normal 4 5 2 3 3 4" xfId="42532"/>
    <cellStyle name="Normal 4 5 2 3 4" xfId="26079"/>
    <cellStyle name="Normal 4 5 2 3 5" xfId="30939"/>
    <cellStyle name="Normal 4 5 2 3 6" xfId="38335"/>
    <cellStyle name="Normal 4 5 2 3 7" xfId="19466"/>
    <cellStyle name="Normal 4 5 2 3 8" xfId="10664"/>
    <cellStyle name="Normal 4 5 2 3 9" xfId="40657"/>
    <cellStyle name="Normal 4 5 2 4" xfId="5123"/>
    <cellStyle name="Normal 4 5 2 4 2" xfId="7766"/>
    <cellStyle name="Normal 4 5 2 4 2 2" xfId="15820"/>
    <cellStyle name="Normal 4 5 2 4 2 2 2" xfId="27294"/>
    <cellStyle name="Normal 4 5 2 4 2 3" xfId="34239"/>
    <cellStyle name="Normal 4 5 2 4 2 4" xfId="22766"/>
    <cellStyle name="Normal 4 5 2 4 2 5" xfId="11620"/>
    <cellStyle name="Normal 4 5 2 4 2 6" xfId="43488"/>
    <cellStyle name="Normal 4 5 2 4 3" xfId="13579"/>
    <cellStyle name="Normal 4 5 2 4 3 2" xfId="25055"/>
    <cellStyle name="Normal 4 5 2 4 3 3" xfId="41767"/>
    <cellStyle name="Normal 4 5 2 4 4" xfId="32154"/>
    <cellStyle name="Normal 4 5 2 4 5" xfId="37311"/>
    <cellStyle name="Normal 4 5 2 4 6" xfId="20681"/>
    <cellStyle name="Normal 4 5 2 4 7" xfId="9899"/>
    <cellStyle name="Normal 4 5 2 4 8" xfId="39892"/>
    <cellStyle name="Normal 4 5 2 5" xfId="6742"/>
    <cellStyle name="Normal 4 5 2 5 2" xfId="14865"/>
    <cellStyle name="Normal 4 5 2 5 2 2" xfId="26339"/>
    <cellStyle name="Normal 4 5 2 5 3" xfId="31199"/>
    <cellStyle name="Normal 4 5 2 5 4" xfId="19726"/>
    <cellStyle name="Normal 4 5 2 5 5" xfId="10855"/>
    <cellStyle name="Normal 4 5 2 5 6" xfId="42723"/>
    <cellStyle name="Normal 4 5 2 6" xfId="12643"/>
    <cellStyle name="Normal 4 5 2 6 2" xfId="33438"/>
    <cellStyle name="Normal 4 5 2 6 3" xfId="21965"/>
    <cellStyle name="Normal 4 5 2 6 4" xfId="40848"/>
    <cellStyle name="Normal 4 5 2 7" xfId="24117"/>
    <cellStyle name="Normal 4 5 2 8" xfId="30138"/>
    <cellStyle name="Normal 4 5 2 9" xfId="36510"/>
    <cellStyle name="Normal 4 5 3" xfId="4459"/>
    <cellStyle name="Normal 4 5 3 10" xfId="39468"/>
    <cellStyle name="Normal 4 5 3 2" xfId="5757"/>
    <cellStyle name="Normal 4 5 3 2 2" xfId="8295"/>
    <cellStyle name="Normal 4 5 3 2 2 2" xfId="16349"/>
    <cellStyle name="Normal 4 5 3 2 2 2 2" xfId="27823"/>
    <cellStyle name="Normal 4 5 3 2 2 3" xfId="34768"/>
    <cellStyle name="Normal 4 5 3 2 2 4" xfId="23295"/>
    <cellStyle name="Normal 4 5 3 2 2 5" xfId="11961"/>
    <cellStyle name="Normal 4 5 3 2 2 6" xfId="43829"/>
    <cellStyle name="Normal 4 5 3 2 3" xfId="14109"/>
    <cellStyle name="Normal 4 5 3 2 3 2" xfId="25584"/>
    <cellStyle name="Normal 4 5 3 2 3 3" xfId="42108"/>
    <cellStyle name="Normal 4 5 3 2 4" xfId="32683"/>
    <cellStyle name="Normal 4 5 3 2 5" xfId="37840"/>
    <cellStyle name="Normal 4 5 3 2 6" xfId="21210"/>
    <cellStyle name="Normal 4 5 3 2 7" xfId="10240"/>
    <cellStyle name="Normal 4 5 3 2 8" xfId="40233"/>
    <cellStyle name="Normal 4 5 3 3" xfId="7271"/>
    <cellStyle name="Normal 4 5 3 3 2" xfId="15325"/>
    <cellStyle name="Normal 4 5 3 3 2 2" xfId="26799"/>
    <cellStyle name="Normal 4 5 3 3 3" xfId="31659"/>
    <cellStyle name="Normal 4 5 3 3 4" xfId="20186"/>
    <cellStyle name="Normal 4 5 3 3 5" xfId="11196"/>
    <cellStyle name="Normal 4 5 3 3 6" xfId="43064"/>
    <cellStyle name="Normal 4 5 3 4" xfId="13099"/>
    <cellStyle name="Normal 4 5 3 4 2" xfId="33779"/>
    <cellStyle name="Normal 4 5 3 4 3" xfId="22306"/>
    <cellStyle name="Normal 4 5 3 4 4" xfId="41308"/>
    <cellStyle name="Normal 4 5 3 5" xfId="24571"/>
    <cellStyle name="Normal 4 5 3 6" xfId="30479"/>
    <cellStyle name="Normal 4 5 3 7" xfId="36851"/>
    <cellStyle name="Normal 4 5 3 8" xfId="19006"/>
    <cellStyle name="Normal 4 5 3 9" xfId="9475"/>
    <cellStyle name="Normal 4 50" xfId="9130"/>
    <cellStyle name="Normal 4 51" xfId="39123"/>
    <cellStyle name="Normal 4 6" xfId="1038"/>
    <cellStyle name="Normal 4 7" xfId="1039"/>
    <cellStyle name="Normal 4 8" xfId="1040"/>
    <cellStyle name="Normal 4 9" xfId="1041"/>
    <cellStyle name="Normal 40" xfId="1042"/>
    <cellStyle name="Normal 40 2" xfId="1043"/>
    <cellStyle name="Normal 41" xfId="1044"/>
    <cellStyle name="Normal 41 2" xfId="1045"/>
    <cellStyle name="Normal 42" xfId="1046"/>
    <cellStyle name="Normal 42 2" xfId="1047"/>
    <cellStyle name="Normal 43" xfId="1048"/>
    <cellStyle name="Normal 44" xfId="1049"/>
    <cellStyle name="Normal 45" xfId="1050"/>
    <cellStyle name="Normal 46" xfId="1051"/>
    <cellStyle name="Normal 46 2" xfId="44"/>
    <cellStyle name="Normal 46 2 2" xfId="3215"/>
    <cellStyle name="Normal 46 2 3" xfId="3216"/>
    <cellStyle name="Normal 46 3" xfId="1677"/>
    <cellStyle name="Normal 46 4" xfId="3217"/>
    <cellStyle name="Normal 47" xfId="1052"/>
    <cellStyle name="Normal 47 2" xfId="1053"/>
    <cellStyle name="Normal 48" xfId="1054"/>
    <cellStyle name="Normal 48 2" xfId="1055"/>
    <cellStyle name="Normal 49" xfId="1056"/>
    <cellStyle name="Normal 5" xfId="1667"/>
    <cellStyle name="Normal 5 10" xfId="3218"/>
    <cellStyle name="Normal 5 11" xfId="3219"/>
    <cellStyle name="Normal 5 12" xfId="3220"/>
    <cellStyle name="Normal 5 13" xfId="3221"/>
    <cellStyle name="Normal 5 14" xfId="3222"/>
    <cellStyle name="Normal 5 15" xfId="3223"/>
    <cellStyle name="Normal 5 16" xfId="3224"/>
    <cellStyle name="Normal 5 17" xfId="3225"/>
    <cellStyle name="Normal 5 18" xfId="3226"/>
    <cellStyle name="Normal 5 19" xfId="3227"/>
    <cellStyle name="Normal 5 2" xfId="1057"/>
    <cellStyle name="Normal 5 2 2" xfId="1058"/>
    <cellStyle name="Normal 5 2 2 10" xfId="30139"/>
    <cellStyle name="Normal 5 2 2 11" xfId="36511"/>
    <cellStyle name="Normal 5 2 2 12" xfId="18666"/>
    <cellStyle name="Normal 5 2 2 13" xfId="9135"/>
    <cellStyle name="Normal 5 2 2 14" xfId="39128"/>
    <cellStyle name="Normal 5 2 2 2" xfId="4460"/>
    <cellStyle name="Normal 5 2 2 2 10" xfId="39469"/>
    <cellStyle name="Normal 5 2 2 2 2" xfId="5758"/>
    <cellStyle name="Normal 5 2 2 2 2 2" xfId="8296"/>
    <cellStyle name="Normal 5 2 2 2 2 2 2" xfId="16350"/>
    <cellStyle name="Normal 5 2 2 2 2 2 2 2" xfId="27824"/>
    <cellStyle name="Normal 5 2 2 2 2 2 3" xfId="34769"/>
    <cellStyle name="Normal 5 2 2 2 2 2 4" xfId="23296"/>
    <cellStyle name="Normal 5 2 2 2 2 2 5" xfId="11962"/>
    <cellStyle name="Normal 5 2 2 2 2 2 6" xfId="43830"/>
    <cellStyle name="Normal 5 2 2 2 2 3" xfId="14110"/>
    <cellStyle name="Normal 5 2 2 2 2 3 2" xfId="25585"/>
    <cellStyle name="Normal 5 2 2 2 2 3 3" xfId="42109"/>
    <cellStyle name="Normal 5 2 2 2 2 4" xfId="32684"/>
    <cellStyle name="Normal 5 2 2 2 2 5" xfId="37841"/>
    <cellStyle name="Normal 5 2 2 2 2 6" xfId="21211"/>
    <cellStyle name="Normal 5 2 2 2 2 7" xfId="10241"/>
    <cellStyle name="Normal 5 2 2 2 2 8" xfId="40234"/>
    <cellStyle name="Normal 5 2 2 2 3" xfId="7272"/>
    <cellStyle name="Normal 5 2 2 2 3 2" xfId="15326"/>
    <cellStyle name="Normal 5 2 2 2 3 2 2" xfId="26800"/>
    <cellStyle name="Normal 5 2 2 2 3 3" xfId="31660"/>
    <cellStyle name="Normal 5 2 2 2 3 4" xfId="20187"/>
    <cellStyle name="Normal 5 2 2 2 3 5" xfId="11197"/>
    <cellStyle name="Normal 5 2 2 2 3 6" xfId="43065"/>
    <cellStyle name="Normal 5 2 2 2 4" xfId="13100"/>
    <cellStyle name="Normal 5 2 2 2 4 2" xfId="33780"/>
    <cellStyle name="Normal 5 2 2 2 4 3" xfId="22307"/>
    <cellStyle name="Normal 5 2 2 2 4 4" xfId="41309"/>
    <cellStyle name="Normal 5 2 2 2 5" xfId="24572"/>
    <cellStyle name="Normal 5 2 2 2 6" xfId="30480"/>
    <cellStyle name="Normal 5 2 2 2 7" xfId="36852"/>
    <cellStyle name="Normal 5 2 2 2 8" xfId="19007"/>
    <cellStyle name="Normal 5 2 2 2 9" xfId="9476"/>
    <cellStyle name="Normal 5 2 2 3" xfId="3925"/>
    <cellStyle name="Normal 5 2 2 3 10" xfId="39218"/>
    <cellStyle name="Normal 5 2 2 3 2" xfId="5416"/>
    <cellStyle name="Normal 5 2 2 3 2 2" xfId="7954"/>
    <cellStyle name="Normal 5 2 2 3 2 2 2" xfId="16008"/>
    <cellStyle name="Normal 5 2 2 3 2 2 2 2" xfId="27482"/>
    <cellStyle name="Normal 5 2 2 3 2 2 3" xfId="34427"/>
    <cellStyle name="Normal 5 2 2 3 2 2 4" xfId="22954"/>
    <cellStyle name="Normal 5 2 2 3 2 2 5" xfId="11711"/>
    <cellStyle name="Normal 5 2 2 3 2 2 6" xfId="43579"/>
    <cellStyle name="Normal 5 2 2 3 2 3" xfId="13768"/>
    <cellStyle name="Normal 5 2 2 3 2 3 2" xfId="25243"/>
    <cellStyle name="Normal 5 2 2 3 2 3 3" xfId="41858"/>
    <cellStyle name="Normal 5 2 2 3 2 4" xfId="32342"/>
    <cellStyle name="Normal 5 2 2 3 2 5" xfId="37499"/>
    <cellStyle name="Normal 5 2 2 3 2 6" xfId="20869"/>
    <cellStyle name="Normal 5 2 2 3 2 7" xfId="9990"/>
    <cellStyle name="Normal 5 2 2 3 2 8" xfId="39983"/>
    <cellStyle name="Normal 5 2 2 3 3" xfId="6930"/>
    <cellStyle name="Normal 5 2 2 3 3 2" xfId="14984"/>
    <cellStyle name="Normal 5 2 2 3 3 2 2" xfId="26458"/>
    <cellStyle name="Normal 5 2 2 3 3 3" xfId="31318"/>
    <cellStyle name="Normal 5 2 2 3 3 4" xfId="19845"/>
    <cellStyle name="Normal 5 2 2 3 3 5" xfId="10946"/>
    <cellStyle name="Normal 5 2 2 3 3 6" xfId="42814"/>
    <cellStyle name="Normal 5 2 2 3 4" xfId="12829"/>
    <cellStyle name="Normal 5 2 2 3 4 2" xfId="33529"/>
    <cellStyle name="Normal 5 2 2 3 4 3" xfId="22056"/>
    <cellStyle name="Normal 5 2 2 3 4 4" xfId="40967"/>
    <cellStyle name="Normal 5 2 2 3 5" xfId="24305"/>
    <cellStyle name="Normal 5 2 2 3 6" xfId="30229"/>
    <cellStyle name="Normal 5 2 2 3 7" xfId="36601"/>
    <cellStyle name="Normal 5 2 2 3 8" xfId="18756"/>
    <cellStyle name="Normal 5 2 2 3 9" xfId="9225"/>
    <cellStyle name="Normal 5 2 2 4" xfId="4878"/>
    <cellStyle name="Normal 5 2 2 4 10" xfId="39688"/>
    <cellStyle name="Normal 5 2 2 4 2" xfId="6012"/>
    <cellStyle name="Normal 5 2 2 4 2 2" xfId="8550"/>
    <cellStyle name="Normal 5 2 2 4 2 2 2" xfId="16604"/>
    <cellStyle name="Normal 5 2 2 4 2 2 2 2" xfId="28078"/>
    <cellStyle name="Normal 5 2 2 4 2 2 3" xfId="35023"/>
    <cellStyle name="Normal 5 2 2 4 2 2 4" xfId="23550"/>
    <cellStyle name="Normal 5 2 2 4 2 2 5" xfId="12181"/>
    <cellStyle name="Normal 5 2 2 4 2 2 6" xfId="44049"/>
    <cellStyle name="Normal 5 2 2 4 2 3" xfId="14364"/>
    <cellStyle name="Normal 5 2 2 4 2 3 2" xfId="25839"/>
    <cellStyle name="Normal 5 2 2 4 2 3 3" xfId="42328"/>
    <cellStyle name="Normal 5 2 2 4 2 4" xfId="32938"/>
    <cellStyle name="Normal 5 2 2 4 2 5" xfId="38095"/>
    <cellStyle name="Normal 5 2 2 4 2 6" xfId="21465"/>
    <cellStyle name="Normal 5 2 2 4 2 7" xfId="10460"/>
    <cellStyle name="Normal 5 2 2 4 2 8" xfId="40453"/>
    <cellStyle name="Normal 5 2 2 4 3" xfId="7526"/>
    <cellStyle name="Normal 5 2 2 4 3 2" xfId="15580"/>
    <cellStyle name="Normal 5 2 2 4 3 2 2" xfId="27054"/>
    <cellStyle name="Normal 5 2 2 4 3 3" xfId="31914"/>
    <cellStyle name="Normal 5 2 2 4 3 4" xfId="20441"/>
    <cellStyle name="Normal 5 2 2 4 3 5" xfId="11416"/>
    <cellStyle name="Normal 5 2 2 4 3 6" xfId="43284"/>
    <cellStyle name="Normal 5 2 2 4 4" xfId="13339"/>
    <cellStyle name="Normal 5 2 2 4 4 2" xfId="33999"/>
    <cellStyle name="Normal 5 2 2 4 4 3" xfId="22526"/>
    <cellStyle name="Normal 5 2 2 4 4 4" xfId="41563"/>
    <cellStyle name="Normal 5 2 2 4 5" xfId="24815"/>
    <cellStyle name="Normal 5 2 2 4 6" xfId="30699"/>
    <cellStyle name="Normal 5 2 2 4 7" xfId="37071"/>
    <cellStyle name="Normal 5 2 2 4 8" xfId="19226"/>
    <cellStyle name="Normal 5 2 2 4 9" xfId="9695"/>
    <cellStyle name="Normal 5 2 2 5" xfId="6258"/>
    <cellStyle name="Normal 5 2 2 5 2" xfId="8791"/>
    <cellStyle name="Normal 5 2 2 5 2 2" xfId="16845"/>
    <cellStyle name="Normal 5 2 2 5 2 2 2" xfId="28319"/>
    <cellStyle name="Normal 5 2 2 5 2 3" xfId="33179"/>
    <cellStyle name="Normal 5 2 2 5 2 4" xfId="21706"/>
    <cellStyle name="Normal 5 2 2 5 2 5" xfId="12386"/>
    <cellStyle name="Normal 5 2 2 5 2 6" xfId="44254"/>
    <cellStyle name="Normal 5 2 2 5 3" xfId="14605"/>
    <cellStyle name="Normal 5 2 2 5 3 2" xfId="35264"/>
    <cellStyle name="Normal 5 2 2 5 3 3" xfId="23791"/>
    <cellStyle name="Normal 5 2 2 5 3 4" xfId="42533"/>
    <cellStyle name="Normal 5 2 2 5 4" xfId="26080"/>
    <cellStyle name="Normal 5 2 2 5 5" xfId="30940"/>
    <cellStyle name="Normal 5 2 2 5 6" xfId="38336"/>
    <cellStyle name="Normal 5 2 2 5 7" xfId="19467"/>
    <cellStyle name="Normal 5 2 2 5 8" xfId="10665"/>
    <cellStyle name="Normal 5 2 2 5 9" xfId="40658"/>
    <cellStyle name="Normal 5 2 2 6" xfId="5124"/>
    <cellStyle name="Normal 5 2 2 6 2" xfId="7767"/>
    <cellStyle name="Normal 5 2 2 6 2 2" xfId="15821"/>
    <cellStyle name="Normal 5 2 2 6 2 2 2" xfId="27295"/>
    <cellStyle name="Normal 5 2 2 6 2 3" xfId="34240"/>
    <cellStyle name="Normal 5 2 2 6 2 4" xfId="22767"/>
    <cellStyle name="Normal 5 2 2 6 2 5" xfId="11621"/>
    <cellStyle name="Normal 5 2 2 6 2 6" xfId="43489"/>
    <cellStyle name="Normal 5 2 2 6 3" xfId="13580"/>
    <cellStyle name="Normal 5 2 2 6 3 2" xfId="25056"/>
    <cellStyle name="Normal 5 2 2 6 3 3" xfId="41768"/>
    <cellStyle name="Normal 5 2 2 6 4" xfId="32155"/>
    <cellStyle name="Normal 5 2 2 6 5" xfId="37312"/>
    <cellStyle name="Normal 5 2 2 6 6" xfId="20682"/>
    <cellStyle name="Normal 5 2 2 6 7" xfId="9900"/>
    <cellStyle name="Normal 5 2 2 6 8" xfId="39893"/>
    <cellStyle name="Normal 5 2 2 7" xfId="6506"/>
    <cellStyle name="Normal 5 2 2 7 2" xfId="8934"/>
    <cellStyle name="Normal 5 2 2 7 2 2" xfId="26340"/>
    <cellStyle name="Normal 5 2 2 7 2 3" xfId="14866"/>
    <cellStyle name="Normal 5 2 2 7 3" xfId="31200"/>
    <cellStyle name="Normal 5 2 2 7 4" xfId="38480"/>
    <cellStyle name="Normal 5 2 2 7 5" xfId="19727"/>
    <cellStyle name="Normal 5 2 2 7 6" xfId="10856"/>
    <cellStyle name="Normal 5 2 2 7 7" xfId="42724"/>
    <cellStyle name="Normal 5 2 2 8" xfId="6743"/>
    <cellStyle name="Normal 5 2 2 8 2" xfId="33439"/>
    <cellStyle name="Normal 5 2 2 8 3" xfId="38563"/>
    <cellStyle name="Normal 5 2 2 8 4" xfId="21966"/>
    <cellStyle name="Normal 5 2 2 8 5" xfId="12644"/>
    <cellStyle name="Normal 5 2 2 8 6" xfId="40849"/>
    <cellStyle name="Normal 5 2 2 9" xfId="24118"/>
    <cellStyle name="Normal 5 2 3" xfId="3228"/>
    <cellStyle name="Normal 5 2 4" xfId="4030"/>
    <cellStyle name="Normal 5 20" xfId="3229"/>
    <cellStyle name="Normal 5 21" xfId="3230"/>
    <cellStyle name="Normal 5 22" xfId="3231"/>
    <cellStyle name="Normal 5 23" xfId="3232"/>
    <cellStyle name="Normal 5 24" xfId="3233"/>
    <cellStyle name="Normal 5 25" xfId="3234"/>
    <cellStyle name="Normal 5 26" xfId="3235"/>
    <cellStyle name="Normal 5 27" xfId="3236"/>
    <cellStyle name="Normal 5 28" xfId="3237"/>
    <cellStyle name="Normal 5 29" xfId="3238"/>
    <cellStyle name="Normal 5 3" xfId="3239"/>
    <cellStyle name="Normal 5 30" xfId="3240"/>
    <cellStyle name="Normal 5 31" xfId="3241"/>
    <cellStyle name="Normal 5 32" xfId="3242"/>
    <cellStyle name="Normal 5 33" xfId="3243"/>
    <cellStyle name="Normal 5 34" xfId="3244"/>
    <cellStyle name="Normal 5 35" xfId="3245"/>
    <cellStyle name="Normal 5 36" xfId="3246"/>
    <cellStyle name="Normal 5 37" xfId="3247"/>
    <cellStyle name="Normal 5 38" xfId="3248"/>
    <cellStyle name="Normal 5 39" xfId="3249"/>
    <cellStyle name="Normal 5 4" xfId="3250"/>
    <cellStyle name="Normal 5 40" xfId="3251"/>
    <cellStyle name="Normal 5 40 10" xfId="18667"/>
    <cellStyle name="Normal 5 40 11" xfId="9136"/>
    <cellStyle name="Normal 5 40 12" xfId="39129"/>
    <cellStyle name="Normal 5 40 2" xfId="4461"/>
    <cellStyle name="Normal 5 40 2 10" xfId="39470"/>
    <cellStyle name="Normal 5 40 2 2" xfId="5759"/>
    <cellStyle name="Normal 5 40 2 2 2" xfId="8297"/>
    <cellStyle name="Normal 5 40 2 2 2 2" xfId="16351"/>
    <cellStyle name="Normal 5 40 2 2 2 2 2" xfId="27825"/>
    <cellStyle name="Normal 5 40 2 2 2 3" xfId="34770"/>
    <cellStyle name="Normal 5 40 2 2 2 4" xfId="23297"/>
    <cellStyle name="Normal 5 40 2 2 2 5" xfId="11963"/>
    <cellStyle name="Normal 5 40 2 2 2 6" xfId="43831"/>
    <cellStyle name="Normal 5 40 2 2 3" xfId="14111"/>
    <cellStyle name="Normal 5 40 2 2 3 2" xfId="25586"/>
    <cellStyle name="Normal 5 40 2 2 3 3" xfId="42110"/>
    <cellStyle name="Normal 5 40 2 2 4" xfId="32685"/>
    <cellStyle name="Normal 5 40 2 2 5" xfId="37842"/>
    <cellStyle name="Normal 5 40 2 2 6" xfId="21212"/>
    <cellStyle name="Normal 5 40 2 2 7" xfId="10242"/>
    <cellStyle name="Normal 5 40 2 2 8" xfId="40235"/>
    <cellStyle name="Normal 5 40 2 3" xfId="7273"/>
    <cellStyle name="Normal 5 40 2 3 2" xfId="15327"/>
    <cellStyle name="Normal 5 40 2 3 2 2" xfId="26801"/>
    <cellStyle name="Normal 5 40 2 3 3" xfId="31661"/>
    <cellStyle name="Normal 5 40 2 3 4" xfId="20188"/>
    <cellStyle name="Normal 5 40 2 3 5" xfId="11198"/>
    <cellStyle name="Normal 5 40 2 3 6" xfId="43066"/>
    <cellStyle name="Normal 5 40 2 4" xfId="13101"/>
    <cellStyle name="Normal 5 40 2 4 2" xfId="33781"/>
    <cellStyle name="Normal 5 40 2 4 3" xfId="22308"/>
    <cellStyle name="Normal 5 40 2 4 4" xfId="41310"/>
    <cellStyle name="Normal 5 40 2 5" xfId="24573"/>
    <cellStyle name="Normal 5 40 2 6" xfId="30481"/>
    <cellStyle name="Normal 5 40 2 7" xfId="36853"/>
    <cellStyle name="Normal 5 40 2 8" xfId="19008"/>
    <cellStyle name="Normal 5 40 2 9" xfId="9477"/>
    <cellStyle name="Normal 5 40 3" xfId="6259"/>
    <cellStyle name="Normal 5 40 3 2" xfId="8792"/>
    <cellStyle name="Normal 5 40 3 2 2" xfId="16846"/>
    <cellStyle name="Normal 5 40 3 2 2 2" xfId="28320"/>
    <cellStyle name="Normal 5 40 3 2 3" xfId="33180"/>
    <cellStyle name="Normal 5 40 3 2 4" xfId="21707"/>
    <cellStyle name="Normal 5 40 3 2 5" xfId="12387"/>
    <cellStyle name="Normal 5 40 3 2 6" xfId="44255"/>
    <cellStyle name="Normal 5 40 3 3" xfId="14606"/>
    <cellStyle name="Normal 5 40 3 3 2" xfId="35265"/>
    <cellStyle name="Normal 5 40 3 3 3" xfId="23792"/>
    <cellStyle name="Normal 5 40 3 3 4" xfId="42534"/>
    <cellStyle name="Normal 5 40 3 4" xfId="26081"/>
    <cellStyle name="Normal 5 40 3 5" xfId="30941"/>
    <cellStyle name="Normal 5 40 3 6" xfId="38337"/>
    <cellStyle name="Normal 5 40 3 7" xfId="19468"/>
    <cellStyle name="Normal 5 40 3 8" xfId="10666"/>
    <cellStyle name="Normal 5 40 3 9" xfId="40659"/>
    <cellStyle name="Normal 5 40 4" xfId="5125"/>
    <cellStyle name="Normal 5 40 4 2" xfId="7768"/>
    <cellStyle name="Normal 5 40 4 2 2" xfId="15822"/>
    <cellStyle name="Normal 5 40 4 2 2 2" xfId="27296"/>
    <cellStyle name="Normal 5 40 4 2 3" xfId="34241"/>
    <cellStyle name="Normal 5 40 4 2 4" xfId="22768"/>
    <cellStyle name="Normal 5 40 4 2 5" xfId="11622"/>
    <cellStyle name="Normal 5 40 4 2 6" xfId="43490"/>
    <cellStyle name="Normal 5 40 4 3" xfId="13581"/>
    <cellStyle name="Normal 5 40 4 3 2" xfId="25057"/>
    <cellStyle name="Normal 5 40 4 3 3" xfId="41769"/>
    <cellStyle name="Normal 5 40 4 4" xfId="32156"/>
    <cellStyle name="Normal 5 40 4 5" xfId="37313"/>
    <cellStyle name="Normal 5 40 4 6" xfId="20683"/>
    <cellStyle name="Normal 5 40 4 7" xfId="9901"/>
    <cellStyle name="Normal 5 40 4 8" xfId="39894"/>
    <cellStyle name="Normal 5 40 5" xfId="6744"/>
    <cellStyle name="Normal 5 40 5 2" xfId="14867"/>
    <cellStyle name="Normal 5 40 5 2 2" xfId="26341"/>
    <cellStyle name="Normal 5 40 5 3" xfId="31201"/>
    <cellStyle name="Normal 5 40 5 4" xfId="19728"/>
    <cellStyle name="Normal 5 40 5 5" xfId="10857"/>
    <cellStyle name="Normal 5 40 5 6" xfId="42725"/>
    <cellStyle name="Normal 5 40 6" xfId="12645"/>
    <cellStyle name="Normal 5 40 6 2" xfId="33440"/>
    <cellStyle name="Normal 5 40 6 3" xfId="21967"/>
    <cellStyle name="Normal 5 40 6 4" xfId="40850"/>
    <cellStyle name="Normal 5 40 7" xfId="24119"/>
    <cellStyle name="Normal 5 40 8" xfId="30140"/>
    <cellStyle name="Normal 5 40 9" xfId="36512"/>
    <cellStyle name="Normal 5 41" xfId="3252"/>
    <cellStyle name="Normal 5 42" xfId="3253"/>
    <cellStyle name="Normal 5 43" xfId="4029"/>
    <cellStyle name="Normal 5 44" xfId="4892"/>
    <cellStyle name="Normal 5 44 10" xfId="39702"/>
    <cellStyle name="Normal 5 44 11" xfId="44265"/>
    <cellStyle name="Normal 5 44 2" xfId="6026"/>
    <cellStyle name="Normal 5 44 2 2" xfId="8564"/>
    <cellStyle name="Normal 5 44 2 2 2" xfId="16618"/>
    <cellStyle name="Normal 5 44 2 2 2 2" xfId="28092"/>
    <cellStyle name="Normal 5 44 2 2 3" xfId="35037"/>
    <cellStyle name="Normal 5 44 2 2 4" xfId="23564"/>
    <cellStyle name="Normal 5 44 2 2 5" xfId="12195"/>
    <cellStyle name="Normal 5 44 2 2 6" xfId="44063"/>
    <cellStyle name="Normal 5 44 2 3" xfId="14378"/>
    <cellStyle name="Normal 5 44 2 3 2" xfId="25853"/>
    <cellStyle name="Normal 5 44 2 3 3" xfId="42342"/>
    <cellStyle name="Normal 5 44 2 4" xfId="32952"/>
    <cellStyle name="Normal 5 44 2 5" xfId="38109"/>
    <cellStyle name="Normal 5 44 2 5 2" xfId="44261"/>
    <cellStyle name="Normal 5 44 2 6" xfId="21479"/>
    <cellStyle name="Normal 5 44 2 7" xfId="10474"/>
    <cellStyle name="Normal 5 44 2 8" xfId="40467"/>
    <cellStyle name="Normal 5 44 3" xfId="7540"/>
    <cellStyle name="Normal 5 44 3 2" xfId="15594"/>
    <cellStyle name="Normal 5 44 3 2 2" xfId="27068"/>
    <cellStyle name="Normal 5 44 3 3" xfId="31928"/>
    <cellStyle name="Normal 5 44 3 4" xfId="20455"/>
    <cellStyle name="Normal 5 44 3 5" xfId="11430"/>
    <cellStyle name="Normal 5 44 3 6" xfId="43298"/>
    <cellStyle name="Normal 5 44 4" xfId="13353"/>
    <cellStyle name="Normal 5 44 4 2" xfId="34013"/>
    <cellStyle name="Normal 5 44 4 3" xfId="22540"/>
    <cellStyle name="Normal 5 44 4 4" xfId="41577"/>
    <cellStyle name="Normal 5 44 5" xfId="24829"/>
    <cellStyle name="Normal 5 44 6" xfId="30713"/>
    <cellStyle name="Normal 5 44 7" xfId="37085"/>
    <cellStyle name="Normal 5 44 8" xfId="19240"/>
    <cellStyle name="Normal 5 44 9" xfId="9709"/>
    <cellStyle name="Normal 5 5" xfId="3254"/>
    <cellStyle name="Normal 5 6" xfId="3255"/>
    <cellStyle name="Normal 5 7" xfId="3256"/>
    <cellStyle name="Normal 5 8" xfId="3257"/>
    <cellStyle name="Normal 5 9" xfId="3258"/>
    <cellStyle name="Normal 50" xfId="1059"/>
    <cellStyle name="Normal 50 2" xfId="1060"/>
    <cellStyle name="Normal 51" xfId="1061"/>
    <cellStyle name="Normal 51 2" xfId="3259"/>
    <cellStyle name="Normal 51 2 2" xfId="4462"/>
    <cellStyle name="Normal 51 3" xfId="4463"/>
    <cellStyle name="Normal 52" xfId="1062"/>
    <cellStyle name="Normal 52 2" xfId="1063"/>
    <cellStyle name="Normal 53" xfId="1064"/>
    <cellStyle name="Normal 54" xfId="1065"/>
    <cellStyle name="Normal 55" xfId="1066"/>
    <cellStyle name="Normal 56" xfId="1067"/>
    <cellStyle name="Normal 56 2" xfId="1068"/>
    <cellStyle name="Normal 57" xfId="1069"/>
    <cellStyle name="Normal 57 2" xfId="1070"/>
    <cellStyle name="Normal 58" xfId="1071"/>
    <cellStyle name="Normal 59" xfId="1072"/>
    <cellStyle name="Normal 6" xfId="1668"/>
    <cellStyle name="Normal 6 10" xfId="3260"/>
    <cellStyle name="Normal 6 11" xfId="3261"/>
    <cellStyle name="Normal 6 12" xfId="3262"/>
    <cellStyle name="Normal 6 13" xfId="3263"/>
    <cellStyle name="Normal 6 14" xfId="3264"/>
    <cellStyle name="Normal 6 15" xfId="3265"/>
    <cellStyle name="Normal 6 16" xfId="3266"/>
    <cellStyle name="Normal 6 17" xfId="3267"/>
    <cellStyle name="Normal 6 18" xfId="3268"/>
    <cellStyle name="Normal 6 19" xfId="3269"/>
    <cellStyle name="Normal 6 2" xfId="1073"/>
    <cellStyle name="Normal 6 2 2" xfId="3270"/>
    <cellStyle name="Normal 6 2 3" xfId="3271"/>
    <cellStyle name="Normal 6 20" xfId="3272"/>
    <cellStyle name="Normal 6 21" xfId="3273"/>
    <cellStyle name="Normal 6 22" xfId="3274"/>
    <cellStyle name="Normal 6 23" xfId="3275"/>
    <cellStyle name="Normal 6 24" xfId="3276"/>
    <cellStyle name="Normal 6 25" xfId="3277"/>
    <cellStyle name="Normal 6 26" xfId="3278"/>
    <cellStyle name="Normal 6 27" xfId="3279"/>
    <cellStyle name="Normal 6 28" xfId="3280"/>
    <cellStyle name="Normal 6 29" xfId="3281"/>
    <cellStyle name="Normal 6 3" xfId="1074"/>
    <cellStyle name="Normal 6 3 2" xfId="4031"/>
    <cellStyle name="Normal 6 30" xfId="3282"/>
    <cellStyle name="Normal 6 31" xfId="3283"/>
    <cellStyle name="Normal 6 32" xfId="3284"/>
    <cellStyle name="Normal 6 33" xfId="3285"/>
    <cellStyle name="Normal 6 34" xfId="3286"/>
    <cellStyle name="Normal 6 35" xfId="3287"/>
    <cellStyle name="Normal 6 36" xfId="3288"/>
    <cellStyle name="Normal 6 37" xfId="3289"/>
    <cellStyle name="Normal 6 38" xfId="3290"/>
    <cellStyle name="Normal 6 39" xfId="3291"/>
    <cellStyle name="Normal 6 4" xfId="3292"/>
    <cellStyle name="Normal 6 4 2" xfId="3293"/>
    <cellStyle name="Normal 6 4 3" xfId="44308"/>
    <cellStyle name="Normal 6 40" xfId="3294"/>
    <cellStyle name="Normal 6 41" xfId="3295"/>
    <cellStyle name="Normal 6 5" xfId="3296"/>
    <cellStyle name="Normal 6 5 2" xfId="3297"/>
    <cellStyle name="Normal 6 5 2 10" xfId="9137"/>
    <cellStyle name="Normal 6 5 2 11" xfId="39130"/>
    <cellStyle name="Normal 6 5 2 2" xfId="6260"/>
    <cellStyle name="Normal 6 5 2 2 2" xfId="8793"/>
    <cellStyle name="Normal 6 5 2 2 2 2" xfId="16847"/>
    <cellStyle name="Normal 6 5 2 2 2 2 2" xfId="28321"/>
    <cellStyle name="Normal 6 5 2 2 2 3" xfId="33181"/>
    <cellStyle name="Normal 6 5 2 2 2 4" xfId="21708"/>
    <cellStyle name="Normal 6 5 2 2 2 5" xfId="12388"/>
    <cellStyle name="Normal 6 5 2 2 2 6" xfId="44256"/>
    <cellStyle name="Normal 6 5 2 2 3" xfId="14607"/>
    <cellStyle name="Normal 6 5 2 2 3 2" xfId="35266"/>
    <cellStyle name="Normal 6 5 2 2 3 3" xfId="23793"/>
    <cellStyle name="Normal 6 5 2 2 3 4" xfId="42535"/>
    <cellStyle name="Normal 6 5 2 2 4" xfId="26082"/>
    <cellStyle name="Normal 6 5 2 2 5" xfId="30942"/>
    <cellStyle name="Normal 6 5 2 2 6" xfId="38338"/>
    <cellStyle name="Normal 6 5 2 2 7" xfId="19469"/>
    <cellStyle name="Normal 6 5 2 2 8" xfId="10667"/>
    <cellStyle name="Normal 6 5 2 2 9" xfId="40660"/>
    <cellStyle name="Normal 6 5 2 3" xfId="5126"/>
    <cellStyle name="Normal 6 5 2 3 2" xfId="7769"/>
    <cellStyle name="Normal 6 5 2 3 2 2" xfId="15823"/>
    <cellStyle name="Normal 6 5 2 3 2 2 2" xfId="27297"/>
    <cellStyle name="Normal 6 5 2 3 2 3" xfId="34242"/>
    <cellStyle name="Normal 6 5 2 3 2 4" xfId="22769"/>
    <cellStyle name="Normal 6 5 2 3 2 5" xfId="11623"/>
    <cellStyle name="Normal 6 5 2 3 2 6" xfId="43491"/>
    <cellStyle name="Normal 6 5 2 3 3" xfId="13582"/>
    <cellStyle name="Normal 6 5 2 3 3 2" xfId="25058"/>
    <cellStyle name="Normal 6 5 2 3 3 3" xfId="41770"/>
    <cellStyle name="Normal 6 5 2 3 4" xfId="32157"/>
    <cellStyle name="Normal 6 5 2 3 5" xfId="37314"/>
    <cellStyle name="Normal 6 5 2 3 6" xfId="20684"/>
    <cellStyle name="Normal 6 5 2 3 7" xfId="9902"/>
    <cellStyle name="Normal 6 5 2 3 8" xfId="39895"/>
    <cellStyle name="Normal 6 5 2 4" xfId="6745"/>
    <cellStyle name="Normal 6 5 2 4 2" xfId="14868"/>
    <cellStyle name="Normal 6 5 2 4 2 2" xfId="26342"/>
    <cellStyle name="Normal 6 5 2 4 3" xfId="31202"/>
    <cellStyle name="Normal 6 5 2 4 4" xfId="19729"/>
    <cellStyle name="Normal 6 5 2 4 5" xfId="10858"/>
    <cellStyle name="Normal 6 5 2 4 6" xfId="42726"/>
    <cellStyle name="Normal 6 5 2 5" xfId="12646"/>
    <cellStyle name="Normal 6 5 2 5 2" xfId="33441"/>
    <cellStyle name="Normal 6 5 2 5 3" xfId="21968"/>
    <cellStyle name="Normal 6 5 2 5 4" xfId="40851"/>
    <cellStyle name="Normal 6 5 2 6" xfId="24120"/>
    <cellStyle name="Normal 6 5 2 7" xfId="30141"/>
    <cellStyle name="Normal 6 5 2 8" xfId="36513"/>
    <cellStyle name="Normal 6 5 2 9" xfId="18668"/>
    <cellStyle name="Normal 6 5 3" xfId="4464"/>
    <cellStyle name="Normal 6 5 3 10" xfId="39471"/>
    <cellStyle name="Normal 6 5 3 2" xfId="5760"/>
    <cellStyle name="Normal 6 5 3 2 2" xfId="8298"/>
    <cellStyle name="Normal 6 5 3 2 2 2" xfId="16352"/>
    <cellStyle name="Normal 6 5 3 2 2 2 2" xfId="27826"/>
    <cellStyle name="Normal 6 5 3 2 2 3" xfId="34771"/>
    <cellStyle name="Normal 6 5 3 2 2 4" xfId="23298"/>
    <cellStyle name="Normal 6 5 3 2 2 5" xfId="11964"/>
    <cellStyle name="Normal 6 5 3 2 2 6" xfId="43832"/>
    <cellStyle name="Normal 6 5 3 2 3" xfId="14112"/>
    <cellStyle name="Normal 6 5 3 2 3 2" xfId="25587"/>
    <cellStyle name="Normal 6 5 3 2 3 3" xfId="42111"/>
    <cellStyle name="Normal 6 5 3 2 4" xfId="32686"/>
    <cellStyle name="Normal 6 5 3 2 5" xfId="37843"/>
    <cellStyle name="Normal 6 5 3 2 6" xfId="21213"/>
    <cellStyle name="Normal 6 5 3 2 7" xfId="10243"/>
    <cellStyle name="Normal 6 5 3 2 8" xfId="40236"/>
    <cellStyle name="Normal 6 5 3 3" xfId="7274"/>
    <cellStyle name="Normal 6 5 3 3 2" xfId="15328"/>
    <cellStyle name="Normal 6 5 3 3 2 2" xfId="26802"/>
    <cellStyle name="Normal 6 5 3 3 3" xfId="31662"/>
    <cellStyle name="Normal 6 5 3 3 4" xfId="20189"/>
    <cellStyle name="Normal 6 5 3 3 5" xfId="11199"/>
    <cellStyle name="Normal 6 5 3 3 6" xfId="43067"/>
    <cellStyle name="Normal 6 5 3 4" xfId="13102"/>
    <cellStyle name="Normal 6 5 3 4 2" xfId="33782"/>
    <cellStyle name="Normal 6 5 3 4 3" xfId="22309"/>
    <cellStyle name="Normal 6 5 3 4 4" xfId="41311"/>
    <cellStyle name="Normal 6 5 3 5" xfId="24574"/>
    <cellStyle name="Normal 6 5 3 6" xfId="30482"/>
    <cellStyle name="Normal 6 5 3 7" xfId="36854"/>
    <cellStyle name="Normal 6 5 3 8" xfId="19009"/>
    <cellStyle name="Normal 6 5 3 9" xfId="9478"/>
    <cellStyle name="Normal 6 6" xfId="3298"/>
    <cellStyle name="Normal 6 7" xfId="3299"/>
    <cellStyle name="Normal 6 8" xfId="3300"/>
    <cellStyle name="Normal 6 9" xfId="3301"/>
    <cellStyle name="Normal 60" xfId="1075"/>
    <cellStyle name="Normal 60 2" xfId="1076"/>
    <cellStyle name="Normal 61" xfId="1077"/>
    <cellStyle name="Normal 62" xfId="1078"/>
    <cellStyle name="Normal 63" xfId="1079"/>
    <cellStyle name="Normal 64" xfId="1080"/>
    <cellStyle name="Normal 65" xfId="1081"/>
    <cellStyle name="Normal 66" xfId="1082"/>
    <cellStyle name="Normal 67" xfId="1083"/>
    <cellStyle name="Normal 68" xfId="1084"/>
    <cellStyle name="Normal 69" xfId="1085"/>
    <cellStyle name="Normal 69 2" xfId="3302"/>
    <cellStyle name="Normal 69 2 10" xfId="18669"/>
    <cellStyle name="Normal 69 2 11" xfId="9138"/>
    <cellStyle name="Normal 69 2 12" xfId="39131"/>
    <cellStyle name="Normal 69 2 2" xfId="4465"/>
    <cellStyle name="Normal 69 2 3" xfId="6261"/>
    <cellStyle name="Normal 69 2 3 2" xfId="8794"/>
    <cellStyle name="Normal 69 2 3 2 2" xfId="16848"/>
    <cellStyle name="Normal 69 2 3 2 2 2" xfId="28322"/>
    <cellStyle name="Normal 69 2 3 2 3" xfId="33182"/>
    <cellStyle name="Normal 69 2 3 2 4" xfId="21709"/>
    <cellStyle name="Normal 69 2 3 2 5" xfId="12389"/>
    <cellStyle name="Normal 69 2 3 2 6" xfId="44257"/>
    <cellStyle name="Normal 69 2 3 3" xfId="14608"/>
    <cellStyle name="Normal 69 2 3 3 2" xfId="35267"/>
    <cellStyle name="Normal 69 2 3 3 3" xfId="23794"/>
    <cellStyle name="Normal 69 2 3 3 4" xfId="42536"/>
    <cellStyle name="Normal 69 2 3 4" xfId="26083"/>
    <cellStyle name="Normal 69 2 3 5" xfId="30943"/>
    <cellStyle name="Normal 69 2 3 6" xfId="38339"/>
    <cellStyle name="Normal 69 2 3 7" xfId="19470"/>
    <cellStyle name="Normal 69 2 3 8" xfId="10668"/>
    <cellStyle name="Normal 69 2 3 9" xfId="40661"/>
    <cellStyle name="Normal 69 2 4" xfId="5127"/>
    <cellStyle name="Normal 69 2 4 2" xfId="7770"/>
    <cellStyle name="Normal 69 2 4 2 2" xfId="15824"/>
    <cellStyle name="Normal 69 2 4 2 2 2" xfId="27298"/>
    <cellStyle name="Normal 69 2 4 2 3" xfId="34243"/>
    <cellStyle name="Normal 69 2 4 2 4" xfId="22770"/>
    <cellStyle name="Normal 69 2 4 2 5" xfId="11624"/>
    <cellStyle name="Normal 69 2 4 2 6" xfId="43492"/>
    <cellStyle name="Normal 69 2 4 3" xfId="13583"/>
    <cellStyle name="Normal 69 2 4 3 2" xfId="25059"/>
    <cellStyle name="Normal 69 2 4 3 3" xfId="41771"/>
    <cellStyle name="Normal 69 2 4 4" xfId="32158"/>
    <cellStyle name="Normal 69 2 4 5" xfId="37315"/>
    <cellStyle name="Normal 69 2 4 6" xfId="20685"/>
    <cellStyle name="Normal 69 2 4 7" xfId="9903"/>
    <cellStyle name="Normal 69 2 4 8" xfId="39896"/>
    <cellStyle name="Normal 69 2 5" xfId="6746"/>
    <cellStyle name="Normal 69 2 5 2" xfId="14869"/>
    <cellStyle name="Normal 69 2 5 2 2" xfId="26343"/>
    <cellStyle name="Normal 69 2 5 3" xfId="31203"/>
    <cellStyle name="Normal 69 2 5 4" xfId="19730"/>
    <cellStyle name="Normal 69 2 5 5" xfId="10859"/>
    <cellStyle name="Normal 69 2 5 6" xfId="42727"/>
    <cellStyle name="Normal 69 2 6" xfId="12647"/>
    <cellStyle name="Normal 69 2 6 2" xfId="33442"/>
    <cellStyle name="Normal 69 2 6 3" xfId="21969"/>
    <cellStyle name="Normal 69 2 6 4" xfId="40852"/>
    <cellStyle name="Normal 69 2 7" xfId="24121"/>
    <cellStyle name="Normal 69 2 8" xfId="30142"/>
    <cellStyle name="Normal 69 2 9" xfId="36514"/>
    <cellStyle name="Normal 69 3" xfId="4466"/>
    <cellStyle name="Normal 69 3 10" xfId="39472"/>
    <cellStyle name="Normal 69 3 2" xfId="5761"/>
    <cellStyle name="Normal 69 3 2 2" xfId="8299"/>
    <cellStyle name="Normal 69 3 2 2 2" xfId="16353"/>
    <cellStyle name="Normal 69 3 2 2 2 2" xfId="27827"/>
    <cellStyle name="Normal 69 3 2 2 3" xfId="34772"/>
    <cellStyle name="Normal 69 3 2 2 4" xfId="23299"/>
    <cellStyle name="Normal 69 3 2 2 5" xfId="11965"/>
    <cellStyle name="Normal 69 3 2 2 6" xfId="43833"/>
    <cellStyle name="Normal 69 3 2 3" xfId="14113"/>
    <cellStyle name="Normal 69 3 2 3 2" xfId="25588"/>
    <cellStyle name="Normal 69 3 2 3 3" xfId="42112"/>
    <cellStyle name="Normal 69 3 2 4" xfId="32687"/>
    <cellStyle name="Normal 69 3 2 5" xfId="37844"/>
    <cellStyle name="Normal 69 3 2 6" xfId="21214"/>
    <cellStyle name="Normal 69 3 2 7" xfId="10244"/>
    <cellStyle name="Normal 69 3 2 8" xfId="40237"/>
    <cellStyle name="Normal 69 3 3" xfId="7275"/>
    <cellStyle name="Normal 69 3 3 2" xfId="15329"/>
    <cellStyle name="Normal 69 3 3 2 2" xfId="26803"/>
    <cellStyle name="Normal 69 3 3 3" xfId="31663"/>
    <cellStyle name="Normal 69 3 3 4" xfId="20190"/>
    <cellStyle name="Normal 69 3 3 5" xfId="11200"/>
    <cellStyle name="Normal 69 3 3 6" xfId="43068"/>
    <cellStyle name="Normal 69 3 4" xfId="13103"/>
    <cellStyle name="Normal 69 3 4 2" xfId="33783"/>
    <cellStyle name="Normal 69 3 4 3" xfId="22310"/>
    <cellStyle name="Normal 69 3 4 4" xfId="41312"/>
    <cellStyle name="Normal 69 3 5" xfId="24575"/>
    <cellStyle name="Normal 69 3 6" xfId="30483"/>
    <cellStyle name="Normal 69 3 7" xfId="36855"/>
    <cellStyle name="Normal 69 3 8" xfId="19010"/>
    <cellStyle name="Normal 69 3 9" xfId="9479"/>
    <cellStyle name="Normal 7" xfId="1086"/>
    <cellStyle name="Normal 7 10" xfId="3303"/>
    <cellStyle name="Normal 7 11" xfId="3304"/>
    <cellStyle name="Normal 7 12" xfId="3305"/>
    <cellStyle name="Normal 7 13" xfId="3306"/>
    <cellStyle name="Normal 7 14" xfId="3307"/>
    <cellStyle name="Normal 7 15" xfId="3308"/>
    <cellStyle name="Normal 7 16" xfId="3309"/>
    <cellStyle name="Normal 7 17" xfId="3310"/>
    <cellStyle name="Normal 7 18" xfId="3311"/>
    <cellStyle name="Normal 7 19" xfId="3312"/>
    <cellStyle name="Normal 7 2" xfId="1087"/>
    <cellStyle name="Normal 7 2 2" xfId="3313"/>
    <cellStyle name="Normal 7 2 3" xfId="3314"/>
    <cellStyle name="Normal 7 2 3 10" xfId="18670"/>
    <cellStyle name="Normal 7 2 3 11" xfId="9139"/>
    <cellStyle name="Normal 7 2 3 12" xfId="39132"/>
    <cellStyle name="Normal 7 2 3 2" xfId="4467"/>
    <cellStyle name="Normal 7 2 3 2 10" xfId="39473"/>
    <cellStyle name="Normal 7 2 3 2 2" xfId="5762"/>
    <cellStyle name="Normal 7 2 3 2 2 2" xfId="8300"/>
    <cellStyle name="Normal 7 2 3 2 2 2 2" xfId="16354"/>
    <cellStyle name="Normal 7 2 3 2 2 2 2 2" xfId="27828"/>
    <cellStyle name="Normal 7 2 3 2 2 2 3" xfId="34773"/>
    <cellStyle name="Normal 7 2 3 2 2 2 4" xfId="23300"/>
    <cellStyle name="Normal 7 2 3 2 2 2 5" xfId="11966"/>
    <cellStyle name="Normal 7 2 3 2 2 2 6" xfId="43834"/>
    <cellStyle name="Normal 7 2 3 2 2 3" xfId="14114"/>
    <cellStyle name="Normal 7 2 3 2 2 3 2" xfId="25589"/>
    <cellStyle name="Normal 7 2 3 2 2 3 3" xfId="42113"/>
    <cellStyle name="Normal 7 2 3 2 2 4" xfId="32688"/>
    <cellStyle name="Normal 7 2 3 2 2 5" xfId="37845"/>
    <cellStyle name="Normal 7 2 3 2 2 6" xfId="21215"/>
    <cellStyle name="Normal 7 2 3 2 2 7" xfId="10245"/>
    <cellStyle name="Normal 7 2 3 2 2 8" xfId="40238"/>
    <cellStyle name="Normal 7 2 3 2 3" xfId="7276"/>
    <cellStyle name="Normal 7 2 3 2 3 2" xfId="15330"/>
    <cellStyle name="Normal 7 2 3 2 3 2 2" xfId="26804"/>
    <cellStyle name="Normal 7 2 3 2 3 3" xfId="31664"/>
    <cellStyle name="Normal 7 2 3 2 3 4" xfId="20191"/>
    <cellStyle name="Normal 7 2 3 2 3 5" xfId="11201"/>
    <cellStyle name="Normal 7 2 3 2 3 6" xfId="43069"/>
    <cellStyle name="Normal 7 2 3 2 4" xfId="13104"/>
    <cellStyle name="Normal 7 2 3 2 4 2" xfId="33784"/>
    <cellStyle name="Normal 7 2 3 2 4 3" xfId="22311"/>
    <cellStyle name="Normal 7 2 3 2 4 4" xfId="41313"/>
    <cellStyle name="Normal 7 2 3 2 5" xfId="24576"/>
    <cellStyle name="Normal 7 2 3 2 6" xfId="30484"/>
    <cellStyle name="Normal 7 2 3 2 7" xfId="36856"/>
    <cellStyle name="Normal 7 2 3 2 8" xfId="19011"/>
    <cellStyle name="Normal 7 2 3 2 9" xfId="9480"/>
    <cellStyle name="Normal 7 2 3 3" xfId="6262"/>
    <cellStyle name="Normal 7 2 3 3 2" xfId="8795"/>
    <cellStyle name="Normal 7 2 3 3 2 2" xfId="16849"/>
    <cellStyle name="Normal 7 2 3 3 2 2 2" xfId="28323"/>
    <cellStyle name="Normal 7 2 3 3 2 3" xfId="33183"/>
    <cellStyle name="Normal 7 2 3 3 2 4" xfId="21710"/>
    <cellStyle name="Normal 7 2 3 3 2 5" xfId="12390"/>
    <cellStyle name="Normal 7 2 3 3 2 6" xfId="44258"/>
    <cellStyle name="Normal 7 2 3 3 3" xfId="14609"/>
    <cellStyle name="Normal 7 2 3 3 3 2" xfId="35268"/>
    <cellStyle name="Normal 7 2 3 3 3 3" xfId="23795"/>
    <cellStyle name="Normal 7 2 3 3 3 4" xfId="42537"/>
    <cellStyle name="Normal 7 2 3 3 4" xfId="26084"/>
    <cellStyle name="Normal 7 2 3 3 5" xfId="30944"/>
    <cellStyle name="Normal 7 2 3 3 6" xfId="38340"/>
    <cellStyle name="Normal 7 2 3 3 7" xfId="19471"/>
    <cellStyle name="Normal 7 2 3 3 8" xfId="10669"/>
    <cellStyle name="Normal 7 2 3 3 9" xfId="40662"/>
    <cellStyle name="Normal 7 2 3 4" xfId="5128"/>
    <cellStyle name="Normal 7 2 3 4 2" xfId="7771"/>
    <cellStyle name="Normal 7 2 3 4 2 2" xfId="15825"/>
    <cellStyle name="Normal 7 2 3 4 2 2 2" xfId="27299"/>
    <cellStyle name="Normal 7 2 3 4 2 3" xfId="34244"/>
    <cellStyle name="Normal 7 2 3 4 2 4" xfId="22771"/>
    <cellStyle name="Normal 7 2 3 4 2 5" xfId="11625"/>
    <cellStyle name="Normal 7 2 3 4 2 6" xfId="43493"/>
    <cellStyle name="Normal 7 2 3 4 3" xfId="13584"/>
    <cellStyle name="Normal 7 2 3 4 3 2" xfId="25060"/>
    <cellStyle name="Normal 7 2 3 4 3 3" xfId="41772"/>
    <cellStyle name="Normal 7 2 3 4 4" xfId="32159"/>
    <cellStyle name="Normal 7 2 3 4 5" xfId="37316"/>
    <cellStyle name="Normal 7 2 3 4 6" xfId="20686"/>
    <cellStyle name="Normal 7 2 3 4 7" xfId="9904"/>
    <cellStyle name="Normal 7 2 3 4 8" xfId="39897"/>
    <cellStyle name="Normal 7 2 3 5" xfId="6747"/>
    <cellStyle name="Normal 7 2 3 5 2" xfId="14870"/>
    <cellStyle name="Normal 7 2 3 5 2 2" xfId="26344"/>
    <cellStyle name="Normal 7 2 3 5 3" xfId="31204"/>
    <cellStyle name="Normal 7 2 3 5 4" xfId="19731"/>
    <cellStyle name="Normal 7 2 3 5 5" xfId="10860"/>
    <cellStyle name="Normal 7 2 3 5 6" xfId="42728"/>
    <cellStyle name="Normal 7 2 3 6" xfId="12648"/>
    <cellStyle name="Normal 7 2 3 6 2" xfId="33443"/>
    <cellStyle name="Normal 7 2 3 6 3" xfId="21970"/>
    <cellStyle name="Normal 7 2 3 6 4" xfId="40853"/>
    <cellStyle name="Normal 7 2 3 7" xfId="24122"/>
    <cellStyle name="Normal 7 2 3 8" xfId="30143"/>
    <cellStyle name="Normal 7 2 3 9" xfId="36515"/>
    <cellStyle name="Normal 7 20" xfId="3315"/>
    <cellStyle name="Normal 7 21" xfId="3316"/>
    <cellStyle name="Normal 7 22" xfId="3317"/>
    <cellStyle name="Normal 7 23" xfId="3318"/>
    <cellStyle name="Normal 7 24" xfId="3319"/>
    <cellStyle name="Normal 7 25" xfId="3320"/>
    <cellStyle name="Normal 7 26" xfId="3321"/>
    <cellStyle name="Normal 7 27" xfId="3322"/>
    <cellStyle name="Normal 7 28" xfId="3323"/>
    <cellStyle name="Normal 7 29" xfId="3324"/>
    <cellStyle name="Normal 7 3" xfId="1088"/>
    <cellStyle name="Normal 7 3 2" xfId="1089"/>
    <cellStyle name="Normal 7 3 3" xfId="3325"/>
    <cellStyle name="Normal 7 30" xfId="3326"/>
    <cellStyle name="Normal 7 31" xfId="3327"/>
    <cellStyle name="Normal 7 32" xfId="3328"/>
    <cellStyle name="Normal 7 33" xfId="3329"/>
    <cellStyle name="Normal 7 34" xfId="3330"/>
    <cellStyle name="Normal 7 35" xfId="3331"/>
    <cellStyle name="Normal 7 36" xfId="3332"/>
    <cellStyle name="Normal 7 37" xfId="3333"/>
    <cellStyle name="Normal 7 38" xfId="3334"/>
    <cellStyle name="Normal 7 39" xfId="3335"/>
    <cellStyle name="Normal 7 4" xfId="3336"/>
    <cellStyle name="Normal 7 40" xfId="3337"/>
    <cellStyle name="Normal 7 5" xfId="3338"/>
    <cellStyle name="Normal 7 6" xfId="3339"/>
    <cellStyle name="Normal 7 7" xfId="3340"/>
    <cellStyle name="Normal 7 8" xfId="3341"/>
    <cellStyle name="Normal 7 9" xfId="3342"/>
    <cellStyle name="Normal 70" xfId="1090"/>
    <cellStyle name="Normal 71" xfId="1091"/>
    <cellStyle name="Normal 72" xfId="1092"/>
    <cellStyle name="Normal 73" xfId="1093"/>
    <cellStyle name="Normal 74" xfId="1094"/>
    <cellStyle name="Normal 75" xfId="1095"/>
    <cellStyle name="Normal 76" xfId="1096"/>
    <cellStyle name="Normal 77" xfId="1097"/>
    <cellStyle name="Normal 78" xfId="1098"/>
    <cellStyle name="Normal 79" xfId="1099"/>
    <cellStyle name="Normal 8" xfId="1100"/>
    <cellStyle name="Normal 8 10" xfId="3343"/>
    <cellStyle name="Normal 8 11" xfId="3344"/>
    <cellStyle name="Normal 8 12" xfId="3345"/>
    <cellStyle name="Normal 8 13" xfId="3346"/>
    <cellStyle name="Normal 8 14" xfId="3347"/>
    <cellStyle name="Normal 8 15" xfId="3348"/>
    <cellStyle name="Normal 8 16" xfId="3349"/>
    <cellStyle name="Normal 8 17" xfId="3350"/>
    <cellStyle name="Normal 8 18" xfId="3351"/>
    <cellStyle name="Normal 8 19" xfId="3352"/>
    <cellStyle name="Normal 8 2" xfId="1101"/>
    <cellStyle name="Normal 8 2 2" xfId="3353"/>
    <cellStyle name="Normal 8 2 2 2" xfId="4468"/>
    <cellStyle name="Normal 8 2 3" xfId="4469"/>
    <cellStyle name="Normal 8 20" xfId="3354"/>
    <cellStyle name="Normal 8 21" xfId="3355"/>
    <cellStyle name="Normal 8 22" xfId="3356"/>
    <cellStyle name="Normal 8 23" xfId="3357"/>
    <cellStyle name="Normal 8 24" xfId="3358"/>
    <cellStyle name="Normal 8 25" xfId="3359"/>
    <cellStyle name="Normal 8 26" xfId="3360"/>
    <cellStyle name="Normal 8 27" xfId="3361"/>
    <cellStyle name="Normal 8 28" xfId="3362"/>
    <cellStyle name="Normal 8 29" xfId="3363"/>
    <cellStyle name="Normal 8 3" xfId="3364"/>
    <cellStyle name="Normal 8 30" xfId="3365"/>
    <cellStyle name="Normal 8 31" xfId="3366"/>
    <cellStyle name="Normal 8 32" xfId="3367"/>
    <cellStyle name="Normal 8 33" xfId="3368"/>
    <cellStyle name="Normal 8 34" xfId="3369"/>
    <cellStyle name="Normal 8 35" xfId="3370"/>
    <cellStyle name="Normal 8 36" xfId="3371"/>
    <cellStyle name="Normal 8 37" xfId="3372"/>
    <cellStyle name="Normal 8 38" xfId="3373"/>
    <cellStyle name="Normal 8 39" xfId="3374"/>
    <cellStyle name="Normal 8 4" xfId="3375"/>
    <cellStyle name="Normal 8 40" xfId="4470"/>
    <cellStyle name="Normal 8 41" xfId="4471"/>
    <cellStyle name="Normal 8 5" xfId="3376"/>
    <cellStyle name="Normal 8 6" xfId="3377"/>
    <cellStyle name="Normal 8 7" xfId="3378"/>
    <cellStyle name="Normal 8 8" xfId="3379"/>
    <cellStyle name="Normal 8 9" xfId="3380"/>
    <cellStyle name="Normal 80" xfId="1102"/>
    <cellStyle name="Normal 81" xfId="1103"/>
    <cellStyle name="Normal 82" xfId="1104"/>
    <cellStyle name="Normal 83" xfId="1105"/>
    <cellStyle name="Normal 84" xfId="1106"/>
    <cellStyle name="Normal 85" xfId="1107"/>
    <cellStyle name="Normal 86" xfId="1108"/>
    <cellStyle name="Normal 87" xfId="1109"/>
    <cellStyle name="Normal 88" xfId="1110"/>
    <cellStyle name="Normal 89" xfId="1111"/>
    <cellStyle name="Normal 9" xfId="1112"/>
    <cellStyle name="Normal 9 10" xfId="3381"/>
    <cellStyle name="Normal 9 11" xfId="3382"/>
    <cellStyle name="Normal 9 12" xfId="3383"/>
    <cellStyle name="Normal 9 13" xfId="3384"/>
    <cellStyle name="Normal 9 14" xfId="3385"/>
    <cellStyle name="Normal 9 15" xfId="3386"/>
    <cellStyle name="Normal 9 16" xfId="3387"/>
    <cellStyle name="Normal 9 17" xfId="3388"/>
    <cellStyle name="Normal 9 18" xfId="3389"/>
    <cellStyle name="Normal 9 19" xfId="3390"/>
    <cellStyle name="Normal 9 2" xfId="1113"/>
    <cellStyle name="Normal 9 2 2" xfId="3391"/>
    <cellStyle name="Normal 9 2 2 10" xfId="18671"/>
    <cellStyle name="Normal 9 2 2 11" xfId="9140"/>
    <cellStyle name="Normal 9 2 2 12" xfId="39133"/>
    <cellStyle name="Normal 9 2 2 2" xfId="4472"/>
    <cellStyle name="Normal 9 2 2 2 10" xfId="39474"/>
    <cellStyle name="Normal 9 2 2 2 2" xfId="5763"/>
    <cellStyle name="Normal 9 2 2 2 2 2" xfId="8301"/>
    <cellStyle name="Normal 9 2 2 2 2 2 2" xfId="16355"/>
    <cellStyle name="Normal 9 2 2 2 2 2 2 2" xfId="27829"/>
    <cellStyle name="Normal 9 2 2 2 2 2 3" xfId="34774"/>
    <cellStyle name="Normal 9 2 2 2 2 2 4" xfId="23301"/>
    <cellStyle name="Normal 9 2 2 2 2 2 5" xfId="11967"/>
    <cellStyle name="Normal 9 2 2 2 2 2 6" xfId="43835"/>
    <cellStyle name="Normal 9 2 2 2 2 3" xfId="14115"/>
    <cellStyle name="Normal 9 2 2 2 2 3 2" xfId="25590"/>
    <cellStyle name="Normal 9 2 2 2 2 3 3" xfId="42114"/>
    <cellStyle name="Normal 9 2 2 2 2 4" xfId="32689"/>
    <cellStyle name="Normal 9 2 2 2 2 5" xfId="37846"/>
    <cellStyle name="Normal 9 2 2 2 2 6" xfId="21216"/>
    <cellStyle name="Normal 9 2 2 2 2 7" xfId="10246"/>
    <cellStyle name="Normal 9 2 2 2 2 8" xfId="40239"/>
    <cellStyle name="Normal 9 2 2 2 3" xfId="7277"/>
    <cellStyle name="Normal 9 2 2 2 3 2" xfId="15331"/>
    <cellStyle name="Normal 9 2 2 2 3 2 2" xfId="26805"/>
    <cellStyle name="Normal 9 2 2 2 3 3" xfId="31665"/>
    <cellStyle name="Normal 9 2 2 2 3 4" xfId="20192"/>
    <cellStyle name="Normal 9 2 2 2 3 5" xfId="11202"/>
    <cellStyle name="Normal 9 2 2 2 3 6" xfId="43070"/>
    <cellStyle name="Normal 9 2 2 2 4" xfId="13105"/>
    <cellStyle name="Normal 9 2 2 2 4 2" xfId="33785"/>
    <cellStyle name="Normal 9 2 2 2 4 3" xfId="22312"/>
    <cellStyle name="Normal 9 2 2 2 4 4" xfId="41314"/>
    <cellStyle name="Normal 9 2 2 2 5" xfId="24577"/>
    <cellStyle name="Normal 9 2 2 2 6" xfId="30485"/>
    <cellStyle name="Normal 9 2 2 2 7" xfId="36857"/>
    <cellStyle name="Normal 9 2 2 2 8" xfId="19012"/>
    <cellStyle name="Normal 9 2 2 2 9" xfId="9481"/>
    <cellStyle name="Normal 9 2 2 3" xfId="6263"/>
    <cellStyle name="Normal 9 2 2 3 2" xfId="8796"/>
    <cellStyle name="Normal 9 2 2 3 2 2" xfId="16850"/>
    <cellStyle name="Normal 9 2 2 3 2 2 2" xfId="28324"/>
    <cellStyle name="Normal 9 2 2 3 2 3" xfId="33184"/>
    <cellStyle name="Normal 9 2 2 3 2 4" xfId="21711"/>
    <cellStyle name="Normal 9 2 2 3 2 5" xfId="12391"/>
    <cellStyle name="Normal 9 2 2 3 2 6" xfId="44259"/>
    <cellStyle name="Normal 9 2 2 3 3" xfId="14610"/>
    <cellStyle name="Normal 9 2 2 3 3 2" xfId="35269"/>
    <cellStyle name="Normal 9 2 2 3 3 3" xfId="23796"/>
    <cellStyle name="Normal 9 2 2 3 3 4" xfId="42538"/>
    <cellStyle name="Normal 9 2 2 3 4" xfId="26085"/>
    <cellStyle name="Normal 9 2 2 3 5" xfId="30945"/>
    <cellStyle name="Normal 9 2 2 3 6" xfId="38341"/>
    <cellStyle name="Normal 9 2 2 3 7" xfId="19472"/>
    <cellStyle name="Normal 9 2 2 3 8" xfId="10670"/>
    <cellStyle name="Normal 9 2 2 3 9" xfId="40663"/>
    <cellStyle name="Normal 9 2 2 4" xfId="5129"/>
    <cellStyle name="Normal 9 2 2 4 2" xfId="7772"/>
    <cellStyle name="Normal 9 2 2 4 2 2" xfId="15826"/>
    <cellStyle name="Normal 9 2 2 4 2 2 2" xfId="27300"/>
    <cellStyle name="Normal 9 2 2 4 2 3" xfId="34245"/>
    <cellStyle name="Normal 9 2 2 4 2 4" xfId="22772"/>
    <cellStyle name="Normal 9 2 2 4 2 5" xfId="11626"/>
    <cellStyle name="Normal 9 2 2 4 2 6" xfId="43494"/>
    <cellStyle name="Normal 9 2 2 4 3" xfId="13585"/>
    <cellStyle name="Normal 9 2 2 4 3 2" xfId="25061"/>
    <cellStyle name="Normal 9 2 2 4 3 3" xfId="41773"/>
    <cellStyle name="Normal 9 2 2 4 4" xfId="32160"/>
    <cellStyle name="Normal 9 2 2 4 5" xfId="37317"/>
    <cellStyle name="Normal 9 2 2 4 6" xfId="20687"/>
    <cellStyle name="Normal 9 2 2 4 7" xfId="9905"/>
    <cellStyle name="Normal 9 2 2 4 8" xfId="39898"/>
    <cellStyle name="Normal 9 2 2 5" xfId="6748"/>
    <cellStyle name="Normal 9 2 2 5 2" xfId="14871"/>
    <cellStyle name="Normal 9 2 2 5 2 2" xfId="26345"/>
    <cellStyle name="Normal 9 2 2 5 3" xfId="31205"/>
    <cellStyle name="Normal 9 2 2 5 4" xfId="19732"/>
    <cellStyle name="Normal 9 2 2 5 5" xfId="10861"/>
    <cellStyle name="Normal 9 2 2 5 6" xfId="42729"/>
    <cellStyle name="Normal 9 2 2 6" xfId="12649"/>
    <cellStyle name="Normal 9 2 2 6 2" xfId="33444"/>
    <cellStyle name="Normal 9 2 2 6 3" xfId="21971"/>
    <cellStyle name="Normal 9 2 2 6 4" xfId="40854"/>
    <cellStyle name="Normal 9 2 2 7" xfId="24123"/>
    <cellStyle name="Normal 9 2 2 8" xfId="30144"/>
    <cellStyle name="Normal 9 2 2 9" xfId="36516"/>
    <cellStyle name="Normal 9 2 3" xfId="3392"/>
    <cellStyle name="Normal 9 2 3 2" xfId="4473"/>
    <cellStyle name="Normal 9 2 4" xfId="4474"/>
    <cellStyle name="Normal 9 20" xfId="3393"/>
    <cellStyle name="Normal 9 21" xfId="3394"/>
    <cellStyle name="Normal 9 22" xfId="3395"/>
    <cellStyle name="Normal 9 23" xfId="3396"/>
    <cellStyle name="Normal 9 24" xfId="3397"/>
    <cellStyle name="Normal 9 25" xfId="3398"/>
    <cellStyle name="Normal 9 26" xfId="3399"/>
    <cellStyle name="Normal 9 27" xfId="3400"/>
    <cellStyle name="Normal 9 28" xfId="3401"/>
    <cellStyle name="Normal 9 29" xfId="3402"/>
    <cellStyle name="Normal 9 3" xfId="3403"/>
    <cellStyle name="Normal 9 3 2" xfId="3404"/>
    <cellStyle name="Normal 9 30" xfId="3405"/>
    <cellStyle name="Normal 9 31" xfId="3406"/>
    <cellStyle name="Normal 9 32" xfId="3407"/>
    <cellStyle name="Normal 9 33" xfId="3408"/>
    <cellStyle name="Normal 9 34" xfId="3409"/>
    <cellStyle name="Normal 9 35" xfId="3410"/>
    <cellStyle name="Normal 9 36" xfId="3411"/>
    <cellStyle name="Normal 9 37" xfId="3412"/>
    <cellStyle name="Normal 9 38" xfId="3413"/>
    <cellStyle name="Normal 9 39" xfId="3414"/>
    <cellStyle name="Normal 9 4" xfId="3415"/>
    <cellStyle name="Normal 9 40" xfId="3416"/>
    <cellStyle name="Normal 9 41" xfId="4475"/>
    <cellStyle name="Normal 9 5" xfId="3417"/>
    <cellStyle name="Normal 9 6" xfId="3418"/>
    <cellStyle name="Normal 9 7" xfId="3419"/>
    <cellStyle name="Normal 9 8" xfId="3420"/>
    <cellStyle name="Normal 9 9" xfId="3421"/>
    <cellStyle name="Normal 90" xfId="1114"/>
    <cellStyle name="Normal 91" xfId="1115"/>
    <cellStyle name="Normal 92" xfId="1116"/>
    <cellStyle name="Normal 93" xfId="1117"/>
    <cellStyle name="Normal 94" xfId="1118"/>
    <cellStyle name="Normal 95" xfId="1119"/>
    <cellStyle name="Normal 96" xfId="1120"/>
    <cellStyle name="Normal 97" xfId="1121"/>
    <cellStyle name="Normal 98" xfId="1122"/>
    <cellStyle name="Normal 99" xfId="1123"/>
    <cellStyle name="Nota" xfId="32" builtinId="10" customBuiltin="1"/>
    <cellStyle name="Nota 10" xfId="1124"/>
    <cellStyle name="Nota 10 2" xfId="1125"/>
    <cellStyle name="Nota 10 2 2" xfId="3422"/>
    <cellStyle name="Nota 10 2 2 2" xfId="4476"/>
    <cellStyle name="Nota 10 2 2 2 2" xfId="5764"/>
    <cellStyle name="Nota 10 2 2 2 2 10" xfId="21217"/>
    <cellStyle name="Nota 10 2 2 2 2 2" xfId="8302"/>
    <cellStyle name="Nota 10 2 2 2 2 2 2" xfId="16356"/>
    <cellStyle name="Nota 10 2 2 2 2 2 2 2" xfId="27830"/>
    <cellStyle name="Nota 10 2 2 2 2 2 3" xfId="18079"/>
    <cellStyle name="Nota 10 2 2 2 2 2 3 2" xfId="29553"/>
    <cellStyle name="Nota 10 2 2 2 2 2 4" xfId="18340"/>
    <cellStyle name="Nota 10 2 2 2 2 2 4 2" xfId="29814"/>
    <cellStyle name="Nota 10 2 2 2 2 2 5" xfId="34775"/>
    <cellStyle name="Nota 10 2 2 2 2 2 6" xfId="36186"/>
    <cellStyle name="Nota 10 2 2 2 2 2 7" xfId="23302"/>
    <cellStyle name="Nota 10 2 2 2 2 3" xfId="14116"/>
    <cellStyle name="Nota 10 2 2 2 2 3 2" xfId="25591"/>
    <cellStyle name="Nota 10 2 2 2 2 4" xfId="17272"/>
    <cellStyle name="Nota 10 2 2 2 2 4 2" xfId="28746"/>
    <cellStyle name="Nota 10 2 2 2 2 5" xfId="12680"/>
    <cellStyle name="Nota 10 2 2 2 2 5 2" xfId="24156"/>
    <cellStyle name="Nota 10 2 2 2 2 6" xfId="32690"/>
    <cellStyle name="Nota 10 2 2 2 2 7" xfId="35822"/>
    <cellStyle name="Nota 10 2 2 2 2 8" xfId="37847"/>
    <cellStyle name="Nota 10 2 2 2 2 9" xfId="38801"/>
    <cellStyle name="Nota 10 2 2 2 3" xfId="7278"/>
    <cellStyle name="Nota 10 2 2 2 3 2" xfId="15332"/>
    <cellStyle name="Nota 10 2 2 2 3 2 2" xfId="26806"/>
    <cellStyle name="Nota 10 2 2 2 3 3" xfId="17696"/>
    <cellStyle name="Nota 10 2 2 2 3 3 2" xfId="29170"/>
    <cellStyle name="Nota 10 2 2 2 3 4" xfId="12830"/>
    <cellStyle name="Nota 10 2 2 2 3 4 2" xfId="24190"/>
    <cellStyle name="Nota 10 2 2 2 3 5" xfId="31666"/>
    <cellStyle name="Nota 10 2 2 2 3 6" xfId="35563"/>
    <cellStyle name="Nota 10 2 2 2 3 7" xfId="20193"/>
    <cellStyle name="Nota 10 2 2 2 4" xfId="41315"/>
    <cellStyle name="Nota 10 2 2 3" xfId="6265"/>
    <cellStyle name="Nota 10 2 2 4" xfId="5131"/>
    <cellStyle name="Nota 10 2 3" xfId="4477"/>
    <cellStyle name="Nota 10 2 3 10" xfId="39475"/>
    <cellStyle name="Nota 10 2 3 2" xfId="5765"/>
    <cellStyle name="Nota 10 2 3 2 2" xfId="8303"/>
    <cellStyle name="Nota 10 2 3 2 2 2" xfId="16357"/>
    <cellStyle name="Nota 10 2 3 2 2 2 2" xfId="27831"/>
    <cellStyle name="Nota 10 2 3 2 2 3" xfId="34776"/>
    <cellStyle name="Nota 10 2 3 2 2 4" xfId="23303"/>
    <cellStyle name="Nota 10 2 3 2 2 5" xfId="11968"/>
    <cellStyle name="Nota 10 2 3 2 2 6" xfId="43836"/>
    <cellStyle name="Nota 10 2 3 2 3" xfId="14117"/>
    <cellStyle name="Nota 10 2 3 2 3 2" xfId="25592"/>
    <cellStyle name="Nota 10 2 3 2 3 3" xfId="42115"/>
    <cellStyle name="Nota 10 2 3 2 4" xfId="32691"/>
    <cellStyle name="Nota 10 2 3 2 5" xfId="37848"/>
    <cellStyle name="Nota 10 2 3 2 6" xfId="21218"/>
    <cellStyle name="Nota 10 2 3 2 7" xfId="10247"/>
    <cellStyle name="Nota 10 2 3 2 8" xfId="40240"/>
    <cellStyle name="Nota 10 2 3 3" xfId="7279"/>
    <cellStyle name="Nota 10 2 3 3 2" xfId="15333"/>
    <cellStyle name="Nota 10 2 3 3 2 2" xfId="26807"/>
    <cellStyle name="Nota 10 2 3 3 3" xfId="31667"/>
    <cellStyle name="Nota 10 2 3 3 4" xfId="20194"/>
    <cellStyle name="Nota 10 2 3 3 5" xfId="11203"/>
    <cellStyle name="Nota 10 2 3 3 6" xfId="43071"/>
    <cellStyle name="Nota 10 2 3 4" xfId="13106"/>
    <cellStyle name="Nota 10 2 3 4 2" xfId="33786"/>
    <cellStyle name="Nota 10 2 3 4 3" xfId="22313"/>
    <cellStyle name="Nota 10 2 3 4 4" xfId="41316"/>
    <cellStyle name="Nota 10 2 3 5" xfId="24578"/>
    <cellStyle name="Nota 10 2 3 6" xfId="30486"/>
    <cellStyle name="Nota 10 2 3 7" xfId="36858"/>
    <cellStyle name="Nota 10 2 3 8" xfId="19013"/>
    <cellStyle name="Nota 10 2 3 9" xfId="9482"/>
    <cellStyle name="Nota 10 2 4" xfId="3926"/>
    <cellStyle name="Nota 10 2 4 2" xfId="5417"/>
    <cellStyle name="Nota 10 2 4 2 10" xfId="20870"/>
    <cellStyle name="Nota 10 2 4 2 2" xfId="7955"/>
    <cellStyle name="Nota 10 2 4 2 2 2" xfId="16009"/>
    <cellStyle name="Nota 10 2 4 2 2 2 2" xfId="27483"/>
    <cellStyle name="Nota 10 2 4 2 2 3" xfId="17945"/>
    <cellStyle name="Nota 10 2 4 2 2 3 2" xfId="29419"/>
    <cellStyle name="Nota 10 2 4 2 2 4" xfId="12531"/>
    <cellStyle name="Nota 10 2 4 2 2 4 2" xfId="24003"/>
    <cellStyle name="Nota 10 2 4 2 2 5" xfId="34428"/>
    <cellStyle name="Nota 10 2 4 2 2 6" xfId="36095"/>
    <cellStyle name="Nota 10 2 4 2 2 7" xfId="22955"/>
    <cellStyle name="Nota 10 2 4 2 3" xfId="13769"/>
    <cellStyle name="Nota 10 2 4 2 3 2" xfId="25244"/>
    <cellStyle name="Nota 10 2 4 2 4" xfId="17135"/>
    <cellStyle name="Nota 10 2 4 2 4 2" xfId="28609"/>
    <cellStyle name="Nota 10 2 4 2 5" xfId="17785"/>
    <cellStyle name="Nota 10 2 4 2 5 2" xfId="29259"/>
    <cellStyle name="Nota 10 2 4 2 6" xfId="32343"/>
    <cellStyle name="Nota 10 2 4 2 7" xfId="35731"/>
    <cellStyle name="Nota 10 2 4 2 8" xfId="37500"/>
    <cellStyle name="Nota 10 2 4 2 9" xfId="38710"/>
    <cellStyle name="Nota 10 2 4 3" xfId="6931"/>
    <cellStyle name="Nota 10 2 4 3 2" xfId="14985"/>
    <cellStyle name="Nota 10 2 4 3 2 2" xfId="26459"/>
    <cellStyle name="Nota 10 2 4 3 3" xfId="17560"/>
    <cellStyle name="Nota 10 2 4 3 3 2" xfId="29034"/>
    <cellStyle name="Nota 10 2 4 3 4" xfId="12492"/>
    <cellStyle name="Nota 10 2 4 3 4 2" xfId="23963"/>
    <cellStyle name="Nota 10 2 4 3 5" xfId="31319"/>
    <cellStyle name="Nota 10 2 4 3 6" xfId="35472"/>
    <cellStyle name="Nota 10 2 4 3 7" xfId="19846"/>
    <cellStyle name="Nota 10 2 4 4" xfId="40968"/>
    <cellStyle name="Nota 10 2 5" xfId="6264"/>
    <cellStyle name="Nota 10 2 5 10" xfId="38872"/>
    <cellStyle name="Nota 10 2 5 11" xfId="19473"/>
    <cellStyle name="Nota 10 2 5 2" xfId="8797"/>
    <cellStyle name="Nota 10 2 5 2 2" xfId="16851"/>
    <cellStyle name="Nota 10 2 5 2 2 2" xfId="28325"/>
    <cellStyle name="Nota 10 2 5 2 3" xfId="18209"/>
    <cellStyle name="Nota 10 2 5 2 3 2" xfId="29683"/>
    <cellStyle name="Nota 10 2 5 2 4" xfId="18411"/>
    <cellStyle name="Nota 10 2 5 2 4 2" xfId="29885"/>
    <cellStyle name="Nota 10 2 5 2 5" xfId="33185"/>
    <cellStyle name="Nota 10 2 5 2 6" xfId="35893"/>
    <cellStyle name="Nota 10 2 5 2 7" xfId="21712"/>
    <cellStyle name="Nota 10 2 5 3" xfId="14611"/>
    <cellStyle name="Nota 10 2 5 3 2" xfId="35270"/>
    <cellStyle name="Nota 10 2 5 3 3" xfId="36257"/>
    <cellStyle name="Nota 10 2 5 3 4" xfId="23797"/>
    <cellStyle name="Nota 10 2 5 4" xfId="17402"/>
    <cellStyle name="Nota 10 2 5 4 2" xfId="26086"/>
    <cellStyle name="Nota 10 2 5 5" xfId="12961"/>
    <cellStyle name="Nota 10 2 5 5 2" xfId="28876"/>
    <cellStyle name="Nota 10 2 5 6" xfId="23942"/>
    <cellStyle name="Nota 10 2 5 7" xfId="30946"/>
    <cellStyle name="Nota 10 2 5 8" xfId="35375"/>
    <cellStyle name="Nota 10 2 5 9" xfId="38342"/>
    <cellStyle name="Nota 10 2 6" xfId="5130"/>
    <cellStyle name="Nota 10 2 6 10" xfId="20688"/>
    <cellStyle name="Nota 10 2 6 2" xfId="7773"/>
    <cellStyle name="Nota 10 2 6 2 2" xfId="15827"/>
    <cellStyle name="Nota 10 2 6 2 2 2" xfId="27301"/>
    <cellStyle name="Nota 10 2 6 2 3" xfId="17828"/>
    <cellStyle name="Nota 10 2 6 2 3 2" xfId="29302"/>
    <cellStyle name="Nota 10 2 6 2 4" xfId="17210"/>
    <cellStyle name="Nota 10 2 6 2 4 2" xfId="28684"/>
    <cellStyle name="Nota 10 2 6 2 5" xfId="34246"/>
    <cellStyle name="Nota 10 2 6 2 6" xfId="35998"/>
    <cellStyle name="Nota 10 2 6 2 7" xfId="22773"/>
    <cellStyle name="Nota 10 2 6 3" xfId="13586"/>
    <cellStyle name="Nota 10 2 6 3 2" xfId="25062"/>
    <cellStyle name="Nota 10 2 6 4" xfId="17019"/>
    <cellStyle name="Nota 10 2 6 4 2" xfId="28493"/>
    <cellStyle name="Nota 10 2 6 5" xfId="18169"/>
    <cellStyle name="Nota 10 2 6 5 2" xfId="29643"/>
    <cellStyle name="Nota 10 2 6 6" xfId="32161"/>
    <cellStyle name="Nota 10 2 6 7" xfId="35634"/>
    <cellStyle name="Nota 10 2 6 8" xfId="37318"/>
    <cellStyle name="Nota 10 2 6 9" xfId="38613"/>
    <cellStyle name="Nota 10 2 7" xfId="6749"/>
    <cellStyle name="Nota 10 3" xfId="3423"/>
    <cellStyle name="Nota 10 3 2" xfId="4478"/>
    <cellStyle name="Nota 10 3 3" xfId="6266"/>
    <cellStyle name="Nota 10 3 4" xfId="5132"/>
    <cellStyle name="Nota 10 4" xfId="4479"/>
    <cellStyle name="Nota 10 4 10" xfId="39476"/>
    <cellStyle name="Nota 10 4 2" xfId="5766"/>
    <cellStyle name="Nota 10 4 2 2" xfId="8304"/>
    <cellStyle name="Nota 10 4 2 2 2" xfId="16358"/>
    <cellStyle name="Nota 10 4 2 2 2 2" xfId="27832"/>
    <cellStyle name="Nota 10 4 2 2 3" xfId="34777"/>
    <cellStyle name="Nota 10 4 2 2 4" xfId="23304"/>
    <cellStyle name="Nota 10 4 2 2 5" xfId="11969"/>
    <cellStyle name="Nota 10 4 2 2 6" xfId="43837"/>
    <cellStyle name="Nota 10 4 2 3" xfId="14118"/>
    <cellStyle name="Nota 10 4 2 3 2" xfId="25593"/>
    <cellStyle name="Nota 10 4 2 3 3" xfId="42116"/>
    <cellStyle name="Nota 10 4 2 4" xfId="32692"/>
    <cellStyle name="Nota 10 4 2 5" xfId="37849"/>
    <cellStyle name="Nota 10 4 2 6" xfId="21219"/>
    <cellStyle name="Nota 10 4 2 7" xfId="10248"/>
    <cellStyle name="Nota 10 4 2 8" xfId="40241"/>
    <cellStyle name="Nota 10 4 3" xfId="7280"/>
    <cellStyle name="Nota 10 4 3 2" xfId="15334"/>
    <cellStyle name="Nota 10 4 3 2 2" xfId="26808"/>
    <cellStyle name="Nota 10 4 3 3" xfId="31668"/>
    <cellStyle name="Nota 10 4 3 4" xfId="20195"/>
    <cellStyle name="Nota 10 4 3 5" xfId="11204"/>
    <cellStyle name="Nota 10 4 3 6" xfId="43072"/>
    <cellStyle name="Nota 10 4 4" xfId="13107"/>
    <cellStyle name="Nota 10 4 4 2" xfId="33787"/>
    <cellStyle name="Nota 10 4 4 3" xfId="22314"/>
    <cellStyle name="Nota 10 4 4 4" xfId="41317"/>
    <cellStyle name="Nota 10 4 5" xfId="24579"/>
    <cellStyle name="Nota 10 4 6" xfId="30487"/>
    <cellStyle name="Nota 10 4 7" xfId="36859"/>
    <cellStyle name="Nota 10 4 8" xfId="19014"/>
    <cellStyle name="Nota 10 4 9" xfId="9483"/>
    <cellStyle name="Nota 11" xfId="1126"/>
    <cellStyle name="Nota 11 2" xfId="1127"/>
    <cellStyle name="Nota 11 2 2" xfId="3424"/>
    <cellStyle name="Nota 11 2 2 2" xfId="4480"/>
    <cellStyle name="Nota 11 2 2 2 2" xfId="5767"/>
    <cellStyle name="Nota 11 2 2 2 2 10" xfId="21220"/>
    <cellStyle name="Nota 11 2 2 2 2 2" xfId="8305"/>
    <cellStyle name="Nota 11 2 2 2 2 2 2" xfId="16359"/>
    <cellStyle name="Nota 11 2 2 2 2 2 2 2" xfId="27833"/>
    <cellStyle name="Nota 11 2 2 2 2 2 3" xfId="18080"/>
    <cellStyle name="Nota 11 2 2 2 2 2 3 2" xfId="29554"/>
    <cellStyle name="Nota 11 2 2 2 2 2 4" xfId="18341"/>
    <cellStyle name="Nota 11 2 2 2 2 2 4 2" xfId="29815"/>
    <cellStyle name="Nota 11 2 2 2 2 2 5" xfId="34778"/>
    <cellStyle name="Nota 11 2 2 2 2 2 6" xfId="36187"/>
    <cellStyle name="Nota 11 2 2 2 2 2 7" xfId="23305"/>
    <cellStyle name="Nota 11 2 2 2 2 3" xfId="14119"/>
    <cellStyle name="Nota 11 2 2 2 2 3 2" xfId="25594"/>
    <cellStyle name="Nota 11 2 2 2 2 4" xfId="17273"/>
    <cellStyle name="Nota 11 2 2 2 2 4 2" xfId="28747"/>
    <cellStyle name="Nota 11 2 2 2 2 5" xfId="18032"/>
    <cellStyle name="Nota 11 2 2 2 2 5 2" xfId="29506"/>
    <cellStyle name="Nota 11 2 2 2 2 6" xfId="32693"/>
    <cellStyle name="Nota 11 2 2 2 2 7" xfId="35823"/>
    <cellStyle name="Nota 11 2 2 2 2 8" xfId="37850"/>
    <cellStyle name="Nota 11 2 2 2 2 9" xfId="38802"/>
    <cellStyle name="Nota 11 2 2 2 3" xfId="7281"/>
    <cellStyle name="Nota 11 2 2 2 3 2" xfId="15335"/>
    <cellStyle name="Nota 11 2 2 2 3 2 2" xfId="26809"/>
    <cellStyle name="Nota 11 2 2 2 3 3" xfId="17697"/>
    <cellStyle name="Nota 11 2 2 2 3 3 2" xfId="29171"/>
    <cellStyle name="Nota 11 2 2 2 3 4" xfId="17213"/>
    <cellStyle name="Nota 11 2 2 2 3 4 2" xfId="28687"/>
    <cellStyle name="Nota 11 2 2 2 3 5" xfId="31669"/>
    <cellStyle name="Nota 11 2 2 2 3 6" xfId="35564"/>
    <cellStyle name="Nota 11 2 2 2 3 7" xfId="20196"/>
    <cellStyle name="Nota 11 2 2 2 4" xfId="41318"/>
    <cellStyle name="Nota 11 2 2 3" xfId="6268"/>
    <cellStyle name="Nota 11 2 2 4" xfId="5134"/>
    <cellStyle name="Nota 11 2 3" xfId="4481"/>
    <cellStyle name="Nota 11 2 3 10" xfId="39477"/>
    <cellStyle name="Nota 11 2 3 2" xfId="5768"/>
    <cellStyle name="Nota 11 2 3 2 2" xfId="8306"/>
    <cellStyle name="Nota 11 2 3 2 2 2" xfId="16360"/>
    <cellStyle name="Nota 11 2 3 2 2 2 2" xfId="27834"/>
    <cellStyle name="Nota 11 2 3 2 2 3" xfId="34779"/>
    <cellStyle name="Nota 11 2 3 2 2 4" xfId="23306"/>
    <cellStyle name="Nota 11 2 3 2 2 5" xfId="11970"/>
    <cellStyle name="Nota 11 2 3 2 2 6" xfId="43838"/>
    <cellStyle name="Nota 11 2 3 2 3" xfId="14120"/>
    <cellStyle name="Nota 11 2 3 2 3 2" xfId="25595"/>
    <cellStyle name="Nota 11 2 3 2 3 3" xfId="42117"/>
    <cellStyle name="Nota 11 2 3 2 4" xfId="32694"/>
    <cellStyle name="Nota 11 2 3 2 5" xfId="37851"/>
    <cellStyle name="Nota 11 2 3 2 6" xfId="21221"/>
    <cellStyle name="Nota 11 2 3 2 7" xfId="10249"/>
    <cellStyle name="Nota 11 2 3 2 8" xfId="40242"/>
    <cellStyle name="Nota 11 2 3 3" xfId="7282"/>
    <cellStyle name="Nota 11 2 3 3 2" xfId="15336"/>
    <cellStyle name="Nota 11 2 3 3 2 2" xfId="26810"/>
    <cellStyle name="Nota 11 2 3 3 3" xfId="31670"/>
    <cellStyle name="Nota 11 2 3 3 4" xfId="20197"/>
    <cellStyle name="Nota 11 2 3 3 5" xfId="11205"/>
    <cellStyle name="Nota 11 2 3 3 6" xfId="43073"/>
    <cellStyle name="Nota 11 2 3 4" xfId="13108"/>
    <cellStyle name="Nota 11 2 3 4 2" xfId="33788"/>
    <cellStyle name="Nota 11 2 3 4 3" xfId="22315"/>
    <cellStyle name="Nota 11 2 3 4 4" xfId="41319"/>
    <cellStyle name="Nota 11 2 3 5" xfId="24580"/>
    <cellStyle name="Nota 11 2 3 6" xfId="30488"/>
    <cellStyle name="Nota 11 2 3 7" xfId="36860"/>
    <cellStyle name="Nota 11 2 3 8" xfId="19015"/>
    <cellStyle name="Nota 11 2 3 9" xfId="9484"/>
    <cellStyle name="Nota 11 2 4" xfId="3927"/>
    <cellStyle name="Nota 11 2 4 2" xfId="5418"/>
    <cellStyle name="Nota 11 2 4 2 10" xfId="20871"/>
    <cellStyle name="Nota 11 2 4 2 2" xfId="7956"/>
    <cellStyle name="Nota 11 2 4 2 2 2" xfId="16010"/>
    <cellStyle name="Nota 11 2 4 2 2 2 2" xfId="27484"/>
    <cellStyle name="Nota 11 2 4 2 2 3" xfId="17946"/>
    <cellStyle name="Nota 11 2 4 2 2 3 2" xfId="29420"/>
    <cellStyle name="Nota 11 2 4 2 2 4" xfId="12733"/>
    <cellStyle name="Nota 11 2 4 2 2 4 2" xfId="24207"/>
    <cellStyle name="Nota 11 2 4 2 2 5" xfId="34429"/>
    <cellStyle name="Nota 11 2 4 2 2 6" xfId="36096"/>
    <cellStyle name="Nota 11 2 4 2 2 7" xfId="22956"/>
    <cellStyle name="Nota 11 2 4 2 3" xfId="13770"/>
    <cellStyle name="Nota 11 2 4 2 3 2" xfId="25245"/>
    <cellStyle name="Nota 11 2 4 2 4" xfId="17136"/>
    <cellStyle name="Nota 11 2 4 2 4 2" xfId="28610"/>
    <cellStyle name="Nota 11 2 4 2 5" xfId="16975"/>
    <cellStyle name="Nota 11 2 4 2 5 2" xfId="28449"/>
    <cellStyle name="Nota 11 2 4 2 6" xfId="32344"/>
    <cellStyle name="Nota 11 2 4 2 7" xfId="35732"/>
    <cellStyle name="Nota 11 2 4 2 8" xfId="37501"/>
    <cellStyle name="Nota 11 2 4 2 9" xfId="38711"/>
    <cellStyle name="Nota 11 2 4 3" xfId="6932"/>
    <cellStyle name="Nota 11 2 4 3 2" xfId="14986"/>
    <cellStyle name="Nota 11 2 4 3 2 2" xfId="26460"/>
    <cellStyle name="Nota 11 2 4 3 3" xfId="17561"/>
    <cellStyle name="Nota 11 2 4 3 3 2" xfId="29035"/>
    <cellStyle name="Nota 11 2 4 3 4" xfId="13213"/>
    <cellStyle name="Nota 11 2 4 3 4 2" xfId="24686"/>
    <cellStyle name="Nota 11 2 4 3 5" xfId="31320"/>
    <cellStyle name="Nota 11 2 4 3 6" xfId="35473"/>
    <cellStyle name="Nota 11 2 4 3 7" xfId="19847"/>
    <cellStyle name="Nota 11 2 4 4" xfId="40969"/>
    <cellStyle name="Nota 11 2 5" xfId="6267"/>
    <cellStyle name="Nota 11 2 5 10" xfId="38873"/>
    <cellStyle name="Nota 11 2 5 11" xfId="19474"/>
    <cellStyle name="Nota 11 2 5 2" xfId="8798"/>
    <cellStyle name="Nota 11 2 5 2 2" xfId="16852"/>
    <cellStyle name="Nota 11 2 5 2 2 2" xfId="28326"/>
    <cellStyle name="Nota 11 2 5 2 3" xfId="18210"/>
    <cellStyle name="Nota 11 2 5 2 3 2" xfId="29684"/>
    <cellStyle name="Nota 11 2 5 2 4" xfId="18412"/>
    <cellStyle name="Nota 11 2 5 2 4 2" xfId="29886"/>
    <cellStyle name="Nota 11 2 5 2 5" xfId="33186"/>
    <cellStyle name="Nota 11 2 5 2 6" xfId="35894"/>
    <cellStyle name="Nota 11 2 5 2 7" xfId="21713"/>
    <cellStyle name="Nota 11 2 5 3" xfId="14612"/>
    <cellStyle name="Nota 11 2 5 3 2" xfId="35271"/>
    <cellStyle name="Nota 11 2 5 3 3" xfId="36258"/>
    <cellStyle name="Nota 11 2 5 3 4" xfId="23798"/>
    <cellStyle name="Nota 11 2 5 4" xfId="17403"/>
    <cellStyle name="Nota 11 2 5 4 2" xfId="26087"/>
    <cellStyle name="Nota 11 2 5 5" xfId="16964"/>
    <cellStyle name="Nota 11 2 5 5 2" xfId="28877"/>
    <cellStyle name="Nota 11 2 5 6" xfId="28438"/>
    <cellStyle name="Nota 11 2 5 7" xfId="30947"/>
    <cellStyle name="Nota 11 2 5 8" xfId="35376"/>
    <cellStyle name="Nota 11 2 5 9" xfId="38343"/>
    <cellStyle name="Nota 11 2 6" xfId="5133"/>
    <cellStyle name="Nota 11 2 6 10" xfId="20689"/>
    <cellStyle name="Nota 11 2 6 2" xfId="7774"/>
    <cellStyle name="Nota 11 2 6 2 2" xfId="15828"/>
    <cellStyle name="Nota 11 2 6 2 2 2" xfId="27302"/>
    <cellStyle name="Nota 11 2 6 2 3" xfId="17829"/>
    <cellStyle name="Nota 11 2 6 2 3 2" xfId="29303"/>
    <cellStyle name="Nota 11 2 6 2 4" xfId="13002"/>
    <cellStyle name="Nota 11 2 6 2 4 2" xfId="23992"/>
    <cellStyle name="Nota 11 2 6 2 5" xfId="34247"/>
    <cellStyle name="Nota 11 2 6 2 6" xfId="35999"/>
    <cellStyle name="Nota 11 2 6 2 7" xfId="22774"/>
    <cellStyle name="Nota 11 2 6 3" xfId="13587"/>
    <cellStyle name="Nota 11 2 6 3 2" xfId="25063"/>
    <cellStyle name="Nota 11 2 6 4" xfId="17020"/>
    <cellStyle name="Nota 11 2 6 4 2" xfId="28494"/>
    <cellStyle name="Nota 11 2 6 5" xfId="17750"/>
    <cellStyle name="Nota 11 2 6 5 2" xfId="29224"/>
    <cellStyle name="Nota 11 2 6 6" xfId="32162"/>
    <cellStyle name="Nota 11 2 6 7" xfId="35635"/>
    <cellStyle name="Nota 11 2 6 8" xfId="37319"/>
    <cellStyle name="Nota 11 2 6 9" xfId="38614"/>
    <cellStyle name="Nota 11 2 7" xfId="6750"/>
    <cellStyle name="Nota 11 3" xfId="3425"/>
    <cellStyle name="Nota 11 3 2" xfId="4482"/>
    <cellStyle name="Nota 11 3 3" xfId="6269"/>
    <cellStyle name="Nota 11 3 4" xfId="5135"/>
    <cellStyle name="Nota 11 4" xfId="4483"/>
    <cellStyle name="Nota 11 4 10" xfId="39478"/>
    <cellStyle name="Nota 11 4 2" xfId="5769"/>
    <cellStyle name="Nota 11 4 2 2" xfId="8307"/>
    <cellStyle name="Nota 11 4 2 2 2" xfId="16361"/>
    <cellStyle name="Nota 11 4 2 2 2 2" xfId="27835"/>
    <cellStyle name="Nota 11 4 2 2 3" xfId="34780"/>
    <cellStyle name="Nota 11 4 2 2 4" xfId="23307"/>
    <cellStyle name="Nota 11 4 2 2 5" xfId="11971"/>
    <cellStyle name="Nota 11 4 2 2 6" xfId="43839"/>
    <cellStyle name="Nota 11 4 2 3" xfId="14121"/>
    <cellStyle name="Nota 11 4 2 3 2" xfId="25596"/>
    <cellStyle name="Nota 11 4 2 3 3" xfId="42118"/>
    <cellStyle name="Nota 11 4 2 4" xfId="32695"/>
    <cellStyle name="Nota 11 4 2 5" xfId="37852"/>
    <cellStyle name="Nota 11 4 2 6" xfId="21222"/>
    <cellStyle name="Nota 11 4 2 7" xfId="10250"/>
    <cellStyle name="Nota 11 4 2 8" xfId="40243"/>
    <cellStyle name="Nota 11 4 3" xfId="7283"/>
    <cellStyle name="Nota 11 4 3 2" xfId="15337"/>
    <cellStyle name="Nota 11 4 3 2 2" xfId="26811"/>
    <cellStyle name="Nota 11 4 3 3" xfId="31671"/>
    <cellStyle name="Nota 11 4 3 4" xfId="20198"/>
    <cellStyle name="Nota 11 4 3 5" xfId="11206"/>
    <cellStyle name="Nota 11 4 3 6" xfId="43074"/>
    <cellStyle name="Nota 11 4 4" xfId="13109"/>
    <cellStyle name="Nota 11 4 4 2" xfId="33789"/>
    <cellStyle name="Nota 11 4 4 3" xfId="22316"/>
    <cellStyle name="Nota 11 4 4 4" xfId="41320"/>
    <cellStyle name="Nota 11 4 5" xfId="24581"/>
    <cellStyle name="Nota 11 4 6" xfId="30489"/>
    <cellStyle name="Nota 11 4 7" xfId="36861"/>
    <cellStyle name="Nota 11 4 8" xfId="19016"/>
    <cellStyle name="Nota 11 4 9" xfId="9485"/>
    <cellStyle name="Nota 12" xfId="1128"/>
    <cellStyle name="Nota 12 2" xfId="1129"/>
    <cellStyle name="Nota 12 2 2" xfId="3426"/>
    <cellStyle name="Nota 12 2 2 2" xfId="4484"/>
    <cellStyle name="Nota 12 2 2 2 2" xfId="5770"/>
    <cellStyle name="Nota 12 2 2 2 2 10" xfId="21223"/>
    <cellStyle name="Nota 12 2 2 2 2 2" xfId="8308"/>
    <cellStyle name="Nota 12 2 2 2 2 2 2" xfId="16362"/>
    <cellStyle name="Nota 12 2 2 2 2 2 2 2" xfId="27836"/>
    <cellStyle name="Nota 12 2 2 2 2 2 3" xfId="18081"/>
    <cellStyle name="Nota 12 2 2 2 2 2 3 2" xfId="29555"/>
    <cellStyle name="Nota 12 2 2 2 2 2 4" xfId="18342"/>
    <cellStyle name="Nota 12 2 2 2 2 2 4 2" xfId="29816"/>
    <cellStyle name="Nota 12 2 2 2 2 2 5" xfId="34781"/>
    <cellStyle name="Nota 12 2 2 2 2 2 6" xfId="36188"/>
    <cellStyle name="Nota 12 2 2 2 2 2 7" xfId="23308"/>
    <cellStyle name="Nota 12 2 2 2 2 3" xfId="14122"/>
    <cellStyle name="Nota 12 2 2 2 2 3 2" xfId="25597"/>
    <cellStyle name="Nota 12 2 2 2 2 4" xfId="17274"/>
    <cellStyle name="Nota 12 2 2 2 2 4 2" xfId="28748"/>
    <cellStyle name="Nota 12 2 2 2 2 5" xfId="17495"/>
    <cellStyle name="Nota 12 2 2 2 2 5 2" xfId="28969"/>
    <cellStyle name="Nota 12 2 2 2 2 6" xfId="32696"/>
    <cellStyle name="Nota 12 2 2 2 2 7" xfId="35824"/>
    <cellStyle name="Nota 12 2 2 2 2 8" xfId="37853"/>
    <cellStyle name="Nota 12 2 2 2 2 9" xfId="38803"/>
    <cellStyle name="Nota 12 2 2 2 3" xfId="7284"/>
    <cellStyle name="Nota 12 2 2 2 3 2" xfId="15338"/>
    <cellStyle name="Nota 12 2 2 2 3 2 2" xfId="26812"/>
    <cellStyle name="Nota 12 2 2 2 3 3" xfId="17698"/>
    <cellStyle name="Nota 12 2 2 2 3 3 2" xfId="29172"/>
    <cellStyle name="Nota 12 2 2 2 3 4" xfId="17762"/>
    <cellStyle name="Nota 12 2 2 2 3 4 2" xfId="29236"/>
    <cellStyle name="Nota 12 2 2 2 3 5" xfId="31672"/>
    <cellStyle name="Nota 12 2 2 2 3 6" xfId="35565"/>
    <cellStyle name="Nota 12 2 2 2 3 7" xfId="20199"/>
    <cellStyle name="Nota 12 2 2 2 4" xfId="41321"/>
    <cellStyle name="Nota 12 2 2 3" xfId="6271"/>
    <cellStyle name="Nota 12 2 2 4" xfId="5137"/>
    <cellStyle name="Nota 12 2 3" xfId="4485"/>
    <cellStyle name="Nota 12 2 3 10" xfId="39479"/>
    <cellStyle name="Nota 12 2 3 2" xfId="5771"/>
    <cellStyle name="Nota 12 2 3 2 2" xfId="8309"/>
    <cellStyle name="Nota 12 2 3 2 2 2" xfId="16363"/>
    <cellStyle name="Nota 12 2 3 2 2 2 2" xfId="27837"/>
    <cellStyle name="Nota 12 2 3 2 2 3" xfId="34782"/>
    <cellStyle name="Nota 12 2 3 2 2 4" xfId="23309"/>
    <cellStyle name="Nota 12 2 3 2 2 5" xfId="11972"/>
    <cellStyle name="Nota 12 2 3 2 2 6" xfId="43840"/>
    <cellStyle name="Nota 12 2 3 2 3" xfId="14123"/>
    <cellStyle name="Nota 12 2 3 2 3 2" xfId="25598"/>
    <cellStyle name="Nota 12 2 3 2 3 3" xfId="42119"/>
    <cellStyle name="Nota 12 2 3 2 4" xfId="32697"/>
    <cellStyle name="Nota 12 2 3 2 5" xfId="37854"/>
    <cellStyle name="Nota 12 2 3 2 6" xfId="21224"/>
    <cellStyle name="Nota 12 2 3 2 7" xfId="10251"/>
    <cellStyle name="Nota 12 2 3 2 8" xfId="40244"/>
    <cellStyle name="Nota 12 2 3 3" xfId="7285"/>
    <cellStyle name="Nota 12 2 3 3 2" xfId="15339"/>
    <cellStyle name="Nota 12 2 3 3 2 2" xfId="26813"/>
    <cellStyle name="Nota 12 2 3 3 3" xfId="31673"/>
    <cellStyle name="Nota 12 2 3 3 4" xfId="20200"/>
    <cellStyle name="Nota 12 2 3 3 5" xfId="11207"/>
    <cellStyle name="Nota 12 2 3 3 6" xfId="43075"/>
    <cellStyle name="Nota 12 2 3 4" xfId="13110"/>
    <cellStyle name="Nota 12 2 3 4 2" xfId="33790"/>
    <cellStyle name="Nota 12 2 3 4 3" xfId="22317"/>
    <cellStyle name="Nota 12 2 3 4 4" xfId="41322"/>
    <cellStyle name="Nota 12 2 3 5" xfId="24582"/>
    <cellStyle name="Nota 12 2 3 6" xfId="30490"/>
    <cellStyle name="Nota 12 2 3 7" xfId="36862"/>
    <cellStyle name="Nota 12 2 3 8" xfId="19017"/>
    <cellStyle name="Nota 12 2 3 9" xfId="9486"/>
    <cellStyle name="Nota 12 2 4" xfId="3928"/>
    <cellStyle name="Nota 12 2 4 2" xfId="5419"/>
    <cellStyle name="Nota 12 2 4 2 10" xfId="20872"/>
    <cellStyle name="Nota 12 2 4 2 2" xfId="7957"/>
    <cellStyle name="Nota 12 2 4 2 2 2" xfId="16011"/>
    <cellStyle name="Nota 12 2 4 2 2 2 2" xfId="27485"/>
    <cellStyle name="Nota 12 2 4 2 2 3" xfId="17947"/>
    <cellStyle name="Nota 12 2 4 2 2 3 2" xfId="29421"/>
    <cellStyle name="Nota 12 2 4 2 2 4" xfId="12734"/>
    <cellStyle name="Nota 12 2 4 2 2 4 2" xfId="24208"/>
    <cellStyle name="Nota 12 2 4 2 2 5" xfId="34430"/>
    <cellStyle name="Nota 12 2 4 2 2 6" xfId="36097"/>
    <cellStyle name="Nota 12 2 4 2 2 7" xfId="22957"/>
    <cellStyle name="Nota 12 2 4 2 3" xfId="13771"/>
    <cellStyle name="Nota 12 2 4 2 3 2" xfId="25246"/>
    <cellStyle name="Nota 12 2 4 2 4" xfId="17137"/>
    <cellStyle name="Nota 12 2 4 2 4 2" xfId="28611"/>
    <cellStyle name="Nota 12 2 4 2 5" xfId="18165"/>
    <cellStyle name="Nota 12 2 4 2 5 2" xfId="29639"/>
    <cellStyle name="Nota 12 2 4 2 6" xfId="32345"/>
    <cellStyle name="Nota 12 2 4 2 7" xfId="35733"/>
    <cellStyle name="Nota 12 2 4 2 8" xfId="37502"/>
    <cellStyle name="Nota 12 2 4 2 9" xfId="38712"/>
    <cellStyle name="Nota 12 2 4 3" xfId="6933"/>
    <cellStyle name="Nota 12 2 4 3 2" xfId="14987"/>
    <cellStyle name="Nota 12 2 4 3 2 2" xfId="26461"/>
    <cellStyle name="Nota 12 2 4 3 3" xfId="17562"/>
    <cellStyle name="Nota 12 2 4 3 3 2" xfId="29036"/>
    <cellStyle name="Nota 12 2 4 3 4" xfId="17512"/>
    <cellStyle name="Nota 12 2 4 3 4 2" xfId="28986"/>
    <cellStyle name="Nota 12 2 4 3 5" xfId="31321"/>
    <cellStyle name="Nota 12 2 4 3 6" xfId="35474"/>
    <cellStyle name="Nota 12 2 4 3 7" xfId="19848"/>
    <cellStyle name="Nota 12 2 4 4" xfId="40970"/>
    <cellStyle name="Nota 12 2 5" xfId="6270"/>
    <cellStyle name="Nota 12 2 5 10" xfId="38874"/>
    <cellStyle name="Nota 12 2 5 11" xfId="19475"/>
    <cellStyle name="Nota 12 2 5 2" xfId="8799"/>
    <cellStyle name="Nota 12 2 5 2 2" xfId="16853"/>
    <cellStyle name="Nota 12 2 5 2 2 2" xfId="28327"/>
    <cellStyle name="Nota 12 2 5 2 3" xfId="18211"/>
    <cellStyle name="Nota 12 2 5 2 3 2" xfId="29685"/>
    <cellStyle name="Nota 12 2 5 2 4" xfId="18413"/>
    <cellStyle name="Nota 12 2 5 2 4 2" xfId="29887"/>
    <cellStyle name="Nota 12 2 5 2 5" xfId="33187"/>
    <cellStyle name="Nota 12 2 5 2 6" xfId="35895"/>
    <cellStyle name="Nota 12 2 5 2 7" xfId="21714"/>
    <cellStyle name="Nota 12 2 5 3" xfId="14613"/>
    <cellStyle name="Nota 12 2 5 3 2" xfId="35272"/>
    <cellStyle name="Nota 12 2 5 3 3" xfId="36259"/>
    <cellStyle name="Nota 12 2 5 3 4" xfId="23799"/>
    <cellStyle name="Nota 12 2 5 4" xfId="17404"/>
    <cellStyle name="Nota 12 2 5 4 2" xfId="26088"/>
    <cellStyle name="Nota 12 2 5 5" xfId="12473"/>
    <cellStyle name="Nota 12 2 5 5 2" xfId="28878"/>
    <cellStyle name="Nota 12 2 5 6" xfId="23944"/>
    <cellStyle name="Nota 12 2 5 7" xfId="30948"/>
    <cellStyle name="Nota 12 2 5 8" xfId="35377"/>
    <cellStyle name="Nota 12 2 5 9" xfId="38344"/>
    <cellStyle name="Nota 12 2 6" xfId="5136"/>
    <cellStyle name="Nota 12 2 6 10" xfId="20690"/>
    <cellStyle name="Nota 12 2 6 2" xfId="7775"/>
    <cellStyle name="Nota 12 2 6 2 2" xfId="15829"/>
    <cellStyle name="Nota 12 2 6 2 2 2" xfId="27303"/>
    <cellStyle name="Nota 12 2 6 2 3" xfId="17830"/>
    <cellStyle name="Nota 12 2 6 2 3 2" xfId="29304"/>
    <cellStyle name="Nota 12 2 6 2 4" xfId="17477"/>
    <cellStyle name="Nota 12 2 6 2 4 2" xfId="28951"/>
    <cellStyle name="Nota 12 2 6 2 5" xfId="34248"/>
    <cellStyle name="Nota 12 2 6 2 6" xfId="36000"/>
    <cellStyle name="Nota 12 2 6 2 7" xfId="22775"/>
    <cellStyle name="Nota 12 2 6 3" xfId="13588"/>
    <cellStyle name="Nota 12 2 6 3 2" xfId="25064"/>
    <cellStyle name="Nota 12 2 6 4" xfId="17021"/>
    <cellStyle name="Nota 12 2 6 4 2" xfId="28495"/>
    <cellStyle name="Nota 12 2 6 5" xfId="12654"/>
    <cellStyle name="Nota 12 2 6 5 2" xfId="24128"/>
    <cellStyle name="Nota 12 2 6 6" xfId="32163"/>
    <cellStyle name="Nota 12 2 6 7" xfId="35636"/>
    <cellStyle name="Nota 12 2 6 8" xfId="37320"/>
    <cellStyle name="Nota 12 2 6 9" xfId="38615"/>
    <cellStyle name="Nota 12 2 7" xfId="6751"/>
    <cellStyle name="Nota 12 3" xfId="3427"/>
    <cellStyle name="Nota 12 3 2" xfId="4486"/>
    <cellStyle name="Nota 12 3 3" xfId="6272"/>
    <cellStyle name="Nota 12 3 4" xfId="5138"/>
    <cellStyle name="Nota 12 4" xfId="4487"/>
    <cellStyle name="Nota 12 4 10" xfId="39480"/>
    <cellStyle name="Nota 12 4 2" xfId="5772"/>
    <cellStyle name="Nota 12 4 2 2" xfId="8310"/>
    <cellStyle name="Nota 12 4 2 2 2" xfId="16364"/>
    <cellStyle name="Nota 12 4 2 2 2 2" xfId="27838"/>
    <cellStyle name="Nota 12 4 2 2 3" xfId="34783"/>
    <cellStyle name="Nota 12 4 2 2 4" xfId="23310"/>
    <cellStyle name="Nota 12 4 2 2 5" xfId="11973"/>
    <cellStyle name="Nota 12 4 2 2 6" xfId="43841"/>
    <cellStyle name="Nota 12 4 2 3" xfId="14124"/>
    <cellStyle name="Nota 12 4 2 3 2" xfId="25599"/>
    <cellStyle name="Nota 12 4 2 3 3" xfId="42120"/>
    <cellStyle name="Nota 12 4 2 4" xfId="32698"/>
    <cellStyle name="Nota 12 4 2 5" xfId="37855"/>
    <cellStyle name="Nota 12 4 2 6" xfId="21225"/>
    <cellStyle name="Nota 12 4 2 7" xfId="10252"/>
    <cellStyle name="Nota 12 4 2 8" xfId="40245"/>
    <cellStyle name="Nota 12 4 3" xfId="7286"/>
    <cellStyle name="Nota 12 4 3 2" xfId="15340"/>
    <cellStyle name="Nota 12 4 3 2 2" xfId="26814"/>
    <cellStyle name="Nota 12 4 3 3" xfId="31674"/>
    <cellStyle name="Nota 12 4 3 4" xfId="20201"/>
    <cellStyle name="Nota 12 4 3 5" xfId="11208"/>
    <cellStyle name="Nota 12 4 3 6" xfId="43076"/>
    <cellStyle name="Nota 12 4 4" xfId="13111"/>
    <cellStyle name="Nota 12 4 4 2" xfId="33791"/>
    <cellStyle name="Nota 12 4 4 3" xfId="22318"/>
    <cellStyle name="Nota 12 4 4 4" xfId="41323"/>
    <cellStyle name="Nota 12 4 5" xfId="24583"/>
    <cellStyle name="Nota 12 4 6" xfId="30491"/>
    <cellStyle name="Nota 12 4 7" xfId="36863"/>
    <cellStyle name="Nota 12 4 8" xfId="19018"/>
    <cellStyle name="Nota 12 4 9" xfId="9487"/>
    <cellStyle name="Nota 13" xfId="1130"/>
    <cellStyle name="Nota 13 2" xfId="1131"/>
    <cellStyle name="Nota 13 2 2" xfId="3428"/>
    <cellStyle name="Nota 13 2 2 2" xfId="4488"/>
    <cellStyle name="Nota 13 2 2 2 2" xfId="5773"/>
    <cellStyle name="Nota 13 2 2 2 2 10" xfId="21226"/>
    <cellStyle name="Nota 13 2 2 2 2 2" xfId="8311"/>
    <cellStyle name="Nota 13 2 2 2 2 2 2" xfId="16365"/>
    <cellStyle name="Nota 13 2 2 2 2 2 2 2" xfId="27839"/>
    <cellStyle name="Nota 13 2 2 2 2 2 3" xfId="18082"/>
    <cellStyle name="Nota 13 2 2 2 2 2 3 2" xfId="29556"/>
    <cellStyle name="Nota 13 2 2 2 2 2 4" xfId="18343"/>
    <cellStyle name="Nota 13 2 2 2 2 2 4 2" xfId="29817"/>
    <cellStyle name="Nota 13 2 2 2 2 2 5" xfId="34784"/>
    <cellStyle name="Nota 13 2 2 2 2 2 6" xfId="36189"/>
    <cellStyle name="Nota 13 2 2 2 2 2 7" xfId="23311"/>
    <cellStyle name="Nota 13 2 2 2 2 3" xfId="14125"/>
    <cellStyle name="Nota 13 2 2 2 2 3 2" xfId="25600"/>
    <cellStyle name="Nota 13 2 2 2 2 4" xfId="17275"/>
    <cellStyle name="Nota 13 2 2 2 2 4 2" xfId="28749"/>
    <cellStyle name="Nota 13 2 2 2 2 5" xfId="18158"/>
    <cellStyle name="Nota 13 2 2 2 2 5 2" xfId="29632"/>
    <cellStyle name="Nota 13 2 2 2 2 6" xfId="32699"/>
    <cellStyle name="Nota 13 2 2 2 2 7" xfId="35825"/>
    <cellStyle name="Nota 13 2 2 2 2 8" xfId="37856"/>
    <cellStyle name="Nota 13 2 2 2 2 9" xfId="38804"/>
    <cellStyle name="Nota 13 2 2 2 3" xfId="7287"/>
    <cellStyle name="Nota 13 2 2 2 3 2" xfId="15341"/>
    <cellStyle name="Nota 13 2 2 2 3 2 2" xfId="26815"/>
    <cellStyle name="Nota 13 2 2 2 3 3" xfId="17699"/>
    <cellStyle name="Nota 13 2 2 2 3 3 2" xfId="29173"/>
    <cellStyle name="Nota 13 2 2 2 3 4" xfId="17341"/>
    <cellStyle name="Nota 13 2 2 2 3 4 2" xfId="28815"/>
    <cellStyle name="Nota 13 2 2 2 3 5" xfId="31675"/>
    <cellStyle name="Nota 13 2 2 2 3 6" xfId="35566"/>
    <cellStyle name="Nota 13 2 2 2 3 7" xfId="20202"/>
    <cellStyle name="Nota 13 2 2 2 4" xfId="41324"/>
    <cellStyle name="Nota 13 2 2 3" xfId="6274"/>
    <cellStyle name="Nota 13 2 2 4" xfId="5140"/>
    <cellStyle name="Nota 13 2 3" xfId="4489"/>
    <cellStyle name="Nota 13 2 3 10" xfId="39481"/>
    <cellStyle name="Nota 13 2 3 2" xfId="5774"/>
    <cellStyle name="Nota 13 2 3 2 2" xfId="8312"/>
    <cellStyle name="Nota 13 2 3 2 2 2" xfId="16366"/>
    <cellStyle name="Nota 13 2 3 2 2 2 2" xfId="27840"/>
    <cellStyle name="Nota 13 2 3 2 2 3" xfId="34785"/>
    <cellStyle name="Nota 13 2 3 2 2 4" xfId="23312"/>
    <cellStyle name="Nota 13 2 3 2 2 5" xfId="11974"/>
    <cellStyle name="Nota 13 2 3 2 2 6" xfId="43842"/>
    <cellStyle name="Nota 13 2 3 2 3" xfId="14126"/>
    <cellStyle name="Nota 13 2 3 2 3 2" xfId="25601"/>
    <cellStyle name="Nota 13 2 3 2 3 3" xfId="42121"/>
    <cellStyle name="Nota 13 2 3 2 4" xfId="32700"/>
    <cellStyle name="Nota 13 2 3 2 5" xfId="37857"/>
    <cellStyle name="Nota 13 2 3 2 6" xfId="21227"/>
    <cellStyle name="Nota 13 2 3 2 7" xfId="10253"/>
    <cellStyle name="Nota 13 2 3 2 8" xfId="40246"/>
    <cellStyle name="Nota 13 2 3 3" xfId="7288"/>
    <cellStyle name="Nota 13 2 3 3 2" xfId="15342"/>
    <cellStyle name="Nota 13 2 3 3 2 2" xfId="26816"/>
    <cellStyle name="Nota 13 2 3 3 3" xfId="31676"/>
    <cellStyle name="Nota 13 2 3 3 4" xfId="20203"/>
    <cellStyle name="Nota 13 2 3 3 5" xfId="11209"/>
    <cellStyle name="Nota 13 2 3 3 6" xfId="43077"/>
    <cellStyle name="Nota 13 2 3 4" xfId="13112"/>
    <cellStyle name="Nota 13 2 3 4 2" xfId="33792"/>
    <cellStyle name="Nota 13 2 3 4 3" xfId="22319"/>
    <cellStyle name="Nota 13 2 3 4 4" xfId="41325"/>
    <cellStyle name="Nota 13 2 3 5" xfId="24584"/>
    <cellStyle name="Nota 13 2 3 6" xfId="30492"/>
    <cellStyle name="Nota 13 2 3 7" xfId="36864"/>
    <cellStyle name="Nota 13 2 3 8" xfId="19019"/>
    <cellStyle name="Nota 13 2 3 9" xfId="9488"/>
    <cellStyle name="Nota 13 2 4" xfId="3929"/>
    <cellStyle name="Nota 13 2 4 2" xfId="5420"/>
    <cellStyle name="Nota 13 2 4 2 10" xfId="20873"/>
    <cellStyle name="Nota 13 2 4 2 2" xfId="7958"/>
    <cellStyle name="Nota 13 2 4 2 2 2" xfId="16012"/>
    <cellStyle name="Nota 13 2 4 2 2 2 2" xfId="27486"/>
    <cellStyle name="Nota 13 2 4 2 2 3" xfId="17948"/>
    <cellStyle name="Nota 13 2 4 2 2 3 2" xfId="29422"/>
    <cellStyle name="Nota 13 2 4 2 2 4" xfId="17471"/>
    <cellStyle name="Nota 13 2 4 2 2 4 2" xfId="28945"/>
    <cellStyle name="Nota 13 2 4 2 2 5" xfId="34431"/>
    <cellStyle name="Nota 13 2 4 2 2 6" xfId="36098"/>
    <cellStyle name="Nota 13 2 4 2 2 7" xfId="22958"/>
    <cellStyle name="Nota 13 2 4 2 3" xfId="13772"/>
    <cellStyle name="Nota 13 2 4 2 3 2" xfId="25247"/>
    <cellStyle name="Nota 13 2 4 2 4" xfId="17138"/>
    <cellStyle name="Nota 13 2 4 2 4 2" xfId="28612"/>
    <cellStyle name="Nota 13 2 4 2 5" xfId="17359"/>
    <cellStyle name="Nota 13 2 4 2 5 2" xfId="28833"/>
    <cellStyle name="Nota 13 2 4 2 6" xfId="32346"/>
    <cellStyle name="Nota 13 2 4 2 7" xfId="35734"/>
    <cellStyle name="Nota 13 2 4 2 8" xfId="37503"/>
    <cellStyle name="Nota 13 2 4 2 9" xfId="38713"/>
    <cellStyle name="Nota 13 2 4 3" xfId="6934"/>
    <cellStyle name="Nota 13 2 4 3 2" xfId="14988"/>
    <cellStyle name="Nota 13 2 4 3 2 2" xfId="26462"/>
    <cellStyle name="Nota 13 2 4 3 3" xfId="17563"/>
    <cellStyle name="Nota 13 2 4 3 3 2" xfId="29037"/>
    <cellStyle name="Nota 13 2 4 3 4" xfId="17899"/>
    <cellStyle name="Nota 13 2 4 3 4 2" xfId="29373"/>
    <cellStyle name="Nota 13 2 4 3 5" xfId="31322"/>
    <cellStyle name="Nota 13 2 4 3 6" xfId="35475"/>
    <cellStyle name="Nota 13 2 4 3 7" xfId="19849"/>
    <cellStyle name="Nota 13 2 4 4" xfId="40971"/>
    <cellStyle name="Nota 13 2 5" xfId="6273"/>
    <cellStyle name="Nota 13 2 5 10" xfId="38875"/>
    <cellStyle name="Nota 13 2 5 11" xfId="19476"/>
    <cellStyle name="Nota 13 2 5 2" xfId="8800"/>
    <cellStyle name="Nota 13 2 5 2 2" xfId="16854"/>
    <cellStyle name="Nota 13 2 5 2 2 2" xfId="28328"/>
    <cellStyle name="Nota 13 2 5 2 3" xfId="18212"/>
    <cellStyle name="Nota 13 2 5 2 3 2" xfId="29686"/>
    <cellStyle name="Nota 13 2 5 2 4" xfId="18414"/>
    <cellStyle name="Nota 13 2 5 2 4 2" xfId="29888"/>
    <cellStyle name="Nota 13 2 5 2 5" xfId="33188"/>
    <cellStyle name="Nota 13 2 5 2 6" xfId="35896"/>
    <cellStyle name="Nota 13 2 5 2 7" xfId="21715"/>
    <cellStyle name="Nota 13 2 5 3" xfId="14614"/>
    <cellStyle name="Nota 13 2 5 3 2" xfId="35273"/>
    <cellStyle name="Nota 13 2 5 3 3" xfId="36260"/>
    <cellStyle name="Nota 13 2 5 3 4" xfId="23800"/>
    <cellStyle name="Nota 13 2 5 4" xfId="17405"/>
    <cellStyle name="Nota 13 2 5 4 2" xfId="26089"/>
    <cellStyle name="Nota 13 2 5 5" xfId="17901"/>
    <cellStyle name="Nota 13 2 5 5 2" xfId="28879"/>
    <cellStyle name="Nota 13 2 5 6" xfId="29375"/>
    <cellStyle name="Nota 13 2 5 7" xfId="30949"/>
    <cellStyle name="Nota 13 2 5 8" xfId="35378"/>
    <cellStyle name="Nota 13 2 5 9" xfId="38345"/>
    <cellStyle name="Nota 13 2 6" xfId="5139"/>
    <cellStyle name="Nota 13 2 6 10" xfId="20691"/>
    <cellStyle name="Nota 13 2 6 2" xfId="7776"/>
    <cellStyle name="Nota 13 2 6 2 2" xfId="15830"/>
    <cellStyle name="Nota 13 2 6 2 2 2" xfId="27304"/>
    <cellStyle name="Nota 13 2 6 2 3" xfId="17831"/>
    <cellStyle name="Nota 13 2 6 2 3 2" xfId="29305"/>
    <cellStyle name="Nota 13 2 6 2 4" xfId="17758"/>
    <cellStyle name="Nota 13 2 6 2 4 2" xfId="29232"/>
    <cellStyle name="Nota 13 2 6 2 5" xfId="34249"/>
    <cellStyle name="Nota 13 2 6 2 6" xfId="36001"/>
    <cellStyle name="Nota 13 2 6 2 7" xfId="22776"/>
    <cellStyle name="Nota 13 2 6 3" xfId="13589"/>
    <cellStyle name="Nota 13 2 6 3 2" xfId="25065"/>
    <cellStyle name="Nota 13 2 6 4" xfId="17022"/>
    <cellStyle name="Nota 13 2 6 4 2" xfId="28496"/>
    <cellStyle name="Nota 13 2 6 5" xfId="18005"/>
    <cellStyle name="Nota 13 2 6 5 2" xfId="29479"/>
    <cellStyle name="Nota 13 2 6 6" xfId="32164"/>
    <cellStyle name="Nota 13 2 6 7" xfId="35637"/>
    <cellStyle name="Nota 13 2 6 8" xfId="37321"/>
    <cellStyle name="Nota 13 2 6 9" xfId="38616"/>
    <cellStyle name="Nota 13 2 7" xfId="6752"/>
    <cellStyle name="Nota 13 3" xfId="3429"/>
    <cellStyle name="Nota 13 3 2" xfId="4490"/>
    <cellStyle name="Nota 13 3 3" xfId="6275"/>
    <cellStyle name="Nota 13 3 4" xfId="5141"/>
    <cellStyle name="Nota 13 4" xfId="4491"/>
    <cellStyle name="Nota 13 4 10" xfId="39482"/>
    <cellStyle name="Nota 13 4 2" xfId="5775"/>
    <cellStyle name="Nota 13 4 2 2" xfId="8313"/>
    <cellStyle name="Nota 13 4 2 2 2" xfId="16367"/>
    <cellStyle name="Nota 13 4 2 2 2 2" xfId="27841"/>
    <cellStyle name="Nota 13 4 2 2 3" xfId="34786"/>
    <cellStyle name="Nota 13 4 2 2 4" xfId="23313"/>
    <cellStyle name="Nota 13 4 2 2 5" xfId="11975"/>
    <cellStyle name="Nota 13 4 2 2 6" xfId="43843"/>
    <cellStyle name="Nota 13 4 2 3" xfId="14127"/>
    <cellStyle name="Nota 13 4 2 3 2" xfId="25602"/>
    <cellStyle name="Nota 13 4 2 3 3" xfId="42122"/>
    <cellStyle name="Nota 13 4 2 4" xfId="32701"/>
    <cellStyle name="Nota 13 4 2 5" xfId="37858"/>
    <cellStyle name="Nota 13 4 2 6" xfId="21228"/>
    <cellStyle name="Nota 13 4 2 7" xfId="10254"/>
    <cellStyle name="Nota 13 4 2 8" xfId="40247"/>
    <cellStyle name="Nota 13 4 3" xfId="7289"/>
    <cellStyle name="Nota 13 4 3 2" xfId="15343"/>
    <cellStyle name="Nota 13 4 3 2 2" xfId="26817"/>
    <cellStyle name="Nota 13 4 3 3" xfId="31677"/>
    <cellStyle name="Nota 13 4 3 4" xfId="20204"/>
    <cellStyle name="Nota 13 4 3 5" xfId="11210"/>
    <cellStyle name="Nota 13 4 3 6" xfId="43078"/>
    <cellStyle name="Nota 13 4 4" xfId="13113"/>
    <cellStyle name="Nota 13 4 4 2" xfId="33793"/>
    <cellStyle name="Nota 13 4 4 3" xfId="22320"/>
    <cellStyle name="Nota 13 4 4 4" xfId="41326"/>
    <cellStyle name="Nota 13 4 5" xfId="24585"/>
    <cellStyle name="Nota 13 4 6" xfId="30493"/>
    <cellStyle name="Nota 13 4 7" xfId="36865"/>
    <cellStyle name="Nota 13 4 8" xfId="19020"/>
    <cellStyle name="Nota 13 4 9" xfId="9489"/>
    <cellStyle name="Nota 14" xfId="1132"/>
    <cellStyle name="Nota 14 2" xfId="1133"/>
    <cellStyle name="Nota 14 2 2" xfId="3430"/>
    <cellStyle name="Nota 14 2 2 2" xfId="4492"/>
    <cellStyle name="Nota 14 2 2 2 2" xfId="5776"/>
    <cellStyle name="Nota 14 2 2 2 2 10" xfId="21229"/>
    <cellStyle name="Nota 14 2 2 2 2 2" xfId="8314"/>
    <cellStyle name="Nota 14 2 2 2 2 2 2" xfId="16368"/>
    <cellStyle name="Nota 14 2 2 2 2 2 2 2" xfId="27842"/>
    <cellStyle name="Nota 14 2 2 2 2 2 3" xfId="18083"/>
    <cellStyle name="Nota 14 2 2 2 2 2 3 2" xfId="29557"/>
    <cellStyle name="Nota 14 2 2 2 2 2 4" xfId="18344"/>
    <cellStyle name="Nota 14 2 2 2 2 2 4 2" xfId="29818"/>
    <cellStyle name="Nota 14 2 2 2 2 2 5" xfId="34787"/>
    <cellStyle name="Nota 14 2 2 2 2 2 6" xfId="36190"/>
    <cellStyle name="Nota 14 2 2 2 2 2 7" xfId="23314"/>
    <cellStyle name="Nota 14 2 2 2 2 3" xfId="14128"/>
    <cellStyle name="Nota 14 2 2 2 2 3 2" xfId="25603"/>
    <cellStyle name="Nota 14 2 2 2 2 4" xfId="17276"/>
    <cellStyle name="Nota 14 2 2 2 2 4 2" xfId="28750"/>
    <cellStyle name="Nota 14 2 2 2 2 5" xfId="12681"/>
    <cellStyle name="Nota 14 2 2 2 2 5 2" xfId="24157"/>
    <cellStyle name="Nota 14 2 2 2 2 6" xfId="32702"/>
    <cellStyle name="Nota 14 2 2 2 2 7" xfId="35826"/>
    <cellStyle name="Nota 14 2 2 2 2 8" xfId="37859"/>
    <cellStyle name="Nota 14 2 2 2 2 9" xfId="38805"/>
    <cellStyle name="Nota 14 2 2 2 3" xfId="7290"/>
    <cellStyle name="Nota 14 2 2 2 3 2" xfId="15344"/>
    <cellStyle name="Nota 14 2 2 2 3 2 2" xfId="26818"/>
    <cellStyle name="Nota 14 2 2 2 3 3" xfId="17700"/>
    <cellStyle name="Nota 14 2 2 2 3 3 2" xfId="29174"/>
    <cellStyle name="Nota 14 2 2 2 3 4" xfId="12714"/>
    <cellStyle name="Nota 14 2 2 2 3 4 2" xfId="24691"/>
    <cellStyle name="Nota 14 2 2 2 3 5" xfId="31678"/>
    <cellStyle name="Nota 14 2 2 2 3 6" xfId="35567"/>
    <cellStyle name="Nota 14 2 2 2 3 7" xfId="20205"/>
    <cellStyle name="Nota 14 2 2 2 4" xfId="41327"/>
    <cellStyle name="Nota 14 2 2 3" xfId="6277"/>
    <cellStyle name="Nota 14 2 2 4" xfId="5143"/>
    <cellStyle name="Nota 14 2 3" xfId="4493"/>
    <cellStyle name="Nota 14 2 3 10" xfId="39483"/>
    <cellStyle name="Nota 14 2 3 2" xfId="5777"/>
    <cellStyle name="Nota 14 2 3 2 2" xfId="8315"/>
    <cellStyle name="Nota 14 2 3 2 2 2" xfId="16369"/>
    <cellStyle name="Nota 14 2 3 2 2 2 2" xfId="27843"/>
    <cellStyle name="Nota 14 2 3 2 2 3" xfId="34788"/>
    <cellStyle name="Nota 14 2 3 2 2 4" xfId="23315"/>
    <cellStyle name="Nota 14 2 3 2 2 5" xfId="11976"/>
    <cellStyle name="Nota 14 2 3 2 2 6" xfId="43844"/>
    <cellStyle name="Nota 14 2 3 2 3" xfId="14129"/>
    <cellStyle name="Nota 14 2 3 2 3 2" xfId="25604"/>
    <cellStyle name="Nota 14 2 3 2 3 3" xfId="42123"/>
    <cellStyle name="Nota 14 2 3 2 4" xfId="32703"/>
    <cellStyle name="Nota 14 2 3 2 5" xfId="37860"/>
    <cellStyle name="Nota 14 2 3 2 6" xfId="21230"/>
    <cellStyle name="Nota 14 2 3 2 7" xfId="10255"/>
    <cellStyle name="Nota 14 2 3 2 8" xfId="40248"/>
    <cellStyle name="Nota 14 2 3 3" xfId="7291"/>
    <cellStyle name="Nota 14 2 3 3 2" xfId="15345"/>
    <cellStyle name="Nota 14 2 3 3 2 2" xfId="26819"/>
    <cellStyle name="Nota 14 2 3 3 3" xfId="31679"/>
    <cellStyle name="Nota 14 2 3 3 4" xfId="20206"/>
    <cellStyle name="Nota 14 2 3 3 5" xfId="11211"/>
    <cellStyle name="Nota 14 2 3 3 6" xfId="43079"/>
    <cellStyle name="Nota 14 2 3 4" xfId="13114"/>
    <cellStyle name="Nota 14 2 3 4 2" xfId="33794"/>
    <cellStyle name="Nota 14 2 3 4 3" xfId="22321"/>
    <cellStyle name="Nota 14 2 3 4 4" xfId="41328"/>
    <cellStyle name="Nota 14 2 3 5" xfId="24586"/>
    <cellStyle name="Nota 14 2 3 6" xfId="30494"/>
    <cellStyle name="Nota 14 2 3 7" xfId="36866"/>
    <cellStyle name="Nota 14 2 3 8" xfId="19021"/>
    <cellStyle name="Nota 14 2 3 9" xfId="9490"/>
    <cellStyle name="Nota 14 2 4" xfId="3930"/>
    <cellStyle name="Nota 14 2 4 2" xfId="5421"/>
    <cellStyle name="Nota 14 2 4 2 10" xfId="20874"/>
    <cellStyle name="Nota 14 2 4 2 2" xfId="7959"/>
    <cellStyle name="Nota 14 2 4 2 2 2" xfId="16013"/>
    <cellStyle name="Nota 14 2 4 2 2 2 2" xfId="27487"/>
    <cellStyle name="Nota 14 2 4 2 2 3" xfId="17949"/>
    <cellStyle name="Nota 14 2 4 2 2 3 2" xfId="29423"/>
    <cellStyle name="Nota 14 2 4 2 2 4" xfId="17751"/>
    <cellStyle name="Nota 14 2 4 2 2 4 2" xfId="29225"/>
    <cellStyle name="Nota 14 2 4 2 2 5" xfId="34432"/>
    <cellStyle name="Nota 14 2 4 2 2 6" xfId="36099"/>
    <cellStyle name="Nota 14 2 4 2 2 7" xfId="22959"/>
    <cellStyle name="Nota 14 2 4 2 3" xfId="13773"/>
    <cellStyle name="Nota 14 2 4 2 3 2" xfId="25248"/>
    <cellStyle name="Nota 14 2 4 2 4" xfId="17139"/>
    <cellStyle name="Nota 14 2 4 2 4 2" xfId="28613"/>
    <cellStyle name="Nota 14 2 4 2 5" xfId="17747"/>
    <cellStyle name="Nota 14 2 4 2 5 2" xfId="29221"/>
    <cellStyle name="Nota 14 2 4 2 6" xfId="32347"/>
    <cellStyle name="Nota 14 2 4 2 7" xfId="35735"/>
    <cellStyle name="Nota 14 2 4 2 8" xfId="37504"/>
    <cellStyle name="Nota 14 2 4 2 9" xfId="38714"/>
    <cellStyle name="Nota 14 2 4 3" xfId="6935"/>
    <cellStyle name="Nota 14 2 4 3 2" xfId="14989"/>
    <cellStyle name="Nota 14 2 4 3 2 2" xfId="26463"/>
    <cellStyle name="Nota 14 2 4 3 3" xfId="17564"/>
    <cellStyle name="Nota 14 2 4 3 3 2" xfId="29038"/>
    <cellStyle name="Nota 14 2 4 3 4" xfId="17089"/>
    <cellStyle name="Nota 14 2 4 3 4 2" xfId="28563"/>
    <cellStyle name="Nota 14 2 4 3 5" xfId="31323"/>
    <cellStyle name="Nota 14 2 4 3 6" xfId="35476"/>
    <cellStyle name="Nota 14 2 4 3 7" xfId="19850"/>
    <cellStyle name="Nota 14 2 4 4" xfId="40972"/>
    <cellStyle name="Nota 14 2 5" xfId="6276"/>
    <cellStyle name="Nota 14 2 5 10" xfId="38876"/>
    <cellStyle name="Nota 14 2 5 11" xfId="19477"/>
    <cellStyle name="Nota 14 2 5 2" xfId="8801"/>
    <cellStyle name="Nota 14 2 5 2 2" xfId="16855"/>
    <cellStyle name="Nota 14 2 5 2 2 2" xfId="28329"/>
    <cellStyle name="Nota 14 2 5 2 3" xfId="18213"/>
    <cellStyle name="Nota 14 2 5 2 3 2" xfId="29687"/>
    <cellStyle name="Nota 14 2 5 2 4" xfId="18415"/>
    <cellStyle name="Nota 14 2 5 2 4 2" xfId="29889"/>
    <cellStyle name="Nota 14 2 5 2 5" xfId="33189"/>
    <cellStyle name="Nota 14 2 5 2 6" xfId="35897"/>
    <cellStyle name="Nota 14 2 5 2 7" xfId="21716"/>
    <cellStyle name="Nota 14 2 5 3" xfId="14615"/>
    <cellStyle name="Nota 14 2 5 3 2" xfId="35274"/>
    <cellStyle name="Nota 14 2 5 3 3" xfId="36261"/>
    <cellStyle name="Nota 14 2 5 3 4" xfId="23801"/>
    <cellStyle name="Nota 14 2 5 4" xfId="17406"/>
    <cellStyle name="Nota 14 2 5 4 2" xfId="26090"/>
    <cellStyle name="Nota 14 2 5 5" xfId="17625"/>
    <cellStyle name="Nota 14 2 5 5 2" xfId="28880"/>
    <cellStyle name="Nota 14 2 5 6" xfId="29099"/>
    <cellStyle name="Nota 14 2 5 7" xfId="30950"/>
    <cellStyle name="Nota 14 2 5 8" xfId="35379"/>
    <cellStyle name="Nota 14 2 5 9" xfId="38346"/>
    <cellStyle name="Nota 14 2 6" xfId="5142"/>
    <cellStyle name="Nota 14 2 6 10" xfId="20692"/>
    <cellStyle name="Nota 14 2 6 2" xfId="7777"/>
    <cellStyle name="Nota 14 2 6 2 2" xfId="15831"/>
    <cellStyle name="Nota 14 2 6 2 2 2" xfId="27305"/>
    <cellStyle name="Nota 14 2 6 2 3" xfId="17832"/>
    <cellStyle name="Nota 14 2 6 2 3 2" xfId="29306"/>
    <cellStyle name="Nota 14 2 6 2 4" xfId="16950"/>
    <cellStyle name="Nota 14 2 6 2 4 2" xfId="28424"/>
    <cellStyle name="Nota 14 2 6 2 5" xfId="34250"/>
    <cellStyle name="Nota 14 2 6 2 6" xfId="36002"/>
    <cellStyle name="Nota 14 2 6 2 7" xfId="22777"/>
    <cellStyle name="Nota 14 2 6 3" xfId="13590"/>
    <cellStyle name="Nota 14 2 6 3 2" xfId="25066"/>
    <cellStyle name="Nota 14 2 6 4" xfId="17023"/>
    <cellStyle name="Nota 14 2 6 4 2" xfId="28497"/>
    <cellStyle name="Nota 14 2 6 5" xfId="12568"/>
    <cellStyle name="Nota 14 2 6 5 2" xfId="24042"/>
    <cellStyle name="Nota 14 2 6 6" xfId="32165"/>
    <cellStyle name="Nota 14 2 6 7" xfId="35638"/>
    <cellStyle name="Nota 14 2 6 8" xfId="37322"/>
    <cellStyle name="Nota 14 2 6 9" xfId="38617"/>
    <cellStyle name="Nota 14 2 7" xfId="6753"/>
    <cellStyle name="Nota 14 3" xfId="3431"/>
    <cellStyle name="Nota 14 3 2" xfId="4494"/>
    <cellStyle name="Nota 14 3 3" xfId="6278"/>
    <cellStyle name="Nota 14 3 4" xfId="5144"/>
    <cellStyle name="Nota 14 4" xfId="4495"/>
    <cellStyle name="Nota 14 4 10" xfId="39484"/>
    <cellStyle name="Nota 14 4 2" xfId="5778"/>
    <cellStyle name="Nota 14 4 2 2" xfId="8316"/>
    <cellStyle name="Nota 14 4 2 2 2" xfId="16370"/>
    <cellStyle name="Nota 14 4 2 2 2 2" xfId="27844"/>
    <cellStyle name="Nota 14 4 2 2 3" xfId="34789"/>
    <cellStyle name="Nota 14 4 2 2 4" xfId="23316"/>
    <cellStyle name="Nota 14 4 2 2 5" xfId="11977"/>
    <cellStyle name="Nota 14 4 2 2 6" xfId="43845"/>
    <cellStyle name="Nota 14 4 2 3" xfId="14130"/>
    <cellStyle name="Nota 14 4 2 3 2" xfId="25605"/>
    <cellStyle name="Nota 14 4 2 3 3" xfId="42124"/>
    <cellStyle name="Nota 14 4 2 4" xfId="32704"/>
    <cellStyle name="Nota 14 4 2 5" xfId="37861"/>
    <cellStyle name="Nota 14 4 2 6" xfId="21231"/>
    <cellStyle name="Nota 14 4 2 7" xfId="10256"/>
    <cellStyle name="Nota 14 4 2 8" xfId="40249"/>
    <cellStyle name="Nota 14 4 3" xfId="7292"/>
    <cellStyle name="Nota 14 4 3 2" xfId="15346"/>
    <cellStyle name="Nota 14 4 3 2 2" xfId="26820"/>
    <cellStyle name="Nota 14 4 3 3" xfId="31680"/>
    <cellStyle name="Nota 14 4 3 4" xfId="20207"/>
    <cellStyle name="Nota 14 4 3 5" xfId="11212"/>
    <cellStyle name="Nota 14 4 3 6" xfId="43080"/>
    <cellStyle name="Nota 14 4 4" xfId="13115"/>
    <cellStyle name="Nota 14 4 4 2" xfId="33795"/>
    <cellStyle name="Nota 14 4 4 3" xfId="22322"/>
    <cellStyle name="Nota 14 4 4 4" xfId="41329"/>
    <cellStyle name="Nota 14 4 5" xfId="24587"/>
    <cellStyle name="Nota 14 4 6" xfId="30495"/>
    <cellStyle name="Nota 14 4 7" xfId="36867"/>
    <cellStyle name="Nota 14 4 8" xfId="19022"/>
    <cellStyle name="Nota 14 4 9" xfId="9491"/>
    <cellStyle name="Nota 15" xfId="1134"/>
    <cellStyle name="Nota 15 2" xfId="1135"/>
    <cellStyle name="Nota 15 2 2" xfId="3432"/>
    <cellStyle name="Nota 15 2 2 2" xfId="4496"/>
    <cellStyle name="Nota 15 2 2 2 2" xfId="5779"/>
    <cellStyle name="Nota 15 2 2 2 2 10" xfId="21232"/>
    <cellStyle name="Nota 15 2 2 2 2 2" xfId="8317"/>
    <cellStyle name="Nota 15 2 2 2 2 2 2" xfId="16371"/>
    <cellStyle name="Nota 15 2 2 2 2 2 2 2" xfId="27845"/>
    <cellStyle name="Nota 15 2 2 2 2 2 3" xfId="18084"/>
    <cellStyle name="Nota 15 2 2 2 2 2 3 2" xfId="29558"/>
    <cellStyle name="Nota 15 2 2 2 2 2 4" xfId="18345"/>
    <cellStyle name="Nota 15 2 2 2 2 2 4 2" xfId="29819"/>
    <cellStyle name="Nota 15 2 2 2 2 2 5" xfId="34790"/>
    <cellStyle name="Nota 15 2 2 2 2 2 6" xfId="36191"/>
    <cellStyle name="Nota 15 2 2 2 2 2 7" xfId="23317"/>
    <cellStyle name="Nota 15 2 2 2 2 3" xfId="14131"/>
    <cellStyle name="Nota 15 2 2 2 2 3 2" xfId="25606"/>
    <cellStyle name="Nota 15 2 2 2 2 4" xfId="17277"/>
    <cellStyle name="Nota 15 2 2 2 2 4 2" xfId="28751"/>
    <cellStyle name="Nota 15 2 2 2 2 5" xfId="17091"/>
    <cellStyle name="Nota 15 2 2 2 2 5 2" xfId="28565"/>
    <cellStyle name="Nota 15 2 2 2 2 6" xfId="32705"/>
    <cellStyle name="Nota 15 2 2 2 2 7" xfId="35827"/>
    <cellStyle name="Nota 15 2 2 2 2 8" xfId="37862"/>
    <cellStyle name="Nota 15 2 2 2 2 9" xfId="38806"/>
    <cellStyle name="Nota 15 2 2 2 3" xfId="7293"/>
    <cellStyle name="Nota 15 2 2 2 3 2" xfId="15347"/>
    <cellStyle name="Nota 15 2 2 2 3 2 2" xfId="26821"/>
    <cellStyle name="Nota 15 2 2 2 3 3" xfId="17701"/>
    <cellStyle name="Nota 15 2 2 2 3 3 2" xfId="29175"/>
    <cellStyle name="Nota 15 2 2 2 3 4" xfId="18021"/>
    <cellStyle name="Nota 15 2 2 2 3 4 2" xfId="29495"/>
    <cellStyle name="Nota 15 2 2 2 3 5" xfId="31681"/>
    <cellStyle name="Nota 15 2 2 2 3 6" xfId="35568"/>
    <cellStyle name="Nota 15 2 2 2 3 7" xfId="20208"/>
    <cellStyle name="Nota 15 2 2 2 4" xfId="41330"/>
    <cellStyle name="Nota 15 2 2 3" xfId="6280"/>
    <cellStyle name="Nota 15 2 2 4" xfId="5146"/>
    <cellStyle name="Nota 15 2 3" xfId="4497"/>
    <cellStyle name="Nota 15 2 3 10" xfId="39485"/>
    <cellStyle name="Nota 15 2 3 2" xfId="5780"/>
    <cellStyle name="Nota 15 2 3 2 2" xfId="8318"/>
    <cellStyle name="Nota 15 2 3 2 2 2" xfId="16372"/>
    <cellStyle name="Nota 15 2 3 2 2 2 2" xfId="27846"/>
    <cellStyle name="Nota 15 2 3 2 2 3" xfId="34791"/>
    <cellStyle name="Nota 15 2 3 2 2 4" xfId="23318"/>
    <cellStyle name="Nota 15 2 3 2 2 5" xfId="11978"/>
    <cellStyle name="Nota 15 2 3 2 2 6" xfId="43846"/>
    <cellStyle name="Nota 15 2 3 2 3" xfId="14132"/>
    <cellStyle name="Nota 15 2 3 2 3 2" xfId="25607"/>
    <cellStyle name="Nota 15 2 3 2 3 3" xfId="42125"/>
    <cellStyle name="Nota 15 2 3 2 4" xfId="32706"/>
    <cellStyle name="Nota 15 2 3 2 5" xfId="37863"/>
    <cellStyle name="Nota 15 2 3 2 6" xfId="21233"/>
    <cellStyle name="Nota 15 2 3 2 7" xfId="10257"/>
    <cellStyle name="Nota 15 2 3 2 8" xfId="40250"/>
    <cellStyle name="Nota 15 2 3 3" xfId="7294"/>
    <cellStyle name="Nota 15 2 3 3 2" xfId="15348"/>
    <cellStyle name="Nota 15 2 3 3 2 2" xfId="26822"/>
    <cellStyle name="Nota 15 2 3 3 3" xfId="31682"/>
    <cellStyle name="Nota 15 2 3 3 4" xfId="20209"/>
    <cellStyle name="Nota 15 2 3 3 5" xfId="11213"/>
    <cellStyle name="Nota 15 2 3 3 6" xfId="43081"/>
    <cellStyle name="Nota 15 2 3 4" xfId="13116"/>
    <cellStyle name="Nota 15 2 3 4 2" xfId="33796"/>
    <cellStyle name="Nota 15 2 3 4 3" xfId="22323"/>
    <cellStyle name="Nota 15 2 3 4 4" xfId="41331"/>
    <cellStyle name="Nota 15 2 3 5" xfId="24588"/>
    <cellStyle name="Nota 15 2 3 6" xfId="30496"/>
    <cellStyle name="Nota 15 2 3 7" xfId="36868"/>
    <cellStyle name="Nota 15 2 3 8" xfId="19023"/>
    <cellStyle name="Nota 15 2 3 9" xfId="9492"/>
    <cellStyle name="Nota 15 2 4" xfId="3931"/>
    <cellStyle name="Nota 15 2 4 2" xfId="5422"/>
    <cellStyle name="Nota 15 2 4 2 10" xfId="20875"/>
    <cellStyle name="Nota 15 2 4 2 2" xfId="7960"/>
    <cellStyle name="Nota 15 2 4 2 2 2" xfId="16014"/>
    <cellStyle name="Nota 15 2 4 2 2 2 2" xfId="27488"/>
    <cellStyle name="Nota 15 2 4 2 2 3" xfId="17950"/>
    <cellStyle name="Nota 15 2 4 2 2 3 2" xfId="29424"/>
    <cellStyle name="Nota 15 2 4 2 2 4" xfId="16943"/>
    <cellStyle name="Nota 15 2 4 2 2 4 2" xfId="28417"/>
    <cellStyle name="Nota 15 2 4 2 2 5" xfId="34433"/>
    <cellStyle name="Nota 15 2 4 2 2 6" xfId="36100"/>
    <cellStyle name="Nota 15 2 4 2 2 7" xfId="22960"/>
    <cellStyle name="Nota 15 2 4 2 3" xfId="13774"/>
    <cellStyle name="Nota 15 2 4 2 3 2" xfId="25249"/>
    <cellStyle name="Nota 15 2 4 2 4" xfId="17140"/>
    <cellStyle name="Nota 15 2 4 2 4 2" xfId="28614"/>
    <cellStyle name="Nota 15 2 4 2 5" xfId="18131"/>
    <cellStyle name="Nota 15 2 4 2 5 2" xfId="29605"/>
    <cellStyle name="Nota 15 2 4 2 6" xfId="32348"/>
    <cellStyle name="Nota 15 2 4 2 7" xfId="35736"/>
    <cellStyle name="Nota 15 2 4 2 8" xfId="37505"/>
    <cellStyle name="Nota 15 2 4 2 9" xfId="38715"/>
    <cellStyle name="Nota 15 2 4 3" xfId="6936"/>
    <cellStyle name="Nota 15 2 4 3 2" xfId="14990"/>
    <cellStyle name="Nota 15 2 4 3 2 2" xfId="26464"/>
    <cellStyle name="Nota 15 2 4 3 3" xfId="17565"/>
    <cellStyle name="Nota 15 2 4 3 3 2" xfId="29039"/>
    <cellStyle name="Nota 15 2 4 3 4" xfId="12613"/>
    <cellStyle name="Nota 15 2 4 3 4 2" xfId="24706"/>
    <cellStyle name="Nota 15 2 4 3 5" xfId="31324"/>
    <cellStyle name="Nota 15 2 4 3 6" xfId="35477"/>
    <cellStyle name="Nota 15 2 4 3 7" xfId="19851"/>
    <cellStyle name="Nota 15 2 4 4" xfId="40973"/>
    <cellStyle name="Nota 15 2 5" xfId="6279"/>
    <cellStyle name="Nota 15 2 5 10" xfId="38877"/>
    <cellStyle name="Nota 15 2 5 11" xfId="19478"/>
    <cellStyle name="Nota 15 2 5 2" xfId="8802"/>
    <cellStyle name="Nota 15 2 5 2 2" xfId="16856"/>
    <cellStyle name="Nota 15 2 5 2 2 2" xfId="28330"/>
    <cellStyle name="Nota 15 2 5 2 3" xfId="18214"/>
    <cellStyle name="Nota 15 2 5 2 3 2" xfId="29688"/>
    <cellStyle name="Nota 15 2 5 2 4" xfId="18416"/>
    <cellStyle name="Nota 15 2 5 2 4 2" xfId="29890"/>
    <cellStyle name="Nota 15 2 5 2 5" xfId="33190"/>
    <cellStyle name="Nota 15 2 5 2 6" xfId="35898"/>
    <cellStyle name="Nota 15 2 5 2 7" xfId="21717"/>
    <cellStyle name="Nota 15 2 5 3" xfId="14616"/>
    <cellStyle name="Nota 15 2 5 3 2" xfId="35275"/>
    <cellStyle name="Nota 15 2 5 3 3" xfId="36262"/>
    <cellStyle name="Nota 15 2 5 3 4" xfId="23802"/>
    <cellStyle name="Nota 15 2 5 4" xfId="17407"/>
    <cellStyle name="Nota 15 2 5 4 2" xfId="26091"/>
    <cellStyle name="Nota 15 2 5 5" xfId="12559"/>
    <cellStyle name="Nota 15 2 5 5 2" xfId="28881"/>
    <cellStyle name="Nota 15 2 5 6" xfId="24034"/>
    <cellStyle name="Nota 15 2 5 7" xfId="30951"/>
    <cellStyle name="Nota 15 2 5 8" xfId="35380"/>
    <cellStyle name="Nota 15 2 5 9" xfId="38347"/>
    <cellStyle name="Nota 15 2 6" xfId="5145"/>
    <cellStyle name="Nota 15 2 6 10" xfId="20693"/>
    <cellStyle name="Nota 15 2 6 2" xfId="7778"/>
    <cellStyle name="Nota 15 2 6 2 2" xfId="15832"/>
    <cellStyle name="Nota 15 2 6 2 2 2" xfId="27306"/>
    <cellStyle name="Nota 15 2 6 2 3" xfId="17833"/>
    <cellStyle name="Nota 15 2 6 2 3 2" xfId="29307"/>
    <cellStyle name="Nota 15 2 6 2 4" xfId="18143"/>
    <cellStyle name="Nota 15 2 6 2 4 2" xfId="29617"/>
    <cellStyle name="Nota 15 2 6 2 5" xfId="34251"/>
    <cellStyle name="Nota 15 2 6 2 6" xfId="36003"/>
    <cellStyle name="Nota 15 2 6 2 7" xfId="22778"/>
    <cellStyle name="Nota 15 2 6 3" xfId="13591"/>
    <cellStyle name="Nota 15 2 6 3 2" xfId="25067"/>
    <cellStyle name="Nota 15 2 6 4" xfId="17024"/>
    <cellStyle name="Nota 15 2 6 4 2" xfId="28498"/>
    <cellStyle name="Nota 15 2 6 5" xfId="17507"/>
    <cellStyle name="Nota 15 2 6 5 2" xfId="28981"/>
    <cellStyle name="Nota 15 2 6 6" xfId="32166"/>
    <cellStyle name="Nota 15 2 6 7" xfId="35639"/>
    <cellStyle name="Nota 15 2 6 8" xfId="37323"/>
    <cellStyle name="Nota 15 2 6 9" xfId="38618"/>
    <cellStyle name="Nota 15 2 7" xfId="6754"/>
    <cellStyle name="Nota 15 3" xfId="3433"/>
    <cellStyle name="Nota 15 3 2" xfId="4498"/>
    <cellStyle name="Nota 15 3 3" xfId="6281"/>
    <cellStyle name="Nota 15 3 4" xfId="5147"/>
    <cellStyle name="Nota 15 4" xfId="4499"/>
    <cellStyle name="Nota 15 4 10" xfId="39486"/>
    <cellStyle name="Nota 15 4 2" xfId="5781"/>
    <cellStyle name="Nota 15 4 2 2" xfId="8319"/>
    <cellStyle name="Nota 15 4 2 2 2" xfId="16373"/>
    <cellStyle name="Nota 15 4 2 2 2 2" xfId="27847"/>
    <cellStyle name="Nota 15 4 2 2 3" xfId="34792"/>
    <cellStyle name="Nota 15 4 2 2 4" xfId="23319"/>
    <cellStyle name="Nota 15 4 2 2 5" xfId="11979"/>
    <cellStyle name="Nota 15 4 2 2 6" xfId="43847"/>
    <cellStyle name="Nota 15 4 2 3" xfId="14133"/>
    <cellStyle name="Nota 15 4 2 3 2" xfId="25608"/>
    <cellStyle name="Nota 15 4 2 3 3" xfId="42126"/>
    <cellStyle name="Nota 15 4 2 4" xfId="32707"/>
    <cellStyle name="Nota 15 4 2 5" xfId="37864"/>
    <cellStyle name="Nota 15 4 2 6" xfId="21234"/>
    <cellStyle name="Nota 15 4 2 7" xfId="10258"/>
    <cellStyle name="Nota 15 4 2 8" xfId="40251"/>
    <cellStyle name="Nota 15 4 3" xfId="7295"/>
    <cellStyle name="Nota 15 4 3 2" xfId="15349"/>
    <cellStyle name="Nota 15 4 3 2 2" xfId="26823"/>
    <cellStyle name="Nota 15 4 3 3" xfId="31683"/>
    <cellStyle name="Nota 15 4 3 4" xfId="20210"/>
    <cellStyle name="Nota 15 4 3 5" xfId="11214"/>
    <cellStyle name="Nota 15 4 3 6" xfId="43082"/>
    <cellStyle name="Nota 15 4 4" xfId="13117"/>
    <cellStyle name="Nota 15 4 4 2" xfId="33797"/>
    <cellStyle name="Nota 15 4 4 3" xfId="22324"/>
    <cellStyle name="Nota 15 4 4 4" xfId="41332"/>
    <cellStyle name="Nota 15 4 5" xfId="24589"/>
    <cellStyle name="Nota 15 4 6" xfId="30497"/>
    <cellStyle name="Nota 15 4 7" xfId="36869"/>
    <cellStyle name="Nota 15 4 8" xfId="19024"/>
    <cellStyle name="Nota 15 4 9" xfId="9493"/>
    <cellStyle name="Nota 16" xfId="1136"/>
    <cellStyle name="Nota 16 2" xfId="1137"/>
    <cellStyle name="Nota 16 2 2" xfId="3434"/>
    <cellStyle name="Nota 16 2 2 2" xfId="4500"/>
    <cellStyle name="Nota 16 2 2 2 2" xfId="5782"/>
    <cellStyle name="Nota 16 2 2 2 2 10" xfId="21235"/>
    <cellStyle name="Nota 16 2 2 2 2 2" xfId="8320"/>
    <cellStyle name="Nota 16 2 2 2 2 2 2" xfId="16374"/>
    <cellStyle name="Nota 16 2 2 2 2 2 2 2" xfId="27848"/>
    <cellStyle name="Nota 16 2 2 2 2 2 3" xfId="18085"/>
    <cellStyle name="Nota 16 2 2 2 2 2 3 2" xfId="29559"/>
    <cellStyle name="Nota 16 2 2 2 2 2 4" xfId="18346"/>
    <cellStyle name="Nota 16 2 2 2 2 2 4 2" xfId="29820"/>
    <cellStyle name="Nota 16 2 2 2 2 2 5" xfId="34793"/>
    <cellStyle name="Nota 16 2 2 2 2 2 6" xfId="36192"/>
    <cellStyle name="Nota 16 2 2 2 2 2 7" xfId="23320"/>
    <cellStyle name="Nota 16 2 2 2 2 3" xfId="14134"/>
    <cellStyle name="Nota 16 2 2 2 2 3 2" xfId="25609"/>
    <cellStyle name="Nota 16 2 2 2 2 4" xfId="17278"/>
    <cellStyle name="Nota 16 2 2 2 2 4 2" xfId="28752"/>
    <cellStyle name="Nota 16 2 2 2 2 5" xfId="18009"/>
    <cellStyle name="Nota 16 2 2 2 2 5 2" xfId="29483"/>
    <cellStyle name="Nota 16 2 2 2 2 6" xfId="32708"/>
    <cellStyle name="Nota 16 2 2 2 2 7" xfId="35828"/>
    <cellStyle name="Nota 16 2 2 2 2 8" xfId="37865"/>
    <cellStyle name="Nota 16 2 2 2 2 9" xfId="38807"/>
    <cellStyle name="Nota 16 2 2 2 3" xfId="7296"/>
    <cellStyle name="Nota 16 2 2 2 3 2" xfId="15350"/>
    <cellStyle name="Nota 16 2 2 2 3 2 2" xfId="26824"/>
    <cellStyle name="Nota 16 2 2 2 3 3" xfId="17702"/>
    <cellStyle name="Nota 16 2 2 2 3 3 2" xfId="29176"/>
    <cellStyle name="Nota 16 2 2 2 3 4" xfId="17481"/>
    <cellStyle name="Nota 16 2 2 2 3 4 2" xfId="28955"/>
    <cellStyle name="Nota 16 2 2 2 3 5" xfId="31684"/>
    <cellStyle name="Nota 16 2 2 2 3 6" xfId="35569"/>
    <cellStyle name="Nota 16 2 2 2 3 7" xfId="20211"/>
    <cellStyle name="Nota 16 2 2 2 4" xfId="41333"/>
    <cellStyle name="Nota 16 2 2 3" xfId="6283"/>
    <cellStyle name="Nota 16 2 2 4" xfId="5149"/>
    <cellStyle name="Nota 16 2 3" xfId="4501"/>
    <cellStyle name="Nota 16 2 3 10" xfId="39487"/>
    <cellStyle name="Nota 16 2 3 2" xfId="5783"/>
    <cellStyle name="Nota 16 2 3 2 2" xfId="8321"/>
    <cellStyle name="Nota 16 2 3 2 2 2" xfId="16375"/>
    <cellStyle name="Nota 16 2 3 2 2 2 2" xfId="27849"/>
    <cellStyle name="Nota 16 2 3 2 2 3" xfId="34794"/>
    <cellStyle name="Nota 16 2 3 2 2 4" xfId="23321"/>
    <cellStyle name="Nota 16 2 3 2 2 5" xfId="11980"/>
    <cellStyle name="Nota 16 2 3 2 2 6" xfId="43848"/>
    <cellStyle name="Nota 16 2 3 2 3" xfId="14135"/>
    <cellStyle name="Nota 16 2 3 2 3 2" xfId="25610"/>
    <cellStyle name="Nota 16 2 3 2 3 3" xfId="42127"/>
    <cellStyle name="Nota 16 2 3 2 4" xfId="32709"/>
    <cellStyle name="Nota 16 2 3 2 5" xfId="37866"/>
    <cellStyle name="Nota 16 2 3 2 6" xfId="21236"/>
    <cellStyle name="Nota 16 2 3 2 7" xfId="10259"/>
    <cellStyle name="Nota 16 2 3 2 8" xfId="40252"/>
    <cellStyle name="Nota 16 2 3 3" xfId="7297"/>
    <cellStyle name="Nota 16 2 3 3 2" xfId="15351"/>
    <cellStyle name="Nota 16 2 3 3 2 2" xfId="26825"/>
    <cellStyle name="Nota 16 2 3 3 3" xfId="31685"/>
    <cellStyle name="Nota 16 2 3 3 4" xfId="20212"/>
    <cellStyle name="Nota 16 2 3 3 5" xfId="11215"/>
    <cellStyle name="Nota 16 2 3 3 6" xfId="43083"/>
    <cellStyle name="Nota 16 2 3 4" xfId="13118"/>
    <cellStyle name="Nota 16 2 3 4 2" xfId="33798"/>
    <cellStyle name="Nota 16 2 3 4 3" xfId="22325"/>
    <cellStyle name="Nota 16 2 3 4 4" xfId="41334"/>
    <cellStyle name="Nota 16 2 3 5" xfId="24590"/>
    <cellStyle name="Nota 16 2 3 6" xfId="30498"/>
    <cellStyle name="Nota 16 2 3 7" xfId="36870"/>
    <cellStyle name="Nota 16 2 3 8" xfId="19025"/>
    <cellStyle name="Nota 16 2 3 9" xfId="9494"/>
    <cellStyle name="Nota 16 2 4" xfId="3932"/>
    <cellStyle name="Nota 16 2 4 2" xfId="5423"/>
    <cellStyle name="Nota 16 2 4 2 10" xfId="20876"/>
    <cellStyle name="Nota 16 2 4 2 2" xfId="7961"/>
    <cellStyle name="Nota 16 2 4 2 2 2" xfId="16015"/>
    <cellStyle name="Nota 16 2 4 2 2 2 2" xfId="27489"/>
    <cellStyle name="Nota 16 2 4 2 2 3" xfId="17951"/>
    <cellStyle name="Nota 16 2 4 2 2 3 2" xfId="29425"/>
    <cellStyle name="Nota 16 2 4 2 2 4" xfId="18136"/>
    <cellStyle name="Nota 16 2 4 2 2 4 2" xfId="29610"/>
    <cellStyle name="Nota 16 2 4 2 2 5" xfId="34434"/>
    <cellStyle name="Nota 16 2 4 2 2 6" xfId="36101"/>
    <cellStyle name="Nota 16 2 4 2 2 7" xfId="22961"/>
    <cellStyle name="Nota 16 2 4 2 3" xfId="13775"/>
    <cellStyle name="Nota 16 2 4 2 3 2" xfId="25250"/>
    <cellStyle name="Nota 16 2 4 2 4" xfId="17141"/>
    <cellStyle name="Nota 16 2 4 2 4 2" xfId="28615"/>
    <cellStyle name="Nota 16 2 4 2 5" xfId="17326"/>
    <cellStyle name="Nota 16 2 4 2 5 2" xfId="28800"/>
    <cellStyle name="Nota 16 2 4 2 6" xfId="32349"/>
    <cellStyle name="Nota 16 2 4 2 7" xfId="35737"/>
    <cellStyle name="Nota 16 2 4 2 8" xfId="37506"/>
    <cellStyle name="Nota 16 2 4 2 9" xfId="38716"/>
    <cellStyle name="Nota 16 2 4 3" xfId="6937"/>
    <cellStyle name="Nota 16 2 4 3 2" xfId="14991"/>
    <cellStyle name="Nota 16 2 4 3 2 2" xfId="26465"/>
    <cellStyle name="Nota 16 2 4 3 3" xfId="17566"/>
    <cellStyle name="Nota 16 2 4 3 3 2" xfId="29040"/>
    <cellStyle name="Nota 16 2 4 3 4" xfId="17623"/>
    <cellStyle name="Nota 16 2 4 3 4 2" xfId="29097"/>
    <cellStyle name="Nota 16 2 4 3 5" xfId="31325"/>
    <cellStyle name="Nota 16 2 4 3 6" xfId="35478"/>
    <cellStyle name="Nota 16 2 4 3 7" xfId="19852"/>
    <cellStyle name="Nota 16 2 4 4" xfId="40974"/>
    <cellStyle name="Nota 16 2 5" xfId="6282"/>
    <cellStyle name="Nota 16 2 5 10" xfId="38878"/>
    <cellStyle name="Nota 16 2 5 11" xfId="19479"/>
    <cellStyle name="Nota 16 2 5 2" xfId="8803"/>
    <cellStyle name="Nota 16 2 5 2 2" xfId="16857"/>
    <cellStyle name="Nota 16 2 5 2 2 2" xfId="28331"/>
    <cellStyle name="Nota 16 2 5 2 3" xfId="18215"/>
    <cellStyle name="Nota 16 2 5 2 3 2" xfId="29689"/>
    <cellStyle name="Nota 16 2 5 2 4" xfId="18417"/>
    <cellStyle name="Nota 16 2 5 2 4 2" xfId="29891"/>
    <cellStyle name="Nota 16 2 5 2 5" xfId="33191"/>
    <cellStyle name="Nota 16 2 5 2 6" xfId="35899"/>
    <cellStyle name="Nota 16 2 5 2 7" xfId="21718"/>
    <cellStyle name="Nota 16 2 5 3" xfId="14617"/>
    <cellStyle name="Nota 16 2 5 3 2" xfId="35276"/>
    <cellStyle name="Nota 16 2 5 3 3" xfId="36263"/>
    <cellStyle name="Nota 16 2 5 3 4" xfId="23803"/>
    <cellStyle name="Nota 16 2 5 4" xfId="17408"/>
    <cellStyle name="Nota 16 2 5 4 2" xfId="26092"/>
    <cellStyle name="Nota 16 2 5 5" xfId="17311"/>
    <cellStyle name="Nota 16 2 5 5 2" xfId="28882"/>
    <cellStyle name="Nota 16 2 5 6" xfId="28785"/>
    <cellStyle name="Nota 16 2 5 7" xfId="30952"/>
    <cellStyle name="Nota 16 2 5 8" xfId="35381"/>
    <cellStyle name="Nota 16 2 5 9" xfId="38348"/>
    <cellStyle name="Nota 16 2 6" xfId="5148"/>
    <cellStyle name="Nota 16 2 6 10" xfId="20694"/>
    <cellStyle name="Nota 16 2 6 2" xfId="7779"/>
    <cellStyle name="Nota 16 2 6 2 2" xfId="15833"/>
    <cellStyle name="Nota 16 2 6 2 2 2" xfId="27307"/>
    <cellStyle name="Nota 16 2 6 2 3" xfId="17834"/>
    <cellStyle name="Nota 16 2 6 2 3 2" xfId="29308"/>
    <cellStyle name="Nota 16 2 6 2 4" xfId="17337"/>
    <cellStyle name="Nota 16 2 6 2 4 2" xfId="28811"/>
    <cellStyle name="Nota 16 2 6 2 5" xfId="34252"/>
    <cellStyle name="Nota 16 2 6 2 6" xfId="36004"/>
    <cellStyle name="Nota 16 2 6 2 7" xfId="22779"/>
    <cellStyle name="Nota 16 2 6 3" xfId="13592"/>
    <cellStyle name="Nota 16 2 6 3 2" xfId="25068"/>
    <cellStyle name="Nota 16 2 6 4" xfId="17025"/>
    <cellStyle name="Nota 16 2 6 4 2" xfId="28499"/>
    <cellStyle name="Nota 16 2 6 5" xfId="18170"/>
    <cellStyle name="Nota 16 2 6 5 2" xfId="29644"/>
    <cellStyle name="Nota 16 2 6 6" xfId="32167"/>
    <cellStyle name="Nota 16 2 6 7" xfId="35640"/>
    <cellStyle name="Nota 16 2 6 8" xfId="37324"/>
    <cellStyle name="Nota 16 2 6 9" xfId="38619"/>
    <cellStyle name="Nota 16 2 7" xfId="6755"/>
    <cellStyle name="Nota 16 3" xfId="3435"/>
    <cellStyle name="Nota 16 3 2" xfId="4502"/>
    <cellStyle name="Nota 16 3 3" xfId="6284"/>
    <cellStyle name="Nota 16 3 4" xfId="5150"/>
    <cellStyle name="Nota 16 4" xfId="4503"/>
    <cellStyle name="Nota 16 4 10" xfId="39488"/>
    <cellStyle name="Nota 16 4 2" xfId="5784"/>
    <cellStyle name="Nota 16 4 2 2" xfId="8322"/>
    <cellStyle name="Nota 16 4 2 2 2" xfId="16376"/>
    <cellStyle name="Nota 16 4 2 2 2 2" xfId="27850"/>
    <cellStyle name="Nota 16 4 2 2 3" xfId="34795"/>
    <cellStyle name="Nota 16 4 2 2 4" xfId="23322"/>
    <cellStyle name="Nota 16 4 2 2 5" xfId="11981"/>
    <cellStyle name="Nota 16 4 2 2 6" xfId="43849"/>
    <cellStyle name="Nota 16 4 2 3" xfId="14136"/>
    <cellStyle name="Nota 16 4 2 3 2" xfId="25611"/>
    <cellStyle name="Nota 16 4 2 3 3" xfId="42128"/>
    <cellStyle name="Nota 16 4 2 4" xfId="32710"/>
    <cellStyle name="Nota 16 4 2 5" xfId="37867"/>
    <cellStyle name="Nota 16 4 2 6" xfId="21237"/>
    <cellStyle name="Nota 16 4 2 7" xfId="10260"/>
    <cellStyle name="Nota 16 4 2 8" xfId="40253"/>
    <cellStyle name="Nota 16 4 3" xfId="7298"/>
    <cellStyle name="Nota 16 4 3 2" xfId="15352"/>
    <cellStyle name="Nota 16 4 3 2 2" xfId="26826"/>
    <cellStyle name="Nota 16 4 3 3" xfId="31686"/>
    <cellStyle name="Nota 16 4 3 4" xfId="20213"/>
    <cellStyle name="Nota 16 4 3 5" xfId="11216"/>
    <cellStyle name="Nota 16 4 3 6" xfId="43084"/>
    <cellStyle name="Nota 16 4 4" xfId="13119"/>
    <cellStyle name="Nota 16 4 4 2" xfId="33799"/>
    <cellStyle name="Nota 16 4 4 3" xfId="22326"/>
    <cellStyle name="Nota 16 4 4 4" xfId="41335"/>
    <cellStyle name="Nota 16 4 5" xfId="24591"/>
    <cellStyle name="Nota 16 4 6" xfId="30499"/>
    <cellStyle name="Nota 16 4 7" xfId="36871"/>
    <cellStyle name="Nota 16 4 8" xfId="19026"/>
    <cellStyle name="Nota 16 4 9" xfId="9495"/>
    <cellStyle name="Nota 17" xfId="1138"/>
    <cellStyle name="Nota 17 2" xfId="1139"/>
    <cellStyle name="Nota 17 2 2" xfId="3436"/>
    <cellStyle name="Nota 17 2 2 2" xfId="4504"/>
    <cellStyle name="Nota 17 2 2 2 2" xfId="5785"/>
    <cellStyle name="Nota 17 2 2 2 2 10" xfId="21238"/>
    <cellStyle name="Nota 17 2 2 2 2 2" xfId="8323"/>
    <cellStyle name="Nota 17 2 2 2 2 2 2" xfId="16377"/>
    <cellStyle name="Nota 17 2 2 2 2 2 2 2" xfId="27851"/>
    <cellStyle name="Nota 17 2 2 2 2 2 3" xfId="18086"/>
    <cellStyle name="Nota 17 2 2 2 2 2 3 2" xfId="29560"/>
    <cellStyle name="Nota 17 2 2 2 2 2 4" xfId="18347"/>
    <cellStyle name="Nota 17 2 2 2 2 2 4 2" xfId="29821"/>
    <cellStyle name="Nota 17 2 2 2 2 2 5" xfId="34796"/>
    <cellStyle name="Nota 17 2 2 2 2 2 6" xfId="36193"/>
    <cellStyle name="Nota 17 2 2 2 2 2 7" xfId="23323"/>
    <cellStyle name="Nota 17 2 2 2 2 3" xfId="14137"/>
    <cellStyle name="Nota 17 2 2 2 2 3 2" xfId="25612"/>
    <cellStyle name="Nota 17 2 2 2 2 4" xfId="17279"/>
    <cellStyle name="Nota 17 2 2 2 2 4 2" xfId="28753"/>
    <cellStyle name="Nota 17 2 2 2 2 5" xfId="17734"/>
    <cellStyle name="Nota 17 2 2 2 2 5 2" xfId="29208"/>
    <cellStyle name="Nota 17 2 2 2 2 6" xfId="32711"/>
    <cellStyle name="Nota 17 2 2 2 2 7" xfId="35829"/>
    <cellStyle name="Nota 17 2 2 2 2 8" xfId="37868"/>
    <cellStyle name="Nota 17 2 2 2 2 9" xfId="38808"/>
    <cellStyle name="Nota 17 2 2 2 3" xfId="7299"/>
    <cellStyle name="Nota 17 2 2 2 3 2" xfId="15353"/>
    <cellStyle name="Nota 17 2 2 2 3 2 2" xfId="26827"/>
    <cellStyle name="Nota 17 2 2 2 3 3" xfId="17703"/>
    <cellStyle name="Nota 17 2 2 2 3 3 2" xfId="29177"/>
    <cellStyle name="Nota 17 2 2 2 3 4" xfId="18147"/>
    <cellStyle name="Nota 17 2 2 2 3 4 2" xfId="29621"/>
    <cellStyle name="Nota 17 2 2 2 3 5" xfId="31687"/>
    <cellStyle name="Nota 17 2 2 2 3 6" xfId="35570"/>
    <cellStyle name="Nota 17 2 2 2 3 7" xfId="20214"/>
    <cellStyle name="Nota 17 2 2 2 4" xfId="41336"/>
    <cellStyle name="Nota 17 2 2 3" xfId="6286"/>
    <cellStyle name="Nota 17 2 2 4" xfId="5152"/>
    <cellStyle name="Nota 17 2 3" xfId="4505"/>
    <cellStyle name="Nota 17 2 3 10" xfId="39489"/>
    <cellStyle name="Nota 17 2 3 2" xfId="5786"/>
    <cellStyle name="Nota 17 2 3 2 2" xfId="8324"/>
    <cellStyle name="Nota 17 2 3 2 2 2" xfId="16378"/>
    <cellStyle name="Nota 17 2 3 2 2 2 2" xfId="27852"/>
    <cellStyle name="Nota 17 2 3 2 2 3" xfId="34797"/>
    <cellStyle name="Nota 17 2 3 2 2 4" xfId="23324"/>
    <cellStyle name="Nota 17 2 3 2 2 5" xfId="11982"/>
    <cellStyle name="Nota 17 2 3 2 2 6" xfId="43850"/>
    <cellStyle name="Nota 17 2 3 2 3" xfId="14138"/>
    <cellStyle name="Nota 17 2 3 2 3 2" xfId="25613"/>
    <cellStyle name="Nota 17 2 3 2 3 3" xfId="42129"/>
    <cellStyle name="Nota 17 2 3 2 4" xfId="32712"/>
    <cellStyle name="Nota 17 2 3 2 5" xfId="37869"/>
    <cellStyle name="Nota 17 2 3 2 6" xfId="21239"/>
    <cellStyle name="Nota 17 2 3 2 7" xfId="10261"/>
    <cellStyle name="Nota 17 2 3 2 8" xfId="40254"/>
    <cellStyle name="Nota 17 2 3 3" xfId="7300"/>
    <cellStyle name="Nota 17 2 3 3 2" xfId="15354"/>
    <cellStyle name="Nota 17 2 3 3 2 2" xfId="26828"/>
    <cellStyle name="Nota 17 2 3 3 3" xfId="31688"/>
    <cellStyle name="Nota 17 2 3 3 4" xfId="20215"/>
    <cellStyle name="Nota 17 2 3 3 5" xfId="11217"/>
    <cellStyle name="Nota 17 2 3 3 6" xfId="43085"/>
    <cellStyle name="Nota 17 2 3 4" xfId="13120"/>
    <cellStyle name="Nota 17 2 3 4 2" xfId="33800"/>
    <cellStyle name="Nota 17 2 3 4 3" xfId="22327"/>
    <cellStyle name="Nota 17 2 3 4 4" xfId="41337"/>
    <cellStyle name="Nota 17 2 3 5" xfId="24592"/>
    <cellStyle name="Nota 17 2 3 6" xfId="30500"/>
    <cellStyle name="Nota 17 2 3 7" xfId="36872"/>
    <cellStyle name="Nota 17 2 3 8" xfId="19027"/>
    <cellStyle name="Nota 17 2 3 9" xfId="9496"/>
    <cellStyle name="Nota 17 2 4" xfId="3933"/>
    <cellStyle name="Nota 17 2 4 2" xfId="5424"/>
    <cellStyle name="Nota 17 2 4 2 10" xfId="20877"/>
    <cellStyle name="Nota 17 2 4 2 2" xfId="7962"/>
    <cellStyle name="Nota 17 2 4 2 2 2" xfId="16016"/>
    <cellStyle name="Nota 17 2 4 2 2 2 2" xfId="27490"/>
    <cellStyle name="Nota 17 2 4 2 2 3" xfId="17952"/>
    <cellStyle name="Nota 17 2 4 2 2 3 2" xfId="29426"/>
    <cellStyle name="Nota 17 2 4 2 2 4" xfId="17330"/>
    <cellStyle name="Nota 17 2 4 2 2 4 2" xfId="28804"/>
    <cellStyle name="Nota 17 2 4 2 2 5" xfId="34435"/>
    <cellStyle name="Nota 17 2 4 2 2 6" xfId="36102"/>
    <cellStyle name="Nota 17 2 4 2 2 7" xfId="22962"/>
    <cellStyle name="Nota 17 2 4 2 3" xfId="13776"/>
    <cellStyle name="Nota 17 2 4 2 3 2" xfId="25251"/>
    <cellStyle name="Nota 17 2 4 2 4" xfId="17142"/>
    <cellStyle name="Nota 17 2 4 2 4 2" xfId="28616"/>
    <cellStyle name="Nota 17 2 4 2 5" xfId="16939"/>
    <cellStyle name="Nota 17 2 4 2 5 2" xfId="28413"/>
    <cellStyle name="Nota 17 2 4 2 6" xfId="32350"/>
    <cellStyle name="Nota 17 2 4 2 7" xfId="35738"/>
    <cellStyle name="Nota 17 2 4 2 8" xfId="37507"/>
    <cellStyle name="Nota 17 2 4 2 9" xfId="38717"/>
    <cellStyle name="Nota 17 2 4 3" xfId="6938"/>
    <cellStyle name="Nota 17 2 4 3 2" xfId="14992"/>
    <cellStyle name="Nota 17 2 4 3 2 2" xfId="26466"/>
    <cellStyle name="Nota 17 2 4 3 3" xfId="17567"/>
    <cellStyle name="Nota 17 2 4 3 3 2" xfId="29041"/>
    <cellStyle name="Nota 17 2 4 3 4" xfId="18007"/>
    <cellStyle name="Nota 17 2 4 3 4 2" xfId="29481"/>
    <cellStyle name="Nota 17 2 4 3 5" xfId="31326"/>
    <cellStyle name="Nota 17 2 4 3 6" xfId="35479"/>
    <cellStyle name="Nota 17 2 4 3 7" xfId="19853"/>
    <cellStyle name="Nota 17 2 4 4" xfId="40975"/>
    <cellStyle name="Nota 17 2 5" xfId="6285"/>
    <cellStyle name="Nota 17 2 5 10" xfId="38879"/>
    <cellStyle name="Nota 17 2 5 11" xfId="19480"/>
    <cellStyle name="Nota 17 2 5 2" xfId="8804"/>
    <cellStyle name="Nota 17 2 5 2 2" xfId="16858"/>
    <cellStyle name="Nota 17 2 5 2 2 2" xfId="28332"/>
    <cellStyle name="Nota 17 2 5 2 3" xfId="18216"/>
    <cellStyle name="Nota 17 2 5 2 3 2" xfId="29690"/>
    <cellStyle name="Nota 17 2 5 2 4" xfId="18418"/>
    <cellStyle name="Nota 17 2 5 2 4 2" xfId="29892"/>
    <cellStyle name="Nota 17 2 5 2 5" xfId="33192"/>
    <cellStyle name="Nota 17 2 5 2 6" xfId="35900"/>
    <cellStyle name="Nota 17 2 5 2 7" xfId="21719"/>
    <cellStyle name="Nota 17 2 5 3" xfId="14618"/>
    <cellStyle name="Nota 17 2 5 3 2" xfId="35277"/>
    <cellStyle name="Nota 17 2 5 3 3" xfId="36264"/>
    <cellStyle name="Nota 17 2 5 3 4" xfId="23804"/>
    <cellStyle name="Nota 17 2 5 4" xfId="17409"/>
    <cellStyle name="Nota 17 2 5 4 2" xfId="26093"/>
    <cellStyle name="Nota 17 2 5 5" xfId="17630"/>
    <cellStyle name="Nota 17 2 5 5 2" xfId="28883"/>
    <cellStyle name="Nota 17 2 5 6" xfId="29104"/>
    <cellStyle name="Nota 17 2 5 7" xfId="30953"/>
    <cellStyle name="Nota 17 2 5 8" xfId="35382"/>
    <cellStyle name="Nota 17 2 5 9" xfId="38349"/>
    <cellStyle name="Nota 17 2 6" xfId="5151"/>
    <cellStyle name="Nota 17 2 6 10" xfId="20695"/>
    <cellStyle name="Nota 17 2 6 2" xfId="7780"/>
    <cellStyle name="Nota 17 2 6 2 2" xfId="15834"/>
    <cellStyle name="Nota 17 2 6 2 2 2" xfId="27308"/>
    <cellStyle name="Nota 17 2 6 2 3" xfId="17835"/>
    <cellStyle name="Nota 17 2 6 2 3 2" xfId="29309"/>
    <cellStyle name="Nota 17 2 6 2 4" xfId="12521"/>
    <cellStyle name="Nota 17 2 6 2 4 2" xfId="23994"/>
    <cellStyle name="Nota 17 2 6 2 5" xfId="34253"/>
    <cellStyle name="Nota 17 2 6 2 6" xfId="36005"/>
    <cellStyle name="Nota 17 2 6 2 7" xfId="22780"/>
    <cellStyle name="Nota 17 2 6 3" xfId="13593"/>
    <cellStyle name="Nota 17 2 6 3 2" xfId="25069"/>
    <cellStyle name="Nota 17 2 6 4" xfId="17026"/>
    <cellStyle name="Nota 17 2 6 4 2" xfId="28500"/>
    <cellStyle name="Nota 17 2 6 5" xfId="18135"/>
    <cellStyle name="Nota 17 2 6 5 2" xfId="29609"/>
    <cellStyle name="Nota 17 2 6 6" xfId="32168"/>
    <cellStyle name="Nota 17 2 6 7" xfId="35641"/>
    <cellStyle name="Nota 17 2 6 8" xfId="37325"/>
    <cellStyle name="Nota 17 2 6 9" xfId="38620"/>
    <cellStyle name="Nota 17 2 7" xfId="6756"/>
    <cellStyle name="Nota 17 3" xfId="3437"/>
    <cellStyle name="Nota 17 3 2" xfId="4506"/>
    <cellStyle name="Nota 17 3 3" xfId="6287"/>
    <cellStyle name="Nota 17 3 4" xfId="5153"/>
    <cellStyle name="Nota 17 4" xfId="4507"/>
    <cellStyle name="Nota 17 4 10" xfId="39490"/>
    <cellStyle name="Nota 17 4 2" xfId="5787"/>
    <cellStyle name="Nota 17 4 2 2" xfId="8325"/>
    <cellStyle name="Nota 17 4 2 2 2" xfId="16379"/>
    <cellStyle name="Nota 17 4 2 2 2 2" xfId="27853"/>
    <cellStyle name="Nota 17 4 2 2 3" xfId="34798"/>
    <cellStyle name="Nota 17 4 2 2 4" xfId="23325"/>
    <cellStyle name="Nota 17 4 2 2 5" xfId="11983"/>
    <cellStyle name="Nota 17 4 2 2 6" xfId="43851"/>
    <cellStyle name="Nota 17 4 2 3" xfId="14139"/>
    <cellStyle name="Nota 17 4 2 3 2" xfId="25614"/>
    <cellStyle name="Nota 17 4 2 3 3" xfId="42130"/>
    <cellStyle name="Nota 17 4 2 4" xfId="32713"/>
    <cellStyle name="Nota 17 4 2 5" xfId="37870"/>
    <cellStyle name="Nota 17 4 2 6" xfId="21240"/>
    <cellStyle name="Nota 17 4 2 7" xfId="10262"/>
    <cellStyle name="Nota 17 4 2 8" xfId="40255"/>
    <cellStyle name="Nota 17 4 3" xfId="7301"/>
    <cellStyle name="Nota 17 4 3 2" xfId="15355"/>
    <cellStyle name="Nota 17 4 3 2 2" xfId="26829"/>
    <cellStyle name="Nota 17 4 3 3" xfId="31689"/>
    <cellStyle name="Nota 17 4 3 4" xfId="20216"/>
    <cellStyle name="Nota 17 4 3 5" xfId="11218"/>
    <cellStyle name="Nota 17 4 3 6" xfId="43086"/>
    <cellStyle name="Nota 17 4 4" xfId="13121"/>
    <cellStyle name="Nota 17 4 4 2" xfId="33801"/>
    <cellStyle name="Nota 17 4 4 3" xfId="22328"/>
    <cellStyle name="Nota 17 4 4 4" xfId="41338"/>
    <cellStyle name="Nota 17 4 5" xfId="24593"/>
    <cellStyle name="Nota 17 4 6" xfId="30501"/>
    <cellStyle name="Nota 17 4 7" xfId="36873"/>
    <cellStyle name="Nota 17 4 8" xfId="19028"/>
    <cellStyle name="Nota 17 4 9" xfId="9497"/>
    <cellStyle name="Nota 18" xfId="1140"/>
    <cellStyle name="Nota 18 2" xfId="3438"/>
    <cellStyle name="Nota 18 2 2" xfId="3439"/>
    <cellStyle name="Nota 18 2 2 2" xfId="6288"/>
    <cellStyle name="Nota 18 2 2 3" xfId="5154"/>
    <cellStyle name="Nota 18 2 3" xfId="4508"/>
    <cellStyle name="Nota 18 2 3 10" xfId="39491"/>
    <cellStyle name="Nota 18 2 3 2" xfId="5788"/>
    <cellStyle name="Nota 18 2 3 2 2" xfId="8326"/>
    <cellStyle name="Nota 18 2 3 2 2 2" xfId="16380"/>
    <cellStyle name="Nota 18 2 3 2 2 2 2" xfId="27854"/>
    <cellStyle name="Nota 18 2 3 2 2 3" xfId="34799"/>
    <cellStyle name="Nota 18 2 3 2 2 4" xfId="23326"/>
    <cellStyle name="Nota 18 2 3 2 2 5" xfId="11984"/>
    <cellStyle name="Nota 18 2 3 2 2 6" xfId="43852"/>
    <cellStyle name="Nota 18 2 3 2 3" xfId="14140"/>
    <cellStyle name="Nota 18 2 3 2 3 2" xfId="25615"/>
    <cellStyle name="Nota 18 2 3 2 3 3" xfId="42131"/>
    <cellStyle name="Nota 18 2 3 2 4" xfId="32714"/>
    <cellStyle name="Nota 18 2 3 2 5" xfId="37871"/>
    <cellStyle name="Nota 18 2 3 2 6" xfId="21241"/>
    <cellStyle name="Nota 18 2 3 2 7" xfId="10263"/>
    <cellStyle name="Nota 18 2 3 2 8" xfId="40256"/>
    <cellStyle name="Nota 18 2 3 3" xfId="7302"/>
    <cellStyle name="Nota 18 2 3 3 2" xfId="15356"/>
    <cellStyle name="Nota 18 2 3 3 2 2" xfId="26830"/>
    <cellStyle name="Nota 18 2 3 3 3" xfId="31690"/>
    <cellStyle name="Nota 18 2 3 3 4" xfId="20217"/>
    <cellStyle name="Nota 18 2 3 3 5" xfId="11219"/>
    <cellStyle name="Nota 18 2 3 3 6" xfId="43087"/>
    <cellStyle name="Nota 18 2 3 4" xfId="13122"/>
    <cellStyle name="Nota 18 2 3 4 2" xfId="33802"/>
    <cellStyle name="Nota 18 2 3 4 3" xfId="22329"/>
    <cellStyle name="Nota 18 2 3 4 4" xfId="41339"/>
    <cellStyle name="Nota 18 2 3 5" xfId="24594"/>
    <cellStyle name="Nota 18 2 3 6" xfId="30502"/>
    <cellStyle name="Nota 18 2 3 7" xfId="36874"/>
    <cellStyle name="Nota 18 2 3 8" xfId="19029"/>
    <cellStyle name="Nota 18 2 3 9" xfId="9498"/>
    <cellStyle name="Nota 18 3" xfId="3440"/>
    <cellStyle name="Nota 18 3 2" xfId="4509"/>
    <cellStyle name="Nota 18 3 3" xfId="6289"/>
    <cellStyle name="Nota 18 3 4" xfId="5155"/>
    <cellStyle name="Nota 18 4" xfId="4510"/>
    <cellStyle name="Nota 18 4 10" xfId="39492"/>
    <cellStyle name="Nota 18 4 2" xfId="5789"/>
    <cellStyle name="Nota 18 4 2 2" xfId="8327"/>
    <cellStyle name="Nota 18 4 2 2 2" xfId="16381"/>
    <cellStyle name="Nota 18 4 2 2 2 2" xfId="27855"/>
    <cellStyle name="Nota 18 4 2 2 3" xfId="34800"/>
    <cellStyle name="Nota 18 4 2 2 4" xfId="23327"/>
    <cellStyle name="Nota 18 4 2 2 5" xfId="11985"/>
    <cellStyle name="Nota 18 4 2 2 6" xfId="43853"/>
    <cellStyle name="Nota 18 4 2 3" xfId="14141"/>
    <cellStyle name="Nota 18 4 2 3 2" xfId="25616"/>
    <cellStyle name="Nota 18 4 2 3 3" xfId="42132"/>
    <cellStyle name="Nota 18 4 2 4" xfId="32715"/>
    <cellStyle name="Nota 18 4 2 5" xfId="37872"/>
    <cellStyle name="Nota 18 4 2 6" xfId="21242"/>
    <cellStyle name="Nota 18 4 2 7" xfId="10264"/>
    <cellStyle name="Nota 18 4 2 8" xfId="40257"/>
    <cellStyle name="Nota 18 4 3" xfId="7303"/>
    <cellStyle name="Nota 18 4 3 2" xfId="15357"/>
    <cellStyle name="Nota 18 4 3 2 2" xfId="26831"/>
    <cellStyle name="Nota 18 4 3 3" xfId="31691"/>
    <cellStyle name="Nota 18 4 3 4" xfId="20218"/>
    <cellStyle name="Nota 18 4 3 5" xfId="11220"/>
    <cellStyle name="Nota 18 4 3 6" xfId="43088"/>
    <cellStyle name="Nota 18 4 4" xfId="13123"/>
    <cellStyle name="Nota 18 4 4 2" xfId="33803"/>
    <cellStyle name="Nota 18 4 4 3" xfId="22330"/>
    <cellStyle name="Nota 18 4 4 4" xfId="41340"/>
    <cellStyle name="Nota 18 4 5" xfId="24595"/>
    <cellStyle name="Nota 18 4 6" xfId="30503"/>
    <cellStyle name="Nota 18 4 7" xfId="36875"/>
    <cellStyle name="Nota 18 4 8" xfId="19030"/>
    <cellStyle name="Nota 18 4 9" xfId="9499"/>
    <cellStyle name="Nota 19" xfId="1141"/>
    <cellStyle name="Nota 19 2" xfId="3441"/>
    <cellStyle name="Nota 19 2 2" xfId="3442"/>
    <cellStyle name="Nota 19 2 2 2" xfId="6290"/>
    <cellStyle name="Nota 19 2 2 3" xfId="5156"/>
    <cellStyle name="Nota 19 2 3" xfId="4511"/>
    <cellStyle name="Nota 19 2 3 10" xfId="39493"/>
    <cellStyle name="Nota 19 2 3 2" xfId="5790"/>
    <cellStyle name="Nota 19 2 3 2 2" xfId="8328"/>
    <cellStyle name="Nota 19 2 3 2 2 2" xfId="16382"/>
    <cellStyle name="Nota 19 2 3 2 2 2 2" xfId="27856"/>
    <cellStyle name="Nota 19 2 3 2 2 3" xfId="34801"/>
    <cellStyle name="Nota 19 2 3 2 2 4" xfId="23328"/>
    <cellStyle name="Nota 19 2 3 2 2 5" xfId="11986"/>
    <cellStyle name="Nota 19 2 3 2 2 6" xfId="43854"/>
    <cellStyle name="Nota 19 2 3 2 3" xfId="14142"/>
    <cellStyle name="Nota 19 2 3 2 3 2" xfId="25617"/>
    <cellStyle name="Nota 19 2 3 2 3 3" xfId="42133"/>
    <cellStyle name="Nota 19 2 3 2 4" xfId="32716"/>
    <cellStyle name="Nota 19 2 3 2 5" xfId="37873"/>
    <cellStyle name="Nota 19 2 3 2 6" xfId="21243"/>
    <cellStyle name="Nota 19 2 3 2 7" xfId="10265"/>
    <cellStyle name="Nota 19 2 3 2 8" xfId="40258"/>
    <cellStyle name="Nota 19 2 3 3" xfId="7304"/>
    <cellStyle name="Nota 19 2 3 3 2" xfId="15358"/>
    <cellStyle name="Nota 19 2 3 3 2 2" xfId="26832"/>
    <cellStyle name="Nota 19 2 3 3 3" xfId="31692"/>
    <cellStyle name="Nota 19 2 3 3 4" xfId="20219"/>
    <cellStyle name="Nota 19 2 3 3 5" xfId="11221"/>
    <cellStyle name="Nota 19 2 3 3 6" xfId="43089"/>
    <cellStyle name="Nota 19 2 3 4" xfId="13124"/>
    <cellStyle name="Nota 19 2 3 4 2" xfId="33804"/>
    <cellStyle name="Nota 19 2 3 4 3" xfId="22331"/>
    <cellStyle name="Nota 19 2 3 4 4" xfId="41341"/>
    <cellStyle name="Nota 19 2 3 5" xfId="24596"/>
    <cellStyle name="Nota 19 2 3 6" xfId="30504"/>
    <cellStyle name="Nota 19 2 3 7" xfId="36876"/>
    <cellStyle name="Nota 19 2 3 8" xfId="19031"/>
    <cellStyle name="Nota 19 2 3 9" xfId="9500"/>
    <cellStyle name="Nota 19 3" xfId="3443"/>
    <cellStyle name="Nota 19 3 2" xfId="4512"/>
    <cellStyle name="Nota 19 3 3" xfId="6291"/>
    <cellStyle name="Nota 19 3 4" xfId="5157"/>
    <cellStyle name="Nota 19 4" xfId="4513"/>
    <cellStyle name="Nota 19 4 10" xfId="39494"/>
    <cellStyle name="Nota 19 4 2" xfId="5791"/>
    <cellStyle name="Nota 19 4 2 2" xfId="8329"/>
    <cellStyle name="Nota 19 4 2 2 2" xfId="16383"/>
    <cellStyle name="Nota 19 4 2 2 2 2" xfId="27857"/>
    <cellStyle name="Nota 19 4 2 2 3" xfId="34802"/>
    <cellStyle name="Nota 19 4 2 2 4" xfId="23329"/>
    <cellStyle name="Nota 19 4 2 2 5" xfId="11987"/>
    <cellStyle name="Nota 19 4 2 2 6" xfId="43855"/>
    <cellStyle name="Nota 19 4 2 3" xfId="14143"/>
    <cellStyle name="Nota 19 4 2 3 2" xfId="25618"/>
    <cellStyle name="Nota 19 4 2 3 3" xfId="42134"/>
    <cellStyle name="Nota 19 4 2 4" xfId="32717"/>
    <cellStyle name="Nota 19 4 2 5" xfId="37874"/>
    <cellStyle name="Nota 19 4 2 6" xfId="21244"/>
    <cellStyle name="Nota 19 4 2 7" xfId="10266"/>
    <cellStyle name="Nota 19 4 2 8" xfId="40259"/>
    <cellStyle name="Nota 19 4 3" xfId="7305"/>
    <cellStyle name="Nota 19 4 3 2" xfId="15359"/>
    <cellStyle name="Nota 19 4 3 2 2" xfId="26833"/>
    <cellStyle name="Nota 19 4 3 3" xfId="31693"/>
    <cellStyle name="Nota 19 4 3 4" xfId="20220"/>
    <cellStyle name="Nota 19 4 3 5" xfId="11222"/>
    <cellStyle name="Nota 19 4 3 6" xfId="43090"/>
    <cellStyle name="Nota 19 4 4" xfId="13125"/>
    <cellStyle name="Nota 19 4 4 2" xfId="33805"/>
    <cellStyle name="Nota 19 4 4 3" xfId="22332"/>
    <cellStyle name="Nota 19 4 4 4" xfId="41342"/>
    <cellStyle name="Nota 19 4 5" xfId="24597"/>
    <cellStyle name="Nota 19 4 6" xfId="30505"/>
    <cellStyle name="Nota 19 4 7" xfId="36877"/>
    <cellStyle name="Nota 19 4 8" xfId="19032"/>
    <cellStyle name="Nota 19 4 9" xfId="9501"/>
    <cellStyle name="Nota 2" xfId="1142"/>
    <cellStyle name="Nota 2 10" xfId="1143"/>
    <cellStyle name="Nota 2 10 2" xfId="3934"/>
    <cellStyle name="Nota 2 10 2 2" xfId="5425"/>
    <cellStyle name="Nota 2 10 2 2 10" xfId="20878"/>
    <cellStyle name="Nota 2 10 2 2 2" xfId="7963"/>
    <cellStyle name="Nota 2 10 2 2 2 2" xfId="16017"/>
    <cellStyle name="Nota 2 10 2 2 2 2 2" xfId="27491"/>
    <cellStyle name="Nota 2 10 2 2 2 3" xfId="17953"/>
    <cellStyle name="Nota 2 10 2 2 2 3 2" xfId="29427"/>
    <cellStyle name="Nota 2 10 2 2 2 4" xfId="17736"/>
    <cellStyle name="Nota 2 10 2 2 2 4 2" xfId="29210"/>
    <cellStyle name="Nota 2 10 2 2 2 5" xfId="34436"/>
    <cellStyle name="Nota 2 10 2 2 2 6" xfId="36103"/>
    <cellStyle name="Nota 2 10 2 2 2 7" xfId="22963"/>
    <cellStyle name="Nota 2 10 2 2 3" xfId="13777"/>
    <cellStyle name="Nota 2 10 2 2 3 2" xfId="25252"/>
    <cellStyle name="Nota 2 10 2 2 4" xfId="17143"/>
    <cellStyle name="Nota 2 10 2 2 4 2" xfId="28617"/>
    <cellStyle name="Nota 2 10 2 2 5" xfId="17527"/>
    <cellStyle name="Nota 2 10 2 2 5 2" xfId="29001"/>
    <cellStyle name="Nota 2 10 2 2 6" xfId="32351"/>
    <cellStyle name="Nota 2 10 2 2 7" xfId="35739"/>
    <cellStyle name="Nota 2 10 2 2 8" xfId="37508"/>
    <cellStyle name="Nota 2 10 2 2 9" xfId="38718"/>
    <cellStyle name="Nota 2 10 2 3" xfId="6939"/>
    <cellStyle name="Nota 2 10 2 3 2" xfId="14993"/>
    <cellStyle name="Nota 2 10 2 3 2 2" xfId="26467"/>
    <cellStyle name="Nota 2 10 2 3 3" xfId="17568"/>
    <cellStyle name="Nota 2 10 2 3 3 2" xfId="29042"/>
    <cellStyle name="Nota 2 10 2 3 4" xfId="17198"/>
    <cellStyle name="Nota 2 10 2 3 4 2" xfId="28672"/>
    <cellStyle name="Nota 2 10 2 3 5" xfId="31327"/>
    <cellStyle name="Nota 2 10 2 3 6" xfId="35480"/>
    <cellStyle name="Nota 2 10 2 3 7" xfId="19854"/>
    <cellStyle name="Nota 2 10 2 4" xfId="40976"/>
    <cellStyle name="Nota 2 10 3" xfId="6292"/>
    <cellStyle name="Nota 2 10 3 10" xfId="38880"/>
    <cellStyle name="Nota 2 10 3 11" xfId="19481"/>
    <cellStyle name="Nota 2 10 3 2" xfId="8805"/>
    <cellStyle name="Nota 2 10 3 2 2" xfId="16859"/>
    <cellStyle name="Nota 2 10 3 2 2 2" xfId="28333"/>
    <cellStyle name="Nota 2 10 3 2 3" xfId="18217"/>
    <cellStyle name="Nota 2 10 3 2 3 2" xfId="29691"/>
    <cellStyle name="Nota 2 10 3 2 4" xfId="18419"/>
    <cellStyle name="Nota 2 10 3 2 4 2" xfId="29893"/>
    <cellStyle name="Nota 2 10 3 2 5" xfId="33193"/>
    <cellStyle name="Nota 2 10 3 2 6" xfId="35901"/>
    <cellStyle name="Nota 2 10 3 2 7" xfId="21720"/>
    <cellStyle name="Nota 2 10 3 3" xfId="14619"/>
    <cellStyle name="Nota 2 10 3 3 2" xfId="35278"/>
    <cellStyle name="Nota 2 10 3 3 3" xfId="36265"/>
    <cellStyle name="Nota 2 10 3 3 4" xfId="23805"/>
    <cellStyle name="Nota 2 10 3 4" xfId="17410"/>
    <cellStyle name="Nota 2 10 3 4 2" xfId="26094"/>
    <cellStyle name="Nota 2 10 3 5" xfId="17772"/>
    <cellStyle name="Nota 2 10 3 5 2" xfId="28884"/>
    <cellStyle name="Nota 2 10 3 6" xfId="29246"/>
    <cellStyle name="Nota 2 10 3 7" xfId="30954"/>
    <cellStyle name="Nota 2 10 3 8" xfId="35383"/>
    <cellStyle name="Nota 2 10 3 9" xfId="38350"/>
    <cellStyle name="Nota 2 10 4" xfId="5158"/>
    <cellStyle name="Nota 2 10 4 10" xfId="20696"/>
    <cellStyle name="Nota 2 10 4 2" xfId="7781"/>
    <cellStyle name="Nota 2 10 4 2 2" xfId="15835"/>
    <cellStyle name="Nota 2 10 4 2 2 2" xfId="27309"/>
    <cellStyle name="Nota 2 10 4 2 3" xfId="17836"/>
    <cellStyle name="Nota 2 10 4 2 3 2" xfId="29310"/>
    <cellStyle name="Nota 2 10 4 2 4" xfId="12724"/>
    <cellStyle name="Nota 2 10 4 2 4 2" xfId="24196"/>
    <cellStyle name="Nota 2 10 4 2 5" xfId="34254"/>
    <cellStyle name="Nota 2 10 4 2 6" xfId="36006"/>
    <cellStyle name="Nota 2 10 4 2 7" xfId="22781"/>
    <cellStyle name="Nota 2 10 4 3" xfId="13594"/>
    <cellStyle name="Nota 2 10 4 3 2" xfId="25070"/>
    <cellStyle name="Nota 2 10 4 4" xfId="17027"/>
    <cellStyle name="Nota 2 10 4 4 2" xfId="28501"/>
    <cellStyle name="Nota 2 10 4 5" xfId="17661"/>
    <cellStyle name="Nota 2 10 4 5 2" xfId="29135"/>
    <cellStyle name="Nota 2 10 4 6" xfId="32169"/>
    <cellStyle name="Nota 2 10 4 7" xfId="35642"/>
    <cellStyle name="Nota 2 10 4 8" xfId="37326"/>
    <cellStyle name="Nota 2 10 4 9" xfId="38621"/>
    <cellStyle name="Nota 2 10 5" xfId="6757"/>
    <cellStyle name="Nota 2 11" xfId="1144"/>
    <cellStyle name="Nota 2 11 2" xfId="3935"/>
    <cellStyle name="Nota 2 11 2 2" xfId="5426"/>
    <cellStyle name="Nota 2 11 2 2 10" xfId="20879"/>
    <cellStyle name="Nota 2 11 2 2 2" xfId="7964"/>
    <cellStyle name="Nota 2 11 2 2 2 2" xfId="16018"/>
    <cellStyle name="Nota 2 11 2 2 2 2 2" xfId="27492"/>
    <cellStyle name="Nota 2 11 2 2 2 3" xfId="17954"/>
    <cellStyle name="Nota 2 11 2 2 2 3 2" xfId="29428"/>
    <cellStyle name="Nota 2 11 2 2 2 4" xfId="18118"/>
    <cellStyle name="Nota 2 11 2 2 2 4 2" xfId="29592"/>
    <cellStyle name="Nota 2 11 2 2 2 5" xfId="34437"/>
    <cellStyle name="Nota 2 11 2 2 2 6" xfId="36104"/>
    <cellStyle name="Nota 2 11 2 2 2 7" xfId="22964"/>
    <cellStyle name="Nota 2 11 2 2 3" xfId="13778"/>
    <cellStyle name="Nota 2 11 2 2 3 2" xfId="25253"/>
    <cellStyle name="Nota 2 11 2 2 4" xfId="17144"/>
    <cellStyle name="Nota 2 11 2 2 4 2" xfId="28618"/>
    <cellStyle name="Nota 2 11 2 2 5" xfId="17913"/>
    <cellStyle name="Nota 2 11 2 2 5 2" xfId="29387"/>
    <cellStyle name="Nota 2 11 2 2 6" xfId="32352"/>
    <cellStyle name="Nota 2 11 2 2 7" xfId="35740"/>
    <cellStyle name="Nota 2 11 2 2 8" xfId="37509"/>
    <cellStyle name="Nota 2 11 2 2 9" xfId="38719"/>
    <cellStyle name="Nota 2 11 2 3" xfId="6940"/>
    <cellStyle name="Nota 2 11 2 3 2" xfId="14994"/>
    <cellStyle name="Nota 2 11 2 3 2 2" xfId="26468"/>
    <cellStyle name="Nota 2 11 2 3 3" xfId="17569"/>
    <cellStyle name="Nota 2 11 2 3 3 2" xfId="29043"/>
    <cellStyle name="Nota 2 11 2 3 4" xfId="13035"/>
    <cellStyle name="Nota 2 11 2 3 4 2" xfId="24036"/>
    <cellStyle name="Nota 2 11 2 3 5" xfId="31328"/>
    <cellStyle name="Nota 2 11 2 3 6" xfId="35481"/>
    <cellStyle name="Nota 2 11 2 3 7" xfId="19855"/>
    <cellStyle name="Nota 2 11 2 4" xfId="40977"/>
    <cellStyle name="Nota 2 11 3" xfId="6293"/>
    <cellStyle name="Nota 2 11 3 10" xfId="38881"/>
    <cellStyle name="Nota 2 11 3 11" xfId="19482"/>
    <cellStyle name="Nota 2 11 3 2" xfId="8806"/>
    <cellStyle name="Nota 2 11 3 2 2" xfId="16860"/>
    <cellStyle name="Nota 2 11 3 2 2 2" xfId="28334"/>
    <cellStyle name="Nota 2 11 3 2 3" xfId="18218"/>
    <cellStyle name="Nota 2 11 3 2 3 2" xfId="29692"/>
    <cellStyle name="Nota 2 11 3 2 4" xfId="18420"/>
    <cellStyle name="Nota 2 11 3 2 4 2" xfId="29894"/>
    <cellStyle name="Nota 2 11 3 2 5" xfId="33194"/>
    <cellStyle name="Nota 2 11 3 2 6" xfId="35902"/>
    <cellStyle name="Nota 2 11 3 2 7" xfId="21721"/>
    <cellStyle name="Nota 2 11 3 3" xfId="14620"/>
    <cellStyle name="Nota 2 11 3 3 2" xfId="35279"/>
    <cellStyle name="Nota 2 11 3 3 3" xfId="36266"/>
    <cellStyle name="Nota 2 11 3 3 4" xfId="23806"/>
    <cellStyle name="Nota 2 11 3 4" xfId="17411"/>
    <cellStyle name="Nota 2 11 3 4 2" xfId="26095"/>
    <cellStyle name="Nota 2 11 3 5" xfId="16961"/>
    <cellStyle name="Nota 2 11 3 5 2" xfId="28885"/>
    <cellStyle name="Nota 2 11 3 6" xfId="28435"/>
    <cellStyle name="Nota 2 11 3 7" xfId="30955"/>
    <cellStyle name="Nota 2 11 3 8" xfId="35384"/>
    <cellStyle name="Nota 2 11 3 9" xfId="38351"/>
    <cellStyle name="Nota 2 11 4" xfId="5159"/>
    <cellStyle name="Nota 2 11 4 10" xfId="20697"/>
    <cellStyle name="Nota 2 11 4 2" xfId="7782"/>
    <cellStyle name="Nota 2 11 4 2 2" xfId="15836"/>
    <cellStyle name="Nota 2 11 4 2 2 2" xfId="27310"/>
    <cellStyle name="Nota 2 11 4 2 3" xfId="17837"/>
    <cellStyle name="Nota 2 11 4 2 3 2" xfId="29311"/>
    <cellStyle name="Nota 2 11 4 2 4" xfId="13220"/>
    <cellStyle name="Nota 2 11 4 2 4 2" xfId="24197"/>
    <cellStyle name="Nota 2 11 4 2 5" xfId="34255"/>
    <cellStyle name="Nota 2 11 4 2 6" xfId="36007"/>
    <cellStyle name="Nota 2 11 4 2 7" xfId="22782"/>
    <cellStyle name="Nota 2 11 4 3" xfId="13595"/>
    <cellStyle name="Nota 2 11 4 3 2" xfId="25071"/>
    <cellStyle name="Nota 2 11 4 4" xfId="17028"/>
    <cellStyle name="Nota 2 11 4 4 2" xfId="28502"/>
    <cellStyle name="Nota 2 11 4 5" xfId="18044"/>
    <cellStyle name="Nota 2 11 4 5 2" xfId="29518"/>
    <cellStyle name="Nota 2 11 4 6" xfId="32170"/>
    <cellStyle name="Nota 2 11 4 7" xfId="35643"/>
    <cellStyle name="Nota 2 11 4 8" xfId="37327"/>
    <cellStyle name="Nota 2 11 4 9" xfId="38622"/>
    <cellStyle name="Nota 2 11 5" xfId="6758"/>
    <cellStyle name="Nota 2 12" xfId="1145"/>
    <cellStyle name="Nota 2 12 2" xfId="3936"/>
    <cellStyle name="Nota 2 12 2 2" xfId="5427"/>
    <cellStyle name="Nota 2 12 2 2 10" xfId="20880"/>
    <cellStyle name="Nota 2 12 2 2 2" xfId="7965"/>
    <cellStyle name="Nota 2 12 2 2 2 2" xfId="16019"/>
    <cellStyle name="Nota 2 12 2 2 2 2 2" xfId="27493"/>
    <cellStyle name="Nota 2 12 2 2 2 3" xfId="17955"/>
    <cellStyle name="Nota 2 12 2 2 2 3 2" xfId="29429"/>
    <cellStyle name="Nota 2 12 2 2 2 4" xfId="17313"/>
    <cellStyle name="Nota 2 12 2 2 2 4 2" xfId="28787"/>
    <cellStyle name="Nota 2 12 2 2 2 5" xfId="34438"/>
    <cellStyle name="Nota 2 12 2 2 2 6" xfId="36105"/>
    <cellStyle name="Nota 2 12 2 2 2 7" xfId="22965"/>
    <cellStyle name="Nota 2 12 2 2 3" xfId="13779"/>
    <cellStyle name="Nota 2 12 2 2 3 2" xfId="25254"/>
    <cellStyle name="Nota 2 12 2 2 4" xfId="17145"/>
    <cellStyle name="Nota 2 12 2 2 4 2" xfId="28619"/>
    <cellStyle name="Nota 2 12 2 2 5" xfId="17103"/>
    <cellStyle name="Nota 2 12 2 2 5 2" xfId="28577"/>
    <cellStyle name="Nota 2 12 2 2 6" xfId="32353"/>
    <cellStyle name="Nota 2 12 2 2 7" xfId="35741"/>
    <cellStyle name="Nota 2 12 2 2 8" xfId="37510"/>
    <cellStyle name="Nota 2 12 2 2 9" xfId="38720"/>
    <cellStyle name="Nota 2 12 2 3" xfId="6941"/>
    <cellStyle name="Nota 2 12 2 3 2" xfId="14995"/>
    <cellStyle name="Nota 2 12 2 3 2 2" xfId="26469"/>
    <cellStyle name="Nota 2 12 2 3 3" xfId="17570"/>
    <cellStyle name="Nota 2 12 2 3 3 2" xfId="29044"/>
    <cellStyle name="Nota 2 12 2 3 4" xfId="17732"/>
    <cellStyle name="Nota 2 12 2 3 4 2" xfId="29206"/>
    <cellStyle name="Nota 2 12 2 3 5" xfId="31329"/>
    <cellStyle name="Nota 2 12 2 3 6" xfId="35482"/>
    <cellStyle name="Nota 2 12 2 3 7" xfId="19856"/>
    <cellStyle name="Nota 2 12 2 4" xfId="40978"/>
    <cellStyle name="Nota 2 12 3" xfId="6294"/>
    <cellStyle name="Nota 2 12 3 10" xfId="38882"/>
    <cellStyle name="Nota 2 12 3 11" xfId="19483"/>
    <cellStyle name="Nota 2 12 3 2" xfId="8807"/>
    <cellStyle name="Nota 2 12 3 2 2" xfId="16861"/>
    <cellStyle name="Nota 2 12 3 2 2 2" xfId="28335"/>
    <cellStyle name="Nota 2 12 3 2 3" xfId="18219"/>
    <cellStyle name="Nota 2 12 3 2 3 2" xfId="29693"/>
    <cellStyle name="Nota 2 12 3 2 4" xfId="18421"/>
    <cellStyle name="Nota 2 12 3 2 4 2" xfId="29895"/>
    <cellStyle name="Nota 2 12 3 2 5" xfId="33195"/>
    <cellStyle name="Nota 2 12 3 2 6" xfId="35903"/>
    <cellStyle name="Nota 2 12 3 2 7" xfId="21722"/>
    <cellStyle name="Nota 2 12 3 3" xfId="14621"/>
    <cellStyle name="Nota 2 12 3 3 2" xfId="35280"/>
    <cellStyle name="Nota 2 12 3 3 3" xfId="36267"/>
    <cellStyle name="Nota 2 12 3 3 4" xfId="23807"/>
    <cellStyle name="Nota 2 12 3 4" xfId="17412"/>
    <cellStyle name="Nota 2 12 3 4 2" xfId="26096"/>
    <cellStyle name="Nota 2 12 3 5" xfId="18154"/>
    <cellStyle name="Nota 2 12 3 5 2" xfId="28886"/>
    <cellStyle name="Nota 2 12 3 6" xfId="29628"/>
    <cellStyle name="Nota 2 12 3 7" xfId="30956"/>
    <cellStyle name="Nota 2 12 3 8" xfId="35385"/>
    <cellStyle name="Nota 2 12 3 9" xfId="38352"/>
    <cellStyle name="Nota 2 12 4" xfId="5160"/>
    <cellStyle name="Nota 2 12 4 10" xfId="20698"/>
    <cellStyle name="Nota 2 12 4 2" xfId="7783"/>
    <cellStyle name="Nota 2 12 4 2 2" xfId="15837"/>
    <cellStyle name="Nota 2 12 4 2 2 2" xfId="27311"/>
    <cellStyle name="Nota 2 12 4 2 3" xfId="17838"/>
    <cellStyle name="Nota 2 12 4 2 3 2" xfId="29312"/>
    <cellStyle name="Nota 2 12 4 2 4" xfId="13221"/>
    <cellStyle name="Nota 2 12 4 2 4 2" xfId="24198"/>
    <cellStyle name="Nota 2 12 4 2 5" xfId="34256"/>
    <cellStyle name="Nota 2 12 4 2 6" xfId="36008"/>
    <cellStyle name="Nota 2 12 4 2 7" xfId="22783"/>
    <cellStyle name="Nota 2 12 4 3" xfId="13596"/>
    <cellStyle name="Nota 2 12 4 3 2" xfId="25072"/>
    <cellStyle name="Nota 2 12 4 4" xfId="17029"/>
    <cellStyle name="Nota 2 12 4 4 2" xfId="28503"/>
    <cellStyle name="Nota 2 12 4 5" xfId="17237"/>
    <cellStyle name="Nota 2 12 4 5 2" xfId="28711"/>
    <cellStyle name="Nota 2 12 4 6" xfId="32171"/>
    <cellStyle name="Nota 2 12 4 7" xfId="35644"/>
    <cellStyle name="Nota 2 12 4 8" xfId="37328"/>
    <cellStyle name="Nota 2 12 4 9" xfId="38623"/>
    <cellStyle name="Nota 2 12 5" xfId="6759"/>
    <cellStyle name="Nota 2 13" xfId="1146"/>
    <cellStyle name="Nota 2 13 2" xfId="3937"/>
    <cellStyle name="Nota 2 13 2 2" xfId="5428"/>
    <cellStyle name="Nota 2 13 2 2 10" xfId="20881"/>
    <cellStyle name="Nota 2 13 2 2 2" xfId="7966"/>
    <cellStyle name="Nota 2 13 2 2 2 2" xfId="16020"/>
    <cellStyle name="Nota 2 13 2 2 2 2 2" xfId="27494"/>
    <cellStyle name="Nota 2 13 2 2 2 3" xfId="17956"/>
    <cellStyle name="Nota 2 13 2 2 2 3 2" xfId="29430"/>
    <cellStyle name="Nota 2 13 2 2 2 4" xfId="16926"/>
    <cellStyle name="Nota 2 13 2 2 2 4 2" xfId="28400"/>
    <cellStyle name="Nota 2 13 2 2 2 5" xfId="34439"/>
    <cellStyle name="Nota 2 13 2 2 2 6" xfId="36106"/>
    <cellStyle name="Nota 2 13 2 2 2 7" xfId="22966"/>
    <cellStyle name="Nota 2 13 2 2 3" xfId="13780"/>
    <cellStyle name="Nota 2 13 2 2 3 2" xfId="25255"/>
    <cellStyle name="Nota 2 13 2 2 4" xfId="17146"/>
    <cellStyle name="Nota 2 13 2 2 4 2" xfId="28620"/>
    <cellStyle name="Nota 2 13 2 2 5" xfId="12601"/>
    <cellStyle name="Nota 2 13 2 2 5 2" xfId="24077"/>
    <cellStyle name="Nota 2 13 2 2 6" xfId="32354"/>
    <cellStyle name="Nota 2 13 2 2 7" xfId="35742"/>
    <cellStyle name="Nota 2 13 2 2 8" xfId="37511"/>
    <cellStyle name="Nota 2 13 2 2 9" xfId="38721"/>
    <cellStyle name="Nota 2 13 2 3" xfId="6942"/>
    <cellStyle name="Nota 2 13 2 3 2" xfId="14996"/>
    <cellStyle name="Nota 2 13 2 3 2 2" xfId="26470"/>
    <cellStyle name="Nota 2 13 2 3 3" xfId="17571"/>
    <cellStyle name="Nota 2 13 2 3 3 2" xfId="29045"/>
    <cellStyle name="Nota 2 13 2 3 4" xfId="18115"/>
    <cellStyle name="Nota 2 13 2 3 4 2" xfId="29589"/>
    <cellStyle name="Nota 2 13 2 3 5" xfId="31330"/>
    <cellStyle name="Nota 2 13 2 3 6" xfId="35483"/>
    <cellStyle name="Nota 2 13 2 3 7" xfId="19857"/>
    <cellStyle name="Nota 2 13 2 4" xfId="40979"/>
    <cellStyle name="Nota 2 13 3" xfId="6295"/>
    <cellStyle name="Nota 2 13 3 10" xfId="38883"/>
    <cellStyle name="Nota 2 13 3 11" xfId="19484"/>
    <cellStyle name="Nota 2 13 3 2" xfId="8808"/>
    <cellStyle name="Nota 2 13 3 2 2" xfId="16862"/>
    <cellStyle name="Nota 2 13 3 2 2 2" xfId="28336"/>
    <cellStyle name="Nota 2 13 3 2 3" xfId="18220"/>
    <cellStyle name="Nota 2 13 3 2 3 2" xfId="29694"/>
    <cellStyle name="Nota 2 13 3 2 4" xfId="18422"/>
    <cellStyle name="Nota 2 13 3 2 4 2" xfId="29896"/>
    <cellStyle name="Nota 2 13 3 2 5" xfId="33196"/>
    <cellStyle name="Nota 2 13 3 2 6" xfId="35904"/>
    <cellStyle name="Nota 2 13 3 2 7" xfId="21723"/>
    <cellStyle name="Nota 2 13 3 3" xfId="14622"/>
    <cellStyle name="Nota 2 13 3 3 2" xfId="35281"/>
    <cellStyle name="Nota 2 13 3 3 3" xfId="36268"/>
    <cellStyle name="Nota 2 13 3 3 4" xfId="23808"/>
    <cellStyle name="Nota 2 13 3 4" xfId="17413"/>
    <cellStyle name="Nota 2 13 3 4 2" xfId="26097"/>
    <cellStyle name="Nota 2 13 3 5" xfId="12695"/>
    <cellStyle name="Nota 2 13 3 5 2" xfId="28887"/>
    <cellStyle name="Nota 2 13 3 6" xfId="24167"/>
    <cellStyle name="Nota 2 13 3 7" xfId="30957"/>
    <cellStyle name="Nota 2 13 3 8" xfId="35386"/>
    <cellStyle name="Nota 2 13 3 9" xfId="38353"/>
    <cellStyle name="Nota 2 13 4" xfId="5161"/>
    <cellStyle name="Nota 2 13 4 10" xfId="20699"/>
    <cellStyle name="Nota 2 13 4 2" xfId="7784"/>
    <cellStyle name="Nota 2 13 4 2 2" xfId="15838"/>
    <cellStyle name="Nota 2 13 4 2 2 2" xfId="27312"/>
    <cellStyle name="Nota 2 13 4 2 3" xfId="17839"/>
    <cellStyle name="Nota 2 13 4 2 3 2" xfId="29313"/>
    <cellStyle name="Nota 2 13 4 2 4" xfId="17636"/>
    <cellStyle name="Nota 2 13 4 2 4 2" xfId="29110"/>
    <cellStyle name="Nota 2 13 4 2 5" xfId="34257"/>
    <cellStyle name="Nota 2 13 4 2 6" xfId="36009"/>
    <cellStyle name="Nota 2 13 4 2 7" xfId="22784"/>
    <cellStyle name="Nota 2 13 4 3" xfId="13597"/>
    <cellStyle name="Nota 2 13 4 3 2" xfId="25073"/>
    <cellStyle name="Nota 2 13 4 4" xfId="17030"/>
    <cellStyle name="Nota 2 13 4 4 2" xfId="28504"/>
    <cellStyle name="Nota 2 13 4 5" xfId="12414"/>
    <cellStyle name="Nota 2 13 4 5 2" xfId="23888"/>
    <cellStyle name="Nota 2 13 4 6" xfId="32172"/>
    <cellStyle name="Nota 2 13 4 7" xfId="35645"/>
    <cellStyle name="Nota 2 13 4 8" xfId="37329"/>
    <cellStyle name="Nota 2 13 4 9" xfId="38624"/>
    <cellStyle name="Nota 2 13 5" xfId="6760"/>
    <cellStyle name="Nota 2 14" xfId="1147"/>
    <cellStyle name="Nota 2 14 2" xfId="3938"/>
    <cellStyle name="Nota 2 14 2 2" xfId="5429"/>
    <cellStyle name="Nota 2 14 2 2 10" xfId="20882"/>
    <cellStyle name="Nota 2 14 2 2 2" xfId="7967"/>
    <cellStyle name="Nota 2 14 2 2 2 2" xfId="16021"/>
    <cellStyle name="Nota 2 14 2 2 2 2 2" xfId="27495"/>
    <cellStyle name="Nota 2 14 2 2 2 3" xfId="17957"/>
    <cellStyle name="Nota 2 14 2 2 2 3 2" xfId="29431"/>
    <cellStyle name="Nota 2 14 2 2 2 4" xfId="17515"/>
    <cellStyle name="Nota 2 14 2 2 2 4 2" xfId="28989"/>
    <cellStyle name="Nota 2 14 2 2 2 5" xfId="34440"/>
    <cellStyle name="Nota 2 14 2 2 2 6" xfId="36107"/>
    <cellStyle name="Nota 2 14 2 2 2 7" xfId="22967"/>
    <cellStyle name="Nota 2 14 2 2 3" xfId="13781"/>
    <cellStyle name="Nota 2 14 2 2 3 2" xfId="25256"/>
    <cellStyle name="Nota 2 14 2 2 4" xfId="17147"/>
    <cellStyle name="Nota 2 14 2 2 4 2" xfId="28621"/>
    <cellStyle name="Nota 2 14 2 2 5" xfId="17653"/>
    <cellStyle name="Nota 2 14 2 2 5 2" xfId="29127"/>
    <cellStyle name="Nota 2 14 2 2 6" xfId="32355"/>
    <cellStyle name="Nota 2 14 2 2 7" xfId="35743"/>
    <cellStyle name="Nota 2 14 2 2 8" xfId="37512"/>
    <cellStyle name="Nota 2 14 2 2 9" xfId="38722"/>
    <cellStyle name="Nota 2 14 2 3" xfId="6943"/>
    <cellStyle name="Nota 2 14 2 3 2" xfId="14997"/>
    <cellStyle name="Nota 2 14 2 3 2 2" xfId="26471"/>
    <cellStyle name="Nota 2 14 2 3 3" xfId="17572"/>
    <cellStyle name="Nota 2 14 2 3 3 2" xfId="29046"/>
    <cellStyle name="Nota 2 14 2 3 4" xfId="17309"/>
    <cellStyle name="Nota 2 14 2 3 4 2" xfId="28783"/>
    <cellStyle name="Nota 2 14 2 3 5" xfId="31331"/>
    <cellStyle name="Nota 2 14 2 3 6" xfId="35484"/>
    <cellStyle name="Nota 2 14 2 3 7" xfId="19858"/>
    <cellStyle name="Nota 2 14 2 4" xfId="40980"/>
    <cellStyle name="Nota 2 14 3" xfId="6296"/>
    <cellStyle name="Nota 2 14 3 10" xfId="38884"/>
    <cellStyle name="Nota 2 14 3 11" xfId="19485"/>
    <cellStyle name="Nota 2 14 3 2" xfId="8809"/>
    <cellStyle name="Nota 2 14 3 2 2" xfId="16863"/>
    <cellStyle name="Nota 2 14 3 2 2 2" xfId="28337"/>
    <cellStyle name="Nota 2 14 3 2 3" xfId="18221"/>
    <cellStyle name="Nota 2 14 3 2 3 2" xfId="29695"/>
    <cellStyle name="Nota 2 14 3 2 4" xfId="18423"/>
    <cellStyle name="Nota 2 14 3 2 4 2" xfId="29897"/>
    <cellStyle name="Nota 2 14 3 2 5" xfId="33197"/>
    <cellStyle name="Nota 2 14 3 2 6" xfId="35905"/>
    <cellStyle name="Nota 2 14 3 2 7" xfId="21724"/>
    <cellStyle name="Nota 2 14 3 3" xfId="14623"/>
    <cellStyle name="Nota 2 14 3 3 2" xfId="35282"/>
    <cellStyle name="Nota 2 14 3 3 3" xfId="36269"/>
    <cellStyle name="Nota 2 14 3 3 4" xfId="23809"/>
    <cellStyle name="Nota 2 14 3 4" xfId="17414"/>
    <cellStyle name="Nota 2 14 3 4 2" xfId="26098"/>
    <cellStyle name="Nota 2 14 3 5" xfId="17349"/>
    <cellStyle name="Nota 2 14 3 5 2" xfId="28888"/>
    <cellStyle name="Nota 2 14 3 6" xfId="28823"/>
    <cellStyle name="Nota 2 14 3 7" xfId="30958"/>
    <cellStyle name="Nota 2 14 3 8" xfId="35387"/>
    <cellStyle name="Nota 2 14 3 9" xfId="38354"/>
    <cellStyle name="Nota 2 14 4" xfId="5162"/>
    <cellStyle name="Nota 2 14 4 10" xfId="20700"/>
    <cellStyle name="Nota 2 14 4 2" xfId="7785"/>
    <cellStyle name="Nota 2 14 4 2 2" xfId="15839"/>
    <cellStyle name="Nota 2 14 4 2 2 2" xfId="27313"/>
    <cellStyle name="Nota 2 14 4 2 3" xfId="17840"/>
    <cellStyle name="Nota 2 14 4 2 3 2" xfId="29314"/>
    <cellStyle name="Nota 2 14 4 2 4" xfId="18019"/>
    <cellStyle name="Nota 2 14 4 2 4 2" xfId="29493"/>
    <cellStyle name="Nota 2 14 4 2 5" xfId="34258"/>
    <cellStyle name="Nota 2 14 4 2 6" xfId="36010"/>
    <cellStyle name="Nota 2 14 4 2 7" xfId="22785"/>
    <cellStyle name="Nota 2 14 4 3" xfId="13598"/>
    <cellStyle name="Nota 2 14 4 3 2" xfId="25074"/>
    <cellStyle name="Nota 2 14 4 4" xfId="17031"/>
    <cellStyle name="Nota 2 14 4 4 2" xfId="28505"/>
    <cellStyle name="Nota 2 14 4 5" xfId="12655"/>
    <cellStyle name="Nota 2 14 4 5 2" xfId="24129"/>
    <cellStyle name="Nota 2 14 4 6" xfId="32173"/>
    <cellStyle name="Nota 2 14 4 7" xfId="35646"/>
    <cellStyle name="Nota 2 14 4 8" xfId="37330"/>
    <cellStyle name="Nota 2 14 4 9" xfId="38625"/>
    <cellStyle name="Nota 2 14 5" xfId="6761"/>
    <cellStyle name="Nota 2 15" xfId="1148"/>
    <cellStyle name="Nota 2 15 2" xfId="3939"/>
    <cellStyle name="Nota 2 15 2 2" xfId="5430"/>
    <cellStyle name="Nota 2 15 2 2 10" xfId="20883"/>
    <cellStyle name="Nota 2 15 2 2 2" xfId="7968"/>
    <cellStyle name="Nota 2 15 2 2 2 2" xfId="16022"/>
    <cellStyle name="Nota 2 15 2 2 2 2 2" xfId="27496"/>
    <cellStyle name="Nota 2 15 2 2 2 3" xfId="17958"/>
    <cellStyle name="Nota 2 15 2 2 2 3 2" xfId="29432"/>
    <cellStyle name="Nota 2 15 2 2 2 4" xfId="17903"/>
    <cellStyle name="Nota 2 15 2 2 2 4 2" xfId="29377"/>
    <cellStyle name="Nota 2 15 2 2 2 5" xfId="34441"/>
    <cellStyle name="Nota 2 15 2 2 2 6" xfId="36108"/>
    <cellStyle name="Nota 2 15 2 2 2 7" xfId="22968"/>
    <cellStyle name="Nota 2 15 2 2 3" xfId="13782"/>
    <cellStyle name="Nota 2 15 2 2 3 2" xfId="25257"/>
    <cellStyle name="Nota 2 15 2 2 4" xfId="17148"/>
    <cellStyle name="Nota 2 15 2 2 4 2" xfId="28622"/>
    <cellStyle name="Nota 2 15 2 2 5" xfId="18038"/>
    <cellStyle name="Nota 2 15 2 2 5 2" xfId="29512"/>
    <cellStyle name="Nota 2 15 2 2 6" xfId="32356"/>
    <cellStyle name="Nota 2 15 2 2 7" xfId="35744"/>
    <cellStyle name="Nota 2 15 2 2 8" xfId="37513"/>
    <cellStyle name="Nota 2 15 2 2 9" xfId="38723"/>
    <cellStyle name="Nota 2 15 2 3" xfId="6944"/>
    <cellStyle name="Nota 2 15 2 3 2" xfId="14998"/>
    <cellStyle name="Nota 2 15 2 3 2 2" xfId="26472"/>
    <cellStyle name="Nota 2 15 2 3 3" xfId="17573"/>
    <cellStyle name="Nota 2 15 2 3 3 2" xfId="29047"/>
    <cellStyle name="Nota 2 15 2 3 4" xfId="16924"/>
    <cellStyle name="Nota 2 15 2 3 4 2" xfId="28398"/>
    <cellStyle name="Nota 2 15 2 3 5" xfId="31332"/>
    <cellStyle name="Nota 2 15 2 3 6" xfId="35485"/>
    <cellStyle name="Nota 2 15 2 3 7" xfId="19859"/>
    <cellStyle name="Nota 2 15 2 4" xfId="40981"/>
    <cellStyle name="Nota 2 15 3" xfId="6297"/>
    <cellStyle name="Nota 2 15 3 10" xfId="38885"/>
    <cellStyle name="Nota 2 15 3 11" xfId="19486"/>
    <cellStyle name="Nota 2 15 3 2" xfId="8810"/>
    <cellStyle name="Nota 2 15 3 2 2" xfId="16864"/>
    <cellStyle name="Nota 2 15 3 2 2 2" xfId="28338"/>
    <cellStyle name="Nota 2 15 3 2 3" xfId="18222"/>
    <cellStyle name="Nota 2 15 3 2 3 2" xfId="29696"/>
    <cellStyle name="Nota 2 15 3 2 4" xfId="18424"/>
    <cellStyle name="Nota 2 15 3 2 4 2" xfId="29898"/>
    <cellStyle name="Nota 2 15 3 2 5" xfId="33198"/>
    <cellStyle name="Nota 2 15 3 2 6" xfId="35906"/>
    <cellStyle name="Nota 2 15 3 2 7" xfId="21725"/>
    <cellStyle name="Nota 2 15 3 3" xfId="14624"/>
    <cellStyle name="Nota 2 15 3 3 2" xfId="35283"/>
    <cellStyle name="Nota 2 15 3 3 3" xfId="36270"/>
    <cellStyle name="Nota 2 15 3 3 4" xfId="23810"/>
    <cellStyle name="Nota 2 15 3 4" xfId="17415"/>
    <cellStyle name="Nota 2 15 3 4 2" xfId="26099"/>
    <cellStyle name="Nota 2 15 3 5" xfId="17745"/>
    <cellStyle name="Nota 2 15 3 5 2" xfId="28889"/>
    <cellStyle name="Nota 2 15 3 6" xfId="29219"/>
    <cellStyle name="Nota 2 15 3 7" xfId="30959"/>
    <cellStyle name="Nota 2 15 3 8" xfId="35388"/>
    <cellStyle name="Nota 2 15 3 9" xfId="38355"/>
    <cellStyle name="Nota 2 15 4" xfId="5163"/>
    <cellStyle name="Nota 2 15 4 10" xfId="20701"/>
    <cellStyle name="Nota 2 15 4 2" xfId="7786"/>
    <cellStyle name="Nota 2 15 4 2 2" xfId="15840"/>
    <cellStyle name="Nota 2 15 4 2 2 2" xfId="27314"/>
    <cellStyle name="Nota 2 15 4 2 3" xfId="17841"/>
    <cellStyle name="Nota 2 15 4 2 3 2" xfId="29315"/>
    <cellStyle name="Nota 2 15 4 2 4" xfId="17209"/>
    <cellStyle name="Nota 2 15 4 2 4 2" xfId="28683"/>
    <cellStyle name="Nota 2 15 4 2 5" xfId="34259"/>
    <cellStyle name="Nota 2 15 4 2 6" xfId="36011"/>
    <cellStyle name="Nota 2 15 4 2 7" xfId="22786"/>
    <cellStyle name="Nota 2 15 4 3" xfId="13599"/>
    <cellStyle name="Nota 2 15 4 3 2" xfId="25075"/>
    <cellStyle name="Nota 2 15 4 4" xfId="17032"/>
    <cellStyle name="Nota 2 15 4 4 2" xfId="28506"/>
    <cellStyle name="Nota 2 15 4 5" xfId="12656"/>
    <cellStyle name="Nota 2 15 4 5 2" xfId="24130"/>
    <cellStyle name="Nota 2 15 4 6" xfId="32174"/>
    <cellStyle name="Nota 2 15 4 7" xfId="35647"/>
    <cellStyle name="Nota 2 15 4 8" xfId="37331"/>
    <cellStyle name="Nota 2 15 4 9" xfId="38626"/>
    <cellStyle name="Nota 2 15 5" xfId="6762"/>
    <cellStyle name="Nota 2 16" xfId="1149"/>
    <cellStyle name="Nota 2 16 2" xfId="3940"/>
    <cellStyle name="Nota 2 16 2 2" xfId="5431"/>
    <cellStyle name="Nota 2 16 2 2 10" xfId="20884"/>
    <cellStyle name="Nota 2 16 2 2 2" xfId="7969"/>
    <cellStyle name="Nota 2 16 2 2 2 2" xfId="16023"/>
    <cellStyle name="Nota 2 16 2 2 2 2 2" xfId="27497"/>
    <cellStyle name="Nota 2 16 2 2 2 3" xfId="17959"/>
    <cellStyle name="Nota 2 16 2 2 2 3 2" xfId="29433"/>
    <cellStyle name="Nota 2 16 2 2 2 4" xfId="17093"/>
    <cellStyle name="Nota 2 16 2 2 2 4 2" xfId="28567"/>
    <cellStyle name="Nota 2 16 2 2 2 5" xfId="34442"/>
    <cellStyle name="Nota 2 16 2 2 2 6" xfId="36109"/>
    <cellStyle name="Nota 2 16 2 2 2 7" xfId="22969"/>
    <cellStyle name="Nota 2 16 2 2 3" xfId="13783"/>
    <cellStyle name="Nota 2 16 2 2 3 2" xfId="25258"/>
    <cellStyle name="Nota 2 16 2 2 4" xfId="17149"/>
    <cellStyle name="Nota 2 16 2 2 4 2" xfId="28623"/>
    <cellStyle name="Nota 2 16 2 2 5" xfId="17230"/>
    <cellStyle name="Nota 2 16 2 2 5 2" xfId="28704"/>
    <cellStyle name="Nota 2 16 2 2 6" xfId="32357"/>
    <cellStyle name="Nota 2 16 2 2 7" xfId="35745"/>
    <cellStyle name="Nota 2 16 2 2 8" xfId="37514"/>
    <cellStyle name="Nota 2 16 2 2 9" xfId="38724"/>
    <cellStyle name="Nota 2 16 2 3" xfId="6945"/>
    <cellStyle name="Nota 2 16 2 3 2" xfId="14999"/>
    <cellStyle name="Nota 2 16 2 3 2 2" xfId="26473"/>
    <cellStyle name="Nota 2 16 2 3 3" xfId="17574"/>
    <cellStyle name="Nota 2 16 2 3 3 2" xfId="29048"/>
    <cellStyle name="Nota 2 16 2 3 4" xfId="16920"/>
    <cellStyle name="Nota 2 16 2 3 4 2" xfId="28394"/>
    <cellStyle name="Nota 2 16 2 3 5" xfId="31333"/>
    <cellStyle name="Nota 2 16 2 3 6" xfId="35486"/>
    <cellStyle name="Nota 2 16 2 3 7" xfId="19860"/>
    <cellStyle name="Nota 2 16 2 4" xfId="40982"/>
    <cellStyle name="Nota 2 16 3" xfId="6298"/>
    <cellStyle name="Nota 2 16 3 10" xfId="38886"/>
    <cellStyle name="Nota 2 16 3 11" xfId="19487"/>
    <cellStyle name="Nota 2 16 3 2" xfId="8811"/>
    <cellStyle name="Nota 2 16 3 2 2" xfId="16865"/>
    <cellStyle name="Nota 2 16 3 2 2 2" xfId="28339"/>
    <cellStyle name="Nota 2 16 3 2 3" xfId="18223"/>
    <cellStyle name="Nota 2 16 3 2 3 2" xfId="29697"/>
    <cellStyle name="Nota 2 16 3 2 4" xfId="18425"/>
    <cellStyle name="Nota 2 16 3 2 4 2" xfId="29899"/>
    <cellStyle name="Nota 2 16 3 2 5" xfId="33199"/>
    <cellStyle name="Nota 2 16 3 2 6" xfId="35907"/>
    <cellStyle name="Nota 2 16 3 2 7" xfId="21726"/>
    <cellStyle name="Nota 2 16 3 3" xfId="14625"/>
    <cellStyle name="Nota 2 16 3 3 2" xfId="35284"/>
    <cellStyle name="Nota 2 16 3 3 3" xfId="36271"/>
    <cellStyle name="Nota 2 16 3 3 4" xfId="23811"/>
    <cellStyle name="Nota 2 16 3 4" xfId="17416"/>
    <cellStyle name="Nota 2 16 3 4 2" xfId="26100"/>
    <cellStyle name="Nota 2 16 3 5" xfId="18127"/>
    <cellStyle name="Nota 2 16 3 5 2" xfId="28890"/>
    <cellStyle name="Nota 2 16 3 6" xfId="29601"/>
    <cellStyle name="Nota 2 16 3 7" xfId="30960"/>
    <cellStyle name="Nota 2 16 3 8" xfId="35389"/>
    <cellStyle name="Nota 2 16 3 9" xfId="38356"/>
    <cellStyle name="Nota 2 16 4" xfId="5164"/>
    <cellStyle name="Nota 2 16 4 10" xfId="20702"/>
    <cellStyle name="Nota 2 16 4 2" xfId="7787"/>
    <cellStyle name="Nota 2 16 4 2 2" xfId="15841"/>
    <cellStyle name="Nota 2 16 4 2 2 2" xfId="27315"/>
    <cellStyle name="Nota 2 16 4 2 3" xfId="17842"/>
    <cellStyle name="Nota 2 16 4 2 3 2" xfId="29316"/>
    <cellStyle name="Nota 2 16 4 2 4" xfId="12522"/>
    <cellStyle name="Nota 2 16 4 2 4 2" xfId="23995"/>
    <cellStyle name="Nota 2 16 4 2 5" xfId="34260"/>
    <cellStyle name="Nota 2 16 4 2 6" xfId="36012"/>
    <cellStyle name="Nota 2 16 4 2 7" xfId="22787"/>
    <cellStyle name="Nota 2 16 4 3" xfId="13600"/>
    <cellStyle name="Nota 2 16 4 3 2" xfId="25076"/>
    <cellStyle name="Nota 2 16 4 4" xfId="17033"/>
    <cellStyle name="Nota 2 16 4 4 2" xfId="28507"/>
    <cellStyle name="Nota 2 16 4 5" xfId="17506"/>
    <cellStyle name="Nota 2 16 4 5 2" xfId="28980"/>
    <cellStyle name="Nota 2 16 4 6" xfId="32175"/>
    <cellStyle name="Nota 2 16 4 7" xfId="35648"/>
    <cellStyle name="Nota 2 16 4 8" xfId="37332"/>
    <cellStyle name="Nota 2 16 4 9" xfId="38627"/>
    <cellStyle name="Nota 2 16 5" xfId="6763"/>
    <cellStyle name="Nota 2 17" xfId="1150"/>
    <cellStyle name="Nota 2 17 2" xfId="3941"/>
    <cellStyle name="Nota 2 17 2 2" xfId="5432"/>
    <cellStyle name="Nota 2 17 2 2 10" xfId="20885"/>
    <cellStyle name="Nota 2 17 2 2 2" xfId="7970"/>
    <cellStyle name="Nota 2 17 2 2 2 2" xfId="16024"/>
    <cellStyle name="Nota 2 17 2 2 2 2 2" xfId="27498"/>
    <cellStyle name="Nota 2 17 2 2 2 3" xfId="17960"/>
    <cellStyle name="Nota 2 17 2 2 2 3 2" xfId="29434"/>
    <cellStyle name="Nota 2 17 2 2 2 4" xfId="12610"/>
    <cellStyle name="Nota 2 17 2 2 2 4 2" xfId="24085"/>
    <cellStyle name="Nota 2 17 2 2 2 5" xfId="34443"/>
    <cellStyle name="Nota 2 17 2 2 2 6" xfId="36110"/>
    <cellStyle name="Nota 2 17 2 2 2 7" xfId="22970"/>
    <cellStyle name="Nota 2 17 2 2 3" xfId="13784"/>
    <cellStyle name="Nota 2 17 2 2 3 2" xfId="25259"/>
    <cellStyle name="Nota 2 17 2 2 4" xfId="17150"/>
    <cellStyle name="Nota 2 17 2 2 4 2" xfId="28624"/>
    <cellStyle name="Nota 2 17 2 2 5" xfId="12432"/>
    <cellStyle name="Nota 2 17 2 2 5 2" xfId="24404"/>
    <cellStyle name="Nota 2 17 2 2 6" xfId="32358"/>
    <cellStyle name="Nota 2 17 2 2 7" xfId="35746"/>
    <cellStyle name="Nota 2 17 2 2 8" xfId="37515"/>
    <cellStyle name="Nota 2 17 2 2 9" xfId="38725"/>
    <cellStyle name="Nota 2 17 2 3" xfId="6946"/>
    <cellStyle name="Nota 2 17 2 3 2" xfId="15000"/>
    <cellStyle name="Nota 2 17 2 3 2 2" xfId="26474"/>
    <cellStyle name="Nota 2 17 2 3 3" xfId="17575"/>
    <cellStyle name="Nota 2 17 2 3 3 2" xfId="29049"/>
    <cellStyle name="Nota 2 17 2 3 4" xfId="17628"/>
    <cellStyle name="Nota 2 17 2 3 4 2" xfId="29102"/>
    <cellStyle name="Nota 2 17 2 3 5" xfId="31334"/>
    <cellStyle name="Nota 2 17 2 3 6" xfId="35487"/>
    <cellStyle name="Nota 2 17 2 3 7" xfId="19861"/>
    <cellStyle name="Nota 2 17 2 4" xfId="40983"/>
    <cellStyle name="Nota 2 17 3" xfId="6299"/>
    <cellStyle name="Nota 2 17 3 10" xfId="38887"/>
    <cellStyle name="Nota 2 17 3 11" xfId="19488"/>
    <cellStyle name="Nota 2 17 3 2" xfId="8812"/>
    <cellStyle name="Nota 2 17 3 2 2" xfId="16866"/>
    <cellStyle name="Nota 2 17 3 2 2 2" xfId="28340"/>
    <cellStyle name="Nota 2 17 3 2 3" xfId="18224"/>
    <cellStyle name="Nota 2 17 3 2 3 2" xfId="29698"/>
    <cellStyle name="Nota 2 17 3 2 4" xfId="18426"/>
    <cellStyle name="Nota 2 17 3 2 4 2" xfId="29900"/>
    <cellStyle name="Nota 2 17 3 2 5" xfId="33200"/>
    <cellStyle name="Nota 2 17 3 2 6" xfId="35908"/>
    <cellStyle name="Nota 2 17 3 2 7" xfId="21727"/>
    <cellStyle name="Nota 2 17 3 3" xfId="14626"/>
    <cellStyle name="Nota 2 17 3 3 2" xfId="35285"/>
    <cellStyle name="Nota 2 17 3 3 3" xfId="36272"/>
    <cellStyle name="Nota 2 17 3 3 4" xfId="23812"/>
    <cellStyle name="Nota 2 17 3 4" xfId="17417"/>
    <cellStyle name="Nota 2 17 3 4 2" xfId="26101"/>
    <cellStyle name="Nota 2 17 3 5" xfId="17322"/>
    <cellStyle name="Nota 2 17 3 5 2" xfId="28891"/>
    <cellStyle name="Nota 2 17 3 6" xfId="28796"/>
    <cellStyle name="Nota 2 17 3 7" xfId="30961"/>
    <cellStyle name="Nota 2 17 3 8" xfId="35390"/>
    <cellStyle name="Nota 2 17 3 9" xfId="38357"/>
    <cellStyle name="Nota 2 17 4" xfId="5165"/>
    <cellStyle name="Nota 2 17 4 10" xfId="20703"/>
    <cellStyle name="Nota 2 17 4 2" xfId="7788"/>
    <cellStyle name="Nota 2 17 4 2 2" xfId="15842"/>
    <cellStyle name="Nota 2 17 4 2 2 2" xfId="27316"/>
    <cellStyle name="Nota 2 17 4 2 3" xfId="17843"/>
    <cellStyle name="Nota 2 17 4 2 3 2" xfId="29317"/>
    <cellStyle name="Nota 2 17 4 2 4" xfId="17476"/>
    <cellStyle name="Nota 2 17 4 2 4 2" xfId="28950"/>
    <cellStyle name="Nota 2 17 4 2 5" xfId="34261"/>
    <cellStyle name="Nota 2 17 4 2 6" xfId="36013"/>
    <cellStyle name="Nota 2 17 4 2 7" xfId="22788"/>
    <cellStyle name="Nota 2 17 4 3" xfId="13601"/>
    <cellStyle name="Nota 2 17 4 3 2" xfId="25077"/>
    <cellStyle name="Nota 2 17 4 4" xfId="17034"/>
    <cellStyle name="Nota 2 17 4 4 2" xfId="28508"/>
    <cellStyle name="Nota 2 17 4 5" xfId="17789"/>
    <cellStyle name="Nota 2 17 4 5 2" xfId="29263"/>
    <cellStyle name="Nota 2 17 4 6" xfId="32176"/>
    <cellStyle name="Nota 2 17 4 7" xfId="35649"/>
    <cellStyle name="Nota 2 17 4 8" xfId="37333"/>
    <cellStyle name="Nota 2 17 4 9" xfId="38628"/>
    <cellStyle name="Nota 2 17 5" xfId="6764"/>
    <cellStyle name="Nota 2 18" xfId="1151"/>
    <cellStyle name="Nota 2 18 2" xfId="3942"/>
    <cellStyle name="Nota 2 18 2 2" xfId="5433"/>
    <cellStyle name="Nota 2 18 2 2 10" xfId="20886"/>
    <cellStyle name="Nota 2 18 2 2 2" xfId="7971"/>
    <cellStyle name="Nota 2 18 2 2 2 2" xfId="16025"/>
    <cellStyle name="Nota 2 18 2 2 2 2 2" xfId="27499"/>
    <cellStyle name="Nota 2 18 2 2 2 3" xfId="17961"/>
    <cellStyle name="Nota 2 18 2 2 2 3 2" xfId="29435"/>
    <cellStyle name="Nota 2 18 2 2 2 4" xfId="17631"/>
    <cellStyle name="Nota 2 18 2 2 2 4 2" xfId="29105"/>
    <cellStyle name="Nota 2 18 2 2 2 5" xfId="34444"/>
    <cellStyle name="Nota 2 18 2 2 2 6" xfId="36111"/>
    <cellStyle name="Nota 2 18 2 2 2 7" xfId="22971"/>
    <cellStyle name="Nota 2 18 2 2 3" xfId="13785"/>
    <cellStyle name="Nota 2 18 2 2 3 2" xfId="25260"/>
    <cellStyle name="Nota 2 18 2 2 4" xfId="17151"/>
    <cellStyle name="Nota 2 18 2 2 4 2" xfId="28625"/>
    <cellStyle name="Nota 2 18 2 2 5" xfId="13231"/>
    <cellStyle name="Nota 2 18 2 2 5 2" xfId="24143"/>
    <cellStyle name="Nota 2 18 2 2 6" xfId="32359"/>
    <cellStyle name="Nota 2 18 2 2 7" xfId="35747"/>
    <cellStyle name="Nota 2 18 2 2 8" xfId="37516"/>
    <cellStyle name="Nota 2 18 2 2 9" xfId="38726"/>
    <cellStyle name="Nota 2 18 2 3" xfId="6947"/>
    <cellStyle name="Nota 2 18 2 3 2" xfId="15001"/>
    <cellStyle name="Nota 2 18 2 3 2 2" xfId="26475"/>
    <cellStyle name="Nota 2 18 2 3 3" xfId="17576"/>
    <cellStyle name="Nota 2 18 2 3 3 2" xfId="29050"/>
    <cellStyle name="Nota 2 18 2 3 4" xfId="18012"/>
    <cellStyle name="Nota 2 18 2 3 4 2" xfId="29486"/>
    <cellStyle name="Nota 2 18 2 3 5" xfId="31335"/>
    <cellStyle name="Nota 2 18 2 3 6" xfId="35488"/>
    <cellStyle name="Nota 2 18 2 3 7" xfId="19862"/>
    <cellStyle name="Nota 2 18 2 4" xfId="40984"/>
    <cellStyle name="Nota 2 18 3" xfId="6300"/>
    <cellStyle name="Nota 2 18 3 10" xfId="38888"/>
    <cellStyle name="Nota 2 18 3 11" xfId="19489"/>
    <cellStyle name="Nota 2 18 3 2" xfId="8813"/>
    <cellStyle name="Nota 2 18 3 2 2" xfId="16867"/>
    <cellStyle name="Nota 2 18 3 2 2 2" xfId="28341"/>
    <cellStyle name="Nota 2 18 3 2 3" xfId="18225"/>
    <cellStyle name="Nota 2 18 3 2 3 2" xfId="29699"/>
    <cellStyle name="Nota 2 18 3 2 4" xfId="18427"/>
    <cellStyle name="Nota 2 18 3 2 4 2" xfId="29901"/>
    <cellStyle name="Nota 2 18 3 2 5" xfId="33201"/>
    <cellStyle name="Nota 2 18 3 2 6" xfId="35909"/>
    <cellStyle name="Nota 2 18 3 2 7" xfId="21728"/>
    <cellStyle name="Nota 2 18 3 3" xfId="14627"/>
    <cellStyle name="Nota 2 18 3 3 2" xfId="35286"/>
    <cellStyle name="Nota 2 18 3 3 3" xfId="36273"/>
    <cellStyle name="Nota 2 18 3 3 4" xfId="23813"/>
    <cellStyle name="Nota 2 18 3 4" xfId="17418"/>
    <cellStyle name="Nota 2 18 3 4 2" xfId="26102"/>
    <cellStyle name="Nota 2 18 3 5" xfId="13232"/>
    <cellStyle name="Nota 2 18 3 5 2" xfId="28892"/>
    <cellStyle name="Nota 2 18 3 6" xfId="24168"/>
    <cellStyle name="Nota 2 18 3 7" xfId="30962"/>
    <cellStyle name="Nota 2 18 3 8" xfId="35391"/>
    <cellStyle name="Nota 2 18 3 9" xfId="38358"/>
    <cellStyle name="Nota 2 18 4" xfId="5166"/>
    <cellStyle name="Nota 2 18 4 10" xfId="20704"/>
    <cellStyle name="Nota 2 18 4 2" xfId="7789"/>
    <cellStyle name="Nota 2 18 4 2 2" xfId="15843"/>
    <cellStyle name="Nota 2 18 4 2 2 2" xfId="27317"/>
    <cellStyle name="Nota 2 18 4 2 3" xfId="17844"/>
    <cellStyle name="Nota 2 18 4 2 3 2" xfId="29318"/>
    <cellStyle name="Nota 2 18 4 2 4" xfId="17757"/>
    <cellStyle name="Nota 2 18 4 2 4 2" xfId="29231"/>
    <cellStyle name="Nota 2 18 4 2 5" xfId="34262"/>
    <cellStyle name="Nota 2 18 4 2 6" xfId="36014"/>
    <cellStyle name="Nota 2 18 4 2 7" xfId="22789"/>
    <cellStyle name="Nota 2 18 4 3" xfId="13602"/>
    <cellStyle name="Nota 2 18 4 3 2" xfId="25078"/>
    <cellStyle name="Nota 2 18 4 4" xfId="17035"/>
    <cellStyle name="Nota 2 18 4 4 2" xfId="28509"/>
    <cellStyle name="Nota 2 18 4 5" xfId="16980"/>
    <cellStyle name="Nota 2 18 4 5 2" xfId="28454"/>
    <cellStyle name="Nota 2 18 4 6" xfId="32177"/>
    <cellStyle name="Nota 2 18 4 7" xfId="35650"/>
    <cellStyle name="Nota 2 18 4 8" xfId="37334"/>
    <cellStyle name="Nota 2 18 4 9" xfId="38629"/>
    <cellStyle name="Nota 2 18 5" xfId="6765"/>
    <cellStyle name="Nota 2 19" xfId="3444"/>
    <cellStyle name="Nota 2 19 2" xfId="4514"/>
    <cellStyle name="Nota 2 19 3" xfId="6301"/>
    <cellStyle name="Nota 2 19 4" xfId="5167"/>
    <cellStyle name="Nota 2 2" xfId="1152"/>
    <cellStyle name="Nota 2 2 10" xfId="6766"/>
    <cellStyle name="Nota 2 2 2" xfId="3445"/>
    <cellStyle name="Nota 2 2 2 2" xfId="4773"/>
    <cellStyle name="Nota 2 2 2 2 2" xfId="5907"/>
    <cellStyle name="Nota 2 2 2 2 2 10" xfId="21360"/>
    <cellStyle name="Nota 2 2 2 2 2 2" xfId="8445"/>
    <cellStyle name="Nota 2 2 2 2 2 2 2" xfId="16499"/>
    <cellStyle name="Nota 2 2 2 2 2 2 2 2" xfId="27973"/>
    <cellStyle name="Nota 2 2 2 2 2 2 3" xfId="18112"/>
    <cellStyle name="Nota 2 2 2 2 2 2 3 2" xfId="29586"/>
    <cellStyle name="Nota 2 2 2 2 2 2 4" xfId="18373"/>
    <cellStyle name="Nota 2 2 2 2 2 2 4 2" xfId="29847"/>
    <cellStyle name="Nota 2 2 2 2 2 2 5" xfId="34918"/>
    <cellStyle name="Nota 2 2 2 2 2 2 6" xfId="36219"/>
    <cellStyle name="Nota 2 2 2 2 2 2 7" xfId="23445"/>
    <cellStyle name="Nota 2 2 2 2 2 3" xfId="14259"/>
    <cellStyle name="Nota 2 2 2 2 2 3 2" xfId="25734"/>
    <cellStyle name="Nota 2 2 2 2 2 4" xfId="17305"/>
    <cellStyle name="Nota 2 2 2 2 2 4 2" xfId="28779"/>
    <cellStyle name="Nota 2 2 2 2 2 5" xfId="18129"/>
    <cellStyle name="Nota 2 2 2 2 2 5 2" xfId="29603"/>
    <cellStyle name="Nota 2 2 2 2 2 6" xfId="32833"/>
    <cellStyle name="Nota 2 2 2 2 2 7" xfId="35855"/>
    <cellStyle name="Nota 2 2 2 2 2 8" xfId="37990"/>
    <cellStyle name="Nota 2 2 2 2 2 9" xfId="38834"/>
    <cellStyle name="Nota 2 2 2 2 3" xfId="7421"/>
    <cellStyle name="Nota 2 2 2 2 3 2" xfId="15475"/>
    <cellStyle name="Nota 2 2 2 2 3 2 2" xfId="26949"/>
    <cellStyle name="Nota 2 2 2 2 3 3" xfId="17729"/>
    <cellStyle name="Nota 2 2 2 2 3 3 2" xfId="29203"/>
    <cellStyle name="Nota 2 2 2 2 3 4" xfId="12719"/>
    <cellStyle name="Nota 2 2 2 2 3 4 2" xfId="24193"/>
    <cellStyle name="Nota 2 2 2 2 3 5" xfId="31809"/>
    <cellStyle name="Nota 2 2 2 2 3 6" xfId="35596"/>
    <cellStyle name="Nota 2 2 2 2 3 7" xfId="20336"/>
    <cellStyle name="Nota 2 2 2 2 4" xfId="41458"/>
    <cellStyle name="Nota 2 2 2 3" xfId="4067"/>
    <cellStyle name="Nota 2 2 2 3 10" xfId="39286"/>
    <cellStyle name="Nota 2 2 2 3 2" xfId="5543"/>
    <cellStyle name="Nota 2 2 2 3 2 2" xfId="8081"/>
    <cellStyle name="Nota 2 2 2 3 2 2 2" xfId="16135"/>
    <cellStyle name="Nota 2 2 2 3 2 2 2 2" xfId="27609"/>
    <cellStyle name="Nota 2 2 2 3 2 2 3" xfId="34554"/>
    <cellStyle name="Nota 2 2 2 3 2 2 4" xfId="23081"/>
    <cellStyle name="Nota 2 2 2 3 2 2 5" xfId="11779"/>
    <cellStyle name="Nota 2 2 2 3 2 2 6" xfId="43647"/>
    <cellStyle name="Nota 2 2 2 3 2 3" xfId="13895"/>
    <cellStyle name="Nota 2 2 2 3 2 3 2" xfId="25370"/>
    <cellStyle name="Nota 2 2 2 3 2 3 3" xfId="41926"/>
    <cellStyle name="Nota 2 2 2 3 2 4" xfId="32469"/>
    <cellStyle name="Nota 2 2 2 3 2 5" xfId="37626"/>
    <cellStyle name="Nota 2 2 2 3 2 6" xfId="20996"/>
    <cellStyle name="Nota 2 2 2 3 2 7" xfId="10058"/>
    <cellStyle name="Nota 2 2 2 3 2 8" xfId="40051"/>
    <cellStyle name="Nota 2 2 2 3 3" xfId="7057"/>
    <cellStyle name="Nota 2 2 2 3 3 2" xfId="15111"/>
    <cellStyle name="Nota 2 2 2 3 3 2 2" xfId="26585"/>
    <cellStyle name="Nota 2 2 2 3 3 3" xfId="31445"/>
    <cellStyle name="Nota 2 2 2 3 3 4" xfId="19972"/>
    <cellStyle name="Nota 2 2 2 3 3 5" xfId="11014"/>
    <cellStyle name="Nota 2 2 2 3 3 6" xfId="42882"/>
    <cellStyle name="Nota 2 2 2 3 4" xfId="12899"/>
    <cellStyle name="Nota 2 2 2 3 4 2" xfId="33597"/>
    <cellStyle name="Nota 2 2 2 3 4 3" xfId="22124"/>
    <cellStyle name="Nota 2 2 2 3 4 4" xfId="41094"/>
    <cellStyle name="Nota 2 2 2 3 5" xfId="24375"/>
    <cellStyle name="Nota 2 2 2 3 6" xfId="30297"/>
    <cellStyle name="Nota 2 2 2 3 7" xfId="36669"/>
    <cellStyle name="Nota 2 2 2 3 8" xfId="18824"/>
    <cellStyle name="Nota 2 2 2 3 9" xfId="9293"/>
    <cellStyle name="Nota 2 2 2 4" xfId="6303"/>
    <cellStyle name="Nota 2 2 2 5" xfId="5169"/>
    <cellStyle name="Nota 2 2 3" xfId="4515"/>
    <cellStyle name="Nota 2 2 3 10" xfId="39495"/>
    <cellStyle name="Nota 2 2 3 2" xfId="5792"/>
    <cellStyle name="Nota 2 2 3 2 2" xfId="8330"/>
    <cellStyle name="Nota 2 2 3 2 2 2" xfId="16384"/>
    <cellStyle name="Nota 2 2 3 2 2 2 2" xfId="27858"/>
    <cellStyle name="Nota 2 2 3 2 2 3" xfId="34803"/>
    <cellStyle name="Nota 2 2 3 2 2 4" xfId="23330"/>
    <cellStyle name="Nota 2 2 3 2 2 5" xfId="11988"/>
    <cellStyle name="Nota 2 2 3 2 2 6" xfId="43856"/>
    <cellStyle name="Nota 2 2 3 2 3" xfId="14144"/>
    <cellStyle name="Nota 2 2 3 2 3 2" xfId="25619"/>
    <cellStyle name="Nota 2 2 3 2 3 3" xfId="42135"/>
    <cellStyle name="Nota 2 2 3 2 4" xfId="32718"/>
    <cellStyle name="Nota 2 2 3 2 5" xfId="37875"/>
    <cellStyle name="Nota 2 2 3 2 6" xfId="21245"/>
    <cellStyle name="Nota 2 2 3 2 7" xfId="10267"/>
    <cellStyle name="Nota 2 2 3 2 8" xfId="40260"/>
    <cellStyle name="Nota 2 2 3 3" xfId="7306"/>
    <cellStyle name="Nota 2 2 3 3 2" xfId="15360"/>
    <cellStyle name="Nota 2 2 3 3 2 2" xfId="26834"/>
    <cellStyle name="Nota 2 2 3 3 3" xfId="31694"/>
    <cellStyle name="Nota 2 2 3 3 4" xfId="20221"/>
    <cellStyle name="Nota 2 2 3 3 5" xfId="11223"/>
    <cellStyle name="Nota 2 2 3 3 6" xfId="43091"/>
    <cellStyle name="Nota 2 2 3 4" xfId="13126"/>
    <cellStyle name="Nota 2 2 3 4 2" xfId="33806"/>
    <cellStyle name="Nota 2 2 3 4 3" xfId="22333"/>
    <cellStyle name="Nota 2 2 3 4 4" xfId="41343"/>
    <cellStyle name="Nota 2 2 3 5" xfId="24598"/>
    <cellStyle name="Nota 2 2 3 6" xfId="30506"/>
    <cellStyle name="Nota 2 2 3 7" xfId="36878"/>
    <cellStyle name="Nota 2 2 3 8" xfId="19033"/>
    <cellStyle name="Nota 2 2 3 9" xfId="9502"/>
    <cellStyle name="Nota 2 2 4" xfId="4755"/>
    <cellStyle name="Nota 2 2 4 2" xfId="5902"/>
    <cellStyle name="Nota 2 2 4 2 10" xfId="21355"/>
    <cellStyle name="Nota 2 2 4 2 2" xfId="8440"/>
    <cellStyle name="Nota 2 2 4 2 2 2" xfId="16494"/>
    <cellStyle name="Nota 2 2 4 2 2 2 2" xfId="27968"/>
    <cellStyle name="Nota 2 2 4 2 2 3" xfId="18108"/>
    <cellStyle name="Nota 2 2 4 2 2 3 2" xfId="29582"/>
    <cellStyle name="Nota 2 2 4 2 2 4" xfId="18369"/>
    <cellStyle name="Nota 2 2 4 2 2 4 2" xfId="29843"/>
    <cellStyle name="Nota 2 2 4 2 2 5" xfId="34913"/>
    <cellStyle name="Nota 2 2 4 2 2 6" xfId="36215"/>
    <cellStyle name="Nota 2 2 4 2 2 7" xfId="23440"/>
    <cellStyle name="Nota 2 2 4 2 3" xfId="14254"/>
    <cellStyle name="Nota 2 2 4 2 3 2" xfId="25729"/>
    <cellStyle name="Nota 2 2 4 2 4" xfId="17301"/>
    <cellStyle name="Nota 2 2 4 2 4 2" xfId="28775"/>
    <cellStyle name="Nota 2 2 4 2 5" xfId="17777"/>
    <cellStyle name="Nota 2 2 4 2 5 2" xfId="29251"/>
    <cellStyle name="Nota 2 2 4 2 6" xfId="32828"/>
    <cellStyle name="Nota 2 2 4 2 7" xfId="35851"/>
    <cellStyle name="Nota 2 2 4 2 8" xfId="37985"/>
    <cellStyle name="Nota 2 2 4 2 9" xfId="38830"/>
    <cellStyle name="Nota 2 2 4 3" xfId="7416"/>
    <cellStyle name="Nota 2 2 4 3 2" xfId="15470"/>
    <cellStyle name="Nota 2 2 4 3 2 2" xfId="26944"/>
    <cellStyle name="Nota 2 2 4 3 3" xfId="17725"/>
    <cellStyle name="Nota 2 2 4 3 3 2" xfId="29199"/>
    <cellStyle name="Nota 2 2 4 3 4" xfId="12718"/>
    <cellStyle name="Nota 2 2 4 3 4 2" xfId="24192"/>
    <cellStyle name="Nota 2 2 4 3 5" xfId="31804"/>
    <cellStyle name="Nota 2 2 4 3 6" xfId="35592"/>
    <cellStyle name="Nota 2 2 4 3 7" xfId="20331"/>
    <cellStyle name="Nota 2 2 4 4" xfId="41453"/>
    <cellStyle name="Nota 2 2 5" xfId="4801"/>
    <cellStyle name="Nota 2 2 5 10" xfId="39611"/>
    <cellStyle name="Nota 2 2 5 2" xfId="5935"/>
    <cellStyle name="Nota 2 2 5 2 2" xfId="8473"/>
    <cellStyle name="Nota 2 2 5 2 2 2" xfId="16527"/>
    <cellStyle name="Nota 2 2 5 2 2 2 2" xfId="28001"/>
    <cellStyle name="Nota 2 2 5 2 2 3" xfId="34946"/>
    <cellStyle name="Nota 2 2 5 2 2 4" xfId="23473"/>
    <cellStyle name="Nota 2 2 5 2 2 5" xfId="12104"/>
    <cellStyle name="Nota 2 2 5 2 2 6" xfId="43972"/>
    <cellStyle name="Nota 2 2 5 2 3" xfId="14287"/>
    <cellStyle name="Nota 2 2 5 2 3 2" xfId="25762"/>
    <cellStyle name="Nota 2 2 5 2 3 3" xfId="42251"/>
    <cellStyle name="Nota 2 2 5 2 4" xfId="32861"/>
    <cellStyle name="Nota 2 2 5 2 5" xfId="38018"/>
    <cellStyle name="Nota 2 2 5 2 6" xfId="21388"/>
    <cellStyle name="Nota 2 2 5 2 7" xfId="10383"/>
    <cellStyle name="Nota 2 2 5 2 8" xfId="40376"/>
    <cellStyle name="Nota 2 2 5 3" xfId="7449"/>
    <cellStyle name="Nota 2 2 5 3 2" xfId="15503"/>
    <cellStyle name="Nota 2 2 5 3 2 2" xfId="26977"/>
    <cellStyle name="Nota 2 2 5 3 3" xfId="31837"/>
    <cellStyle name="Nota 2 2 5 3 4" xfId="20364"/>
    <cellStyle name="Nota 2 2 5 3 5" xfId="11339"/>
    <cellStyle name="Nota 2 2 5 3 6" xfId="43207"/>
    <cellStyle name="Nota 2 2 5 4" xfId="13262"/>
    <cellStyle name="Nota 2 2 5 4 2" xfId="33922"/>
    <cellStyle name="Nota 2 2 5 4 3" xfId="22449"/>
    <cellStyle name="Nota 2 2 5 4 4" xfId="41486"/>
    <cellStyle name="Nota 2 2 5 5" xfId="24738"/>
    <cellStyle name="Nota 2 2 5 6" xfId="30622"/>
    <cellStyle name="Nota 2 2 5 7" xfId="36994"/>
    <cellStyle name="Nota 2 2 5 8" xfId="19149"/>
    <cellStyle name="Nota 2 2 5 9" xfId="9618"/>
    <cellStyle name="Nota 2 2 6" xfId="4032"/>
    <cellStyle name="Nota 2 2 6 10" xfId="39257"/>
    <cellStyle name="Nota 2 2 6 2" xfId="5514"/>
    <cellStyle name="Nota 2 2 6 2 2" xfId="8052"/>
    <cellStyle name="Nota 2 2 6 2 2 2" xfId="16106"/>
    <cellStyle name="Nota 2 2 6 2 2 2 2" xfId="27580"/>
    <cellStyle name="Nota 2 2 6 2 2 3" xfId="34525"/>
    <cellStyle name="Nota 2 2 6 2 2 4" xfId="23052"/>
    <cellStyle name="Nota 2 2 6 2 2 5" xfId="11750"/>
    <cellStyle name="Nota 2 2 6 2 2 6" xfId="43618"/>
    <cellStyle name="Nota 2 2 6 2 3" xfId="13866"/>
    <cellStyle name="Nota 2 2 6 2 3 2" xfId="25341"/>
    <cellStyle name="Nota 2 2 6 2 3 3" xfId="41897"/>
    <cellStyle name="Nota 2 2 6 2 4" xfId="32440"/>
    <cellStyle name="Nota 2 2 6 2 5" xfId="37597"/>
    <cellStyle name="Nota 2 2 6 2 6" xfId="20967"/>
    <cellStyle name="Nota 2 2 6 2 7" xfId="10029"/>
    <cellStyle name="Nota 2 2 6 2 8" xfId="40022"/>
    <cellStyle name="Nota 2 2 6 3" xfId="7028"/>
    <cellStyle name="Nota 2 2 6 3 2" xfId="15082"/>
    <cellStyle name="Nota 2 2 6 3 2 2" xfId="26556"/>
    <cellStyle name="Nota 2 2 6 3 3" xfId="31416"/>
    <cellStyle name="Nota 2 2 6 3 4" xfId="19943"/>
    <cellStyle name="Nota 2 2 6 3 5" xfId="10985"/>
    <cellStyle name="Nota 2 2 6 3 6" xfId="42853"/>
    <cellStyle name="Nota 2 2 6 4" xfId="12869"/>
    <cellStyle name="Nota 2 2 6 4 2" xfId="33568"/>
    <cellStyle name="Nota 2 2 6 4 3" xfId="22095"/>
    <cellStyle name="Nota 2 2 6 4 4" xfId="41065"/>
    <cellStyle name="Nota 2 2 6 5" xfId="24346"/>
    <cellStyle name="Nota 2 2 6 6" xfId="30268"/>
    <cellStyle name="Nota 2 2 6 7" xfId="36640"/>
    <cellStyle name="Nota 2 2 6 8" xfId="18795"/>
    <cellStyle name="Nota 2 2 6 9" xfId="9264"/>
    <cellStyle name="Nota 2 2 7" xfId="3823"/>
    <cellStyle name="Nota 2 2 7 10" xfId="39159"/>
    <cellStyle name="Nota 2 2 7 2" xfId="5329"/>
    <cellStyle name="Nota 2 2 7 2 2" xfId="7867"/>
    <cellStyle name="Nota 2 2 7 2 2 2" xfId="15921"/>
    <cellStyle name="Nota 2 2 7 2 2 2 2" xfId="27395"/>
    <cellStyle name="Nota 2 2 7 2 2 3" xfId="34340"/>
    <cellStyle name="Nota 2 2 7 2 2 4" xfId="22867"/>
    <cellStyle name="Nota 2 2 7 2 2 5" xfId="11652"/>
    <cellStyle name="Nota 2 2 7 2 2 6" xfId="43520"/>
    <cellStyle name="Nota 2 2 7 2 3" xfId="13681"/>
    <cellStyle name="Nota 2 2 7 2 3 2" xfId="25156"/>
    <cellStyle name="Nota 2 2 7 2 3 3" xfId="41799"/>
    <cellStyle name="Nota 2 2 7 2 4" xfId="32255"/>
    <cellStyle name="Nota 2 2 7 2 5" xfId="37412"/>
    <cellStyle name="Nota 2 2 7 2 6" xfId="20782"/>
    <cellStyle name="Nota 2 2 7 2 7" xfId="9931"/>
    <cellStyle name="Nota 2 2 7 2 8" xfId="39924"/>
    <cellStyle name="Nota 2 2 7 3" xfId="6843"/>
    <cellStyle name="Nota 2 2 7 3 2" xfId="14897"/>
    <cellStyle name="Nota 2 2 7 3 2 2" xfId="26371"/>
    <cellStyle name="Nota 2 2 7 3 3" xfId="31231"/>
    <cellStyle name="Nota 2 2 7 3 4" xfId="19758"/>
    <cellStyle name="Nota 2 2 7 3 5" xfId="10887"/>
    <cellStyle name="Nota 2 2 7 3 6" xfId="42755"/>
    <cellStyle name="Nota 2 2 7 4" xfId="12766"/>
    <cellStyle name="Nota 2 2 7 4 2" xfId="33470"/>
    <cellStyle name="Nota 2 2 7 4 3" xfId="21997"/>
    <cellStyle name="Nota 2 2 7 4 4" xfId="40880"/>
    <cellStyle name="Nota 2 2 7 5" xfId="24243"/>
    <cellStyle name="Nota 2 2 7 6" xfId="30170"/>
    <cellStyle name="Nota 2 2 7 7" xfId="36542"/>
    <cellStyle name="Nota 2 2 7 8" xfId="18697"/>
    <cellStyle name="Nota 2 2 7 9" xfId="9166"/>
    <cellStyle name="Nota 2 2 8" xfId="6302"/>
    <cellStyle name="Nota 2 2 8 10" xfId="38889"/>
    <cellStyle name="Nota 2 2 8 11" xfId="19490"/>
    <cellStyle name="Nota 2 2 8 2" xfId="8814"/>
    <cellStyle name="Nota 2 2 8 2 2" xfId="16868"/>
    <cellStyle name="Nota 2 2 8 2 2 2" xfId="28342"/>
    <cellStyle name="Nota 2 2 8 2 3" xfId="18226"/>
    <cellStyle name="Nota 2 2 8 2 3 2" xfId="29700"/>
    <cellStyle name="Nota 2 2 8 2 4" xfId="18428"/>
    <cellStyle name="Nota 2 2 8 2 4 2" xfId="29902"/>
    <cellStyle name="Nota 2 2 8 2 5" xfId="33202"/>
    <cellStyle name="Nota 2 2 8 2 6" xfId="35910"/>
    <cellStyle name="Nota 2 2 8 2 7" xfId="21729"/>
    <cellStyle name="Nota 2 2 8 3" xfId="14628"/>
    <cellStyle name="Nota 2 2 8 3 2" xfId="35287"/>
    <cellStyle name="Nota 2 2 8 3 3" xfId="36274"/>
    <cellStyle name="Nota 2 2 8 3 4" xfId="23814"/>
    <cellStyle name="Nota 2 2 8 4" xfId="17419"/>
    <cellStyle name="Nota 2 2 8 4 2" xfId="26103"/>
    <cellStyle name="Nota 2 2 8 5" xfId="17619"/>
    <cellStyle name="Nota 2 2 8 5 2" xfId="28893"/>
    <cellStyle name="Nota 2 2 8 6" xfId="29093"/>
    <cellStyle name="Nota 2 2 8 7" xfId="30963"/>
    <cellStyle name="Nota 2 2 8 8" xfId="35392"/>
    <cellStyle name="Nota 2 2 8 9" xfId="38359"/>
    <cellStyle name="Nota 2 2 9" xfId="5168"/>
    <cellStyle name="Nota 2 2 9 10" xfId="20705"/>
    <cellStyle name="Nota 2 2 9 2" xfId="7790"/>
    <cellStyle name="Nota 2 2 9 2 2" xfId="15844"/>
    <cellStyle name="Nota 2 2 9 2 2 2" xfId="27318"/>
    <cellStyle name="Nota 2 2 9 2 3" xfId="17845"/>
    <cellStyle name="Nota 2 2 9 2 3 2" xfId="29319"/>
    <cellStyle name="Nota 2 2 9 2 4" xfId="16949"/>
    <cellStyle name="Nota 2 2 9 2 4 2" xfId="28423"/>
    <cellStyle name="Nota 2 2 9 2 5" xfId="34263"/>
    <cellStyle name="Nota 2 2 9 2 6" xfId="36015"/>
    <cellStyle name="Nota 2 2 9 2 7" xfId="22790"/>
    <cellStyle name="Nota 2 2 9 3" xfId="13603"/>
    <cellStyle name="Nota 2 2 9 3 2" xfId="25079"/>
    <cellStyle name="Nota 2 2 9 4" xfId="17036"/>
    <cellStyle name="Nota 2 2 9 4 2" xfId="28510"/>
    <cellStyle name="Nota 2 2 9 5" xfId="17363"/>
    <cellStyle name="Nota 2 2 9 5 2" xfId="28837"/>
    <cellStyle name="Nota 2 2 9 6" xfId="32178"/>
    <cellStyle name="Nota 2 2 9 7" xfId="35651"/>
    <cellStyle name="Nota 2 2 9 8" xfId="37335"/>
    <cellStyle name="Nota 2 2 9 9" xfId="38630"/>
    <cellStyle name="Nota 2 20" xfId="4516"/>
    <cellStyle name="Nota 2 20 10" xfId="39496"/>
    <cellStyle name="Nota 2 20 2" xfId="5793"/>
    <cellStyle name="Nota 2 20 2 2" xfId="8331"/>
    <cellStyle name="Nota 2 20 2 2 2" xfId="16385"/>
    <cellStyle name="Nota 2 20 2 2 2 2" xfId="27859"/>
    <cellStyle name="Nota 2 20 2 2 3" xfId="34804"/>
    <cellStyle name="Nota 2 20 2 2 4" xfId="23331"/>
    <cellStyle name="Nota 2 20 2 2 5" xfId="11989"/>
    <cellStyle name="Nota 2 20 2 2 6" xfId="43857"/>
    <cellStyle name="Nota 2 20 2 3" xfId="14145"/>
    <cellStyle name="Nota 2 20 2 3 2" xfId="25620"/>
    <cellStyle name="Nota 2 20 2 3 3" xfId="42136"/>
    <cellStyle name="Nota 2 20 2 4" xfId="32719"/>
    <cellStyle name="Nota 2 20 2 5" xfId="37876"/>
    <cellStyle name="Nota 2 20 2 6" xfId="21246"/>
    <cellStyle name="Nota 2 20 2 7" xfId="10268"/>
    <cellStyle name="Nota 2 20 2 8" xfId="40261"/>
    <cellStyle name="Nota 2 20 3" xfId="7307"/>
    <cellStyle name="Nota 2 20 3 2" xfId="15361"/>
    <cellStyle name="Nota 2 20 3 2 2" xfId="26835"/>
    <cellStyle name="Nota 2 20 3 3" xfId="31695"/>
    <cellStyle name="Nota 2 20 3 4" xfId="20222"/>
    <cellStyle name="Nota 2 20 3 5" xfId="11224"/>
    <cellStyle name="Nota 2 20 3 6" xfId="43092"/>
    <cellStyle name="Nota 2 20 4" xfId="13127"/>
    <cellStyle name="Nota 2 20 4 2" xfId="33807"/>
    <cellStyle name="Nota 2 20 4 3" xfId="22334"/>
    <cellStyle name="Nota 2 20 4 4" xfId="41344"/>
    <cellStyle name="Nota 2 20 5" xfId="24599"/>
    <cellStyle name="Nota 2 20 6" xfId="30507"/>
    <cellStyle name="Nota 2 20 7" xfId="36879"/>
    <cellStyle name="Nota 2 20 8" xfId="19034"/>
    <cellStyle name="Nota 2 20 9" xfId="9503"/>
    <cellStyle name="Nota 2 3" xfId="1153"/>
    <cellStyle name="Nota 2 3 2" xfId="3943"/>
    <cellStyle name="Nota 2 3 2 2" xfId="5434"/>
    <cellStyle name="Nota 2 3 2 2 10" xfId="20887"/>
    <cellStyle name="Nota 2 3 2 2 2" xfId="7972"/>
    <cellStyle name="Nota 2 3 2 2 2 2" xfId="16026"/>
    <cellStyle name="Nota 2 3 2 2 2 2 2" xfId="27500"/>
    <cellStyle name="Nota 2 3 2 2 2 3" xfId="17962"/>
    <cellStyle name="Nota 2 3 2 2 2 3 2" xfId="29436"/>
    <cellStyle name="Nota 2 3 2 2 2 4" xfId="18014"/>
    <cellStyle name="Nota 2 3 2 2 2 4 2" xfId="29488"/>
    <cellStyle name="Nota 2 3 2 2 2 5" xfId="34445"/>
    <cellStyle name="Nota 2 3 2 2 2 6" xfId="36112"/>
    <cellStyle name="Nota 2 3 2 2 2 7" xfId="22972"/>
    <cellStyle name="Nota 2 3 2 2 3" xfId="13786"/>
    <cellStyle name="Nota 2 3 2 2 3 2" xfId="25261"/>
    <cellStyle name="Nota 2 3 2 2 4" xfId="17152"/>
    <cellStyle name="Nota 2 3 2 2 4 2" xfId="28626"/>
    <cellStyle name="Nota 2 3 2 2 5" xfId="12771"/>
    <cellStyle name="Nota 2 3 2 2 5 2" xfId="24144"/>
    <cellStyle name="Nota 2 3 2 2 6" xfId="32360"/>
    <cellStyle name="Nota 2 3 2 2 7" xfId="35748"/>
    <cellStyle name="Nota 2 3 2 2 8" xfId="37517"/>
    <cellStyle name="Nota 2 3 2 2 9" xfId="38727"/>
    <cellStyle name="Nota 2 3 2 3" xfId="6948"/>
    <cellStyle name="Nota 2 3 2 3 2" xfId="15002"/>
    <cellStyle name="Nota 2 3 2 3 2 2" xfId="26476"/>
    <cellStyle name="Nota 2 3 2 3 3" xfId="17577"/>
    <cellStyle name="Nota 2 3 2 3 3 2" xfId="29051"/>
    <cellStyle name="Nota 2 3 2 3 4" xfId="17202"/>
    <cellStyle name="Nota 2 3 2 3 4 2" xfId="28676"/>
    <cellStyle name="Nota 2 3 2 3 5" xfId="31336"/>
    <cellStyle name="Nota 2 3 2 3 6" xfId="35489"/>
    <cellStyle name="Nota 2 3 2 3 7" xfId="19863"/>
    <cellStyle name="Nota 2 3 2 4" xfId="40985"/>
    <cellStyle name="Nota 2 3 3" xfId="6304"/>
    <cellStyle name="Nota 2 3 3 10" xfId="38890"/>
    <cellStyle name="Nota 2 3 3 11" xfId="19491"/>
    <cellStyle name="Nota 2 3 3 2" xfId="8815"/>
    <cellStyle name="Nota 2 3 3 2 2" xfId="16869"/>
    <cellStyle name="Nota 2 3 3 2 2 2" xfId="28343"/>
    <cellStyle name="Nota 2 3 3 2 3" xfId="18227"/>
    <cellStyle name="Nota 2 3 3 2 3 2" xfId="29701"/>
    <cellStyle name="Nota 2 3 3 2 4" xfId="18429"/>
    <cellStyle name="Nota 2 3 3 2 4 2" xfId="29903"/>
    <cellStyle name="Nota 2 3 3 2 5" xfId="33203"/>
    <cellStyle name="Nota 2 3 3 2 6" xfId="35911"/>
    <cellStyle name="Nota 2 3 3 2 7" xfId="21730"/>
    <cellStyle name="Nota 2 3 3 3" xfId="14629"/>
    <cellStyle name="Nota 2 3 3 3 2" xfId="35288"/>
    <cellStyle name="Nota 2 3 3 3 3" xfId="36275"/>
    <cellStyle name="Nota 2 3 3 3 4" xfId="23815"/>
    <cellStyle name="Nota 2 3 3 4" xfId="17420"/>
    <cellStyle name="Nota 2 3 3 4 2" xfId="26104"/>
    <cellStyle name="Nota 2 3 3 5" xfId="17194"/>
    <cellStyle name="Nota 2 3 3 5 2" xfId="28894"/>
    <cellStyle name="Nota 2 3 3 6" xfId="28668"/>
    <cellStyle name="Nota 2 3 3 7" xfId="30964"/>
    <cellStyle name="Nota 2 3 3 8" xfId="35393"/>
    <cellStyle name="Nota 2 3 3 9" xfId="38360"/>
    <cellStyle name="Nota 2 3 4" xfId="5170"/>
    <cellStyle name="Nota 2 3 4 10" xfId="20706"/>
    <cellStyle name="Nota 2 3 4 2" xfId="7791"/>
    <cellStyle name="Nota 2 3 4 2 2" xfId="15845"/>
    <cellStyle name="Nota 2 3 4 2 2 2" xfId="27319"/>
    <cellStyle name="Nota 2 3 4 2 3" xfId="17846"/>
    <cellStyle name="Nota 2 3 4 2 3 2" xfId="29320"/>
    <cellStyle name="Nota 2 3 4 2 4" xfId="18142"/>
    <cellStyle name="Nota 2 3 4 2 4 2" xfId="29616"/>
    <cellStyle name="Nota 2 3 4 2 5" xfId="34264"/>
    <cellStyle name="Nota 2 3 4 2 6" xfId="36016"/>
    <cellStyle name="Nota 2 3 4 2 7" xfId="22791"/>
    <cellStyle name="Nota 2 3 4 3" xfId="13604"/>
    <cellStyle name="Nota 2 3 4 3 2" xfId="25080"/>
    <cellStyle name="Nota 2 3 4 4" xfId="17037"/>
    <cellStyle name="Nota 2 3 4 4 2" xfId="28511"/>
    <cellStyle name="Nota 2 3 4 5" xfId="18134"/>
    <cellStyle name="Nota 2 3 4 5 2" xfId="29608"/>
    <cellStyle name="Nota 2 3 4 6" xfId="32179"/>
    <cellStyle name="Nota 2 3 4 7" xfId="35652"/>
    <cellStyle name="Nota 2 3 4 8" xfId="37336"/>
    <cellStyle name="Nota 2 3 4 9" xfId="38631"/>
    <cellStyle name="Nota 2 3 5" xfId="6767"/>
    <cellStyle name="Nota 2 4" xfId="1154"/>
    <cellStyle name="Nota 2 4 2" xfId="3944"/>
    <cellStyle name="Nota 2 4 2 2" xfId="5435"/>
    <cellStyle name="Nota 2 4 2 2 10" xfId="20888"/>
    <cellStyle name="Nota 2 4 2 2 2" xfId="7973"/>
    <cellStyle name="Nota 2 4 2 2 2 2" xfId="16027"/>
    <cellStyle name="Nota 2 4 2 2 2 2 2" xfId="27501"/>
    <cellStyle name="Nota 2 4 2 2 2 3" xfId="17963"/>
    <cellStyle name="Nota 2 4 2 2 2 3 2" xfId="29437"/>
    <cellStyle name="Nota 2 4 2 2 2 4" xfId="17204"/>
    <cellStyle name="Nota 2 4 2 2 2 4 2" xfId="28678"/>
    <cellStyle name="Nota 2 4 2 2 2 5" xfId="34446"/>
    <cellStyle name="Nota 2 4 2 2 2 6" xfId="36113"/>
    <cellStyle name="Nota 2 4 2 2 2 7" xfId="22973"/>
    <cellStyle name="Nota 2 4 2 2 3" xfId="13787"/>
    <cellStyle name="Nota 2 4 2 2 3 2" xfId="25262"/>
    <cellStyle name="Nota 2 4 2 2 4" xfId="17153"/>
    <cellStyle name="Nota 2 4 2 2 4 2" xfId="28627"/>
    <cellStyle name="Nota 2 4 2 2 5" xfId="17501"/>
    <cellStyle name="Nota 2 4 2 2 5 2" xfId="28975"/>
    <cellStyle name="Nota 2 4 2 2 6" xfId="32361"/>
    <cellStyle name="Nota 2 4 2 2 7" xfId="35749"/>
    <cellStyle name="Nota 2 4 2 2 8" xfId="37518"/>
    <cellStyle name="Nota 2 4 2 2 9" xfId="38728"/>
    <cellStyle name="Nota 2 4 2 3" xfId="6949"/>
    <cellStyle name="Nota 2 4 2 3 2" xfId="15003"/>
    <cellStyle name="Nota 2 4 2 3 2 2" xfId="26477"/>
    <cellStyle name="Nota 2 4 2 3 3" xfId="17578"/>
    <cellStyle name="Nota 2 4 2 3 3 2" xfId="29052"/>
    <cellStyle name="Nota 2 4 2 3 4" xfId="12542"/>
    <cellStyle name="Nota 2 4 2 3 4 2" xfId="24017"/>
    <cellStyle name="Nota 2 4 2 3 5" xfId="31337"/>
    <cellStyle name="Nota 2 4 2 3 6" xfId="35490"/>
    <cellStyle name="Nota 2 4 2 3 7" xfId="19864"/>
    <cellStyle name="Nota 2 4 2 4" xfId="40986"/>
    <cellStyle name="Nota 2 4 3" xfId="6305"/>
    <cellStyle name="Nota 2 4 3 10" xfId="38891"/>
    <cellStyle name="Nota 2 4 3 11" xfId="19492"/>
    <cellStyle name="Nota 2 4 3 2" xfId="8816"/>
    <cellStyle name="Nota 2 4 3 2 2" xfId="16870"/>
    <cellStyle name="Nota 2 4 3 2 2 2" xfId="28344"/>
    <cellStyle name="Nota 2 4 3 2 3" xfId="18228"/>
    <cellStyle name="Nota 2 4 3 2 3 2" xfId="29702"/>
    <cellStyle name="Nota 2 4 3 2 4" xfId="18430"/>
    <cellStyle name="Nota 2 4 3 2 4 2" xfId="29904"/>
    <cellStyle name="Nota 2 4 3 2 5" xfId="33204"/>
    <cellStyle name="Nota 2 4 3 2 6" xfId="35912"/>
    <cellStyle name="Nota 2 4 3 2 7" xfId="21731"/>
    <cellStyle name="Nota 2 4 3 3" xfId="14630"/>
    <cellStyle name="Nota 2 4 3 3 2" xfId="35289"/>
    <cellStyle name="Nota 2 4 3 3 3" xfId="36276"/>
    <cellStyle name="Nota 2 4 3 3 4" xfId="23816"/>
    <cellStyle name="Nota 2 4 3 4" xfId="17421"/>
    <cellStyle name="Nota 2 4 3 4 2" xfId="26105"/>
    <cellStyle name="Nota 2 4 3 5" xfId="12772"/>
    <cellStyle name="Nota 2 4 3 5 2" xfId="28895"/>
    <cellStyle name="Nota 2 4 3 6" xfId="24169"/>
    <cellStyle name="Nota 2 4 3 7" xfId="30965"/>
    <cellStyle name="Nota 2 4 3 8" xfId="35394"/>
    <cellStyle name="Nota 2 4 3 9" xfId="38361"/>
    <cellStyle name="Nota 2 4 4" xfId="5171"/>
    <cellStyle name="Nota 2 4 4 10" xfId="20707"/>
    <cellStyle name="Nota 2 4 4 2" xfId="7792"/>
    <cellStyle name="Nota 2 4 4 2 2" xfId="15846"/>
    <cellStyle name="Nota 2 4 4 2 2 2" xfId="27320"/>
    <cellStyle name="Nota 2 4 4 2 3" xfId="17847"/>
    <cellStyle name="Nota 2 4 4 2 3 2" xfId="29321"/>
    <cellStyle name="Nota 2 4 4 2 4" xfId="17336"/>
    <cellStyle name="Nota 2 4 4 2 4 2" xfId="28810"/>
    <cellStyle name="Nota 2 4 4 2 5" xfId="34265"/>
    <cellStyle name="Nota 2 4 4 2 6" xfId="36017"/>
    <cellStyle name="Nota 2 4 4 2 7" xfId="22792"/>
    <cellStyle name="Nota 2 4 4 3" xfId="13605"/>
    <cellStyle name="Nota 2 4 4 3 2" xfId="25081"/>
    <cellStyle name="Nota 2 4 4 4" xfId="17038"/>
    <cellStyle name="Nota 2 4 4 4 2" xfId="28512"/>
    <cellStyle name="Nota 2 4 4 5" xfId="17329"/>
    <cellStyle name="Nota 2 4 4 5 2" xfId="28803"/>
    <cellStyle name="Nota 2 4 4 6" xfId="32180"/>
    <cellStyle name="Nota 2 4 4 7" xfId="35653"/>
    <cellStyle name="Nota 2 4 4 8" xfId="37337"/>
    <cellStyle name="Nota 2 4 4 9" xfId="38632"/>
    <cellStyle name="Nota 2 4 5" xfId="6768"/>
    <cellStyle name="Nota 2 5" xfId="1155"/>
    <cellStyle name="Nota 2 5 2" xfId="3945"/>
    <cellStyle name="Nota 2 5 2 2" xfId="5436"/>
    <cellStyle name="Nota 2 5 2 2 10" xfId="20889"/>
    <cellStyle name="Nota 2 5 2 2 2" xfId="7974"/>
    <cellStyle name="Nota 2 5 2 2 2 2" xfId="16028"/>
    <cellStyle name="Nota 2 5 2 2 2 2 2" xfId="27502"/>
    <cellStyle name="Nota 2 5 2 2 2 3" xfId="17964"/>
    <cellStyle name="Nota 2 5 2 2 2 3 2" xfId="29438"/>
    <cellStyle name="Nota 2 5 2 2 2 4" xfId="12532"/>
    <cellStyle name="Nota 2 5 2 2 2 4 2" xfId="24004"/>
    <cellStyle name="Nota 2 5 2 2 2 5" xfId="34447"/>
    <cellStyle name="Nota 2 5 2 2 2 6" xfId="36114"/>
    <cellStyle name="Nota 2 5 2 2 2 7" xfId="22974"/>
    <cellStyle name="Nota 2 5 2 2 3" xfId="13788"/>
    <cellStyle name="Nota 2 5 2 2 3 2" xfId="25263"/>
    <cellStyle name="Nota 2 5 2 2 4" xfId="17154"/>
    <cellStyle name="Nota 2 5 2 2 4 2" xfId="28628"/>
    <cellStyle name="Nota 2 5 2 2 5" xfId="17784"/>
    <cellStyle name="Nota 2 5 2 2 5 2" xfId="29258"/>
    <cellStyle name="Nota 2 5 2 2 6" xfId="32362"/>
    <cellStyle name="Nota 2 5 2 2 7" xfId="35750"/>
    <cellStyle name="Nota 2 5 2 2 8" xfId="37519"/>
    <cellStyle name="Nota 2 5 2 2 9" xfId="38729"/>
    <cellStyle name="Nota 2 5 2 3" xfId="6950"/>
    <cellStyle name="Nota 2 5 2 3 2" xfId="15004"/>
    <cellStyle name="Nota 2 5 2 3 2 2" xfId="26478"/>
    <cellStyle name="Nota 2 5 2 3 3" xfId="17579"/>
    <cellStyle name="Nota 2 5 2 3 3 2" xfId="29053"/>
    <cellStyle name="Nota 2 5 2 3 4" xfId="13214"/>
    <cellStyle name="Nota 2 5 2 3 4 2" xfId="24183"/>
    <cellStyle name="Nota 2 5 2 3 5" xfId="31338"/>
    <cellStyle name="Nota 2 5 2 3 6" xfId="35491"/>
    <cellStyle name="Nota 2 5 2 3 7" xfId="19865"/>
    <cellStyle name="Nota 2 5 2 4" xfId="40987"/>
    <cellStyle name="Nota 2 5 3" xfId="6306"/>
    <cellStyle name="Nota 2 5 3 10" xfId="38892"/>
    <cellStyle name="Nota 2 5 3 11" xfId="19493"/>
    <cellStyle name="Nota 2 5 3 2" xfId="8817"/>
    <cellStyle name="Nota 2 5 3 2 2" xfId="16871"/>
    <cellStyle name="Nota 2 5 3 2 2 2" xfId="28345"/>
    <cellStyle name="Nota 2 5 3 2 3" xfId="18229"/>
    <cellStyle name="Nota 2 5 3 2 3 2" xfId="29703"/>
    <cellStyle name="Nota 2 5 3 2 4" xfId="18431"/>
    <cellStyle name="Nota 2 5 3 2 4 2" xfId="29905"/>
    <cellStyle name="Nota 2 5 3 2 5" xfId="33205"/>
    <cellStyle name="Nota 2 5 3 2 6" xfId="35913"/>
    <cellStyle name="Nota 2 5 3 2 7" xfId="21732"/>
    <cellStyle name="Nota 2 5 3 3" xfId="14631"/>
    <cellStyle name="Nota 2 5 3 3 2" xfId="35290"/>
    <cellStyle name="Nota 2 5 3 3 3" xfId="36277"/>
    <cellStyle name="Nota 2 5 3 3 4" xfId="23817"/>
    <cellStyle name="Nota 2 5 3 4" xfId="17422"/>
    <cellStyle name="Nota 2 5 3 4 2" xfId="26106"/>
    <cellStyle name="Nota 2 5 3 5" xfId="12576"/>
    <cellStyle name="Nota 2 5 3 5 2" xfId="28896"/>
    <cellStyle name="Nota 2 5 3 6" xfId="24512"/>
    <cellStyle name="Nota 2 5 3 7" xfId="30966"/>
    <cellStyle name="Nota 2 5 3 8" xfId="35395"/>
    <cellStyle name="Nota 2 5 3 9" xfId="38362"/>
    <cellStyle name="Nota 2 5 4" xfId="5172"/>
    <cellStyle name="Nota 2 5 4 10" xfId="20708"/>
    <cellStyle name="Nota 2 5 4 2" xfId="7793"/>
    <cellStyle name="Nota 2 5 4 2 2" xfId="15847"/>
    <cellStyle name="Nota 2 5 4 2 2 2" xfId="27321"/>
    <cellStyle name="Nota 2 5 4 2 3" xfId="17848"/>
    <cellStyle name="Nota 2 5 4 2 3 2" xfId="29322"/>
    <cellStyle name="Nota 2 5 4 2 4" xfId="13229"/>
    <cellStyle name="Nota 2 5 4 2 4 2" xfId="23996"/>
    <cellStyle name="Nota 2 5 4 2 5" xfId="34266"/>
    <cellStyle name="Nota 2 5 4 2 6" xfId="36018"/>
    <cellStyle name="Nota 2 5 4 2 7" xfId="22793"/>
    <cellStyle name="Nota 2 5 4 3" xfId="13606"/>
    <cellStyle name="Nota 2 5 4 3 2" xfId="25082"/>
    <cellStyle name="Nota 2 5 4 4" xfId="17039"/>
    <cellStyle name="Nota 2 5 4 4 2" xfId="28513"/>
    <cellStyle name="Nota 2 5 4 5" xfId="16942"/>
    <cellStyle name="Nota 2 5 4 5 2" xfId="28416"/>
    <cellStyle name="Nota 2 5 4 6" xfId="32181"/>
    <cellStyle name="Nota 2 5 4 7" xfId="35654"/>
    <cellStyle name="Nota 2 5 4 8" xfId="37338"/>
    <cellStyle name="Nota 2 5 4 9" xfId="38633"/>
    <cellStyle name="Nota 2 5 5" xfId="6769"/>
    <cellStyle name="Nota 2 6" xfId="1156"/>
    <cellStyle name="Nota 2 6 2" xfId="3946"/>
    <cellStyle name="Nota 2 6 2 2" xfId="5437"/>
    <cellStyle name="Nota 2 6 2 2 10" xfId="20890"/>
    <cellStyle name="Nota 2 6 2 2 2" xfId="7975"/>
    <cellStyle name="Nota 2 6 2 2 2 2" xfId="16029"/>
    <cellStyle name="Nota 2 6 2 2 2 2 2" xfId="27503"/>
    <cellStyle name="Nota 2 6 2 2 2 3" xfId="17965"/>
    <cellStyle name="Nota 2 6 2 2 2 3 2" xfId="29439"/>
    <cellStyle name="Nota 2 6 2 2 2 4" xfId="12874"/>
    <cellStyle name="Nota 2 6 2 2 2 4 2" xfId="24209"/>
    <cellStyle name="Nota 2 6 2 2 2 5" xfId="34448"/>
    <cellStyle name="Nota 2 6 2 2 2 6" xfId="36115"/>
    <cellStyle name="Nota 2 6 2 2 2 7" xfId="22975"/>
    <cellStyle name="Nota 2 6 2 2 3" xfId="13789"/>
    <cellStyle name="Nota 2 6 2 2 3 2" xfId="25264"/>
    <cellStyle name="Nota 2 6 2 2 4" xfId="17155"/>
    <cellStyle name="Nota 2 6 2 2 4 2" xfId="28629"/>
    <cellStyle name="Nota 2 6 2 2 5" xfId="16974"/>
    <cellStyle name="Nota 2 6 2 2 5 2" xfId="28448"/>
    <cellStyle name="Nota 2 6 2 2 6" xfId="32363"/>
    <cellStyle name="Nota 2 6 2 2 7" xfId="35751"/>
    <cellStyle name="Nota 2 6 2 2 8" xfId="37520"/>
    <cellStyle name="Nota 2 6 2 2 9" xfId="38730"/>
    <cellStyle name="Nota 2 6 2 3" xfId="6951"/>
    <cellStyle name="Nota 2 6 2 3 2" xfId="15005"/>
    <cellStyle name="Nota 2 6 2 3 2 2" xfId="26479"/>
    <cellStyle name="Nota 2 6 2 3 3" xfId="17580"/>
    <cellStyle name="Nota 2 6 2 3 3 2" xfId="29054"/>
    <cellStyle name="Nota 2 6 2 3 4" xfId="12708"/>
    <cellStyle name="Nota 2 6 2 3 4 2" xfId="24184"/>
    <cellStyle name="Nota 2 6 2 3 5" xfId="31339"/>
    <cellStyle name="Nota 2 6 2 3 6" xfId="35492"/>
    <cellStyle name="Nota 2 6 2 3 7" xfId="19866"/>
    <cellStyle name="Nota 2 6 2 4" xfId="40988"/>
    <cellStyle name="Nota 2 6 3" xfId="6307"/>
    <cellStyle name="Nota 2 6 3 10" xfId="38893"/>
    <cellStyle name="Nota 2 6 3 11" xfId="19494"/>
    <cellStyle name="Nota 2 6 3 2" xfId="8818"/>
    <cellStyle name="Nota 2 6 3 2 2" xfId="16872"/>
    <cellStyle name="Nota 2 6 3 2 2 2" xfId="28346"/>
    <cellStyle name="Nota 2 6 3 2 3" xfId="18230"/>
    <cellStyle name="Nota 2 6 3 2 3 2" xfId="29704"/>
    <cellStyle name="Nota 2 6 3 2 4" xfId="18432"/>
    <cellStyle name="Nota 2 6 3 2 4 2" xfId="29906"/>
    <cellStyle name="Nota 2 6 3 2 5" xfId="33206"/>
    <cellStyle name="Nota 2 6 3 2 6" xfId="35914"/>
    <cellStyle name="Nota 2 6 3 2 7" xfId="21733"/>
    <cellStyle name="Nota 2 6 3 3" xfId="14632"/>
    <cellStyle name="Nota 2 6 3 3 2" xfId="35291"/>
    <cellStyle name="Nota 2 6 3 3 3" xfId="36278"/>
    <cellStyle name="Nota 2 6 3 3 4" xfId="23818"/>
    <cellStyle name="Nota 2 6 3 4" xfId="17423"/>
    <cellStyle name="Nota 2 6 3 4 2" xfId="26107"/>
    <cellStyle name="Nota 2 6 3 5" xfId="12696"/>
    <cellStyle name="Nota 2 6 3 5 2" xfId="28897"/>
    <cellStyle name="Nota 2 6 3 6" xfId="24170"/>
    <cellStyle name="Nota 2 6 3 7" xfId="30967"/>
    <cellStyle name="Nota 2 6 3 8" xfId="35396"/>
    <cellStyle name="Nota 2 6 3 9" xfId="38363"/>
    <cellStyle name="Nota 2 6 4" xfId="5173"/>
    <cellStyle name="Nota 2 6 4 10" xfId="20709"/>
    <cellStyle name="Nota 2 6 4 2" xfId="7794"/>
    <cellStyle name="Nota 2 6 4 2 2" xfId="15848"/>
    <cellStyle name="Nota 2 6 4 2 2 2" xfId="27322"/>
    <cellStyle name="Nota 2 6 4 2 3" xfId="17849"/>
    <cellStyle name="Nota 2 6 4 2 3 2" xfId="29323"/>
    <cellStyle name="Nota 2 6 4 2 4" xfId="12725"/>
    <cellStyle name="Nota 2 6 4 2 4 2" xfId="24199"/>
    <cellStyle name="Nota 2 6 4 2 5" xfId="34267"/>
    <cellStyle name="Nota 2 6 4 2 6" xfId="36019"/>
    <cellStyle name="Nota 2 6 4 2 7" xfId="22794"/>
    <cellStyle name="Nota 2 6 4 3" xfId="13607"/>
    <cellStyle name="Nota 2 6 4 3 2" xfId="25083"/>
    <cellStyle name="Nota 2 6 4 4" xfId="17040"/>
    <cellStyle name="Nota 2 6 4 4 2" xfId="28514"/>
    <cellStyle name="Nota 2 6 4 5" xfId="17531"/>
    <cellStyle name="Nota 2 6 4 5 2" xfId="29005"/>
    <cellStyle name="Nota 2 6 4 6" xfId="32182"/>
    <cellStyle name="Nota 2 6 4 7" xfId="35655"/>
    <cellStyle name="Nota 2 6 4 8" xfId="37339"/>
    <cellStyle name="Nota 2 6 4 9" xfId="38634"/>
    <cellStyle name="Nota 2 6 5" xfId="6770"/>
    <cellStyle name="Nota 2 7" xfId="1157"/>
    <cellStyle name="Nota 2 7 2" xfId="3947"/>
    <cellStyle name="Nota 2 7 2 2" xfId="5438"/>
    <cellStyle name="Nota 2 7 2 2 10" xfId="20891"/>
    <cellStyle name="Nota 2 7 2 2 2" xfId="7976"/>
    <cellStyle name="Nota 2 7 2 2 2 2" xfId="16030"/>
    <cellStyle name="Nota 2 7 2 2 2 2 2" xfId="27504"/>
    <cellStyle name="Nota 2 7 2 2 2 3" xfId="17966"/>
    <cellStyle name="Nota 2 7 2 2 2 3 2" xfId="29440"/>
    <cellStyle name="Nota 2 7 2 2 2 4" xfId="12735"/>
    <cellStyle name="Nota 2 7 2 2 2 4 2" xfId="24699"/>
    <cellStyle name="Nota 2 7 2 2 2 5" xfId="34449"/>
    <cellStyle name="Nota 2 7 2 2 2 6" xfId="36116"/>
    <cellStyle name="Nota 2 7 2 2 2 7" xfId="22976"/>
    <cellStyle name="Nota 2 7 2 2 3" xfId="13790"/>
    <cellStyle name="Nota 2 7 2 2 3 2" xfId="25265"/>
    <cellStyle name="Nota 2 7 2 2 4" xfId="17156"/>
    <cellStyle name="Nota 2 7 2 2 4 2" xfId="28630"/>
    <cellStyle name="Nota 2 7 2 2 5" xfId="18164"/>
    <cellStyle name="Nota 2 7 2 2 5 2" xfId="29638"/>
    <cellStyle name="Nota 2 7 2 2 6" xfId="32364"/>
    <cellStyle name="Nota 2 7 2 2 7" xfId="35752"/>
    <cellStyle name="Nota 2 7 2 2 8" xfId="37521"/>
    <cellStyle name="Nota 2 7 2 2 9" xfId="38731"/>
    <cellStyle name="Nota 2 7 2 3" xfId="6952"/>
    <cellStyle name="Nota 2 7 2 3 2" xfId="15006"/>
    <cellStyle name="Nota 2 7 2 3 2 2" xfId="26480"/>
    <cellStyle name="Nota 2 7 2 3 3" xfId="17581"/>
    <cellStyle name="Nota 2 7 2 3 3 2" xfId="29055"/>
    <cellStyle name="Nota 2 7 2 3 4" xfId="17483"/>
    <cellStyle name="Nota 2 7 2 3 4 2" xfId="28957"/>
    <cellStyle name="Nota 2 7 2 3 5" xfId="31340"/>
    <cellStyle name="Nota 2 7 2 3 6" xfId="35493"/>
    <cellStyle name="Nota 2 7 2 3 7" xfId="19867"/>
    <cellStyle name="Nota 2 7 2 4" xfId="40989"/>
    <cellStyle name="Nota 2 7 3" xfId="6308"/>
    <cellStyle name="Nota 2 7 3 10" xfId="38894"/>
    <cellStyle name="Nota 2 7 3 11" xfId="19495"/>
    <cellStyle name="Nota 2 7 3 2" xfId="8819"/>
    <cellStyle name="Nota 2 7 3 2 2" xfId="16873"/>
    <cellStyle name="Nota 2 7 3 2 2 2" xfId="28347"/>
    <cellStyle name="Nota 2 7 3 2 3" xfId="18231"/>
    <cellStyle name="Nota 2 7 3 2 3 2" xfId="29705"/>
    <cellStyle name="Nota 2 7 3 2 4" xfId="18433"/>
    <cellStyle name="Nota 2 7 3 2 4 2" xfId="29907"/>
    <cellStyle name="Nota 2 7 3 2 5" xfId="33207"/>
    <cellStyle name="Nota 2 7 3 2 6" xfId="35915"/>
    <cellStyle name="Nota 2 7 3 2 7" xfId="21734"/>
    <cellStyle name="Nota 2 7 3 3" xfId="14633"/>
    <cellStyle name="Nota 2 7 3 3 2" xfId="35292"/>
    <cellStyle name="Nota 2 7 3 3 3" xfId="36279"/>
    <cellStyle name="Nota 2 7 3 3 4" xfId="23819"/>
    <cellStyle name="Nota 2 7 3 4" xfId="17424"/>
    <cellStyle name="Nota 2 7 3 4 2" xfId="26108"/>
    <cellStyle name="Nota 2 7 3 5" xfId="12697"/>
    <cellStyle name="Nota 2 7 3 5 2" xfId="28898"/>
    <cellStyle name="Nota 2 7 3 6" xfId="24171"/>
    <cellStyle name="Nota 2 7 3 7" xfId="30968"/>
    <cellStyle name="Nota 2 7 3 8" xfId="35397"/>
    <cellStyle name="Nota 2 7 3 9" xfId="38364"/>
    <cellStyle name="Nota 2 7 4" xfId="5174"/>
    <cellStyle name="Nota 2 7 4 10" xfId="20710"/>
    <cellStyle name="Nota 2 7 4 2" xfId="7795"/>
    <cellStyle name="Nota 2 7 4 2 2" xfId="15849"/>
    <cellStyle name="Nota 2 7 4 2 2 2" xfId="27323"/>
    <cellStyle name="Nota 2 7 4 2 3" xfId="17850"/>
    <cellStyle name="Nota 2 7 4 2 3 2" xfId="29324"/>
    <cellStyle name="Nota 2 7 4 2 4" xfId="12726"/>
    <cellStyle name="Nota 2 7 4 2 4 2" xfId="24200"/>
    <cellStyle name="Nota 2 7 4 2 5" xfId="34268"/>
    <cellStyle name="Nota 2 7 4 2 6" xfId="36020"/>
    <cellStyle name="Nota 2 7 4 2 7" xfId="22795"/>
    <cellStyle name="Nota 2 7 4 3" xfId="13608"/>
    <cellStyle name="Nota 2 7 4 3 2" xfId="25084"/>
    <cellStyle name="Nota 2 7 4 4" xfId="17041"/>
    <cellStyle name="Nota 2 7 4 4 2" xfId="28515"/>
    <cellStyle name="Nota 2 7 4 5" xfId="17916"/>
    <cellStyle name="Nota 2 7 4 5 2" xfId="29390"/>
    <cellStyle name="Nota 2 7 4 6" xfId="32183"/>
    <cellStyle name="Nota 2 7 4 7" xfId="35656"/>
    <cellStyle name="Nota 2 7 4 8" xfId="37340"/>
    <cellStyle name="Nota 2 7 4 9" xfId="38635"/>
    <cellStyle name="Nota 2 7 5" xfId="6771"/>
    <cellStyle name="Nota 2 8" xfId="1158"/>
    <cellStyle name="Nota 2 8 2" xfId="3948"/>
    <cellStyle name="Nota 2 8 2 2" xfId="5439"/>
    <cellStyle name="Nota 2 8 2 2 10" xfId="20892"/>
    <cellStyle name="Nota 2 8 2 2 2" xfId="7977"/>
    <cellStyle name="Nota 2 8 2 2 2 2" xfId="16031"/>
    <cellStyle name="Nota 2 8 2 2 2 2 2" xfId="27505"/>
    <cellStyle name="Nota 2 8 2 2 2 3" xfId="17967"/>
    <cellStyle name="Nota 2 8 2 2 2 3 2" xfId="29441"/>
    <cellStyle name="Nota 2 8 2 2 2 4" xfId="12736"/>
    <cellStyle name="Nota 2 8 2 2 2 4 2" xfId="24700"/>
    <cellStyle name="Nota 2 8 2 2 2 5" xfId="34450"/>
    <cellStyle name="Nota 2 8 2 2 2 6" xfId="36117"/>
    <cellStyle name="Nota 2 8 2 2 2 7" xfId="22977"/>
    <cellStyle name="Nota 2 8 2 2 3" xfId="13791"/>
    <cellStyle name="Nota 2 8 2 2 3 2" xfId="25266"/>
    <cellStyle name="Nota 2 8 2 2 4" xfId="17157"/>
    <cellStyle name="Nota 2 8 2 2 4 2" xfId="28631"/>
    <cellStyle name="Nota 2 8 2 2 5" xfId="17358"/>
    <cellStyle name="Nota 2 8 2 2 5 2" xfId="28832"/>
    <cellStyle name="Nota 2 8 2 2 6" xfId="32365"/>
    <cellStyle name="Nota 2 8 2 2 7" xfId="35753"/>
    <cellStyle name="Nota 2 8 2 2 8" xfId="37522"/>
    <cellStyle name="Nota 2 8 2 2 9" xfId="38732"/>
    <cellStyle name="Nota 2 8 2 3" xfId="6953"/>
    <cellStyle name="Nota 2 8 2 3 2" xfId="15007"/>
    <cellStyle name="Nota 2 8 2 3 2 2" xfId="26481"/>
    <cellStyle name="Nota 2 8 2 3 3" xfId="17582"/>
    <cellStyle name="Nota 2 8 2 3 3 2" xfId="29056"/>
    <cellStyle name="Nota 2 8 2 3 4" xfId="17764"/>
    <cellStyle name="Nota 2 8 2 3 4 2" xfId="29238"/>
    <cellStyle name="Nota 2 8 2 3 5" xfId="31341"/>
    <cellStyle name="Nota 2 8 2 3 6" xfId="35494"/>
    <cellStyle name="Nota 2 8 2 3 7" xfId="19868"/>
    <cellStyle name="Nota 2 8 2 4" xfId="40990"/>
    <cellStyle name="Nota 2 8 3" xfId="6309"/>
    <cellStyle name="Nota 2 8 3 10" xfId="38895"/>
    <cellStyle name="Nota 2 8 3 11" xfId="19496"/>
    <cellStyle name="Nota 2 8 3 2" xfId="8820"/>
    <cellStyle name="Nota 2 8 3 2 2" xfId="16874"/>
    <cellStyle name="Nota 2 8 3 2 2 2" xfId="28348"/>
    <cellStyle name="Nota 2 8 3 2 3" xfId="18232"/>
    <cellStyle name="Nota 2 8 3 2 3 2" xfId="29706"/>
    <cellStyle name="Nota 2 8 3 2 4" xfId="18434"/>
    <cellStyle name="Nota 2 8 3 2 4 2" xfId="29908"/>
    <cellStyle name="Nota 2 8 3 2 5" xfId="33208"/>
    <cellStyle name="Nota 2 8 3 2 6" xfId="35916"/>
    <cellStyle name="Nota 2 8 3 2 7" xfId="21735"/>
    <cellStyle name="Nota 2 8 3 3" xfId="14634"/>
    <cellStyle name="Nota 2 8 3 3 2" xfId="35293"/>
    <cellStyle name="Nota 2 8 3 3 3" xfId="36280"/>
    <cellStyle name="Nota 2 8 3 3 4" xfId="23820"/>
    <cellStyle name="Nota 2 8 3 4" xfId="17425"/>
    <cellStyle name="Nota 2 8 3 4 2" xfId="26109"/>
    <cellStyle name="Nota 2 8 3 5" xfId="17490"/>
    <cellStyle name="Nota 2 8 3 5 2" xfId="28899"/>
    <cellStyle name="Nota 2 8 3 6" xfId="28964"/>
    <cellStyle name="Nota 2 8 3 7" xfId="30969"/>
    <cellStyle name="Nota 2 8 3 8" xfId="35398"/>
    <cellStyle name="Nota 2 8 3 9" xfId="38365"/>
    <cellStyle name="Nota 2 8 4" xfId="5175"/>
    <cellStyle name="Nota 2 8 4 10" xfId="20711"/>
    <cellStyle name="Nota 2 8 4 2" xfId="7796"/>
    <cellStyle name="Nota 2 8 4 2 2" xfId="15850"/>
    <cellStyle name="Nota 2 8 4 2 2 2" xfId="27324"/>
    <cellStyle name="Nota 2 8 4 2 3" xfId="17851"/>
    <cellStyle name="Nota 2 8 4 2 3 2" xfId="29325"/>
    <cellStyle name="Nota 2 8 4 2 4" xfId="12727"/>
    <cellStyle name="Nota 2 8 4 2 4 2" xfId="24201"/>
    <cellStyle name="Nota 2 8 4 2 5" xfId="34269"/>
    <cellStyle name="Nota 2 8 4 2 6" xfId="36021"/>
    <cellStyle name="Nota 2 8 4 2 7" xfId="22796"/>
    <cellStyle name="Nota 2 8 4 3" xfId="13609"/>
    <cellStyle name="Nota 2 8 4 3 2" xfId="25085"/>
    <cellStyle name="Nota 2 8 4 4" xfId="17042"/>
    <cellStyle name="Nota 2 8 4 4 2" xfId="28516"/>
    <cellStyle name="Nota 2 8 4 5" xfId="17106"/>
    <cellStyle name="Nota 2 8 4 5 2" xfId="28580"/>
    <cellStyle name="Nota 2 8 4 6" xfId="32184"/>
    <cellStyle name="Nota 2 8 4 7" xfId="35657"/>
    <cellStyle name="Nota 2 8 4 8" xfId="37341"/>
    <cellStyle name="Nota 2 8 4 9" xfId="38636"/>
    <cellStyle name="Nota 2 8 5" xfId="6772"/>
    <cellStyle name="Nota 2 9" xfId="1159"/>
    <cellStyle name="Nota 2 9 2" xfId="3949"/>
    <cellStyle name="Nota 2 9 2 2" xfId="5440"/>
    <cellStyle name="Nota 2 9 2 2 10" xfId="20893"/>
    <cellStyle name="Nota 2 9 2 2 2" xfId="7978"/>
    <cellStyle name="Nota 2 9 2 2 2 2" xfId="16032"/>
    <cellStyle name="Nota 2 9 2 2 2 2 2" xfId="27506"/>
    <cellStyle name="Nota 2 9 2 2 2 3" xfId="17968"/>
    <cellStyle name="Nota 2 9 2 2 2 3 2" xfId="29442"/>
    <cellStyle name="Nota 2 9 2 2 2 4" xfId="12737"/>
    <cellStyle name="Nota 2 9 2 2 2 4 2" xfId="24210"/>
    <cellStyle name="Nota 2 9 2 2 2 5" xfId="34451"/>
    <cellStyle name="Nota 2 9 2 2 2 6" xfId="36118"/>
    <cellStyle name="Nota 2 9 2 2 2 7" xfId="22978"/>
    <cellStyle name="Nota 2 9 2 2 3" xfId="13792"/>
    <cellStyle name="Nota 2 9 2 2 3 2" xfId="25267"/>
    <cellStyle name="Nota 2 9 2 2 4" xfId="17158"/>
    <cellStyle name="Nota 2 9 2 2 4 2" xfId="28632"/>
    <cellStyle name="Nota 2 9 2 2 5" xfId="17746"/>
    <cellStyle name="Nota 2 9 2 2 5 2" xfId="29220"/>
    <cellStyle name="Nota 2 9 2 2 6" xfId="32366"/>
    <cellStyle name="Nota 2 9 2 2 7" xfId="35754"/>
    <cellStyle name="Nota 2 9 2 2 8" xfId="37523"/>
    <cellStyle name="Nota 2 9 2 2 9" xfId="38733"/>
    <cellStyle name="Nota 2 9 2 3" xfId="6954"/>
    <cellStyle name="Nota 2 9 2 3 2" xfId="15008"/>
    <cellStyle name="Nota 2 9 2 3 2 2" xfId="26482"/>
    <cellStyle name="Nota 2 9 2 3 3" xfId="17583"/>
    <cellStyle name="Nota 2 9 2 3 3 2" xfId="29057"/>
    <cellStyle name="Nota 2 9 2 3 4" xfId="12709"/>
    <cellStyle name="Nota 2 9 2 3 4 2" xfId="24185"/>
    <cellStyle name="Nota 2 9 2 3 5" xfId="31342"/>
    <cellStyle name="Nota 2 9 2 3 6" xfId="35495"/>
    <cellStyle name="Nota 2 9 2 3 7" xfId="19869"/>
    <cellStyle name="Nota 2 9 2 4" xfId="40991"/>
    <cellStyle name="Nota 2 9 3" xfId="6310"/>
    <cellStyle name="Nota 2 9 3 10" xfId="38896"/>
    <cellStyle name="Nota 2 9 3 11" xfId="19497"/>
    <cellStyle name="Nota 2 9 3 2" xfId="8821"/>
    <cellStyle name="Nota 2 9 3 2 2" xfId="16875"/>
    <cellStyle name="Nota 2 9 3 2 2 2" xfId="28349"/>
    <cellStyle name="Nota 2 9 3 2 3" xfId="18233"/>
    <cellStyle name="Nota 2 9 3 2 3 2" xfId="29707"/>
    <cellStyle name="Nota 2 9 3 2 4" xfId="18435"/>
    <cellStyle name="Nota 2 9 3 2 4 2" xfId="29909"/>
    <cellStyle name="Nota 2 9 3 2 5" xfId="33209"/>
    <cellStyle name="Nota 2 9 3 2 6" xfId="35917"/>
    <cellStyle name="Nota 2 9 3 2 7" xfId="21736"/>
    <cellStyle name="Nota 2 9 3 3" xfId="14635"/>
    <cellStyle name="Nota 2 9 3 3 2" xfId="35294"/>
    <cellStyle name="Nota 2 9 3 3 3" xfId="36281"/>
    <cellStyle name="Nota 2 9 3 3 4" xfId="23821"/>
    <cellStyle name="Nota 2 9 3 4" xfId="17426"/>
    <cellStyle name="Nota 2 9 3 4 2" xfId="26110"/>
    <cellStyle name="Nota 2 9 3 5" xfId="17774"/>
    <cellStyle name="Nota 2 9 3 5 2" xfId="28900"/>
    <cellStyle name="Nota 2 9 3 6" xfId="29248"/>
    <cellStyle name="Nota 2 9 3 7" xfId="30970"/>
    <cellStyle name="Nota 2 9 3 8" xfId="35399"/>
    <cellStyle name="Nota 2 9 3 9" xfId="38366"/>
    <cellStyle name="Nota 2 9 4" xfId="5176"/>
    <cellStyle name="Nota 2 9 4 10" xfId="20712"/>
    <cellStyle name="Nota 2 9 4 2" xfId="7797"/>
    <cellStyle name="Nota 2 9 4 2 2" xfId="15851"/>
    <cellStyle name="Nota 2 9 4 2 2 2" xfId="27325"/>
    <cellStyle name="Nota 2 9 4 2 3" xfId="17852"/>
    <cellStyle name="Nota 2 9 4 2 3 2" xfId="29326"/>
    <cellStyle name="Nota 2 9 4 2 4" xfId="17635"/>
    <cellStyle name="Nota 2 9 4 2 4 2" xfId="29109"/>
    <cellStyle name="Nota 2 9 4 2 5" xfId="34270"/>
    <cellStyle name="Nota 2 9 4 2 6" xfId="36022"/>
    <cellStyle name="Nota 2 9 4 2 7" xfId="22797"/>
    <cellStyle name="Nota 2 9 4 3" xfId="13610"/>
    <cellStyle name="Nota 2 9 4 3 2" xfId="25086"/>
    <cellStyle name="Nota 2 9 4 4" xfId="17043"/>
    <cellStyle name="Nota 2 9 4 4 2" xfId="28517"/>
    <cellStyle name="Nota 2 9 4 5" xfId="12598"/>
    <cellStyle name="Nota 2 9 4 5 2" xfId="24074"/>
    <cellStyle name="Nota 2 9 4 6" xfId="32185"/>
    <cellStyle name="Nota 2 9 4 7" xfId="35658"/>
    <cellStyle name="Nota 2 9 4 8" xfId="37342"/>
    <cellStyle name="Nota 2 9 4 9" xfId="38637"/>
    <cellStyle name="Nota 2 9 5" xfId="6773"/>
    <cellStyle name="Nota 20" xfId="1160"/>
    <cellStyle name="Nota 20 2" xfId="3446"/>
    <cellStyle name="Nota 20 2 2" xfId="3447"/>
    <cellStyle name="Nota 20 2 2 2" xfId="6311"/>
    <cellStyle name="Nota 20 2 2 3" xfId="5177"/>
    <cellStyle name="Nota 20 2 3" xfId="4517"/>
    <cellStyle name="Nota 20 2 3 10" xfId="39497"/>
    <cellStyle name="Nota 20 2 3 2" xfId="5794"/>
    <cellStyle name="Nota 20 2 3 2 2" xfId="8332"/>
    <cellStyle name="Nota 20 2 3 2 2 2" xfId="16386"/>
    <cellStyle name="Nota 20 2 3 2 2 2 2" xfId="27860"/>
    <cellStyle name="Nota 20 2 3 2 2 3" xfId="34805"/>
    <cellStyle name="Nota 20 2 3 2 2 4" xfId="23332"/>
    <cellStyle name="Nota 20 2 3 2 2 5" xfId="11990"/>
    <cellStyle name="Nota 20 2 3 2 2 6" xfId="43858"/>
    <cellStyle name="Nota 20 2 3 2 3" xfId="14146"/>
    <cellStyle name="Nota 20 2 3 2 3 2" xfId="25621"/>
    <cellStyle name="Nota 20 2 3 2 3 3" xfId="42137"/>
    <cellStyle name="Nota 20 2 3 2 4" xfId="32720"/>
    <cellStyle name="Nota 20 2 3 2 5" xfId="37877"/>
    <cellStyle name="Nota 20 2 3 2 6" xfId="21247"/>
    <cellStyle name="Nota 20 2 3 2 7" xfId="10269"/>
    <cellStyle name="Nota 20 2 3 2 8" xfId="40262"/>
    <cellStyle name="Nota 20 2 3 3" xfId="7308"/>
    <cellStyle name="Nota 20 2 3 3 2" xfId="15362"/>
    <cellStyle name="Nota 20 2 3 3 2 2" xfId="26836"/>
    <cellStyle name="Nota 20 2 3 3 3" xfId="31696"/>
    <cellStyle name="Nota 20 2 3 3 4" xfId="20223"/>
    <cellStyle name="Nota 20 2 3 3 5" xfId="11225"/>
    <cellStyle name="Nota 20 2 3 3 6" xfId="43093"/>
    <cellStyle name="Nota 20 2 3 4" xfId="13128"/>
    <cellStyle name="Nota 20 2 3 4 2" xfId="33808"/>
    <cellStyle name="Nota 20 2 3 4 3" xfId="22335"/>
    <cellStyle name="Nota 20 2 3 4 4" xfId="41345"/>
    <cellStyle name="Nota 20 2 3 5" xfId="24600"/>
    <cellStyle name="Nota 20 2 3 6" xfId="30508"/>
    <cellStyle name="Nota 20 2 3 7" xfId="36880"/>
    <cellStyle name="Nota 20 2 3 8" xfId="19035"/>
    <cellStyle name="Nota 20 2 3 9" xfId="9504"/>
    <cellStyle name="Nota 20 3" xfId="3448"/>
    <cellStyle name="Nota 20 3 2" xfId="4518"/>
    <cellStyle name="Nota 20 3 3" xfId="6312"/>
    <cellStyle name="Nota 20 3 4" xfId="5178"/>
    <cellStyle name="Nota 20 4" xfId="4519"/>
    <cellStyle name="Nota 20 4 10" xfId="39498"/>
    <cellStyle name="Nota 20 4 2" xfId="5795"/>
    <cellStyle name="Nota 20 4 2 2" xfId="8333"/>
    <cellStyle name="Nota 20 4 2 2 2" xfId="16387"/>
    <cellStyle name="Nota 20 4 2 2 2 2" xfId="27861"/>
    <cellStyle name="Nota 20 4 2 2 3" xfId="34806"/>
    <cellStyle name="Nota 20 4 2 2 4" xfId="23333"/>
    <cellStyle name="Nota 20 4 2 2 5" xfId="11991"/>
    <cellStyle name="Nota 20 4 2 2 6" xfId="43859"/>
    <cellStyle name="Nota 20 4 2 3" xfId="14147"/>
    <cellStyle name="Nota 20 4 2 3 2" xfId="25622"/>
    <cellStyle name="Nota 20 4 2 3 3" xfId="42138"/>
    <cellStyle name="Nota 20 4 2 4" xfId="32721"/>
    <cellStyle name="Nota 20 4 2 5" xfId="37878"/>
    <cellStyle name="Nota 20 4 2 6" xfId="21248"/>
    <cellStyle name="Nota 20 4 2 7" xfId="10270"/>
    <cellStyle name="Nota 20 4 2 8" xfId="40263"/>
    <cellStyle name="Nota 20 4 3" xfId="7309"/>
    <cellStyle name="Nota 20 4 3 2" xfId="15363"/>
    <cellStyle name="Nota 20 4 3 2 2" xfId="26837"/>
    <cellStyle name="Nota 20 4 3 3" xfId="31697"/>
    <cellStyle name="Nota 20 4 3 4" xfId="20224"/>
    <cellStyle name="Nota 20 4 3 5" xfId="11226"/>
    <cellStyle name="Nota 20 4 3 6" xfId="43094"/>
    <cellStyle name="Nota 20 4 4" xfId="13129"/>
    <cellStyle name="Nota 20 4 4 2" xfId="33809"/>
    <cellStyle name="Nota 20 4 4 3" xfId="22336"/>
    <cellStyle name="Nota 20 4 4 4" xfId="41346"/>
    <cellStyle name="Nota 20 4 5" xfId="24601"/>
    <cellStyle name="Nota 20 4 6" xfId="30509"/>
    <cellStyle name="Nota 20 4 7" xfId="36881"/>
    <cellStyle name="Nota 20 4 8" xfId="19036"/>
    <cellStyle name="Nota 20 4 9" xfId="9505"/>
    <cellStyle name="Nota 21" xfId="1161"/>
    <cellStyle name="Nota 21 2" xfId="3449"/>
    <cellStyle name="Nota 21 2 2" xfId="3450"/>
    <cellStyle name="Nota 21 2 2 2" xfId="6313"/>
    <cellStyle name="Nota 21 2 2 3" xfId="5179"/>
    <cellStyle name="Nota 21 2 3" xfId="4520"/>
    <cellStyle name="Nota 21 2 3 10" xfId="39499"/>
    <cellStyle name="Nota 21 2 3 2" xfId="5796"/>
    <cellStyle name="Nota 21 2 3 2 2" xfId="8334"/>
    <cellStyle name="Nota 21 2 3 2 2 2" xfId="16388"/>
    <cellStyle name="Nota 21 2 3 2 2 2 2" xfId="27862"/>
    <cellStyle name="Nota 21 2 3 2 2 3" xfId="34807"/>
    <cellStyle name="Nota 21 2 3 2 2 4" xfId="23334"/>
    <cellStyle name="Nota 21 2 3 2 2 5" xfId="11992"/>
    <cellStyle name="Nota 21 2 3 2 2 6" xfId="43860"/>
    <cellStyle name="Nota 21 2 3 2 3" xfId="14148"/>
    <cellStyle name="Nota 21 2 3 2 3 2" xfId="25623"/>
    <cellStyle name="Nota 21 2 3 2 3 3" xfId="42139"/>
    <cellStyle name="Nota 21 2 3 2 4" xfId="32722"/>
    <cellStyle name="Nota 21 2 3 2 5" xfId="37879"/>
    <cellStyle name="Nota 21 2 3 2 6" xfId="21249"/>
    <cellStyle name="Nota 21 2 3 2 7" xfId="10271"/>
    <cellStyle name="Nota 21 2 3 2 8" xfId="40264"/>
    <cellStyle name="Nota 21 2 3 3" xfId="7310"/>
    <cellStyle name="Nota 21 2 3 3 2" xfId="15364"/>
    <cellStyle name="Nota 21 2 3 3 2 2" xfId="26838"/>
    <cellStyle name="Nota 21 2 3 3 3" xfId="31698"/>
    <cellStyle name="Nota 21 2 3 3 4" xfId="20225"/>
    <cellStyle name="Nota 21 2 3 3 5" xfId="11227"/>
    <cellStyle name="Nota 21 2 3 3 6" xfId="43095"/>
    <cellStyle name="Nota 21 2 3 4" xfId="13130"/>
    <cellStyle name="Nota 21 2 3 4 2" xfId="33810"/>
    <cellStyle name="Nota 21 2 3 4 3" xfId="22337"/>
    <cellStyle name="Nota 21 2 3 4 4" xfId="41347"/>
    <cellStyle name="Nota 21 2 3 5" xfId="24602"/>
    <cellStyle name="Nota 21 2 3 6" xfId="30510"/>
    <cellStyle name="Nota 21 2 3 7" xfId="36882"/>
    <cellStyle name="Nota 21 2 3 8" xfId="19037"/>
    <cellStyle name="Nota 21 2 3 9" xfId="9506"/>
    <cellStyle name="Nota 21 3" xfId="3451"/>
    <cellStyle name="Nota 21 3 2" xfId="4521"/>
    <cellStyle name="Nota 21 3 3" xfId="6314"/>
    <cellStyle name="Nota 21 3 4" xfId="5180"/>
    <cellStyle name="Nota 21 4" xfId="4522"/>
    <cellStyle name="Nota 21 4 10" xfId="39500"/>
    <cellStyle name="Nota 21 4 2" xfId="5797"/>
    <cellStyle name="Nota 21 4 2 2" xfId="8335"/>
    <cellStyle name="Nota 21 4 2 2 2" xfId="16389"/>
    <cellStyle name="Nota 21 4 2 2 2 2" xfId="27863"/>
    <cellStyle name="Nota 21 4 2 2 3" xfId="34808"/>
    <cellStyle name="Nota 21 4 2 2 4" xfId="23335"/>
    <cellStyle name="Nota 21 4 2 2 5" xfId="11993"/>
    <cellStyle name="Nota 21 4 2 2 6" xfId="43861"/>
    <cellStyle name="Nota 21 4 2 3" xfId="14149"/>
    <cellStyle name="Nota 21 4 2 3 2" xfId="25624"/>
    <cellStyle name="Nota 21 4 2 3 3" xfId="42140"/>
    <cellStyle name="Nota 21 4 2 4" xfId="32723"/>
    <cellStyle name="Nota 21 4 2 5" xfId="37880"/>
    <cellStyle name="Nota 21 4 2 6" xfId="21250"/>
    <cellStyle name="Nota 21 4 2 7" xfId="10272"/>
    <cellStyle name="Nota 21 4 2 8" xfId="40265"/>
    <cellStyle name="Nota 21 4 3" xfId="7311"/>
    <cellStyle name="Nota 21 4 3 2" xfId="15365"/>
    <cellStyle name="Nota 21 4 3 2 2" xfId="26839"/>
    <cellStyle name="Nota 21 4 3 3" xfId="31699"/>
    <cellStyle name="Nota 21 4 3 4" xfId="20226"/>
    <cellStyle name="Nota 21 4 3 5" xfId="11228"/>
    <cellStyle name="Nota 21 4 3 6" xfId="43096"/>
    <cellStyle name="Nota 21 4 4" xfId="13131"/>
    <cellStyle name="Nota 21 4 4 2" xfId="33811"/>
    <cellStyle name="Nota 21 4 4 3" xfId="22338"/>
    <cellStyle name="Nota 21 4 4 4" xfId="41348"/>
    <cellStyle name="Nota 21 4 5" xfId="24603"/>
    <cellStyle name="Nota 21 4 6" xfId="30511"/>
    <cellStyle name="Nota 21 4 7" xfId="36883"/>
    <cellStyle name="Nota 21 4 8" xfId="19038"/>
    <cellStyle name="Nota 21 4 9" xfId="9507"/>
    <cellStyle name="Nota 22" xfId="1162"/>
    <cellStyle name="Nota 22 2" xfId="3452"/>
    <cellStyle name="Nota 22 2 2" xfId="3453"/>
    <cellStyle name="Nota 22 2 2 2" xfId="6315"/>
    <cellStyle name="Nota 22 2 2 3" xfId="5181"/>
    <cellStyle name="Nota 22 2 3" xfId="4523"/>
    <cellStyle name="Nota 22 2 3 10" xfId="39501"/>
    <cellStyle name="Nota 22 2 3 2" xfId="5798"/>
    <cellStyle name="Nota 22 2 3 2 2" xfId="8336"/>
    <cellStyle name="Nota 22 2 3 2 2 2" xfId="16390"/>
    <cellStyle name="Nota 22 2 3 2 2 2 2" xfId="27864"/>
    <cellStyle name="Nota 22 2 3 2 2 3" xfId="34809"/>
    <cellStyle name="Nota 22 2 3 2 2 4" xfId="23336"/>
    <cellStyle name="Nota 22 2 3 2 2 5" xfId="11994"/>
    <cellStyle name="Nota 22 2 3 2 2 6" xfId="43862"/>
    <cellStyle name="Nota 22 2 3 2 3" xfId="14150"/>
    <cellStyle name="Nota 22 2 3 2 3 2" xfId="25625"/>
    <cellStyle name="Nota 22 2 3 2 3 3" xfId="42141"/>
    <cellStyle name="Nota 22 2 3 2 4" xfId="32724"/>
    <cellStyle name="Nota 22 2 3 2 5" xfId="37881"/>
    <cellStyle name="Nota 22 2 3 2 6" xfId="21251"/>
    <cellStyle name="Nota 22 2 3 2 7" xfId="10273"/>
    <cellStyle name="Nota 22 2 3 2 8" xfId="40266"/>
    <cellStyle name="Nota 22 2 3 3" xfId="7312"/>
    <cellStyle name="Nota 22 2 3 3 2" xfId="15366"/>
    <cellStyle name="Nota 22 2 3 3 2 2" xfId="26840"/>
    <cellStyle name="Nota 22 2 3 3 3" xfId="31700"/>
    <cellStyle name="Nota 22 2 3 3 4" xfId="20227"/>
    <cellStyle name="Nota 22 2 3 3 5" xfId="11229"/>
    <cellStyle name="Nota 22 2 3 3 6" xfId="43097"/>
    <cellStyle name="Nota 22 2 3 4" xfId="13132"/>
    <cellStyle name="Nota 22 2 3 4 2" xfId="33812"/>
    <cellStyle name="Nota 22 2 3 4 3" xfId="22339"/>
    <cellStyle name="Nota 22 2 3 4 4" xfId="41349"/>
    <cellStyle name="Nota 22 2 3 5" xfId="24604"/>
    <cellStyle name="Nota 22 2 3 6" xfId="30512"/>
    <cellStyle name="Nota 22 2 3 7" xfId="36884"/>
    <cellStyle name="Nota 22 2 3 8" xfId="19039"/>
    <cellStyle name="Nota 22 2 3 9" xfId="9508"/>
    <cellStyle name="Nota 22 3" xfId="3454"/>
    <cellStyle name="Nota 22 3 2" xfId="4524"/>
    <cellStyle name="Nota 22 3 3" xfId="6316"/>
    <cellStyle name="Nota 22 3 4" xfId="5182"/>
    <cellStyle name="Nota 22 4" xfId="4525"/>
    <cellStyle name="Nota 22 4 10" xfId="39502"/>
    <cellStyle name="Nota 22 4 2" xfId="5799"/>
    <cellStyle name="Nota 22 4 2 2" xfId="8337"/>
    <cellStyle name="Nota 22 4 2 2 2" xfId="16391"/>
    <cellStyle name="Nota 22 4 2 2 2 2" xfId="27865"/>
    <cellStyle name="Nota 22 4 2 2 3" xfId="34810"/>
    <cellStyle name="Nota 22 4 2 2 4" xfId="23337"/>
    <cellStyle name="Nota 22 4 2 2 5" xfId="11995"/>
    <cellStyle name="Nota 22 4 2 2 6" xfId="43863"/>
    <cellStyle name="Nota 22 4 2 3" xfId="14151"/>
    <cellStyle name="Nota 22 4 2 3 2" xfId="25626"/>
    <cellStyle name="Nota 22 4 2 3 3" xfId="42142"/>
    <cellStyle name="Nota 22 4 2 4" xfId="32725"/>
    <cellStyle name="Nota 22 4 2 5" xfId="37882"/>
    <cellStyle name="Nota 22 4 2 6" xfId="21252"/>
    <cellStyle name="Nota 22 4 2 7" xfId="10274"/>
    <cellStyle name="Nota 22 4 2 8" xfId="40267"/>
    <cellStyle name="Nota 22 4 3" xfId="7313"/>
    <cellStyle name="Nota 22 4 3 2" xfId="15367"/>
    <cellStyle name="Nota 22 4 3 2 2" xfId="26841"/>
    <cellStyle name="Nota 22 4 3 3" xfId="31701"/>
    <cellStyle name="Nota 22 4 3 4" xfId="20228"/>
    <cellStyle name="Nota 22 4 3 5" xfId="11230"/>
    <cellStyle name="Nota 22 4 3 6" xfId="43098"/>
    <cellStyle name="Nota 22 4 4" xfId="13133"/>
    <cellStyle name="Nota 22 4 4 2" xfId="33813"/>
    <cellStyle name="Nota 22 4 4 3" xfId="22340"/>
    <cellStyle name="Nota 22 4 4 4" xfId="41350"/>
    <cellStyle name="Nota 22 4 5" xfId="24605"/>
    <cellStyle name="Nota 22 4 6" xfId="30513"/>
    <cellStyle name="Nota 22 4 7" xfId="36885"/>
    <cellStyle name="Nota 22 4 8" xfId="19040"/>
    <cellStyle name="Nota 22 4 9" xfId="9509"/>
    <cellStyle name="Nota 23" xfId="1163"/>
    <cellStyle name="Nota 23 2" xfId="3455"/>
    <cellStyle name="Nota 23 2 2" xfId="3456"/>
    <cellStyle name="Nota 23 2 2 2" xfId="6317"/>
    <cellStyle name="Nota 23 2 2 3" xfId="5183"/>
    <cellStyle name="Nota 23 2 3" xfId="4526"/>
    <cellStyle name="Nota 23 2 3 10" xfId="39503"/>
    <cellStyle name="Nota 23 2 3 2" xfId="5800"/>
    <cellStyle name="Nota 23 2 3 2 2" xfId="8338"/>
    <cellStyle name="Nota 23 2 3 2 2 2" xfId="16392"/>
    <cellStyle name="Nota 23 2 3 2 2 2 2" xfId="27866"/>
    <cellStyle name="Nota 23 2 3 2 2 3" xfId="34811"/>
    <cellStyle name="Nota 23 2 3 2 2 4" xfId="23338"/>
    <cellStyle name="Nota 23 2 3 2 2 5" xfId="11996"/>
    <cellStyle name="Nota 23 2 3 2 2 6" xfId="43864"/>
    <cellStyle name="Nota 23 2 3 2 3" xfId="14152"/>
    <cellStyle name="Nota 23 2 3 2 3 2" xfId="25627"/>
    <cellStyle name="Nota 23 2 3 2 3 3" xfId="42143"/>
    <cellStyle name="Nota 23 2 3 2 4" xfId="32726"/>
    <cellStyle name="Nota 23 2 3 2 5" xfId="37883"/>
    <cellStyle name="Nota 23 2 3 2 6" xfId="21253"/>
    <cellStyle name="Nota 23 2 3 2 7" xfId="10275"/>
    <cellStyle name="Nota 23 2 3 2 8" xfId="40268"/>
    <cellStyle name="Nota 23 2 3 3" xfId="7314"/>
    <cellStyle name="Nota 23 2 3 3 2" xfId="15368"/>
    <cellStyle name="Nota 23 2 3 3 2 2" xfId="26842"/>
    <cellStyle name="Nota 23 2 3 3 3" xfId="31702"/>
    <cellStyle name="Nota 23 2 3 3 4" xfId="20229"/>
    <cellStyle name="Nota 23 2 3 3 5" xfId="11231"/>
    <cellStyle name="Nota 23 2 3 3 6" xfId="43099"/>
    <cellStyle name="Nota 23 2 3 4" xfId="13134"/>
    <cellStyle name="Nota 23 2 3 4 2" xfId="33814"/>
    <cellStyle name="Nota 23 2 3 4 3" xfId="22341"/>
    <cellStyle name="Nota 23 2 3 4 4" xfId="41351"/>
    <cellStyle name="Nota 23 2 3 5" xfId="24606"/>
    <cellStyle name="Nota 23 2 3 6" xfId="30514"/>
    <cellStyle name="Nota 23 2 3 7" xfId="36886"/>
    <cellStyle name="Nota 23 2 3 8" xfId="19041"/>
    <cellStyle name="Nota 23 2 3 9" xfId="9510"/>
    <cellStyle name="Nota 23 3" xfId="3457"/>
    <cellStyle name="Nota 23 3 2" xfId="4527"/>
    <cellStyle name="Nota 23 4" xfId="4528"/>
    <cellStyle name="Nota 23 4 10" xfId="39504"/>
    <cellStyle name="Nota 23 4 2" xfId="5801"/>
    <cellStyle name="Nota 23 4 2 2" xfId="8339"/>
    <cellStyle name="Nota 23 4 2 2 2" xfId="16393"/>
    <cellStyle name="Nota 23 4 2 2 2 2" xfId="27867"/>
    <cellStyle name="Nota 23 4 2 2 3" xfId="34812"/>
    <cellStyle name="Nota 23 4 2 2 4" xfId="23339"/>
    <cellStyle name="Nota 23 4 2 2 5" xfId="11997"/>
    <cellStyle name="Nota 23 4 2 2 6" xfId="43865"/>
    <cellStyle name="Nota 23 4 2 3" xfId="14153"/>
    <cellStyle name="Nota 23 4 2 3 2" xfId="25628"/>
    <cellStyle name="Nota 23 4 2 3 3" xfId="42144"/>
    <cellStyle name="Nota 23 4 2 4" xfId="32727"/>
    <cellStyle name="Nota 23 4 2 5" xfId="37884"/>
    <cellStyle name="Nota 23 4 2 6" xfId="21254"/>
    <cellStyle name="Nota 23 4 2 7" xfId="10276"/>
    <cellStyle name="Nota 23 4 2 8" xfId="40269"/>
    <cellStyle name="Nota 23 4 3" xfId="7315"/>
    <cellStyle name="Nota 23 4 3 2" xfId="15369"/>
    <cellStyle name="Nota 23 4 3 2 2" xfId="26843"/>
    <cellStyle name="Nota 23 4 3 3" xfId="31703"/>
    <cellStyle name="Nota 23 4 3 4" xfId="20230"/>
    <cellStyle name="Nota 23 4 3 5" xfId="11232"/>
    <cellStyle name="Nota 23 4 3 6" xfId="43100"/>
    <cellStyle name="Nota 23 4 4" xfId="13135"/>
    <cellStyle name="Nota 23 4 4 2" xfId="33815"/>
    <cellStyle name="Nota 23 4 4 3" xfId="22342"/>
    <cellStyle name="Nota 23 4 4 4" xfId="41352"/>
    <cellStyle name="Nota 23 4 5" xfId="24607"/>
    <cellStyle name="Nota 23 4 6" xfId="30515"/>
    <cellStyle name="Nota 23 4 7" xfId="36887"/>
    <cellStyle name="Nota 23 4 8" xfId="19042"/>
    <cellStyle name="Nota 23 4 9" xfId="9511"/>
    <cellStyle name="Nota 24" xfId="1164"/>
    <cellStyle name="Nota 24 2" xfId="3458"/>
    <cellStyle name="Nota 24 2 2" xfId="3459"/>
    <cellStyle name="Nota 24 2 2 2" xfId="6318"/>
    <cellStyle name="Nota 24 2 2 3" xfId="5184"/>
    <cellStyle name="Nota 24 2 3" xfId="4529"/>
    <cellStyle name="Nota 24 2 3 10" xfId="39505"/>
    <cellStyle name="Nota 24 2 3 2" xfId="5802"/>
    <cellStyle name="Nota 24 2 3 2 2" xfId="8340"/>
    <cellStyle name="Nota 24 2 3 2 2 2" xfId="16394"/>
    <cellStyle name="Nota 24 2 3 2 2 2 2" xfId="27868"/>
    <cellStyle name="Nota 24 2 3 2 2 3" xfId="34813"/>
    <cellStyle name="Nota 24 2 3 2 2 4" xfId="23340"/>
    <cellStyle name="Nota 24 2 3 2 2 5" xfId="11998"/>
    <cellStyle name="Nota 24 2 3 2 2 6" xfId="43866"/>
    <cellStyle name="Nota 24 2 3 2 3" xfId="14154"/>
    <cellStyle name="Nota 24 2 3 2 3 2" xfId="25629"/>
    <cellStyle name="Nota 24 2 3 2 3 3" xfId="42145"/>
    <cellStyle name="Nota 24 2 3 2 4" xfId="32728"/>
    <cellStyle name="Nota 24 2 3 2 5" xfId="37885"/>
    <cellStyle name="Nota 24 2 3 2 6" xfId="21255"/>
    <cellStyle name="Nota 24 2 3 2 7" xfId="10277"/>
    <cellStyle name="Nota 24 2 3 2 8" xfId="40270"/>
    <cellStyle name="Nota 24 2 3 3" xfId="7316"/>
    <cellStyle name="Nota 24 2 3 3 2" xfId="15370"/>
    <cellStyle name="Nota 24 2 3 3 2 2" xfId="26844"/>
    <cellStyle name="Nota 24 2 3 3 3" xfId="31704"/>
    <cellStyle name="Nota 24 2 3 3 4" xfId="20231"/>
    <cellStyle name="Nota 24 2 3 3 5" xfId="11233"/>
    <cellStyle name="Nota 24 2 3 3 6" xfId="43101"/>
    <cellStyle name="Nota 24 2 3 4" xfId="13136"/>
    <cellStyle name="Nota 24 2 3 4 2" xfId="33816"/>
    <cellStyle name="Nota 24 2 3 4 3" xfId="22343"/>
    <cellStyle name="Nota 24 2 3 4 4" xfId="41353"/>
    <cellStyle name="Nota 24 2 3 5" xfId="24608"/>
    <cellStyle name="Nota 24 2 3 6" xfId="30516"/>
    <cellStyle name="Nota 24 2 3 7" xfId="36888"/>
    <cellStyle name="Nota 24 2 3 8" xfId="19043"/>
    <cellStyle name="Nota 24 2 3 9" xfId="9512"/>
    <cellStyle name="Nota 24 3" xfId="3460"/>
    <cellStyle name="Nota 24 3 2" xfId="4530"/>
    <cellStyle name="Nota 24 4" xfId="4531"/>
    <cellStyle name="Nota 24 4 10" xfId="39506"/>
    <cellStyle name="Nota 24 4 2" xfId="5803"/>
    <cellStyle name="Nota 24 4 2 2" xfId="8341"/>
    <cellStyle name="Nota 24 4 2 2 2" xfId="16395"/>
    <cellStyle name="Nota 24 4 2 2 2 2" xfId="27869"/>
    <cellStyle name="Nota 24 4 2 2 3" xfId="34814"/>
    <cellStyle name="Nota 24 4 2 2 4" xfId="23341"/>
    <cellStyle name="Nota 24 4 2 2 5" xfId="11999"/>
    <cellStyle name="Nota 24 4 2 2 6" xfId="43867"/>
    <cellStyle name="Nota 24 4 2 3" xfId="14155"/>
    <cellStyle name="Nota 24 4 2 3 2" xfId="25630"/>
    <cellStyle name="Nota 24 4 2 3 3" xfId="42146"/>
    <cellStyle name="Nota 24 4 2 4" xfId="32729"/>
    <cellStyle name="Nota 24 4 2 5" xfId="37886"/>
    <cellStyle name="Nota 24 4 2 6" xfId="21256"/>
    <cellStyle name="Nota 24 4 2 7" xfId="10278"/>
    <cellStyle name="Nota 24 4 2 8" xfId="40271"/>
    <cellStyle name="Nota 24 4 3" xfId="7317"/>
    <cellStyle name="Nota 24 4 3 2" xfId="15371"/>
    <cellStyle name="Nota 24 4 3 2 2" xfId="26845"/>
    <cellStyle name="Nota 24 4 3 3" xfId="31705"/>
    <cellStyle name="Nota 24 4 3 4" xfId="20232"/>
    <cellStyle name="Nota 24 4 3 5" xfId="11234"/>
    <cellStyle name="Nota 24 4 3 6" xfId="43102"/>
    <cellStyle name="Nota 24 4 4" xfId="13137"/>
    <cellStyle name="Nota 24 4 4 2" xfId="33817"/>
    <cellStyle name="Nota 24 4 4 3" xfId="22344"/>
    <cellStyle name="Nota 24 4 4 4" xfId="41354"/>
    <cellStyle name="Nota 24 4 5" xfId="24609"/>
    <cellStyle name="Nota 24 4 6" xfId="30517"/>
    <cellStyle name="Nota 24 4 7" xfId="36889"/>
    <cellStyle name="Nota 24 4 8" xfId="19044"/>
    <cellStyle name="Nota 24 4 9" xfId="9513"/>
    <cellStyle name="Nota 25" xfId="1165"/>
    <cellStyle name="Nota 25 2" xfId="3461"/>
    <cellStyle name="Nota 25 2 2" xfId="3462"/>
    <cellStyle name="Nota 25 2 2 2" xfId="6319"/>
    <cellStyle name="Nota 25 2 2 3" xfId="5185"/>
    <cellStyle name="Nota 25 2 3" xfId="4532"/>
    <cellStyle name="Nota 25 2 3 10" xfId="39507"/>
    <cellStyle name="Nota 25 2 3 2" xfId="5804"/>
    <cellStyle name="Nota 25 2 3 2 2" xfId="8342"/>
    <cellStyle name="Nota 25 2 3 2 2 2" xfId="16396"/>
    <cellStyle name="Nota 25 2 3 2 2 2 2" xfId="27870"/>
    <cellStyle name="Nota 25 2 3 2 2 3" xfId="34815"/>
    <cellStyle name="Nota 25 2 3 2 2 4" xfId="23342"/>
    <cellStyle name="Nota 25 2 3 2 2 5" xfId="12000"/>
    <cellStyle name="Nota 25 2 3 2 2 6" xfId="43868"/>
    <cellStyle name="Nota 25 2 3 2 3" xfId="14156"/>
    <cellStyle name="Nota 25 2 3 2 3 2" xfId="25631"/>
    <cellStyle name="Nota 25 2 3 2 3 3" xfId="42147"/>
    <cellStyle name="Nota 25 2 3 2 4" xfId="32730"/>
    <cellStyle name="Nota 25 2 3 2 5" xfId="37887"/>
    <cellStyle name="Nota 25 2 3 2 6" xfId="21257"/>
    <cellStyle name="Nota 25 2 3 2 7" xfId="10279"/>
    <cellStyle name="Nota 25 2 3 2 8" xfId="40272"/>
    <cellStyle name="Nota 25 2 3 3" xfId="7318"/>
    <cellStyle name="Nota 25 2 3 3 2" xfId="15372"/>
    <cellStyle name="Nota 25 2 3 3 2 2" xfId="26846"/>
    <cellStyle name="Nota 25 2 3 3 3" xfId="31706"/>
    <cellStyle name="Nota 25 2 3 3 4" xfId="20233"/>
    <cellStyle name="Nota 25 2 3 3 5" xfId="11235"/>
    <cellStyle name="Nota 25 2 3 3 6" xfId="43103"/>
    <cellStyle name="Nota 25 2 3 4" xfId="13138"/>
    <cellStyle name="Nota 25 2 3 4 2" xfId="33818"/>
    <cellStyle name="Nota 25 2 3 4 3" xfId="22345"/>
    <cellStyle name="Nota 25 2 3 4 4" xfId="41355"/>
    <cellStyle name="Nota 25 2 3 5" xfId="24610"/>
    <cellStyle name="Nota 25 2 3 6" xfId="30518"/>
    <cellStyle name="Nota 25 2 3 7" xfId="36890"/>
    <cellStyle name="Nota 25 2 3 8" xfId="19045"/>
    <cellStyle name="Nota 25 2 3 9" xfId="9514"/>
    <cellStyle name="Nota 25 3" xfId="3463"/>
    <cellStyle name="Nota 25 3 2" xfId="4533"/>
    <cellStyle name="Nota 25 4" xfId="4534"/>
    <cellStyle name="Nota 25 4 10" xfId="39508"/>
    <cellStyle name="Nota 25 4 2" xfId="5805"/>
    <cellStyle name="Nota 25 4 2 2" xfId="8343"/>
    <cellStyle name="Nota 25 4 2 2 2" xfId="16397"/>
    <cellStyle name="Nota 25 4 2 2 2 2" xfId="27871"/>
    <cellStyle name="Nota 25 4 2 2 3" xfId="34816"/>
    <cellStyle name="Nota 25 4 2 2 4" xfId="23343"/>
    <cellStyle name="Nota 25 4 2 2 5" xfId="12001"/>
    <cellStyle name="Nota 25 4 2 2 6" xfId="43869"/>
    <cellStyle name="Nota 25 4 2 3" xfId="14157"/>
    <cellStyle name="Nota 25 4 2 3 2" xfId="25632"/>
    <cellStyle name="Nota 25 4 2 3 3" xfId="42148"/>
    <cellStyle name="Nota 25 4 2 4" xfId="32731"/>
    <cellStyle name="Nota 25 4 2 5" xfId="37888"/>
    <cellStyle name="Nota 25 4 2 6" xfId="21258"/>
    <cellStyle name="Nota 25 4 2 7" xfId="10280"/>
    <cellStyle name="Nota 25 4 2 8" xfId="40273"/>
    <cellStyle name="Nota 25 4 3" xfId="7319"/>
    <cellStyle name="Nota 25 4 3 2" xfId="15373"/>
    <cellStyle name="Nota 25 4 3 2 2" xfId="26847"/>
    <cellStyle name="Nota 25 4 3 3" xfId="31707"/>
    <cellStyle name="Nota 25 4 3 4" xfId="20234"/>
    <cellStyle name="Nota 25 4 3 5" xfId="11236"/>
    <cellStyle name="Nota 25 4 3 6" xfId="43104"/>
    <cellStyle name="Nota 25 4 4" xfId="13139"/>
    <cellStyle name="Nota 25 4 4 2" xfId="33819"/>
    <cellStyle name="Nota 25 4 4 3" xfId="22346"/>
    <cellStyle name="Nota 25 4 4 4" xfId="41356"/>
    <cellStyle name="Nota 25 4 5" xfId="24611"/>
    <cellStyle name="Nota 25 4 6" xfId="30519"/>
    <cellStyle name="Nota 25 4 7" xfId="36891"/>
    <cellStyle name="Nota 25 4 8" xfId="19046"/>
    <cellStyle name="Nota 25 4 9" xfId="9515"/>
    <cellStyle name="Nota 26" xfId="1166"/>
    <cellStyle name="Nota 26 2" xfId="3464"/>
    <cellStyle name="Nota 26 2 2" xfId="3465"/>
    <cellStyle name="Nota 26 2 2 2" xfId="6320"/>
    <cellStyle name="Nota 26 2 2 3" xfId="5186"/>
    <cellStyle name="Nota 26 2 3" xfId="4535"/>
    <cellStyle name="Nota 26 2 3 10" xfId="39509"/>
    <cellStyle name="Nota 26 2 3 2" xfId="5806"/>
    <cellStyle name="Nota 26 2 3 2 2" xfId="8344"/>
    <cellStyle name="Nota 26 2 3 2 2 2" xfId="16398"/>
    <cellStyle name="Nota 26 2 3 2 2 2 2" xfId="27872"/>
    <cellStyle name="Nota 26 2 3 2 2 3" xfId="34817"/>
    <cellStyle name="Nota 26 2 3 2 2 4" xfId="23344"/>
    <cellStyle name="Nota 26 2 3 2 2 5" xfId="12002"/>
    <cellStyle name="Nota 26 2 3 2 2 6" xfId="43870"/>
    <cellStyle name="Nota 26 2 3 2 3" xfId="14158"/>
    <cellStyle name="Nota 26 2 3 2 3 2" xfId="25633"/>
    <cellStyle name="Nota 26 2 3 2 3 3" xfId="42149"/>
    <cellStyle name="Nota 26 2 3 2 4" xfId="32732"/>
    <cellStyle name="Nota 26 2 3 2 5" xfId="37889"/>
    <cellStyle name="Nota 26 2 3 2 6" xfId="21259"/>
    <cellStyle name="Nota 26 2 3 2 7" xfId="10281"/>
    <cellStyle name="Nota 26 2 3 2 8" xfId="40274"/>
    <cellStyle name="Nota 26 2 3 3" xfId="7320"/>
    <cellStyle name="Nota 26 2 3 3 2" xfId="15374"/>
    <cellStyle name="Nota 26 2 3 3 2 2" xfId="26848"/>
    <cellStyle name="Nota 26 2 3 3 3" xfId="31708"/>
    <cellStyle name="Nota 26 2 3 3 4" xfId="20235"/>
    <cellStyle name="Nota 26 2 3 3 5" xfId="11237"/>
    <cellStyle name="Nota 26 2 3 3 6" xfId="43105"/>
    <cellStyle name="Nota 26 2 3 4" xfId="13140"/>
    <cellStyle name="Nota 26 2 3 4 2" xfId="33820"/>
    <cellStyle name="Nota 26 2 3 4 3" xfId="22347"/>
    <cellStyle name="Nota 26 2 3 4 4" xfId="41357"/>
    <cellStyle name="Nota 26 2 3 5" xfId="24612"/>
    <cellStyle name="Nota 26 2 3 6" xfId="30520"/>
    <cellStyle name="Nota 26 2 3 7" xfId="36892"/>
    <cellStyle name="Nota 26 2 3 8" xfId="19047"/>
    <cellStyle name="Nota 26 2 3 9" xfId="9516"/>
    <cellStyle name="Nota 26 3" xfId="3466"/>
    <cellStyle name="Nota 26 3 2" xfId="4536"/>
    <cellStyle name="Nota 26 4" xfId="4537"/>
    <cellStyle name="Nota 26 4 10" xfId="39510"/>
    <cellStyle name="Nota 26 4 2" xfId="5807"/>
    <cellStyle name="Nota 26 4 2 2" xfId="8345"/>
    <cellStyle name="Nota 26 4 2 2 2" xfId="16399"/>
    <cellStyle name="Nota 26 4 2 2 2 2" xfId="27873"/>
    <cellStyle name="Nota 26 4 2 2 3" xfId="34818"/>
    <cellStyle name="Nota 26 4 2 2 4" xfId="23345"/>
    <cellStyle name="Nota 26 4 2 2 5" xfId="12003"/>
    <cellStyle name="Nota 26 4 2 2 6" xfId="43871"/>
    <cellStyle name="Nota 26 4 2 3" xfId="14159"/>
    <cellStyle name="Nota 26 4 2 3 2" xfId="25634"/>
    <cellStyle name="Nota 26 4 2 3 3" xfId="42150"/>
    <cellStyle name="Nota 26 4 2 4" xfId="32733"/>
    <cellStyle name="Nota 26 4 2 5" xfId="37890"/>
    <cellStyle name="Nota 26 4 2 6" xfId="21260"/>
    <cellStyle name="Nota 26 4 2 7" xfId="10282"/>
    <cellStyle name="Nota 26 4 2 8" xfId="40275"/>
    <cellStyle name="Nota 26 4 3" xfId="7321"/>
    <cellStyle name="Nota 26 4 3 2" xfId="15375"/>
    <cellStyle name="Nota 26 4 3 2 2" xfId="26849"/>
    <cellStyle name="Nota 26 4 3 3" xfId="31709"/>
    <cellStyle name="Nota 26 4 3 4" xfId="20236"/>
    <cellStyle name="Nota 26 4 3 5" xfId="11238"/>
    <cellStyle name="Nota 26 4 3 6" xfId="43106"/>
    <cellStyle name="Nota 26 4 4" xfId="13141"/>
    <cellStyle name="Nota 26 4 4 2" xfId="33821"/>
    <cellStyle name="Nota 26 4 4 3" xfId="22348"/>
    <cellStyle name="Nota 26 4 4 4" xfId="41358"/>
    <cellStyle name="Nota 26 4 5" xfId="24613"/>
    <cellStyle name="Nota 26 4 6" xfId="30521"/>
    <cellStyle name="Nota 26 4 7" xfId="36893"/>
    <cellStyle name="Nota 26 4 8" xfId="19048"/>
    <cellStyle name="Nota 26 4 9" xfId="9517"/>
    <cellStyle name="Nota 27" xfId="1167"/>
    <cellStyle name="Nota 27 2" xfId="3467"/>
    <cellStyle name="Nota 27 2 2" xfId="3468"/>
    <cellStyle name="Nota 27 2 2 2" xfId="6321"/>
    <cellStyle name="Nota 27 2 2 3" xfId="5187"/>
    <cellStyle name="Nota 27 2 3" xfId="4538"/>
    <cellStyle name="Nota 27 2 3 10" xfId="39511"/>
    <cellStyle name="Nota 27 2 3 2" xfId="5808"/>
    <cellStyle name="Nota 27 2 3 2 2" xfId="8346"/>
    <cellStyle name="Nota 27 2 3 2 2 2" xfId="16400"/>
    <cellStyle name="Nota 27 2 3 2 2 2 2" xfId="27874"/>
    <cellStyle name="Nota 27 2 3 2 2 3" xfId="34819"/>
    <cellStyle name="Nota 27 2 3 2 2 4" xfId="23346"/>
    <cellStyle name="Nota 27 2 3 2 2 5" xfId="12004"/>
    <cellStyle name="Nota 27 2 3 2 2 6" xfId="43872"/>
    <cellStyle name="Nota 27 2 3 2 3" xfId="14160"/>
    <cellStyle name="Nota 27 2 3 2 3 2" xfId="25635"/>
    <cellStyle name="Nota 27 2 3 2 3 3" xfId="42151"/>
    <cellStyle name="Nota 27 2 3 2 4" xfId="32734"/>
    <cellStyle name="Nota 27 2 3 2 5" xfId="37891"/>
    <cellStyle name="Nota 27 2 3 2 6" xfId="21261"/>
    <cellStyle name="Nota 27 2 3 2 7" xfId="10283"/>
    <cellStyle name="Nota 27 2 3 2 8" xfId="40276"/>
    <cellStyle name="Nota 27 2 3 3" xfId="7322"/>
    <cellStyle name="Nota 27 2 3 3 2" xfId="15376"/>
    <cellStyle name="Nota 27 2 3 3 2 2" xfId="26850"/>
    <cellStyle name="Nota 27 2 3 3 3" xfId="31710"/>
    <cellStyle name="Nota 27 2 3 3 4" xfId="20237"/>
    <cellStyle name="Nota 27 2 3 3 5" xfId="11239"/>
    <cellStyle name="Nota 27 2 3 3 6" xfId="43107"/>
    <cellStyle name="Nota 27 2 3 4" xfId="13142"/>
    <cellStyle name="Nota 27 2 3 4 2" xfId="33822"/>
    <cellStyle name="Nota 27 2 3 4 3" xfId="22349"/>
    <cellStyle name="Nota 27 2 3 4 4" xfId="41359"/>
    <cellStyle name="Nota 27 2 3 5" xfId="24614"/>
    <cellStyle name="Nota 27 2 3 6" xfId="30522"/>
    <cellStyle name="Nota 27 2 3 7" xfId="36894"/>
    <cellStyle name="Nota 27 2 3 8" xfId="19049"/>
    <cellStyle name="Nota 27 2 3 9" xfId="9518"/>
    <cellStyle name="Nota 27 3" xfId="3469"/>
    <cellStyle name="Nota 27 3 2" xfId="4539"/>
    <cellStyle name="Nota 27 4" xfId="4540"/>
    <cellStyle name="Nota 27 4 10" xfId="39512"/>
    <cellStyle name="Nota 27 4 2" xfId="5809"/>
    <cellStyle name="Nota 27 4 2 2" xfId="8347"/>
    <cellStyle name="Nota 27 4 2 2 2" xfId="16401"/>
    <cellStyle name="Nota 27 4 2 2 2 2" xfId="27875"/>
    <cellStyle name="Nota 27 4 2 2 3" xfId="34820"/>
    <cellStyle name="Nota 27 4 2 2 4" xfId="23347"/>
    <cellStyle name="Nota 27 4 2 2 5" xfId="12005"/>
    <cellStyle name="Nota 27 4 2 2 6" xfId="43873"/>
    <cellStyle name="Nota 27 4 2 3" xfId="14161"/>
    <cellStyle name="Nota 27 4 2 3 2" xfId="25636"/>
    <cellStyle name="Nota 27 4 2 3 3" xfId="42152"/>
    <cellStyle name="Nota 27 4 2 4" xfId="32735"/>
    <cellStyle name="Nota 27 4 2 5" xfId="37892"/>
    <cellStyle name="Nota 27 4 2 6" xfId="21262"/>
    <cellStyle name="Nota 27 4 2 7" xfId="10284"/>
    <cellStyle name="Nota 27 4 2 8" xfId="40277"/>
    <cellStyle name="Nota 27 4 3" xfId="7323"/>
    <cellStyle name="Nota 27 4 3 2" xfId="15377"/>
    <cellStyle name="Nota 27 4 3 2 2" xfId="26851"/>
    <cellStyle name="Nota 27 4 3 3" xfId="31711"/>
    <cellStyle name="Nota 27 4 3 4" xfId="20238"/>
    <cellStyle name="Nota 27 4 3 5" xfId="11240"/>
    <cellStyle name="Nota 27 4 3 6" xfId="43108"/>
    <cellStyle name="Nota 27 4 4" xfId="13143"/>
    <cellStyle name="Nota 27 4 4 2" xfId="33823"/>
    <cellStyle name="Nota 27 4 4 3" xfId="22350"/>
    <cellStyle name="Nota 27 4 4 4" xfId="41360"/>
    <cellStyle name="Nota 27 4 5" xfId="24615"/>
    <cellStyle name="Nota 27 4 6" xfId="30523"/>
    <cellStyle name="Nota 27 4 7" xfId="36895"/>
    <cellStyle name="Nota 27 4 8" xfId="19050"/>
    <cellStyle name="Nota 27 4 9" xfId="9519"/>
    <cellStyle name="Nota 28" xfId="3470"/>
    <cellStyle name="Nota 28 2" xfId="3471"/>
    <cellStyle name="Nota 28 2 2" xfId="3472"/>
    <cellStyle name="Nota 28 2 2 2" xfId="6322"/>
    <cellStyle name="Nota 28 2 2 3" xfId="5188"/>
    <cellStyle name="Nota 28 2 3" xfId="4542"/>
    <cellStyle name="Nota 28 2 3 10" xfId="39514"/>
    <cellStyle name="Nota 28 2 3 2" xfId="5811"/>
    <cellStyle name="Nota 28 2 3 2 2" xfId="8349"/>
    <cellStyle name="Nota 28 2 3 2 2 2" xfId="16403"/>
    <cellStyle name="Nota 28 2 3 2 2 2 2" xfId="27877"/>
    <cellStyle name="Nota 28 2 3 2 2 3" xfId="34822"/>
    <cellStyle name="Nota 28 2 3 2 2 4" xfId="23349"/>
    <cellStyle name="Nota 28 2 3 2 2 5" xfId="12007"/>
    <cellStyle name="Nota 28 2 3 2 2 6" xfId="43875"/>
    <cellStyle name="Nota 28 2 3 2 3" xfId="14163"/>
    <cellStyle name="Nota 28 2 3 2 3 2" xfId="25638"/>
    <cellStyle name="Nota 28 2 3 2 3 3" xfId="42154"/>
    <cellStyle name="Nota 28 2 3 2 4" xfId="32737"/>
    <cellStyle name="Nota 28 2 3 2 5" xfId="37894"/>
    <cellStyle name="Nota 28 2 3 2 6" xfId="21264"/>
    <cellStyle name="Nota 28 2 3 2 7" xfId="10286"/>
    <cellStyle name="Nota 28 2 3 2 8" xfId="40279"/>
    <cellStyle name="Nota 28 2 3 3" xfId="7325"/>
    <cellStyle name="Nota 28 2 3 3 2" xfId="15379"/>
    <cellStyle name="Nota 28 2 3 3 2 2" xfId="26853"/>
    <cellStyle name="Nota 28 2 3 3 3" xfId="31713"/>
    <cellStyle name="Nota 28 2 3 3 4" xfId="20240"/>
    <cellStyle name="Nota 28 2 3 3 5" xfId="11242"/>
    <cellStyle name="Nota 28 2 3 3 6" xfId="43110"/>
    <cellStyle name="Nota 28 2 3 4" xfId="13145"/>
    <cellStyle name="Nota 28 2 3 4 2" xfId="33825"/>
    <cellStyle name="Nota 28 2 3 4 3" xfId="22352"/>
    <cellStyle name="Nota 28 2 3 4 4" xfId="41362"/>
    <cellStyle name="Nota 28 2 3 5" xfId="24617"/>
    <cellStyle name="Nota 28 2 3 6" xfId="30525"/>
    <cellStyle name="Nota 28 2 3 7" xfId="36897"/>
    <cellStyle name="Nota 28 2 3 8" xfId="19052"/>
    <cellStyle name="Nota 28 2 3 9" xfId="9521"/>
    <cellStyle name="Nota 28 3" xfId="3473"/>
    <cellStyle name="Nota 28 3 2" xfId="6323"/>
    <cellStyle name="Nota 28 3 3" xfId="5189"/>
    <cellStyle name="Nota 28 4" xfId="4541"/>
    <cellStyle name="Nota 28 4 10" xfId="39513"/>
    <cellStyle name="Nota 28 4 2" xfId="5810"/>
    <cellStyle name="Nota 28 4 2 2" xfId="8348"/>
    <cellStyle name="Nota 28 4 2 2 2" xfId="16402"/>
    <cellStyle name="Nota 28 4 2 2 2 2" xfId="27876"/>
    <cellStyle name="Nota 28 4 2 2 3" xfId="34821"/>
    <cellStyle name="Nota 28 4 2 2 4" xfId="23348"/>
    <cellStyle name="Nota 28 4 2 2 5" xfId="12006"/>
    <cellStyle name="Nota 28 4 2 2 6" xfId="43874"/>
    <cellStyle name="Nota 28 4 2 3" xfId="14162"/>
    <cellStyle name="Nota 28 4 2 3 2" xfId="25637"/>
    <cellStyle name="Nota 28 4 2 3 3" xfId="42153"/>
    <cellStyle name="Nota 28 4 2 4" xfId="32736"/>
    <cellStyle name="Nota 28 4 2 5" xfId="37893"/>
    <cellStyle name="Nota 28 4 2 6" xfId="21263"/>
    <cellStyle name="Nota 28 4 2 7" xfId="10285"/>
    <cellStyle name="Nota 28 4 2 8" xfId="40278"/>
    <cellStyle name="Nota 28 4 3" xfId="7324"/>
    <cellStyle name="Nota 28 4 3 2" xfId="15378"/>
    <cellStyle name="Nota 28 4 3 2 2" xfId="26852"/>
    <cellStyle name="Nota 28 4 3 3" xfId="31712"/>
    <cellStyle name="Nota 28 4 3 4" xfId="20239"/>
    <cellStyle name="Nota 28 4 3 5" xfId="11241"/>
    <cellStyle name="Nota 28 4 3 6" xfId="43109"/>
    <cellStyle name="Nota 28 4 4" xfId="13144"/>
    <cellStyle name="Nota 28 4 4 2" xfId="33824"/>
    <cellStyle name="Nota 28 4 4 3" xfId="22351"/>
    <cellStyle name="Nota 28 4 4 4" xfId="41361"/>
    <cellStyle name="Nota 28 4 5" xfId="24616"/>
    <cellStyle name="Nota 28 4 6" xfId="30524"/>
    <cellStyle name="Nota 28 4 7" xfId="36896"/>
    <cellStyle name="Nota 28 4 8" xfId="19051"/>
    <cellStyle name="Nota 28 4 9" xfId="9520"/>
    <cellStyle name="Nota 29" xfId="3474"/>
    <cellStyle name="Nota 29 2" xfId="3475"/>
    <cellStyle name="Nota 29 2 2" xfId="3476"/>
    <cellStyle name="Nota 29 2 2 2" xfId="6324"/>
    <cellStyle name="Nota 29 2 2 3" xfId="5190"/>
    <cellStyle name="Nota 29 2 3" xfId="4544"/>
    <cellStyle name="Nota 29 2 3 10" xfId="39516"/>
    <cellStyle name="Nota 29 2 3 2" xfId="5813"/>
    <cellStyle name="Nota 29 2 3 2 2" xfId="8351"/>
    <cellStyle name="Nota 29 2 3 2 2 2" xfId="16405"/>
    <cellStyle name="Nota 29 2 3 2 2 2 2" xfId="27879"/>
    <cellStyle name="Nota 29 2 3 2 2 3" xfId="34824"/>
    <cellStyle name="Nota 29 2 3 2 2 4" xfId="23351"/>
    <cellStyle name="Nota 29 2 3 2 2 5" xfId="12009"/>
    <cellStyle name="Nota 29 2 3 2 2 6" xfId="43877"/>
    <cellStyle name="Nota 29 2 3 2 3" xfId="14165"/>
    <cellStyle name="Nota 29 2 3 2 3 2" xfId="25640"/>
    <cellStyle name="Nota 29 2 3 2 3 3" xfId="42156"/>
    <cellStyle name="Nota 29 2 3 2 4" xfId="32739"/>
    <cellStyle name="Nota 29 2 3 2 5" xfId="37896"/>
    <cellStyle name="Nota 29 2 3 2 6" xfId="21266"/>
    <cellStyle name="Nota 29 2 3 2 7" xfId="10288"/>
    <cellStyle name="Nota 29 2 3 2 8" xfId="40281"/>
    <cellStyle name="Nota 29 2 3 3" xfId="7327"/>
    <cellStyle name="Nota 29 2 3 3 2" xfId="15381"/>
    <cellStyle name="Nota 29 2 3 3 2 2" xfId="26855"/>
    <cellStyle name="Nota 29 2 3 3 3" xfId="31715"/>
    <cellStyle name="Nota 29 2 3 3 4" xfId="20242"/>
    <cellStyle name="Nota 29 2 3 3 5" xfId="11244"/>
    <cellStyle name="Nota 29 2 3 3 6" xfId="43112"/>
    <cellStyle name="Nota 29 2 3 4" xfId="13147"/>
    <cellStyle name="Nota 29 2 3 4 2" xfId="33827"/>
    <cellStyle name="Nota 29 2 3 4 3" xfId="22354"/>
    <cellStyle name="Nota 29 2 3 4 4" xfId="41364"/>
    <cellStyle name="Nota 29 2 3 5" xfId="24619"/>
    <cellStyle name="Nota 29 2 3 6" xfId="30527"/>
    <cellStyle name="Nota 29 2 3 7" xfId="36899"/>
    <cellStyle name="Nota 29 2 3 8" xfId="19054"/>
    <cellStyle name="Nota 29 2 3 9" xfId="9523"/>
    <cellStyle name="Nota 29 3" xfId="3477"/>
    <cellStyle name="Nota 29 3 2" xfId="6325"/>
    <cellStyle name="Nota 29 3 3" xfId="5191"/>
    <cellStyle name="Nota 29 4" xfId="4543"/>
    <cellStyle name="Nota 29 4 10" xfId="39515"/>
    <cellStyle name="Nota 29 4 2" xfId="5812"/>
    <cellStyle name="Nota 29 4 2 2" xfId="8350"/>
    <cellStyle name="Nota 29 4 2 2 2" xfId="16404"/>
    <cellStyle name="Nota 29 4 2 2 2 2" xfId="27878"/>
    <cellStyle name="Nota 29 4 2 2 3" xfId="34823"/>
    <cellStyle name="Nota 29 4 2 2 4" xfId="23350"/>
    <cellStyle name="Nota 29 4 2 2 5" xfId="12008"/>
    <cellStyle name="Nota 29 4 2 2 6" xfId="43876"/>
    <cellStyle name="Nota 29 4 2 3" xfId="14164"/>
    <cellStyle name="Nota 29 4 2 3 2" xfId="25639"/>
    <cellStyle name="Nota 29 4 2 3 3" xfId="42155"/>
    <cellStyle name="Nota 29 4 2 4" xfId="32738"/>
    <cellStyle name="Nota 29 4 2 5" xfId="37895"/>
    <cellStyle name="Nota 29 4 2 6" xfId="21265"/>
    <cellStyle name="Nota 29 4 2 7" xfId="10287"/>
    <cellStyle name="Nota 29 4 2 8" xfId="40280"/>
    <cellStyle name="Nota 29 4 3" xfId="7326"/>
    <cellStyle name="Nota 29 4 3 2" xfId="15380"/>
    <cellStyle name="Nota 29 4 3 2 2" xfId="26854"/>
    <cellStyle name="Nota 29 4 3 3" xfId="31714"/>
    <cellStyle name="Nota 29 4 3 4" xfId="20241"/>
    <cellStyle name="Nota 29 4 3 5" xfId="11243"/>
    <cellStyle name="Nota 29 4 3 6" xfId="43111"/>
    <cellStyle name="Nota 29 4 4" xfId="13146"/>
    <cellStyle name="Nota 29 4 4 2" xfId="33826"/>
    <cellStyle name="Nota 29 4 4 3" xfId="22353"/>
    <cellStyle name="Nota 29 4 4 4" xfId="41363"/>
    <cellStyle name="Nota 29 4 5" xfId="24618"/>
    <cellStyle name="Nota 29 4 6" xfId="30526"/>
    <cellStyle name="Nota 29 4 7" xfId="36898"/>
    <cellStyle name="Nota 29 4 8" xfId="19053"/>
    <cellStyle name="Nota 29 4 9" xfId="9522"/>
    <cellStyle name="Nota 3" xfId="1168"/>
    <cellStyle name="Nota 3 2" xfId="1169"/>
    <cellStyle name="Nota 3 2 10" xfId="6774"/>
    <cellStyle name="Nota 3 2 2" xfId="3478"/>
    <cellStyle name="Nota 3 2 2 2" xfId="4774"/>
    <cellStyle name="Nota 3 2 2 2 2" xfId="5908"/>
    <cellStyle name="Nota 3 2 2 2 2 10" xfId="21361"/>
    <cellStyle name="Nota 3 2 2 2 2 2" xfId="8446"/>
    <cellStyle name="Nota 3 2 2 2 2 2 2" xfId="16500"/>
    <cellStyle name="Nota 3 2 2 2 2 2 2 2" xfId="27974"/>
    <cellStyle name="Nota 3 2 2 2 2 2 3" xfId="18113"/>
    <cellStyle name="Nota 3 2 2 2 2 2 3 2" xfId="29587"/>
    <cellStyle name="Nota 3 2 2 2 2 2 4" xfId="18374"/>
    <cellStyle name="Nota 3 2 2 2 2 2 4 2" xfId="29848"/>
    <cellStyle name="Nota 3 2 2 2 2 2 5" xfId="34919"/>
    <cellStyle name="Nota 3 2 2 2 2 2 6" xfId="36220"/>
    <cellStyle name="Nota 3 2 2 2 2 2 7" xfId="23446"/>
    <cellStyle name="Nota 3 2 2 2 2 3" xfId="14260"/>
    <cellStyle name="Nota 3 2 2 2 2 3 2" xfId="25735"/>
    <cellStyle name="Nota 3 2 2 2 2 4" xfId="17306"/>
    <cellStyle name="Nota 3 2 2 2 2 4 2" xfId="28780"/>
    <cellStyle name="Nota 3 2 2 2 2 5" xfId="17323"/>
    <cellStyle name="Nota 3 2 2 2 2 5 2" xfId="28797"/>
    <cellStyle name="Nota 3 2 2 2 2 6" xfId="32834"/>
    <cellStyle name="Nota 3 2 2 2 2 7" xfId="35856"/>
    <cellStyle name="Nota 3 2 2 2 2 8" xfId="37991"/>
    <cellStyle name="Nota 3 2 2 2 2 9" xfId="38835"/>
    <cellStyle name="Nota 3 2 2 2 3" xfId="7422"/>
    <cellStyle name="Nota 3 2 2 2 3 2" xfId="15476"/>
    <cellStyle name="Nota 3 2 2 2 3 2 2" xfId="26950"/>
    <cellStyle name="Nota 3 2 2 2 3 3" xfId="17730"/>
    <cellStyle name="Nota 3 2 2 2 3 3 2" xfId="29204"/>
    <cellStyle name="Nota 3 2 2 2 3 4" xfId="17340"/>
    <cellStyle name="Nota 3 2 2 2 3 4 2" xfId="28814"/>
    <cellStyle name="Nota 3 2 2 2 3 5" xfId="31810"/>
    <cellStyle name="Nota 3 2 2 2 3 6" xfId="35597"/>
    <cellStyle name="Nota 3 2 2 2 3 7" xfId="20337"/>
    <cellStyle name="Nota 3 2 2 2 4" xfId="41459"/>
    <cellStyle name="Nota 3 2 2 3" xfId="4068"/>
    <cellStyle name="Nota 3 2 2 3 10" xfId="39287"/>
    <cellStyle name="Nota 3 2 2 3 2" xfId="5544"/>
    <cellStyle name="Nota 3 2 2 3 2 2" xfId="8082"/>
    <cellStyle name="Nota 3 2 2 3 2 2 2" xfId="16136"/>
    <cellStyle name="Nota 3 2 2 3 2 2 2 2" xfId="27610"/>
    <cellStyle name="Nota 3 2 2 3 2 2 3" xfId="34555"/>
    <cellStyle name="Nota 3 2 2 3 2 2 4" xfId="23082"/>
    <cellStyle name="Nota 3 2 2 3 2 2 5" xfId="11780"/>
    <cellStyle name="Nota 3 2 2 3 2 2 6" xfId="43648"/>
    <cellStyle name="Nota 3 2 2 3 2 3" xfId="13896"/>
    <cellStyle name="Nota 3 2 2 3 2 3 2" xfId="25371"/>
    <cellStyle name="Nota 3 2 2 3 2 3 3" xfId="41927"/>
    <cellStyle name="Nota 3 2 2 3 2 4" xfId="32470"/>
    <cellStyle name="Nota 3 2 2 3 2 5" xfId="37627"/>
    <cellStyle name="Nota 3 2 2 3 2 6" xfId="20997"/>
    <cellStyle name="Nota 3 2 2 3 2 7" xfId="10059"/>
    <cellStyle name="Nota 3 2 2 3 2 8" xfId="40052"/>
    <cellStyle name="Nota 3 2 2 3 3" xfId="7058"/>
    <cellStyle name="Nota 3 2 2 3 3 2" xfId="15112"/>
    <cellStyle name="Nota 3 2 2 3 3 2 2" xfId="26586"/>
    <cellStyle name="Nota 3 2 2 3 3 3" xfId="31446"/>
    <cellStyle name="Nota 3 2 2 3 3 4" xfId="19973"/>
    <cellStyle name="Nota 3 2 2 3 3 5" xfId="11015"/>
    <cellStyle name="Nota 3 2 2 3 3 6" xfId="42883"/>
    <cellStyle name="Nota 3 2 2 3 4" xfId="12900"/>
    <cellStyle name="Nota 3 2 2 3 4 2" xfId="33598"/>
    <cellStyle name="Nota 3 2 2 3 4 3" xfId="22125"/>
    <cellStyle name="Nota 3 2 2 3 4 4" xfId="41095"/>
    <cellStyle name="Nota 3 2 2 3 5" xfId="24376"/>
    <cellStyle name="Nota 3 2 2 3 6" xfId="30298"/>
    <cellStyle name="Nota 3 2 2 3 7" xfId="36670"/>
    <cellStyle name="Nota 3 2 2 3 8" xfId="18825"/>
    <cellStyle name="Nota 3 2 2 3 9" xfId="9294"/>
    <cellStyle name="Nota 3 2 2 4" xfId="6327"/>
    <cellStyle name="Nota 3 2 2 5" xfId="5193"/>
    <cellStyle name="Nota 3 2 3" xfId="4545"/>
    <cellStyle name="Nota 3 2 3 10" xfId="39517"/>
    <cellStyle name="Nota 3 2 3 2" xfId="5814"/>
    <cellStyle name="Nota 3 2 3 2 2" xfId="8352"/>
    <cellStyle name="Nota 3 2 3 2 2 2" xfId="16406"/>
    <cellStyle name="Nota 3 2 3 2 2 2 2" xfId="27880"/>
    <cellStyle name="Nota 3 2 3 2 2 3" xfId="34825"/>
    <cellStyle name="Nota 3 2 3 2 2 4" xfId="23352"/>
    <cellStyle name="Nota 3 2 3 2 2 5" xfId="12010"/>
    <cellStyle name="Nota 3 2 3 2 2 6" xfId="43878"/>
    <cellStyle name="Nota 3 2 3 2 3" xfId="14166"/>
    <cellStyle name="Nota 3 2 3 2 3 2" xfId="25641"/>
    <cellStyle name="Nota 3 2 3 2 3 3" xfId="42157"/>
    <cellStyle name="Nota 3 2 3 2 4" xfId="32740"/>
    <cellStyle name="Nota 3 2 3 2 5" xfId="37897"/>
    <cellStyle name="Nota 3 2 3 2 6" xfId="21267"/>
    <cellStyle name="Nota 3 2 3 2 7" xfId="10289"/>
    <cellStyle name="Nota 3 2 3 2 8" xfId="40282"/>
    <cellStyle name="Nota 3 2 3 3" xfId="7328"/>
    <cellStyle name="Nota 3 2 3 3 2" xfId="15382"/>
    <cellStyle name="Nota 3 2 3 3 2 2" xfId="26856"/>
    <cellStyle name="Nota 3 2 3 3 3" xfId="31716"/>
    <cellStyle name="Nota 3 2 3 3 4" xfId="20243"/>
    <cellStyle name="Nota 3 2 3 3 5" xfId="11245"/>
    <cellStyle name="Nota 3 2 3 3 6" xfId="43113"/>
    <cellStyle name="Nota 3 2 3 4" xfId="13148"/>
    <cellStyle name="Nota 3 2 3 4 2" xfId="33828"/>
    <cellStyle name="Nota 3 2 3 4 3" xfId="22355"/>
    <cellStyle name="Nota 3 2 3 4 4" xfId="41365"/>
    <cellStyle name="Nota 3 2 3 5" xfId="24620"/>
    <cellStyle name="Nota 3 2 3 6" xfId="30528"/>
    <cellStyle name="Nota 3 2 3 7" xfId="36900"/>
    <cellStyle name="Nota 3 2 3 8" xfId="19055"/>
    <cellStyle name="Nota 3 2 3 9" xfId="9524"/>
    <cellStyle name="Nota 3 2 4" xfId="4756"/>
    <cellStyle name="Nota 3 2 4 2" xfId="5903"/>
    <cellStyle name="Nota 3 2 4 2 10" xfId="21356"/>
    <cellStyle name="Nota 3 2 4 2 2" xfId="8441"/>
    <cellStyle name="Nota 3 2 4 2 2 2" xfId="16495"/>
    <cellStyle name="Nota 3 2 4 2 2 2 2" xfId="27969"/>
    <cellStyle name="Nota 3 2 4 2 2 3" xfId="18109"/>
    <cellStyle name="Nota 3 2 4 2 2 3 2" xfId="29583"/>
    <cellStyle name="Nota 3 2 4 2 2 4" xfId="18370"/>
    <cellStyle name="Nota 3 2 4 2 2 4 2" xfId="29844"/>
    <cellStyle name="Nota 3 2 4 2 2 5" xfId="34914"/>
    <cellStyle name="Nota 3 2 4 2 2 6" xfId="36216"/>
    <cellStyle name="Nota 3 2 4 2 2 7" xfId="23441"/>
    <cellStyle name="Nota 3 2 4 2 3" xfId="14255"/>
    <cellStyle name="Nota 3 2 4 2 3 2" xfId="25730"/>
    <cellStyle name="Nota 3 2 4 2 4" xfId="17302"/>
    <cellStyle name="Nota 3 2 4 2 4 2" xfId="28776"/>
    <cellStyle name="Nota 3 2 4 2 5" xfId="16968"/>
    <cellStyle name="Nota 3 2 4 2 5 2" xfId="28442"/>
    <cellStyle name="Nota 3 2 4 2 6" xfId="32829"/>
    <cellStyle name="Nota 3 2 4 2 7" xfId="35852"/>
    <cellStyle name="Nota 3 2 4 2 8" xfId="37986"/>
    <cellStyle name="Nota 3 2 4 2 9" xfId="38831"/>
    <cellStyle name="Nota 3 2 4 3" xfId="7417"/>
    <cellStyle name="Nota 3 2 4 3 2" xfId="15471"/>
    <cellStyle name="Nota 3 2 4 3 2 2" xfId="26945"/>
    <cellStyle name="Nota 3 2 4 3 3" xfId="17726"/>
    <cellStyle name="Nota 3 2 4 3 3 2" xfId="29200"/>
    <cellStyle name="Nota 3 2 4 3 4" xfId="17480"/>
    <cellStyle name="Nota 3 2 4 3 4 2" xfId="28954"/>
    <cellStyle name="Nota 3 2 4 3 5" xfId="31805"/>
    <cellStyle name="Nota 3 2 4 3 6" xfId="35593"/>
    <cellStyle name="Nota 3 2 4 3 7" xfId="20332"/>
    <cellStyle name="Nota 3 2 4 4" xfId="41454"/>
    <cellStyle name="Nota 3 2 5" xfId="4802"/>
    <cellStyle name="Nota 3 2 5 10" xfId="39612"/>
    <cellStyle name="Nota 3 2 5 2" xfId="5936"/>
    <cellStyle name="Nota 3 2 5 2 2" xfId="8474"/>
    <cellStyle name="Nota 3 2 5 2 2 2" xfId="16528"/>
    <cellStyle name="Nota 3 2 5 2 2 2 2" xfId="28002"/>
    <cellStyle name="Nota 3 2 5 2 2 3" xfId="34947"/>
    <cellStyle name="Nota 3 2 5 2 2 4" xfId="23474"/>
    <cellStyle name="Nota 3 2 5 2 2 5" xfId="12105"/>
    <cellStyle name="Nota 3 2 5 2 2 6" xfId="43973"/>
    <cellStyle name="Nota 3 2 5 2 3" xfId="14288"/>
    <cellStyle name="Nota 3 2 5 2 3 2" xfId="25763"/>
    <cellStyle name="Nota 3 2 5 2 3 3" xfId="42252"/>
    <cellStyle name="Nota 3 2 5 2 4" xfId="32862"/>
    <cellStyle name="Nota 3 2 5 2 5" xfId="38019"/>
    <cellStyle name="Nota 3 2 5 2 6" xfId="21389"/>
    <cellStyle name="Nota 3 2 5 2 7" xfId="10384"/>
    <cellStyle name="Nota 3 2 5 2 8" xfId="40377"/>
    <cellStyle name="Nota 3 2 5 3" xfId="7450"/>
    <cellStyle name="Nota 3 2 5 3 2" xfId="15504"/>
    <cellStyle name="Nota 3 2 5 3 2 2" xfId="26978"/>
    <cellStyle name="Nota 3 2 5 3 3" xfId="31838"/>
    <cellStyle name="Nota 3 2 5 3 4" xfId="20365"/>
    <cellStyle name="Nota 3 2 5 3 5" xfId="11340"/>
    <cellStyle name="Nota 3 2 5 3 6" xfId="43208"/>
    <cellStyle name="Nota 3 2 5 4" xfId="13263"/>
    <cellStyle name="Nota 3 2 5 4 2" xfId="33923"/>
    <cellStyle name="Nota 3 2 5 4 3" xfId="22450"/>
    <cellStyle name="Nota 3 2 5 4 4" xfId="41487"/>
    <cellStyle name="Nota 3 2 5 5" xfId="24739"/>
    <cellStyle name="Nota 3 2 5 6" xfId="30623"/>
    <cellStyle name="Nota 3 2 5 7" xfId="36995"/>
    <cellStyle name="Nota 3 2 5 8" xfId="19150"/>
    <cellStyle name="Nota 3 2 5 9" xfId="9619"/>
    <cellStyle name="Nota 3 2 6" xfId="4033"/>
    <cellStyle name="Nota 3 2 6 10" xfId="39258"/>
    <cellStyle name="Nota 3 2 6 2" xfId="5515"/>
    <cellStyle name="Nota 3 2 6 2 2" xfId="8053"/>
    <cellStyle name="Nota 3 2 6 2 2 2" xfId="16107"/>
    <cellStyle name="Nota 3 2 6 2 2 2 2" xfId="27581"/>
    <cellStyle name="Nota 3 2 6 2 2 3" xfId="34526"/>
    <cellStyle name="Nota 3 2 6 2 2 4" xfId="23053"/>
    <cellStyle name="Nota 3 2 6 2 2 5" xfId="11751"/>
    <cellStyle name="Nota 3 2 6 2 2 6" xfId="43619"/>
    <cellStyle name="Nota 3 2 6 2 3" xfId="13867"/>
    <cellStyle name="Nota 3 2 6 2 3 2" xfId="25342"/>
    <cellStyle name="Nota 3 2 6 2 3 3" xfId="41898"/>
    <cellStyle name="Nota 3 2 6 2 4" xfId="32441"/>
    <cellStyle name="Nota 3 2 6 2 5" xfId="37598"/>
    <cellStyle name="Nota 3 2 6 2 6" xfId="20968"/>
    <cellStyle name="Nota 3 2 6 2 7" xfId="10030"/>
    <cellStyle name="Nota 3 2 6 2 8" xfId="40023"/>
    <cellStyle name="Nota 3 2 6 3" xfId="7029"/>
    <cellStyle name="Nota 3 2 6 3 2" xfId="15083"/>
    <cellStyle name="Nota 3 2 6 3 2 2" xfId="26557"/>
    <cellStyle name="Nota 3 2 6 3 3" xfId="31417"/>
    <cellStyle name="Nota 3 2 6 3 4" xfId="19944"/>
    <cellStyle name="Nota 3 2 6 3 5" xfId="10986"/>
    <cellStyle name="Nota 3 2 6 3 6" xfId="42854"/>
    <cellStyle name="Nota 3 2 6 4" xfId="12870"/>
    <cellStyle name="Nota 3 2 6 4 2" xfId="33569"/>
    <cellStyle name="Nota 3 2 6 4 3" xfId="22096"/>
    <cellStyle name="Nota 3 2 6 4 4" xfId="41066"/>
    <cellStyle name="Nota 3 2 6 5" xfId="24347"/>
    <cellStyle name="Nota 3 2 6 6" xfId="30269"/>
    <cellStyle name="Nota 3 2 6 7" xfId="36641"/>
    <cellStyle name="Nota 3 2 6 8" xfId="18796"/>
    <cellStyle name="Nota 3 2 6 9" xfId="9265"/>
    <cellStyle name="Nota 3 2 7" xfId="3824"/>
    <cellStyle name="Nota 3 2 7 10" xfId="39160"/>
    <cellStyle name="Nota 3 2 7 2" xfId="5330"/>
    <cellStyle name="Nota 3 2 7 2 2" xfId="7868"/>
    <cellStyle name="Nota 3 2 7 2 2 2" xfId="15922"/>
    <cellStyle name="Nota 3 2 7 2 2 2 2" xfId="27396"/>
    <cellStyle name="Nota 3 2 7 2 2 3" xfId="34341"/>
    <cellStyle name="Nota 3 2 7 2 2 4" xfId="22868"/>
    <cellStyle name="Nota 3 2 7 2 2 5" xfId="11653"/>
    <cellStyle name="Nota 3 2 7 2 2 6" xfId="43521"/>
    <cellStyle name="Nota 3 2 7 2 3" xfId="13682"/>
    <cellStyle name="Nota 3 2 7 2 3 2" xfId="25157"/>
    <cellStyle name="Nota 3 2 7 2 3 3" xfId="41800"/>
    <cellStyle name="Nota 3 2 7 2 4" xfId="32256"/>
    <cellStyle name="Nota 3 2 7 2 5" xfId="37413"/>
    <cellStyle name="Nota 3 2 7 2 6" xfId="20783"/>
    <cellStyle name="Nota 3 2 7 2 7" xfId="9932"/>
    <cellStyle name="Nota 3 2 7 2 8" xfId="39925"/>
    <cellStyle name="Nota 3 2 7 3" xfId="6844"/>
    <cellStyle name="Nota 3 2 7 3 2" xfId="14898"/>
    <cellStyle name="Nota 3 2 7 3 2 2" xfId="26372"/>
    <cellStyle name="Nota 3 2 7 3 3" xfId="31232"/>
    <cellStyle name="Nota 3 2 7 3 4" xfId="19759"/>
    <cellStyle name="Nota 3 2 7 3 5" xfId="10888"/>
    <cellStyle name="Nota 3 2 7 3 6" xfId="42756"/>
    <cellStyle name="Nota 3 2 7 4" xfId="12767"/>
    <cellStyle name="Nota 3 2 7 4 2" xfId="33471"/>
    <cellStyle name="Nota 3 2 7 4 3" xfId="21998"/>
    <cellStyle name="Nota 3 2 7 4 4" xfId="40881"/>
    <cellStyle name="Nota 3 2 7 5" xfId="24244"/>
    <cellStyle name="Nota 3 2 7 6" xfId="30171"/>
    <cellStyle name="Nota 3 2 7 7" xfId="36543"/>
    <cellStyle name="Nota 3 2 7 8" xfId="18698"/>
    <cellStyle name="Nota 3 2 7 9" xfId="9167"/>
    <cellStyle name="Nota 3 2 8" xfId="6326"/>
    <cellStyle name="Nota 3 2 8 10" xfId="38897"/>
    <cellStyle name="Nota 3 2 8 11" xfId="19498"/>
    <cellStyle name="Nota 3 2 8 2" xfId="8822"/>
    <cellStyle name="Nota 3 2 8 2 2" xfId="16876"/>
    <cellStyle name="Nota 3 2 8 2 2 2" xfId="28350"/>
    <cellStyle name="Nota 3 2 8 2 3" xfId="18234"/>
    <cellStyle name="Nota 3 2 8 2 3 2" xfId="29708"/>
    <cellStyle name="Nota 3 2 8 2 4" xfId="18436"/>
    <cellStyle name="Nota 3 2 8 2 4 2" xfId="29910"/>
    <cellStyle name="Nota 3 2 8 2 5" xfId="33210"/>
    <cellStyle name="Nota 3 2 8 2 6" xfId="35918"/>
    <cellStyle name="Nota 3 2 8 2 7" xfId="21737"/>
    <cellStyle name="Nota 3 2 8 3" xfId="14636"/>
    <cellStyle name="Nota 3 2 8 3 2" xfId="35295"/>
    <cellStyle name="Nota 3 2 8 3 3" xfId="36282"/>
    <cellStyle name="Nota 3 2 8 3 4" xfId="23822"/>
    <cellStyle name="Nota 3 2 8 4" xfId="17427"/>
    <cellStyle name="Nota 3 2 8 4 2" xfId="26111"/>
    <cellStyle name="Nota 3 2 8 5" xfId="13233"/>
    <cellStyle name="Nota 3 2 8 5 2" xfId="28901"/>
    <cellStyle name="Nota 3 2 8 6" xfId="24172"/>
    <cellStyle name="Nota 3 2 8 7" xfId="30971"/>
    <cellStyle name="Nota 3 2 8 8" xfId="35400"/>
    <cellStyle name="Nota 3 2 8 9" xfId="38367"/>
    <cellStyle name="Nota 3 2 9" xfId="5192"/>
    <cellStyle name="Nota 3 2 9 10" xfId="20713"/>
    <cellStyle name="Nota 3 2 9 2" xfId="7798"/>
    <cellStyle name="Nota 3 2 9 2 2" xfId="15852"/>
    <cellStyle name="Nota 3 2 9 2 2 2" xfId="27326"/>
    <cellStyle name="Nota 3 2 9 2 3" xfId="17853"/>
    <cellStyle name="Nota 3 2 9 2 3 2" xfId="29327"/>
    <cellStyle name="Nota 3 2 9 2 4" xfId="18018"/>
    <cellStyle name="Nota 3 2 9 2 4 2" xfId="29492"/>
    <cellStyle name="Nota 3 2 9 2 5" xfId="34271"/>
    <cellStyle name="Nota 3 2 9 2 6" xfId="36023"/>
    <cellStyle name="Nota 3 2 9 2 7" xfId="22798"/>
    <cellStyle name="Nota 3 2 9 3" xfId="13611"/>
    <cellStyle name="Nota 3 2 9 3 2" xfId="25087"/>
    <cellStyle name="Nota 3 2 9 4" xfId="17044"/>
    <cellStyle name="Nota 3 2 9 4 2" xfId="28518"/>
    <cellStyle name="Nota 3 2 9 5" xfId="17530"/>
    <cellStyle name="Nota 3 2 9 5 2" xfId="29004"/>
    <cellStyle name="Nota 3 2 9 6" xfId="32186"/>
    <cellStyle name="Nota 3 2 9 7" xfId="35659"/>
    <cellStyle name="Nota 3 2 9 8" xfId="37343"/>
    <cellStyle name="Nota 3 2 9 9" xfId="38638"/>
    <cellStyle name="Nota 3 3" xfId="3479"/>
    <cellStyle name="Nota 3 3 2" xfId="4546"/>
    <cellStyle name="Nota 3 3 3" xfId="6328"/>
    <cellStyle name="Nota 3 3 4" xfId="5194"/>
    <cellStyle name="Nota 3 4" xfId="4547"/>
    <cellStyle name="Nota 3 4 10" xfId="39518"/>
    <cellStyle name="Nota 3 4 2" xfId="5815"/>
    <cellStyle name="Nota 3 4 2 2" xfId="8353"/>
    <cellStyle name="Nota 3 4 2 2 2" xfId="16407"/>
    <cellStyle name="Nota 3 4 2 2 2 2" xfId="27881"/>
    <cellStyle name="Nota 3 4 2 2 3" xfId="34826"/>
    <cellStyle name="Nota 3 4 2 2 4" xfId="23353"/>
    <cellStyle name="Nota 3 4 2 2 5" xfId="12011"/>
    <cellStyle name="Nota 3 4 2 2 6" xfId="43879"/>
    <cellStyle name="Nota 3 4 2 3" xfId="14167"/>
    <cellStyle name="Nota 3 4 2 3 2" xfId="25642"/>
    <cellStyle name="Nota 3 4 2 3 3" xfId="42158"/>
    <cellStyle name="Nota 3 4 2 4" xfId="32741"/>
    <cellStyle name="Nota 3 4 2 5" xfId="37898"/>
    <cellStyle name="Nota 3 4 2 6" xfId="21268"/>
    <cellStyle name="Nota 3 4 2 7" xfId="10290"/>
    <cellStyle name="Nota 3 4 2 8" xfId="40283"/>
    <cellStyle name="Nota 3 4 3" xfId="7329"/>
    <cellStyle name="Nota 3 4 3 2" xfId="15383"/>
    <cellStyle name="Nota 3 4 3 2 2" xfId="26857"/>
    <cellStyle name="Nota 3 4 3 3" xfId="31717"/>
    <cellStyle name="Nota 3 4 3 4" xfId="20244"/>
    <cellStyle name="Nota 3 4 3 5" xfId="11246"/>
    <cellStyle name="Nota 3 4 3 6" xfId="43114"/>
    <cellStyle name="Nota 3 4 4" xfId="13149"/>
    <cellStyle name="Nota 3 4 4 2" xfId="33829"/>
    <cellStyle name="Nota 3 4 4 3" xfId="22356"/>
    <cellStyle name="Nota 3 4 4 4" xfId="41366"/>
    <cellStyle name="Nota 3 4 5" xfId="24621"/>
    <cellStyle name="Nota 3 4 6" xfId="30529"/>
    <cellStyle name="Nota 3 4 7" xfId="36901"/>
    <cellStyle name="Nota 3 4 8" xfId="19056"/>
    <cellStyle name="Nota 3 4 9" xfId="9525"/>
    <cellStyle name="Nota 30" xfId="3480"/>
    <cellStyle name="Nota 30 2" xfId="3481"/>
    <cellStyle name="Nota 30 2 2" xfId="3482"/>
    <cellStyle name="Nota 30 2 2 2" xfId="6329"/>
    <cellStyle name="Nota 30 2 2 3" xfId="5195"/>
    <cellStyle name="Nota 30 2 3" xfId="4549"/>
    <cellStyle name="Nota 30 2 3 10" xfId="39520"/>
    <cellStyle name="Nota 30 2 3 2" xfId="5817"/>
    <cellStyle name="Nota 30 2 3 2 2" xfId="8355"/>
    <cellStyle name="Nota 30 2 3 2 2 2" xfId="16409"/>
    <cellStyle name="Nota 30 2 3 2 2 2 2" xfId="27883"/>
    <cellStyle name="Nota 30 2 3 2 2 3" xfId="34828"/>
    <cellStyle name="Nota 30 2 3 2 2 4" xfId="23355"/>
    <cellStyle name="Nota 30 2 3 2 2 5" xfId="12013"/>
    <cellStyle name="Nota 30 2 3 2 2 6" xfId="43881"/>
    <cellStyle name="Nota 30 2 3 2 3" xfId="14169"/>
    <cellStyle name="Nota 30 2 3 2 3 2" xfId="25644"/>
    <cellStyle name="Nota 30 2 3 2 3 3" xfId="42160"/>
    <cellStyle name="Nota 30 2 3 2 4" xfId="32743"/>
    <cellStyle name="Nota 30 2 3 2 5" xfId="37900"/>
    <cellStyle name="Nota 30 2 3 2 6" xfId="21270"/>
    <cellStyle name="Nota 30 2 3 2 7" xfId="10292"/>
    <cellStyle name="Nota 30 2 3 2 8" xfId="40285"/>
    <cellStyle name="Nota 30 2 3 3" xfId="7331"/>
    <cellStyle name="Nota 30 2 3 3 2" xfId="15385"/>
    <cellStyle name="Nota 30 2 3 3 2 2" xfId="26859"/>
    <cellStyle name="Nota 30 2 3 3 3" xfId="31719"/>
    <cellStyle name="Nota 30 2 3 3 4" xfId="20246"/>
    <cellStyle name="Nota 30 2 3 3 5" xfId="11248"/>
    <cellStyle name="Nota 30 2 3 3 6" xfId="43116"/>
    <cellStyle name="Nota 30 2 3 4" xfId="13151"/>
    <cellStyle name="Nota 30 2 3 4 2" xfId="33831"/>
    <cellStyle name="Nota 30 2 3 4 3" xfId="22358"/>
    <cellStyle name="Nota 30 2 3 4 4" xfId="41368"/>
    <cellStyle name="Nota 30 2 3 5" xfId="24623"/>
    <cellStyle name="Nota 30 2 3 6" xfId="30531"/>
    <cellStyle name="Nota 30 2 3 7" xfId="36903"/>
    <cellStyle name="Nota 30 2 3 8" xfId="19058"/>
    <cellStyle name="Nota 30 2 3 9" xfId="9527"/>
    <cellStyle name="Nota 30 3" xfId="3483"/>
    <cellStyle name="Nota 30 3 2" xfId="6330"/>
    <cellStyle name="Nota 30 3 3" xfId="5196"/>
    <cellStyle name="Nota 30 4" xfId="4548"/>
    <cellStyle name="Nota 30 4 10" xfId="39519"/>
    <cellStyle name="Nota 30 4 2" xfId="5816"/>
    <cellStyle name="Nota 30 4 2 2" xfId="8354"/>
    <cellStyle name="Nota 30 4 2 2 2" xfId="16408"/>
    <cellStyle name="Nota 30 4 2 2 2 2" xfId="27882"/>
    <cellStyle name="Nota 30 4 2 2 3" xfId="34827"/>
    <cellStyle name="Nota 30 4 2 2 4" xfId="23354"/>
    <cellStyle name="Nota 30 4 2 2 5" xfId="12012"/>
    <cellStyle name="Nota 30 4 2 2 6" xfId="43880"/>
    <cellStyle name="Nota 30 4 2 3" xfId="14168"/>
    <cellStyle name="Nota 30 4 2 3 2" xfId="25643"/>
    <cellStyle name="Nota 30 4 2 3 3" xfId="42159"/>
    <cellStyle name="Nota 30 4 2 4" xfId="32742"/>
    <cellStyle name="Nota 30 4 2 5" xfId="37899"/>
    <cellStyle name="Nota 30 4 2 6" xfId="21269"/>
    <cellStyle name="Nota 30 4 2 7" xfId="10291"/>
    <cellStyle name="Nota 30 4 2 8" xfId="40284"/>
    <cellStyle name="Nota 30 4 3" xfId="7330"/>
    <cellStyle name="Nota 30 4 3 2" xfId="15384"/>
    <cellStyle name="Nota 30 4 3 2 2" xfId="26858"/>
    <cellStyle name="Nota 30 4 3 3" xfId="31718"/>
    <cellStyle name="Nota 30 4 3 4" xfId="20245"/>
    <cellStyle name="Nota 30 4 3 5" xfId="11247"/>
    <cellStyle name="Nota 30 4 3 6" xfId="43115"/>
    <cellStyle name="Nota 30 4 4" xfId="13150"/>
    <cellStyle name="Nota 30 4 4 2" xfId="33830"/>
    <cellStyle name="Nota 30 4 4 3" xfId="22357"/>
    <cellStyle name="Nota 30 4 4 4" xfId="41367"/>
    <cellStyle name="Nota 30 4 5" xfId="24622"/>
    <cellStyle name="Nota 30 4 6" xfId="30530"/>
    <cellStyle name="Nota 30 4 7" xfId="36902"/>
    <cellStyle name="Nota 30 4 8" xfId="19057"/>
    <cellStyle name="Nota 30 4 9" xfId="9526"/>
    <cellStyle name="Nota 31" xfId="3484"/>
    <cellStyle name="Nota 31 2" xfId="3485"/>
    <cellStyle name="Nota 31 2 2" xfId="3486"/>
    <cellStyle name="Nota 31 2 2 2" xfId="6331"/>
    <cellStyle name="Nota 31 2 2 3" xfId="5197"/>
    <cellStyle name="Nota 31 2 3" xfId="4551"/>
    <cellStyle name="Nota 31 2 3 10" xfId="39522"/>
    <cellStyle name="Nota 31 2 3 2" xfId="5819"/>
    <cellStyle name="Nota 31 2 3 2 2" xfId="8357"/>
    <cellStyle name="Nota 31 2 3 2 2 2" xfId="16411"/>
    <cellStyle name="Nota 31 2 3 2 2 2 2" xfId="27885"/>
    <cellStyle name="Nota 31 2 3 2 2 3" xfId="34830"/>
    <cellStyle name="Nota 31 2 3 2 2 4" xfId="23357"/>
    <cellStyle name="Nota 31 2 3 2 2 5" xfId="12015"/>
    <cellStyle name="Nota 31 2 3 2 2 6" xfId="43883"/>
    <cellStyle name="Nota 31 2 3 2 3" xfId="14171"/>
    <cellStyle name="Nota 31 2 3 2 3 2" xfId="25646"/>
    <cellStyle name="Nota 31 2 3 2 3 3" xfId="42162"/>
    <cellStyle name="Nota 31 2 3 2 4" xfId="32745"/>
    <cellStyle name="Nota 31 2 3 2 5" xfId="37902"/>
    <cellStyle name="Nota 31 2 3 2 6" xfId="21272"/>
    <cellStyle name="Nota 31 2 3 2 7" xfId="10294"/>
    <cellStyle name="Nota 31 2 3 2 8" xfId="40287"/>
    <cellStyle name="Nota 31 2 3 3" xfId="7333"/>
    <cellStyle name="Nota 31 2 3 3 2" xfId="15387"/>
    <cellStyle name="Nota 31 2 3 3 2 2" xfId="26861"/>
    <cellStyle name="Nota 31 2 3 3 3" xfId="31721"/>
    <cellStyle name="Nota 31 2 3 3 4" xfId="20248"/>
    <cellStyle name="Nota 31 2 3 3 5" xfId="11250"/>
    <cellStyle name="Nota 31 2 3 3 6" xfId="43118"/>
    <cellStyle name="Nota 31 2 3 4" xfId="13153"/>
    <cellStyle name="Nota 31 2 3 4 2" xfId="33833"/>
    <cellStyle name="Nota 31 2 3 4 3" xfId="22360"/>
    <cellStyle name="Nota 31 2 3 4 4" xfId="41370"/>
    <cellStyle name="Nota 31 2 3 5" xfId="24625"/>
    <cellStyle name="Nota 31 2 3 6" xfId="30533"/>
    <cellStyle name="Nota 31 2 3 7" xfId="36905"/>
    <cellStyle name="Nota 31 2 3 8" xfId="19060"/>
    <cellStyle name="Nota 31 2 3 9" xfId="9529"/>
    <cellStyle name="Nota 31 3" xfId="3487"/>
    <cellStyle name="Nota 31 3 2" xfId="6332"/>
    <cellStyle name="Nota 31 3 3" xfId="5198"/>
    <cellStyle name="Nota 31 4" xfId="4550"/>
    <cellStyle name="Nota 31 4 10" xfId="39521"/>
    <cellStyle name="Nota 31 4 2" xfId="5818"/>
    <cellStyle name="Nota 31 4 2 2" xfId="8356"/>
    <cellStyle name="Nota 31 4 2 2 2" xfId="16410"/>
    <cellStyle name="Nota 31 4 2 2 2 2" xfId="27884"/>
    <cellStyle name="Nota 31 4 2 2 3" xfId="34829"/>
    <cellStyle name="Nota 31 4 2 2 4" xfId="23356"/>
    <cellStyle name="Nota 31 4 2 2 5" xfId="12014"/>
    <cellStyle name="Nota 31 4 2 2 6" xfId="43882"/>
    <cellStyle name="Nota 31 4 2 3" xfId="14170"/>
    <cellStyle name="Nota 31 4 2 3 2" xfId="25645"/>
    <cellStyle name="Nota 31 4 2 3 3" xfId="42161"/>
    <cellStyle name="Nota 31 4 2 4" xfId="32744"/>
    <cellStyle name="Nota 31 4 2 5" xfId="37901"/>
    <cellStyle name="Nota 31 4 2 6" xfId="21271"/>
    <cellStyle name="Nota 31 4 2 7" xfId="10293"/>
    <cellStyle name="Nota 31 4 2 8" xfId="40286"/>
    <cellStyle name="Nota 31 4 3" xfId="7332"/>
    <cellStyle name="Nota 31 4 3 2" xfId="15386"/>
    <cellStyle name="Nota 31 4 3 2 2" xfId="26860"/>
    <cellStyle name="Nota 31 4 3 3" xfId="31720"/>
    <cellStyle name="Nota 31 4 3 4" xfId="20247"/>
    <cellStyle name="Nota 31 4 3 5" xfId="11249"/>
    <cellStyle name="Nota 31 4 3 6" xfId="43117"/>
    <cellStyle name="Nota 31 4 4" xfId="13152"/>
    <cellStyle name="Nota 31 4 4 2" xfId="33832"/>
    <cellStyle name="Nota 31 4 4 3" xfId="22359"/>
    <cellStyle name="Nota 31 4 4 4" xfId="41369"/>
    <cellStyle name="Nota 31 4 5" xfId="24624"/>
    <cellStyle name="Nota 31 4 6" xfId="30532"/>
    <cellStyle name="Nota 31 4 7" xfId="36904"/>
    <cellStyle name="Nota 31 4 8" xfId="19059"/>
    <cellStyle name="Nota 31 4 9" xfId="9528"/>
    <cellStyle name="Nota 32" xfId="3488"/>
    <cellStyle name="Nota 32 2" xfId="3489"/>
    <cellStyle name="Nota 32 2 2" xfId="3490"/>
    <cellStyle name="Nota 32 2 2 2" xfId="6333"/>
    <cellStyle name="Nota 32 2 2 3" xfId="5199"/>
    <cellStyle name="Nota 32 2 3" xfId="4553"/>
    <cellStyle name="Nota 32 2 3 10" xfId="39524"/>
    <cellStyle name="Nota 32 2 3 2" xfId="5821"/>
    <cellStyle name="Nota 32 2 3 2 2" xfId="8359"/>
    <cellStyle name="Nota 32 2 3 2 2 2" xfId="16413"/>
    <cellStyle name="Nota 32 2 3 2 2 2 2" xfId="27887"/>
    <cellStyle name="Nota 32 2 3 2 2 3" xfId="34832"/>
    <cellStyle name="Nota 32 2 3 2 2 4" xfId="23359"/>
    <cellStyle name="Nota 32 2 3 2 2 5" xfId="12017"/>
    <cellStyle name="Nota 32 2 3 2 2 6" xfId="43885"/>
    <cellStyle name="Nota 32 2 3 2 3" xfId="14173"/>
    <cellStyle name="Nota 32 2 3 2 3 2" xfId="25648"/>
    <cellStyle name="Nota 32 2 3 2 3 3" xfId="42164"/>
    <cellStyle name="Nota 32 2 3 2 4" xfId="32747"/>
    <cellStyle name="Nota 32 2 3 2 5" xfId="37904"/>
    <cellStyle name="Nota 32 2 3 2 6" xfId="21274"/>
    <cellStyle name="Nota 32 2 3 2 7" xfId="10296"/>
    <cellStyle name="Nota 32 2 3 2 8" xfId="40289"/>
    <cellStyle name="Nota 32 2 3 3" xfId="7335"/>
    <cellStyle name="Nota 32 2 3 3 2" xfId="15389"/>
    <cellStyle name="Nota 32 2 3 3 2 2" xfId="26863"/>
    <cellStyle name="Nota 32 2 3 3 3" xfId="31723"/>
    <cellStyle name="Nota 32 2 3 3 4" xfId="20250"/>
    <cellStyle name="Nota 32 2 3 3 5" xfId="11252"/>
    <cellStyle name="Nota 32 2 3 3 6" xfId="43120"/>
    <cellStyle name="Nota 32 2 3 4" xfId="13155"/>
    <cellStyle name="Nota 32 2 3 4 2" xfId="33835"/>
    <cellStyle name="Nota 32 2 3 4 3" xfId="22362"/>
    <cellStyle name="Nota 32 2 3 4 4" xfId="41372"/>
    <cellStyle name="Nota 32 2 3 5" xfId="24627"/>
    <cellStyle name="Nota 32 2 3 6" xfId="30535"/>
    <cellStyle name="Nota 32 2 3 7" xfId="36907"/>
    <cellStyle name="Nota 32 2 3 8" xfId="19062"/>
    <cellStyle name="Nota 32 2 3 9" xfId="9531"/>
    <cellStyle name="Nota 32 3" xfId="3491"/>
    <cellStyle name="Nota 32 3 2" xfId="6334"/>
    <cellStyle name="Nota 32 3 3" xfId="5200"/>
    <cellStyle name="Nota 32 4" xfId="4552"/>
    <cellStyle name="Nota 32 4 10" xfId="39523"/>
    <cellStyle name="Nota 32 4 2" xfId="5820"/>
    <cellStyle name="Nota 32 4 2 2" xfId="8358"/>
    <cellStyle name="Nota 32 4 2 2 2" xfId="16412"/>
    <cellStyle name="Nota 32 4 2 2 2 2" xfId="27886"/>
    <cellStyle name="Nota 32 4 2 2 3" xfId="34831"/>
    <cellStyle name="Nota 32 4 2 2 4" xfId="23358"/>
    <cellStyle name="Nota 32 4 2 2 5" xfId="12016"/>
    <cellStyle name="Nota 32 4 2 2 6" xfId="43884"/>
    <cellStyle name="Nota 32 4 2 3" xfId="14172"/>
    <cellStyle name="Nota 32 4 2 3 2" xfId="25647"/>
    <cellStyle name="Nota 32 4 2 3 3" xfId="42163"/>
    <cellStyle name="Nota 32 4 2 4" xfId="32746"/>
    <cellStyle name="Nota 32 4 2 5" xfId="37903"/>
    <cellStyle name="Nota 32 4 2 6" xfId="21273"/>
    <cellStyle name="Nota 32 4 2 7" xfId="10295"/>
    <cellStyle name="Nota 32 4 2 8" xfId="40288"/>
    <cellStyle name="Nota 32 4 3" xfId="7334"/>
    <cellStyle name="Nota 32 4 3 2" xfId="15388"/>
    <cellStyle name="Nota 32 4 3 2 2" xfId="26862"/>
    <cellStyle name="Nota 32 4 3 3" xfId="31722"/>
    <cellStyle name="Nota 32 4 3 4" xfId="20249"/>
    <cellStyle name="Nota 32 4 3 5" xfId="11251"/>
    <cellStyle name="Nota 32 4 3 6" xfId="43119"/>
    <cellStyle name="Nota 32 4 4" xfId="13154"/>
    <cellStyle name="Nota 32 4 4 2" xfId="33834"/>
    <cellStyle name="Nota 32 4 4 3" xfId="22361"/>
    <cellStyle name="Nota 32 4 4 4" xfId="41371"/>
    <cellStyle name="Nota 32 4 5" xfId="24626"/>
    <cellStyle name="Nota 32 4 6" xfId="30534"/>
    <cellStyle name="Nota 32 4 7" xfId="36906"/>
    <cellStyle name="Nota 32 4 8" xfId="19061"/>
    <cellStyle name="Nota 32 4 9" xfId="9530"/>
    <cellStyle name="Nota 33" xfId="3492"/>
    <cellStyle name="Nota 33 2" xfId="3493"/>
    <cellStyle name="Nota 33 2 2" xfId="3494"/>
    <cellStyle name="Nota 33 2 2 2" xfId="6335"/>
    <cellStyle name="Nota 33 2 2 3" xfId="5201"/>
    <cellStyle name="Nota 33 2 3" xfId="4555"/>
    <cellStyle name="Nota 33 2 3 10" xfId="39526"/>
    <cellStyle name="Nota 33 2 3 2" xfId="5823"/>
    <cellStyle name="Nota 33 2 3 2 2" xfId="8361"/>
    <cellStyle name="Nota 33 2 3 2 2 2" xfId="16415"/>
    <cellStyle name="Nota 33 2 3 2 2 2 2" xfId="27889"/>
    <cellStyle name="Nota 33 2 3 2 2 3" xfId="34834"/>
    <cellStyle name="Nota 33 2 3 2 2 4" xfId="23361"/>
    <cellStyle name="Nota 33 2 3 2 2 5" xfId="12019"/>
    <cellStyle name="Nota 33 2 3 2 2 6" xfId="43887"/>
    <cellStyle name="Nota 33 2 3 2 3" xfId="14175"/>
    <cellStyle name="Nota 33 2 3 2 3 2" xfId="25650"/>
    <cellStyle name="Nota 33 2 3 2 3 3" xfId="42166"/>
    <cellStyle name="Nota 33 2 3 2 4" xfId="32749"/>
    <cellStyle name="Nota 33 2 3 2 5" xfId="37906"/>
    <cellStyle name="Nota 33 2 3 2 6" xfId="21276"/>
    <cellStyle name="Nota 33 2 3 2 7" xfId="10298"/>
    <cellStyle name="Nota 33 2 3 2 8" xfId="40291"/>
    <cellStyle name="Nota 33 2 3 3" xfId="7337"/>
    <cellStyle name="Nota 33 2 3 3 2" xfId="15391"/>
    <cellStyle name="Nota 33 2 3 3 2 2" xfId="26865"/>
    <cellStyle name="Nota 33 2 3 3 3" xfId="31725"/>
    <cellStyle name="Nota 33 2 3 3 4" xfId="20252"/>
    <cellStyle name="Nota 33 2 3 3 5" xfId="11254"/>
    <cellStyle name="Nota 33 2 3 3 6" xfId="43122"/>
    <cellStyle name="Nota 33 2 3 4" xfId="13157"/>
    <cellStyle name="Nota 33 2 3 4 2" xfId="33837"/>
    <cellStyle name="Nota 33 2 3 4 3" xfId="22364"/>
    <cellStyle name="Nota 33 2 3 4 4" xfId="41374"/>
    <cellStyle name="Nota 33 2 3 5" xfId="24629"/>
    <cellStyle name="Nota 33 2 3 6" xfId="30537"/>
    <cellStyle name="Nota 33 2 3 7" xfId="36909"/>
    <cellStyle name="Nota 33 2 3 8" xfId="19064"/>
    <cellStyle name="Nota 33 2 3 9" xfId="9533"/>
    <cellStyle name="Nota 33 3" xfId="3495"/>
    <cellStyle name="Nota 33 3 2" xfId="6336"/>
    <cellStyle name="Nota 33 3 3" xfId="5202"/>
    <cellStyle name="Nota 33 4" xfId="4554"/>
    <cellStyle name="Nota 33 4 10" xfId="39525"/>
    <cellStyle name="Nota 33 4 2" xfId="5822"/>
    <cellStyle name="Nota 33 4 2 2" xfId="8360"/>
    <cellStyle name="Nota 33 4 2 2 2" xfId="16414"/>
    <cellStyle name="Nota 33 4 2 2 2 2" xfId="27888"/>
    <cellStyle name="Nota 33 4 2 2 3" xfId="34833"/>
    <cellStyle name="Nota 33 4 2 2 4" xfId="23360"/>
    <cellStyle name="Nota 33 4 2 2 5" xfId="12018"/>
    <cellStyle name="Nota 33 4 2 2 6" xfId="43886"/>
    <cellStyle name="Nota 33 4 2 3" xfId="14174"/>
    <cellStyle name="Nota 33 4 2 3 2" xfId="25649"/>
    <cellStyle name="Nota 33 4 2 3 3" xfId="42165"/>
    <cellStyle name="Nota 33 4 2 4" xfId="32748"/>
    <cellStyle name="Nota 33 4 2 5" xfId="37905"/>
    <cellStyle name="Nota 33 4 2 6" xfId="21275"/>
    <cellStyle name="Nota 33 4 2 7" xfId="10297"/>
    <cellStyle name="Nota 33 4 2 8" xfId="40290"/>
    <cellStyle name="Nota 33 4 3" xfId="7336"/>
    <cellStyle name="Nota 33 4 3 2" xfId="15390"/>
    <cellStyle name="Nota 33 4 3 2 2" xfId="26864"/>
    <cellStyle name="Nota 33 4 3 3" xfId="31724"/>
    <cellStyle name="Nota 33 4 3 4" xfId="20251"/>
    <cellStyle name="Nota 33 4 3 5" xfId="11253"/>
    <cellStyle name="Nota 33 4 3 6" xfId="43121"/>
    <cellStyle name="Nota 33 4 4" xfId="13156"/>
    <cellStyle name="Nota 33 4 4 2" xfId="33836"/>
    <cellStyle name="Nota 33 4 4 3" xfId="22363"/>
    <cellStyle name="Nota 33 4 4 4" xfId="41373"/>
    <cellStyle name="Nota 33 4 5" xfId="24628"/>
    <cellStyle name="Nota 33 4 6" xfId="30536"/>
    <cellStyle name="Nota 33 4 7" xfId="36908"/>
    <cellStyle name="Nota 33 4 8" xfId="19063"/>
    <cellStyle name="Nota 33 4 9" xfId="9532"/>
    <cellStyle name="Nota 34" xfId="3496"/>
    <cellStyle name="Nota 34 2" xfId="3497"/>
    <cellStyle name="Nota 34 2 2" xfId="3498"/>
    <cellStyle name="Nota 34 2 2 2" xfId="6337"/>
    <cellStyle name="Nota 34 2 2 3" xfId="5203"/>
    <cellStyle name="Nota 34 2 3" xfId="4557"/>
    <cellStyle name="Nota 34 2 3 10" xfId="39528"/>
    <cellStyle name="Nota 34 2 3 2" xfId="5825"/>
    <cellStyle name="Nota 34 2 3 2 2" xfId="8363"/>
    <cellStyle name="Nota 34 2 3 2 2 2" xfId="16417"/>
    <cellStyle name="Nota 34 2 3 2 2 2 2" xfId="27891"/>
    <cellStyle name="Nota 34 2 3 2 2 3" xfId="34836"/>
    <cellStyle name="Nota 34 2 3 2 2 4" xfId="23363"/>
    <cellStyle name="Nota 34 2 3 2 2 5" xfId="12021"/>
    <cellStyle name="Nota 34 2 3 2 2 6" xfId="43889"/>
    <cellStyle name="Nota 34 2 3 2 3" xfId="14177"/>
    <cellStyle name="Nota 34 2 3 2 3 2" xfId="25652"/>
    <cellStyle name="Nota 34 2 3 2 3 3" xfId="42168"/>
    <cellStyle name="Nota 34 2 3 2 4" xfId="32751"/>
    <cellStyle name="Nota 34 2 3 2 5" xfId="37908"/>
    <cellStyle name="Nota 34 2 3 2 6" xfId="21278"/>
    <cellStyle name="Nota 34 2 3 2 7" xfId="10300"/>
    <cellStyle name="Nota 34 2 3 2 8" xfId="40293"/>
    <cellStyle name="Nota 34 2 3 3" xfId="7339"/>
    <cellStyle name="Nota 34 2 3 3 2" xfId="15393"/>
    <cellStyle name="Nota 34 2 3 3 2 2" xfId="26867"/>
    <cellStyle name="Nota 34 2 3 3 3" xfId="31727"/>
    <cellStyle name="Nota 34 2 3 3 4" xfId="20254"/>
    <cellStyle name="Nota 34 2 3 3 5" xfId="11256"/>
    <cellStyle name="Nota 34 2 3 3 6" xfId="43124"/>
    <cellStyle name="Nota 34 2 3 4" xfId="13159"/>
    <cellStyle name="Nota 34 2 3 4 2" xfId="33839"/>
    <cellStyle name="Nota 34 2 3 4 3" xfId="22366"/>
    <cellStyle name="Nota 34 2 3 4 4" xfId="41376"/>
    <cellStyle name="Nota 34 2 3 5" xfId="24631"/>
    <cellStyle name="Nota 34 2 3 6" xfId="30539"/>
    <cellStyle name="Nota 34 2 3 7" xfId="36911"/>
    <cellStyle name="Nota 34 2 3 8" xfId="19066"/>
    <cellStyle name="Nota 34 2 3 9" xfId="9535"/>
    <cellStyle name="Nota 34 3" xfId="3499"/>
    <cellStyle name="Nota 34 3 2" xfId="6338"/>
    <cellStyle name="Nota 34 3 3" xfId="5204"/>
    <cellStyle name="Nota 34 4" xfId="4556"/>
    <cellStyle name="Nota 34 4 10" xfId="39527"/>
    <cellStyle name="Nota 34 4 2" xfId="5824"/>
    <cellStyle name="Nota 34 4 2 2" xfId="8362"/>
    <cellStyle name="Nota 34 4 2 2 2" xfId="16416"/>
    <cellStyle name="Nota 34 4 2 2 2 2" xfId="27890"/>
    <cellStyle name="Nota 34 4 2 2 3" xfId="34835"/>
    <cellStyle name="Nota 34 4 2 2 4" xfId="23362"/>
    <cellStyle name="Nota 34 4 2 2 5" xfId="12020"/>
    <cellStyle name="Nota 34 4 2 2 6" xfId="43888"/>
    <cellStyle name="Nota 34 4 2 3" xfId="14176"/>
    <cellStyle name="Nota 34 4 2 3 2" xfId="25651"/>
    <cellStyle name="Nota 34 4 2 3 3" xfId="42167"/>
    <cellStyle name="Nota 34 4 2 4" xfId="32750"/>
    <cellStyle name="Nota 34 4 2 5" xfId="37907"/>
    <cellStyle name="Nota 34 4 2 6" xfId="21277"/>
    <cellStyle name="Nota 34 4 2 7" xfId="10299"/>
    <cellStyle name="Nota 34 4 2 8" xfId="40292"/>
    <cellStyle name="Nota 34 4 3" xfId="7338"/>
    <cellStyle name="Nota 34 4 3 2" xfId="15392"/>
    <cellStyle name="Nota 34 4 3 2 2" xfId="26866"/>
    <cellStyle name="Nota 34 4 3 3" xfId="31726"/>
    <cellStyle name="Nota 34 4 3 4" xfId="20253"/>
    <cellStyle name="Nota 34 4 3 5" xfId="11255"/>
    <cellStyle name="Nota 34 4 3 6" xfId="43123"/>
    <cellStyle name="Nota 34 4 4" xfId="13158"/>
    <cellStyle name="Nota 34 4 4 2" xfId="33838"/>
    <cellStyle name="Nota 34 4 4 3" xfId="22365"/>
    <cellStyle name="Nota 34 4 4 4" xfId="41375"/>
    <cellStyle name="Nota 34 4 5" xfId="24630"/>
    <cellStyle name="Nota 34 4 6" xfId="30538"/>
    <cellStyle name="Nota 34 4 7" xfId="36910"/>
    <cellStyle name="Nota 34 4 8" xfId="19065"/>
    <cellStyle name="Nota 34 4 9" xfId="9534"/>
    <cellStyle name="Nota 35" xfId="3500"/>
    <cellStyle name="Nota 35 2" xfId="3501"/>
    <cellStyle name="Nota 35 2 2" xfId="3502"/>
    <cellStyle name="Nota 35 2 2 2" xfId="6339"/>
    <cellStyle name="Nota 35 2 2 3" xfId="5205"/>
    <cellStyle name="Nota 35 2 3" xfId="4559"/>
    <cellStyle name="Nota 35 2 3 10" xfId="39530"/>
    <cellStyle name="Nota 35 2 3 2" xfId="5827"/>
    <cellStyle name="Nota 35 2 3 2 2" xfId="8365"/>
    <cellStyle name="Nota 35 2 3 2 2 2" xfId="16419"/>
    <cellStyle name="Nota 35 2 3 2 2 2 2" xfId="27893"/>
    <cellStyle name="Nota 35 2 3 2 2 3" xfId="34838"/>
    <cellStyle name="Nota 35 2 3 2 2 4" xfId="23365"/>
    <cellStyle name="Nota 35 2 3 2 2 5" xfId="12023"/>
    <cellStyle name="Nota 35 2 3 2 2 6" xfId="43891"/>
    <cellStyle name="Nota 35 2 3 2 3" xfId="14179"/>
    <cellStyle name="Nota 35 2 3 2 3 2" xfId="25654"/>
    <cellStyle name="Nota 35 2 3 2 3 3" xfId="42170"/>
    <cellStyle name="Nota 35 2 3 2 4" xfId="32753"/>
    <cellStyle name="Nota 35 2 3 2 5" xfId="37910"/>
    <cellStyle name="Nota 35 2 3 2 6" xfId="21280"/>
    <cellStyle name="Nota 35 2 3 2 7" xfId="10302"/>
    <cellStyle name="Nota 35 2 3 2 8" xfId="40295"/>
    <cellStyle name="Nota 35 2 3 3" xfId="7341"/>
    <cellStyle name="Nota 35 2 3 3 2" xfId="15395"/>
    <cellStyle name="Nota 35 2 3 3 2 2" xfId="26869"/>
    <cellStyle name="Nota 35 2 3 3 3" xfId="31729"/>
    <cellStyle name="Nota 35 2 3 3 4" xfId="20256"/>
    <cellStyle name="Nota 35 2 3 3 5" xfId="11258"/>
    <cellStyle name="Nota 35 2 3 3 6" xfId="43126"/>
    <cellStyle name="Nota 35 2 3 4" xfId="13161"/>
    <cellStyle name="Nota 35 2 3 4 2" xfId="33841"/>
    <cellStyle name="Nota 35 2 3 4 3" xfId="22368"/>
    <cellStyle name="Nota 35 2 3 4 4" xfId="41378"/>
    <cellStyle name="Nota 35 2 3 5" xfId="24633"/>
    <cellStyle name="Nota 35 2 3 6" xfId="30541"/>
    <cellStyle name="Nota 35 2 3 7" xfId="36913"/>
    <cellStyle name="Nota 35 2 3 8" xfId="19068"/>
    <cellStyle name="Nota 35 2 3 9" xfId="9537"/>
    <cellStyle name="Nota 35 3" xfId="3503"/>
    <cellStyle name="Nota 35 3 2" xfId="6340"/>
    <cellStyle name="Nota 35 3 3" xfId="5206"/>
    <cellStyle name="Nota 35 4" xfId="4558"/>
    <cellStyle name="Nota 35 4 10" xfId="39529"/>
    <cellStyle name="Nota 35 4 2" xfId="5826"/>
    <cellStyle name="Nota 35 4 2 2" xfId="8364"/>
    <cellStyle name="Nota 35 4 2 2 2" xfId="16418"/>
    <cellStyle name="Nota 35 4 2 2 2 2" xfId="27892"/>
    <cellStyle name="Nota 35 4 2 2 3" xfId="34837"/>
    <cellStyle name="Nota 35 4 2 2 4" xfId="23364"/>
    <cellStyle name="Nota 35 4 2 2 5" xfId="12022"/>
    <cellStyle name="Nota 35 4 2 2 6" xfId="43890"/>
    <cellStyle name="Nota 35 4 2 3" xfId="14178"/>
    <cellStyle name="Nota 35 4 2 3 2" xfId="25653"/>
    <cellStyle name="Nota 35 4 2 3 3" xfId="42169"/>
    <cellStyle name="Nota 35 4 2 4" xfId="32752"/>
    <cellStyle name="Nota 35 4 2 5" xfId="37909"/>
    <cellStyle name="Nota 35 4 2 6" xfId="21279"/>
    <cellStyle name="Nota 35 4 2 7" xfId="10301"/>
    <cellStyle name="Nota 35 4 2 8" xfId="40294"/>
    <cellStyle name="Nota 35 4 3" xfId="7340"/>
    <cellStyle name="Nota 35 4 3 2" xfId="15394"/>
    <cellStyle name="Nota 35 4 3 2 2" xfId="26868"/>
    <cellStyle name="Nota 35 4 3 3" xfId="31728"/>
    <cellStyle name="Nota 35 4 3 4" xfId="20255"/>
    <cellStyle name="Nota 35 4 3 5" xfId="11257"/>
    <cellStyle name="Nota 35 4 3 6" xfId="43125"/>
    <cellStyle name="Nota 35 4 4" xfId="13160"/>
    <cellStyle name="Nota 35 4 4 2" xfId="33840"/>
    <cellStyle name="Nota 35 4 4 3" xfId="22367"/>
    <cellStyle name="Nota 35 4 4 4" xfId="41377"/>
    <cellStyle name="Nota 35 4 5" xfId="24632"/>
    <cellStyle name="Nota 35 4 6" xfId="30540"/>
    <cellStyle name="Nota 35 4 7" xfId="36912"/>
    <cellStyle name="Nota 35 4 8" xfId="19067"/>
    <cellStyle name="Nota 35 4 9" xfId="9536"/>
    <cellStyle name="Nota 36" xfId="3504"/>
    <cellStyle name="Nota 36 2" xfId="3505"/>
    <cellStyle name="Nota 36 2 2" xfId="3506"/>
    <cellStyle name="Nota 36 2 2 2" xfId="6341"/>
    <cellStyle name="Nota 36 2 2 3" xfId="5207"/>
    <cellStyle name="Nota 36 2 3" xfId="4561"/>
    <cellStyle name="Nota 36 2 3 10" xfId="39532"/>
    <cellStyle name="Nota 36 2 3 2" xfId="5829"/>
    <cellStyle name="Nota 36 2 3 2 2" xfId="8367"/>
    <cellStyle name="Nota 36 2 3 2 2 2" xfId="16421"/>
    <cellStyle name="Nota 36 2 3 2 2 2 2" xfId="27895"/>
    <cellStyle name="Nota 36 2 3 2 2 3" xfId="34840"/>
    <cellStyle name="Nota 36 2 3 2 2 4" xfId="23367"/>
    <cellStyle name="Nota 36 2 3 2 2 5" xfId="12025"/>
    <cellStyle name="Nota 36 2 3 2 2 6" xfId="43893"/>
    <cellStyle name="Nota 36 2 3 2 3" xfId="14181"/>
    <cellStyle name="Nota 36 2 3 2 3 2" xfId="25656"/>
    <cellStyle name="Nota 36 2 3 2 3 3" xfId="42172"/>
    <cellStyle name="Nota 36 2 3 2 4" xfId="32755"/>
    <cellStyle name="Nota 36 2 3 2 5" xfId="37912"/>
    <cellStyle name="Nota 36 2 3 2 6" xfId="21282"/>
    <cellStyle name="Nota 36 2 3 2 7" xfId="10304"/>
    <cellStyle name="Nota 36 2 3 2 8" xfId="40297"/>
    <cellStyle name="Nota 36 2 3 3" xfId="7343"/>
    <cellStyle name="Nota 36 2 3 3 2" xfId="15397"/>
    <cellStyle name="Nota 36 2 3 3 2 2" xfId="26871"/>
    <cellStyle name="Nota 36 2 3 3 3" xfId="31731"/>
    <cellStyle name="Nota 36 2 3 3 4" xfId="20258"/>
    <cellStyle name="Nota 36 2 3 3 5" xfId="11260"/>
    <cellStyle name="Nota 36 2 3 3 6" xfId="43128"/>
    <cellStyle name="Nota 36 2 3 4" xfId="13163"/>
    <cellStyle name="Nota 36 2 3 4 2" xfId="33843"/>
    <cellStyle name="Nota 36 2 3 4 3" xfId="22370"/>
    <cellStyle name="Nota 36 2 3 4 4" xfId="41380"/>
    <cellStyle name="Nota 36 2 3 5" xfId="24635"/>
    <cellStyle name="Nota 36 2 3 6" xfId="30543"/>
    <cellStyle name="Nota 36 2 3 7" xfId="36915"/>
    <cellStyle name="Nota 36 2 3 8" xfId="19070"/>
    <cellStyle name="Nota 36 2 3 9" xfId="9539"/>
    <cellStyle name="Nota 36 3" xfId="3507"/>
    <cellStyle name="Nota 36 3 2" xfId="6342"/>
    <cellStyle name="Nota 36 3 3" xfId="5208"/>
    <cellStyle name="Nota 36 4" xfId="4560"/>
    <cellStyle name="Nota 36 4 10" xfId="39531"/>
    <cellStyle name="Nota 36 4 2" xfId="5828"/>
    <cellStyle name="Nota 36 4 2 2" xfId="8366"/>
    <cellStyle name="Nota 36 4 2 2 2" xfId="16420"/>
    <cellStyle name="Nota 36 4 2 2 2 2" xfId="27894"/>
    <cellStyle name="Nota 36 4 2 2 3" xfId="34839"/>
    <cellStyle name="Nota 36 4 2 2 4" xfId="23366"/>
    <cellStyle name="Nota 36 4 2 2 5" xfId="12024"/>
    <cellStyle name="Nota 36 4 2 2 6" xfId="43892"/>
    <cellStyle name="Nota 36 4 2 3" xfId="14180"/>
    <cellStyle name="Nota 36 4 2 3 2" xfId="25655"/>
    <cellStyle name="Nota 36 4 2 3 3" xfId="42171"/>
    <cellStyle name="Nota 36 4 2 4" xfId="32754"/>
    <cellStyle name="Nota 36 4 2 5" xfId="37911"/>
    <cellStyle name="Nota 36 4 2 6" xfId="21281"/>
    <cellStyle name="Nota 36 4 2 7" xfId="10303"/>
    <cellStyle name="Nota 36 4 2 8" xfId="40296"/>
    <cellStyle name="Nota 36 4 3" xfId="7342"/>
    <cellStyle name="Nota 36 4 3 2" xfId="15396"/>
    <cellStyle name="Nota 36 4 3 2 2" xfId="26870"/>
    <cellStyle name="Nota 36 4 3 3" xfId="31730"/>
    <cellStyle name="Nota 36 4 3 4" xfId="20257"/>
    <cellStyle name="Nota 36 4 3 5" xfId="11259"/>
    <cellStyle name="Nota 36 4 3 6" xfId="43127"/>
    <cellStyle name="Nota 36 4 4" xfId="13162"/>
    <cellStyle name="Nota 36 4 4 2" xfId="33842"/>
    <cellStyle name="Nota 36 4 4 3" xfId="22369"/>
    <cellStyle name="Nota 36 4 4 4" xfId="41379"/>
    <cellStyle name="Nota 36 4 5" xfId="24634"/>
    <cellStyle name="Nota 36 4 6" xfId="30542"/>
    <cellStyle name="Nota 36 4 7" xfId="36914"/>
    <cellStyle name="Nota 36 4 8" xfId="19069"/>
    <cellStyle name="Nota 36 4 9" xfId="9538"/>
    <cellStyle name="Nota 37" xfId="3508"/>
    <cellStyle name="Nota 37 2" xfId="3509"/>
    <cellStyle name="Nota 37 2 2" xfId="3510"/>
    <cellStyle name="Nota 37 2 2 2" xfId="6343"/>
    <cellStyle name="Nota 37 2 2 3" xfId="5209"/>
    <cellStyle name="Nota 37 2 3" xfId="4563"/>
    <cellStyle name="Nota 37 2 3 10" xfId="39534"/>
    <cellStyle name="Nota 37 2 3 2" xfId="5831"/>
    <cellStyle name="Nota 37 2 3 2 2" xfId="8369"/>
    <cellStyle name="Nota 37 2 3 2 2 2" xfId="16423"/>
    <cellStyle name="Nota 37 2 3 2 2 2 2" xfId="27897"/>
    <cellStyle name="Nota 37 2 3 2 2 3" xfId="34842"/>
    <cellStyle name="Nota 37 2 3 2 2 4" xfId="23369"/>
    <cellStyle name="Nota 37 2 3 2 2 5" xfId="12027"/>
    <cellStyle name="Nota 37 2 3 2 2 6" xfId="43895"/>
    <cellStyle name="Nota 37 2 3 2 3" xfId="14183"/>
    <cellStyle name="Nota 37 2 3 2 3 2" xfId="25658"/>
    <cellStyle name="Nota 37 2 3 2 3 3" xfId="42174"/>
    <cellStyle name="Nota 37 2 3 2 4" xfId="32757"/>
    <cellStyle name="Nota 37 2 3 2 5" xfId="37914"/>
    <cellStyle name="Nota 37 2 3 2 6" xfId="21284"/>
    <cellStyle name="Nota 37 2 3 2 7" xfId="10306"/>
    <cellStyle name="Nota 37 2 3 2 8" xfId="40299"/>
    <cellStyle name="Nota 37 2 3 3" xfId="7345"/>
    <cellStyle name="Nota 37 2 3 3 2" xfId="15399"/>
    <cellStyle name="Nota 37 2 3 3 2 2" xfId="26873"/>
    <cellStyle name="Nota 37 2 3 3 3" xfId="31733"/>
    <cellStyle name="Nota 37 2 3 3 4" xfId="20260"/>
    <cellStyle name="Nota 37 2 3 3 5" xfId="11262"/>
    <cellStyle name="Nota 37 2 3 3 6" xfId="43130"/>
    <cellStyle name="Nota 37 2 3 4" xfId="13165"/>
    <cellStyle name="Nota 37 2 3 4 2" xfId="33845"/>
    <cellStyle name="Nota 37 2 3 4 3" xfId="22372"/>
    <cellStyle name="Nota 37 2 3 4 4" xfId="41382"/>
    <cellStyle name="Nota 37 2 3 5" xfId="24637"/>
    <cellStyle name="Nota 37 2 3 6" xfId="30545"/>
    <cellStyle name="Nota 37 2 3 7" xfId="36917"/>
    <cellStyle name="Nota 37 2 3 8" xfId="19072"/>
    <cellStyle name="Nota 37 2 3 9" xfId="9541"/>
    <cellStyle name="Nota 37 3" xfId="3511"/>
    <cellStyle name="Nota 37 3 2" xfId="6344"/>
    <cellStyle name="Nota 37 3 3" xfId="5210"/>
    <cellStyle name="Nota 37 4" xfId="4562"/>
    <cellStyle name="Nota 37 4 10" xfId="39533"/>
    <cellStyle name="Nota 37 4 2" xfId="5830"/>
    <cellStyle name="Nota 37 4 2 2" xfId="8368"/>
    <cellStyle name="Nota 37 4 2 2 2" xfId="16422"/>
    <cellStyle name="Nota 37 4 2 2 2 2" xfId="27896"/>
    <cellStyle name="Nota 37 4 2 2 3" xfId="34841"/>
    <cellStyle name="Nota 37 4 2 2 4" xfId="23368"/>
    <cellStyle name="Nota 37 4 2 2 5" xfId="12026"/>
    <cellStyle name="Nota 37 4 2 2 6" xfId="43894"/>
    <cellStyle name="Nota 37 4 2 3" xfId="14182"/>
    <cellStyle name="Nota 37 4 2 3 2" xfId="25657"/>
    <cellStyle name="Nota 37 4 2 3 3" xfId="42173"/>
    <cellStyle name="Nota 37 4 2 4" xfId="32756"/>
    <cellStyle name="Nota 37 4 2 5" xfId="37913"/>
    <cellStyle name="Nota 37 4 2 6" xfId="21283"/>
    <cellStyle name="Nota 37 4 2 7" xfId="10305"/>
    <cellStyle name="Nota 37 4 2 8" xfId="40298"/>
    <cellStyle name="Nota 37 4 3" xfId="7344"/>
    <cellStyle name="Nota 37 4 3 2" xfId="15398"/>
    <cellStyle name="Nota 37 4 3 2 2" xfId="26872"/>
    <cellStyle name="Nota 37 4 3 3" xfId="31732"/>
    <cellStyle name="Nota 37 4 3 4" xfId="20259"/>
    <cellStyle name="Nota 37 4 3 5" xfId="11261"/>
    <cellStyle name="Nota 37 4 3 6" xfId="43129"/>
    <cellStyle name="Nota 37 4 4" xfId="13164"/>
    <cellStyle name="Nota 37 4 4 2" xfId="33844"/>
    <cellStyle name="Nota 37 4 4 3" xfId="22371"/>
    <cellStyle name="Nota 37 4 4 4" xfId="41381"/>
    <cellStyle name="Nota 37 4 5" xfId="24636"/>
    <cellStyle name="Nota 37 4 6" xfId="30544"/>
    <cellStyle name="Nota 37 4 7" xfId="36916"/>
    <cellStyle name="Nota 37 4 8" xfId="19071"/>
    <cellStyle name="Nota 37 4 9" xfId="9540"/>
    <cellStyle name="Nota 38" xfId="3512"/>
    <cellStyle name="Nota 38 2" xfId="3513"/>
    <cellStyle name="Nota 38 2 2" xfId="3514"/>
    <cellStyle name="Nota 38 2 2 2" xfId="6345"/>
    <cellStyle name="Nota 38 2 2 3" xfId="5211"/>
    <cellStyle name="Nota 38 2 3" xfId="4565"/>
    <cellStyle name="Nota 38 2 3 10" xfId="39536"/>
    <cellStyle name="Nota 38 2 3 2" xfId="5833"/>
    <cellStyle name="Nota 38 2 3 2 2" xfId="8371"/>
    <cellStyle name="Nota 38 2 3 2 2 2" xfId="16425"/>
    <cellStyle name="Nota 38 2 3 2 2 2 2" xfId="27899"/>
    <cellStyle name="Nota 38 2 3 2 2 3" xfId="34844"/>
    <cellStyle name="Nota 38 2 3 2 2 4" xfId="23371"/>
    <cellStyle name="Nota 38 2 3 2 2 5" xfId="12029"/>
    <cellStyle name="Nota 38 2 3 2 2 6" xfId="43897"/>
    <cellStyle name="Nota 38 2 3 2 3" xfId="14185"/>
    <cellStyle name="Nota 38 2 3 2 3 2" xfId="25660"/>
    <cellStyle name="Nota 38 2 3 2 3 3" xfId="42176"/>
    <cellStyle name="Nota 38 2 3 2 4" xfId="32759"/>
    <cellStyle name="Nota 38 2 3 2 5" xfId="37916"/>
    <cellStyle name="Nota 38 2 3 2 6" xfId="21286"/>
    <cellStyle name="Nota 38 2 3 2 7" xfId="10308"/>
    <cellStyle name="Nota 38 2 3 2 8" xfId="40301"/>
    <cellStyle name="Nota 38 2 3 3" xfId="7347"/>
    <cellStyle name="Nota 38 2 3 3 2" xfId="15401"/>
    <cellStyle name="Nota 38 2 3 3 2 2" xfId="26875"/>
    <cellStyle name="Nota 38 2 3 3 3" xfId="31735"/>
    <cellStyle name="Nota 38 2 3 3 4" xfId="20262"/>
    <cellStyle name="Nota 38 2 3 3 5" xfId="11264"/>
    <cellStyle name="Nota 38 2 3 3 6" xfId="43132"/>
    <cellStyle name="Nota 38 2 3 4" xfId="13167"/>
    <cellStyle name="Nota 38 2 3 4 2" xfId="33847"/>
    <cellStyle name="Nota 38 2 3 4 3" xfId="22374"/>
    <cellStyle name="Nota 38 2 3 4 4" xfId="41384"/>
    <cellStyle name="Nota 38 2 3 5" xfId="24639"/>
    <cellStyle name="Nota 38 2 3 6" xfId="30547"/>
    <cellStyle name="Nota 38 2 3 7" xfId="36919"/>
    <cellStyle name="Nota 38 2 3 8" xfId="19074"/>
    <cellStyle name="Nota 38 2 3 9" xfId="9543"/>
    <cellStyle name="Nota 38 3" xfId="3515"/>
    <cellStyle name="Nota 38 3 2" xfId="6346"/>
    <cellStyle name="Nota 38 3 3" xfId="5212"/>
    <cellStyle name="Nota 38 4" xfId="4564"/>
    <cellStyle name="Nota 38 4 10" xfId="39535"/>
    <cellStyle name="Nota 38 4 2" xfId="5832"/>
    <cellStyle name="Nota 38 4 2 2" xfId="8370"/>
    <cellStyle name="Nota 38 4 2 2 2" xfId="16424"/>
    <cellStyle name="Nota 38 4 2 2 2 2" xfId="27898"/>
    <cellStyle name="Nota 38 4 2 2 3" xfId="34843"/>
    <cellStyle name="Nota 38 4 2 2 4" xfId="23370"/>
    <cellStyle name="Nota 38 4 2 2 5" xfId="12028"/>
    <cellStyle name="Nota 38 4 2 2 6" xfId="43896"/>
    <cellStyle name="Nota 38 4 2 3" xfId="14184"/>
    <cellStyle name="Nota 38 4 2 3 2" xfId="25659"/>
    <cellStyle name="Nota 38 4 2 3 3" xfId="42175"/>
    <cellStyle name="Nota 38 4 2 4" xfId="32758"/>
    <cellStyle name="Nota 38 4 2 5" xfId="37915"/>
    <cellStyle name="Nota 38 4 2 6" xfId="21285"/>
    <cellStyle name="Nota 38 4 2 7" xfId="10307"/>
    <cellStyle name="Nota 38 4 2 8" xfId="40300"/>
    <cellStyle name="Nota 38 4 3" xfId="7346"/>
    <cellStyle name="Nota 38 4 3 2" xfId="15400"/>
    <cellStyle name="Nota 38 4 3 2 2" xfId="26874"/>
    <cellStyle name="Nota 38 4 3 3" xfId="31734"/>
    <cellStyle name="Nota 38 4 3 4" xfId="20261"/>
    <cellStyle name="Nota 38 4 3 5" xfId="11263"/>
    <cellStyle name="Nota 38 4 3 6" xfId="43131"/>
    <cellStyle name="Nota 38 4 4" xfId="13166"/>
    <cellStyle name="Nota 38 4 4 2" xfId="33846"/>
    <cellStyle name="Nota 38 4 4 3" xfId="22373"/>
    <cellStyle name="Nota 38 4 4 4" xfId="41383"/>
    <cellStyle name="Nota 38 4 5" xfId="24638"/>
    <cellStyle name="Nota 38 4 6" xfId="30546"/>
    <cellStyle name="Nota 38 4 7" xfId="36918"/>
    <cellStyle name="Nota 38 4 8" xfId="19073"/>
    <cellStyle name="Nota 38 4 9" xfId="9542"/>
    <cellStyle name="Nota 39" xfId="3516"/>
    <cellStyle name="Nota 39 2" xfId="3517"/>
    <cellStyle name="Nota 39 2 2" xfId="3518"/>
    <cellStyle name="Nota 39 2 2 2" xfId="6347"/>
    <cellStyle name="Nota 39 2 2 3" xfId="5213"/>
    <cellStyle name="Nota 39 2 3" xfId="4567"/>
    <cellStyle name="Nota 39 2 3 10" xfId="39538"/>
    <cellStyle name="Nota 39 2 3 2" xfId="5835"/>
    <cellStyle name="Nota 39 2 3 2 2" xfId="8373"/>
    <cellStyle name="Nota 39 2 3 2 2 2" xfId="16427"/>
    <cellStyle name="Nota 39 2 3 2 2 2 2" xfId="27901"/>
    <cellStyle name="Nota 39 2 3 2 2 3" xfId="34846"/>
    <cellStyle name="Nota 39 2 3 2 2 4" xfId="23373"/>
    <cellStyle name="Nota 39 2 3 2 2 5" xfId="12031"/>
    <cellStyle name="Nota 39 2 3 2 2 6" xfId="43899"/>
    <cellStyle name="Nota 39 2 3 2 3" xfId="14187"/>
    <cellStyle name="Nota 39 2 3 2 3 2" xfId="25662"/>
    <cellStyle name="Nota 39 2 3 2 3 3" xfId="42178"/>
    <cellStyle name="Nota 39 2 3 2 4" xfId="32761"/>
    <cellStyle name="Nota 39 2 3 2 5" xfId="37918"/>
    <cellStyle name="Nota 39 2 3 2 6" xfId="21288"/>
    <cellStyle name="Nota 39 2 3 2 7" xfId="10310"/>
    <cellStyle name="Nota 39 2 3 2 8" xfId="40303"/>
    <cellStyle name="Nota 39 2 3 3" xfId="7349"/>
    <cellStyle name="Nota 39 2 3 3 2" xfId="15403"/>
    <cellStyle name="Nota 39 2 3 3 2 2" xfId="26877"/>
    <cellStyle name="Nota 39 2 3 3 3" xfId="31737"/>
    <cellStyle name="Nota 39 2 3 3 4" xfId="20264"/>
    <cellStyle name="Nota 39 2 3 3 5" xfId="11266"/>
    <cellStyle name="Nota 39 2 3 3 6" xfId="43134"/>
    <cellStyle name="Nota 39 2 3 4" xfId="13169"/>
    <cellStyle name="Nota 39 2 3 4 2" xfId="33849"/>
    <cellStyle name="Nota 39 2 3 4 3" xfId="22376"/>
    <cellStyle name="Nota 39 2 3 4 4" xfId="41386"/>
    <cellStyle name="Nota 39 2 3 5" xfId="24641"/>
    <cellStyle name="Nota 39 2 3 6" xfId="30549"/>
    <cellStyle name="Nota 39 2 3 7" xfId="36921"/>
    <cellStyle name="Nota 39 2 3 8" xfId="19076"/>
    <cellStyle name="Nota 39 2 3 9" xfId="9545"/>
    <cellStyle name="Nota 39 3" xfId="3519"/>
    <cellStyle name="Nota 39 3 2" xfId="6348"/>
    <cellStyle name="Nota 39 3 3" xfId="5214"/>
    <cellStyle name="Nota 39 4" xfId="4566"/>
    <cellStyle name="Nota 39 4 10" xfId="39537"/>
    <cellStyle name="Nota 39 4 2" xfId="5834"/>
    <cellStyle name="Nota 39 4 2 2" xfId="8372"/>
    <cellStyle name="Nota 39 4 2 2 2" xfId="16426"/>
    <cellStyle name="Nota 39 4 2 2 2 2" xfId="27900"/>
    <cellStyle name="Nota 39 4 2 2 3" xfId="34845"/>
    <cellStyle name="Nota 39 4 2 2 4" xfId="23372"/>
    <cellStyle name="Nota 39 4 2 2 5" xfId="12030"/>
    <cellStyle name="Nota 39 4 2 2 6" xfId="43898"/>
    <cellStyle name="Nota 39 4 2 3" xfId="14186"/>
    <cellStyle name="Nota 39 4 2 3 2" xfId="25661"/>
    <cellStyle name="Nota 39 4 2 3 3" xfId="42177"/>
    <cellStyle name="Nota 39 4 2 4" xfId="32760"/>
    <cellStyle name="Nota 39 4 2 5" xfId="37917"/>
    <cellStyle name="Nota 39 4 2 6" xfId="21287"/>
    <cellStyle name="Nota 39 4 2 7" xfId="10309"/>
    <cellStyle name="Nota 39 4 2 8" xfId="40302"/>
    <cellStyle name="Nota 39 4 3" xfId="7348"/>
    <cellStyle name="Nota 39 4 3 2" xfId="15402"/>
    <cellStyle name="Nota 39 4 3 2 2" xfId="26876"/>
    <cellStyle name="Nota 39 4 3 3" xfId="31736"/>
    <cellStyle name="Nota 39 4 3 4" xfId="20263"/>
    <cellStyle name="Nota 39 4 3 5" xfId="11265"/>
    <cellStyle name="Nota 39 4 3 6" xfId="43133"/>
    <cellStyle name="Nota 39 4 4" xfId="13168"/>
    <cellStyle name="Nota 39 4 4 2" xfId="33848"/>
    <cellStyle name="Nota 39 4 4 3" xfId="22375"/>
    <cellStyle name="Nota 39 4 4 4" xfId="41385"/>
    <cellStyle name="Nota 39 4 5" xfId="24640"/>
    <cellStyle name="Nota 39 4 6" xfId="30548"/>
    <cellStyle name="Nota 39 4 7" xfId="36920"/>
    <cellStyle name="Nota 39 4 8" xfId="19075"/>
    <cellStyle name="Nota 39 4 9" xfId="9544"/>
    <cellStyle name="Nota 4" xfId="1170"/>
    <cellStyle name="Nota 4 2" xfId="1171"/>
    <cellStyle name="Nota 4 2 2" xfId="3520"/>
    <cellStyle name="Nota 4 2 2 2" xfId="4568"/>
    <cellStyle name="Nota 4 2 2 2 2" xfId="5836"/>
    <cellStyle name="Nota 4 2 2 2 2 10" xfId="21289"/>
    <cellStyle name="Nota 4 2 2 2 2 2" xfId="8374"/>
    <cellStyle name="Nota 4 2 2 2 2 2 2" xfId="16428"/>
    <cellStyle name="Nota 4 2 2 2 2 2 2 2" xfId="27902"/>
    <cellStyle name="Nota 4 2 2 2 2 2 3" xfId="18087"/>
    <cellStyle name="Nota 4 2 2 2 2 2 3 2" xfId="29561"/>
    <cellStyle name="Nota 4 2 2 2 2 2 4" xfId="18348"/>
    <cellStyle name="Nota 4 2 2 2 2 2 4 2" xfId="29822"/>
    <cellStyle name="Nota 4 2 2 2 2 2 5" xfId="34847"/>
    <cellStyle name="Nota 4 2 2 2 2 2 6" xfId="36194"/>
    <cellStyle name="Nota 4 2 2 2 2 2 7" xfId="23374"/>
    <cellStyle name="Nota 4 2 2 2 2 3" xfId="14188"/>
    <cellStyle name="Nota 4 2 2 2 2 3 2" xfId="25663"/>
    <cellStyle name="Nota 4 2 2 2 2 4" xfId="17280"/>
    <cellStyle name="Nota 4 2 2 2 2 4 2" xfId="28754"/>
    <cellStyle name="Nota 4 2 2 2 2 5" xfId="16935"/>
    <cellStyle name="Nota 4 2 2 2 2 5 2" xfId="28409"/>
    <cellStyle name="Nota 4 2 2 2 2 6" xfId="32762"/>
    <cellStyle name="Nota 4 2 2 2 2 7" xfId="35830"/>
    <cellStyle name="Nota 4 2 2 2 2 8" xfId="37919"/>
    <cellStyle name="Nota 4 2 2 2 2 9" xfId="38809"/>
    <cellStyle name="Nota 4 2 2 2 3" xfId="7350"/>
    <cellStyle name="Nota 4 2 2 2 3 2" xfId="15404"/>
    <cellStyle name="Nota 4 2 2 2 3 2 2" xfId="26878"/>
    <cellStyle name="Nota 4 2 2 2 3 3" xfId="17704"/>
    <cellStyle name="Nota 4 2 2 2 3 3 2" xfId="29178"/>
    <cellStyle name="Nota 4 2 2 2 3 4" xfId="16954"/>
    <cellStyle name="Nota 4 2 2 2 3 4 2" xfId="28428"/>
    <cellStyle name="Nota 4 2 2 2 3 5" xfId="31738"/>
    <cellStyle name="Nota 4 2 2 2 3 6" xfId="35571"/>
    <cellStyle name="Nota 4 2 2 2 3 7" xfId="20265"/>
    <cellStyle name="Nota 4 2 2 2 4" xfId="41387"/>
    <cellStyle name="Nota 4 2 2 3" xfId="6350"/>
    <cellStyle name="Nota 4 2 2 4" xfId="5216"/>
    <cellStyle name="Nota 4 2 3" xfId="4569"/>
    <cellStyle name="Nota 4 2 3 10" xfId="39539"/>
    <cellStyle name="Nota 4 2 3 2" xfId="5837"/>
    <cellStyle name="Nota 4 2 3 2 2" xfId="8375"/>
    <cellStyle name="Nota 4 2 3 2 2 2" xfId="16429"/>
    <cellStyle name="Nota 4 2 3 2 2 2 2" xfId="27903"/>
    <cellStyle name="Nota 4 2 3 2 2 3" xfId="34848"/>
    <cellStyle name="Nota 4 2 3 2 2 4" xfId="23375"/>
    <cellStyle name="Nota 4 2 3 2 2 5" xfId="12032"/>
    <cellStyle name="Nota 4 2 3 2 2 6" xfId="43900"/>
    <cellStyle name="Nota 4 2 3 2 3" xfId="14189"/>
    <cellStyle name="Nota 4 2 3 2 3 2" xfId="25664"/>
    <cellStyle name="Nota 4 2 3 2 3 3" xfId="42179"/>
    <cellStyle name="Nota 4 2 3 2 4" xfId="32763"/>
    <cellStyle name="Nota 4 2 3 2 5" xfId="37920"/>
    <cellStyle name="Nota 4 2 3 2 6" xfId="21290"/>
    <cellStyle name="Nota 4 2 3 2 7" xfId="10311"/>
    <cellStyle name="Nota 4 2 3 2 8" xfId="40304"/>
    <cellStyle name="Nota 4 2 3 3" xfId="7351"/>
    <cellStyle name="Nota 4 2 3 3 2" xfId="15405"/>
    <cellStyle name="Nota 4 2 3 3 2 2" xfId="26879"/>
    <cellStyle name="Nota 4 2 3 3 3" xfId="31739"/>
    <cellStyle name="Nota 4 2 3 3 4" xfId="20266"/>
    <cellStyle name="Nota 4 2 3 3 5" xfId="11267"/>
    <cellStyle name="Nota 4 2 3 3 6" xfId="43135"/>
    <cellStyle name="Nota 4 2 3 4" xfId="13170"/>
    <cellStyle name="Nota 4 2 3 4 2" xfId="33850"/>
    <cellStyle name="Nota 4 2 3 4 3" xfId="22377"/>
    <cellStyle name="Nota 4 2 3 4 4" xfId="41388"/>
    <cellStyle name="Nota 4 2 3 5" xfId="24642"/>
    <cellStyle name="Nota 4 2 3 6" xfId="30550"/>
    <cellStyle name="Nota 4 2 3 7" xfId="36922"/>
    <cellStyle name="Nota 4 2 3 8" xfId="19077"/>
    <cellStyle name="Nota 4 2 3 9" xfId="9546"/>
    <cellStyle name="Nota 4 2 4" xfId="3950"/>
    <cellStyle name="Nota 4 2 4 2" xfId="5441"/>
    <cellStyle name="Nota 4 2 4 2 10" xfId="20894"/>
    <cellStyle name="Nota 4 2 4 2 2" xfId="7979"/>
    <cellStyle name="Nota 4 2 4 2 2 2" xfId="16033"/>
    <cellStyle name="Nota 4 2 4 2 2 2 2" xfId="27507"/>
    <cellStyle name="Nota 4 2 4 2 2 3" xfId="17969"/>
    <cellStyle name="Nota 4 2 4 2 2 3 2" xfId="29443"/>
    <cellStyle name="Nota 4 2 4 2 2 4" xfId="13226"/>
    <cellStyle name="Nota 4 2 4 2 2 4 2" xfId="24211"/>
    <cellStyle name="Nota 4 2 4 2 2 5" xfId="34452"/>
    <cellStyle name="Nota 4 2 4 2 2 6" xfId="36119"/>
    <cellStyle name="Nota 4 2 4 2 2 7" xfId="22979"/>
    <cellStyle name="Nota 4 2 4 2 3" xfId="13793"/>
    <cellStyle name="Nota 4 2 4 2 3 2" xfId="25268"/>
    <cellStyle name="Nota 4 2 4 2 4" xfId="17159"/>
    <cellStyle name="Nota 4 2 4 2 4 2" xfId="28633"/>
    <cellStyle name="Nota 4 2 4 2 5" xfId="18130"/>
    <cellStyle name="Nota 4 2 4 2 5 2" xfId="29604"/>
    <cellStyle name="Nota 4 2 4 2 6" xfId="32367"/>
    <cellStyle name="Nota 4 2 4 2 7" xfId="35755"/>
    <cellStyle name="Nota 4 2 4 2 8" xfId="37524"/>
    <cellStyle name="Nota 4 2 4 2 9" xfId="38734"/>
    <cellStyle name="Nota 4 2 4 3" xfId="6955"/>
    <cellStyle name="Nota 4 2 4 3 2" xfId="15009"/>
    <cellStyle name="Nota 4 2 4 3 2 2" xfId="26483"/>
    <cellStyle name="Nota 4 2 4 3 3" xfId="17584"/>
    <cellStyle name="Nota 4 2 4 3 3 2" xfId="29058"/>
    <cellStyle name="Nota 4 2 4 3 4" xfId="16956"/>
    <cellStyle name="Nota 4 2 4 3 4 2" xfId="28430"/>
    <cellStyle name="Nota 4 2 4 3 5" xfId="31343"/>
    <cellStyle name="Nota 4 2 4 3 6" xfId="35496"/>
    <cellStyle name="Nota 4 2 4 3 7" xfId="19870"/>
    <cellStyle name="Nota 4 2 4 4" xfId="40992"/>
    <cellStyle name="Nota 4 2 5" xfId="6349"/>
    <cellStyle name="Nota 4 2 5 10" xfId="38898"/>
    <cellStyle name="Nota 4 2 5 11" xfId="19499"/>
    <cellStyle name="Nota 4 2 5 2" xfId="8823"/>
    <cellStyle name="Nota 4 2 5 2 2" xfId="16877"/>
    <cellStyle name="Nota 4 2 5 2 2 2" xfId="28351"/>
    <cellStyle name="Nota 4 2 5 2 3" xfId="18235"/>
    <cellStyle name="Nota 4 2 5 2 3 2" xfId="29709"/>
    <cellStyle name="Nota 4 2 5 2 4" xfId="18437"/>
    <cellStyle name="Nota 4 2 5 2 4 2" xfId="29911"/>
    <cellStyle name="Nota 4 2 5 2 5" xfId="33211"/>
    <cellStyle name="Nota 4 2 5 2 6" xfId="35919"/>
    <cellStyle name="Nota 4 2 5 2 7" xfId="21738"/>
    <cellStyle name="Nota 4 2 5 3" xfId="14637"/>
    <cellStyle name="Nota 4 2 5 3 2" xfId="35296"/>
    <cellStyle name="Nota 4 2 5 3 3" xfId="36283"/>
    <cellStyle name="Nota 4 2 5 3 4" xfId="23823"/>
    <cellStyle name="Nota 4 2 5 4" xfId="17428"/>
    <cellStyle name="Nota 4 2 5 4 2" xfId="26112"/>
    <cellStyle name="Nota 4 2 5 5" xfId="16963"/>
    <cellStyle name="Nota 4 2 5 5 2" xfId="28902"/>
    <cellStyle name="Nota 4 2 5 6" xfId="28437"/>
    <cellStyle name="Nota 4 2 5 7" xfId="30972"/>
    <cellStyle name="Nota 4 2 5 8" xfId="35401"/>
    <cellStyle name="Nota 4 2 5 9" xfId="38368"/>
    <cellStyle name="Nota 4 2 6" xfId="5215"/>
    <cellStyle name="Nota 4 2 6 10" xfId="20714"/>
    <cellStyle name="Nota 4 2 6 2" xfId="7799"/>
    <cellStyle name="Nota 4 2 6 2 2" xfId="15853"/>
    <cellStyle name="Nota 4 2 6 2 2 2" xfId="27327"/>
    <cellStyle name="Nota 4 2 6 2 3" xfId="17854"/>
    <cellStyle name="Nota 4 2 6 2 3 2" xfId="29328"/>
    <cellStyle name="Nota 4 2 6 2 4" xfId="17208"/>
    <cellStyle name="Nota 4 2 6 2 4 2" xfId="28682"/>
    <cellStyle name="Nota 4 2 6 2 5" xfId="34272"/>
    <cellStyle name="Nota 4 2 6 2 6" xfId="36024"/>
    <cellStyle name="Nota 4 2 6 2 7" xfId="22799"/>
    <cellStyle name="Nota 4 2 6 3" xfId="13612"/>
    <cellStyle name="Nota 4 2 6 3 2" xfId="25088"/>
    <cellStyle name="Nota 4 2 6 4" xfId="17045"/>
    <cellStyle name="Nota 4 2 6 4 2" xfId="28519"/>
    <cellStyle name="Nota 4 2 6 5" xfId="17660"/>
    <cellStyle name="Nota 4 2 6 5 2" xfId="29134"/>
    <cellStyle name="Nota 4 2 6 6" xfId="32187"/>
    <cellStyle name="Nota 4 2 6 7" xfId="35660"/>
    <cellStyle name="Nota 4 2 6 8" xfId="37344"/>
    <cellStyle name="Nota 4 2 6 9" xfId="38639"/>
    <cellStyle name="Nota 4 2 7" xfId="6775"/>
    <cellStyle name="Nota 4 3" xfId="3521"/>
    <cellStyle name="Nota 4 3 2" xfId="4570"/>
    <cellStyle name="Nota 4 3 3" xfId="6351"/>
    <cellStyle name="Nota 4 3 4" xfId="5217"/>
    <cellStyle name="Nota 4 4" xfId="4571"/>
    <cellStyle name="Nota 4 4 10" xfId="39540"/>
    <cellStyle name="Nota 4 4 2" xfId="5838"/>
    <cellStyle name="Nota 4 4 2 2" xfId="8376"/>
    <cellStyle name="Nota 4 4 2 2 2" xfId="16430"/>
    <cellStyle name="Nota 4 4 2 2 2 2" xfId="27904"/>
    <cellStyle name="Nota 4 4 2 2 3" xfId="34849"/>
    <cellStyle name="Nota 4 4 2 2 4" xfId="23376"/>
    <cellStyle name="Nota 4 4 2 2 5" xfId="12033"/>
    <cellStyle name="Nota 4 4 2 2 6" xfId="43901"/>
    <cellStyle name="Nota 4 4 2 3" xfId="14190"/>
    <cellStyle name="Nota 4 4 2 3 2" xfId="25665"/>
    <cellStyle name="Nota 4 4 2 3 3" xfId="42180"/>
    <cellStyle name="Nota 4 4 2 4" xfId="32764"/>
    <cellStyle name="Nota 4 4 2 5" xfId="37921"/>
    <cellStyle name="Nota 4 4 2 6" xfId="21291"/>
    <cellStyle name="Nota 4 4 2 7" xfId="10312"/>
    <cellStyle name="Nota 4 4 2 8" xfId="40305"/>
    <cellStyle name="Nota 4 4 3" xfId="7352"/>
    <cellStyle name="Nota 4 4 3 2" xfId="15406"/>
    <cellStyle name="Nota 4 4 3 2 2" xfId="26880"/>
    <cellStyle name="Nota 4 4 3 3" xfId="31740"/>
    <cellStyle name="Nota 4 4 3 4" xfId="20267"/>
    <cellStyle name="Nota 4 4 3 5" xfId="11268"/>
    <cellStyle name="Nota 4 4 3 6" xfId="43136"/>
    <cellStyle name="Nota 4 4 4" xfId="13171"/>
    <cellStyle name="Nota 4 4 4 2" xfId="33851"/>
    <cellStyle name="Nota 4 4 4 3" xfId="22378"/>
    <cellStyle name="Nota 4 4 4 4" xfId="41389"/>
    <cellStyle name="Nota 4 4 5" xfId="24643"/>
    <cellStyle name="Nota 4 4 6" xfId="30551"/>
    <cellStyle name="Nota 4 4 7" xfId="36923"/>
    <cellStyle name="Nota 4 4 8" xfId="19078"/>
    <cellStyle name="Nota 4 4 9" xfId="9547"/>
    <cellStyle name="Nota 40" xfId="3522"/>
    <cellStyle name="Nota 40 2" xfId="3523"/>
    <cellStyle name="Nota 40 2 2" xfId="3524"/>
    <cellStyle name="Nota 40 2 2 2" xfId="6352"/>
    <cellStyle name="Nota 40 2 2 3" xfId="5218"/>
    <cellStyle name="Nota 40 2 3" xfId="4573"/>
    <cellStyle name="Nota 40 2 3 10" xfId="39542"/>
    <cellStyle name="Nota 40 2 3 2" xfId="5840"/>
    <cellStyle name="Nota 40 2 3 2 2" xfId="8378"/>
    <cellStyle name="Nota 40 2 3 2 2 2" xfId="16432"/>
    <cellStyle name="Nota 40 2 3 2 2 2 2" xfId="27906"/>
    <cellStyle name="Nota 40 2 3 2 2 3" xfId="34851"/>
    <cellStyle name="Nota 40 2 3 2 2 4" xfId="23378"/>
    <cellStyle name="Nota 40 2 3 2 2 5" xfId="12035"/>
    <cellStyle name="Nota 40 2 3 2 2 6" xfId="43903"/>
    <cellStyle name="Nota 40 2 3 2 3" xfId="14192"/>
    <cellStyle name="Nota 40 2 3 2 3 2" xfId="25667"/>
    <cellStyle name="Nota 40 2 3 2 3 3" xfId="42182"/>
    <cellStyle name="Nota 40 2 3 2 4" xfId="32766"/>
    <cellStyle name="Nota 40 2 3 2 5" xfId="37923"/>
    <cellStyle name="Nota 40 2 3 2 6" xfId="21293"/>
    <cellStyle name="Nota 40 2 3 2 7" xfId="10314"/>
    <cellStyle name="Nota 40 2 3 2 8" xfId="40307"/>
    <cellStyle name="Nota 40 2 3 3" xfId="7354"/>
    <cellStyle name="Nota 40 2 3 3 2" xfId="15408"/>
    <cellStyle name="Nota 40 2 3 3 2 2" xfId="26882"/>
    <cellStyle name="Nota 40 2 3 3 3" xfId="31742"/>
    <cellStyle name="Nota 40 2 3 3 4" xfId="20269"/>
    <cellStyle name="Nota 40 2 3 3 5" xfId="11270"/>
    <cellStyle name="Nota 40 2 3 3 6" xfId="43138"/>
    <cellStyle name="Nota 40 2 3 4" xfId="13173"/>
    <cellStyle name="Nota 40 2 3 4 2" xfId="33853"/>
    <cellStyle name="Nota 40 2 3 4 3" xfId="22380"/>
    <cellStyle name="Nota 40 2 3 4 4" xfId="41391"/>
    <cellStyle name="Nota 40 2 3 5" xfId="24645"/>
    <cellStyle name="Nota 40 2 3 6" xfId="30553"/>
    <cellStyle name="Nota 40 2 3 7" xfId="36925"/>
    <cellStyle name="Nota 40 2 3 8" xfId="19080"/>
    <cellStyle name="Nota 40 2 3 9" xfId="9549"/>
    <cellStyle name="Nota 40 3" xfId="3525"/>
    <cellStyle name="Nota 40 3 2" xfId="6353"/>
    <cellStyle name="Nota 40 3 3" xfId="5219"/>
    <cellStyle name="Nota 40 4" xfId="4572"/>
    <cellStyle name="Nota 40 4 10" xfId="39541"/>
    <cellStyle name="Nota 40 4 2" xfId="5839"/>
    <cellStyle name="Nota 40 4 2 2" xfId="8377"/>
    <cellStyle name="Nota 40 4 2 2 2" xfId="16431"/>
    <cellStyle name="Nota 40 4 2 2 2 2" xfId="27905"/>
    <cellStyle name="Nota 40 4 2 2 3" xfId="34850"/>
    <cellStyle name="Nota 40 4 2 2 4" xfId="23377"/>
    <cellStyle name="Nota 40 4 2 2 5" xfId="12034"/>
    <cellStyle name="Nota 40 4 2 2 6" xfId="43902"/>
    <cellStyle name="Nota 40 4 2 3" xfId="14191"/>
    <cellStyle name="Nota 40 4 2 3 2" xfId="25666"/>
    <cellStyle name="Nota 40 4 2 3 3" xfId="42181"/>
    <cellStyle name="Nota 40 4 2 4" xfId="32765"/>
    <cellStyle name="Nota 40 4 2 5" xfId="37922"/>
    <cellStyle name="Nota 40 4 2 6" xfId="21292"/>
    <cellStyle name="Nota 40 4 2 7" xfId="10313"/>
    <cellStyle name="Nota 40 4 2 8" xfId="40306"/>
    <cellStyle name="Nota 40 4 3" xfId="7353"/>
    <cellStyle name="Nota 40 4 3 2" xfId="15407"/>
    <cellStyle name="Nota 40 4 3 2 2" xfId="26881"/>
    <cellStyle name="Nota 40 4 3 3" xfId="31741"/>
    <cellStyle name="Nota 40 4 3 4" xfId="20268"/>
    <cellStyle name="Nota 40 4 3 5" xfId="11269"/>
    <cellStyle name="Nota 40 4 3 6" xfId="43137"/>
    <cellStyle name="Nota 40 4 4" xfId="13172"/>
    <cellStyle name="Nota 40 4 4 2" xfId="33852"/>
    <cellStyle name="Nota 40 4 4 3" xfId="22379"/>
    <cellStyle name="Nota 40 4 4 4" xfId="41390"/>
    <cellStyle name="Nota 40 4 5" xfId="24644"/>
    <cellStyle name="Nota 40 4 6" xfId="30552"/>
    <cellStyle name="Nota 40 4 7" xfId="36924"/>
    <cellStyle name="Nota 40 4 8" xfId="19079"/>
    <cellStyle name="Nota 40 4 9" xfId="9548"/>
    <cellStyle name="Nota 41" xfId="3526"/>
    <cellStyle name="Nota 41 2" xfId="3527"/>
    <cellStyle name="Nota 41 2 2" xfId="3528"/>
    <cellStyle name="Nota 41 2 2 2" xfId="6354"/>
    <cellStyle name="Nota 41 2 2 3" xfId="5220"/>
    <cellStyle name="Nota 41 2 3" xfId="4575"/>
    <cellStyle name="Nota 41 2 3 10" xfId="39544"/>
    <cellStyle name="Nota 41 2 3 2" xfId="5842"/>
    <cellStyle name="Nota 41 2 3 2 2" xfId="8380"/>
    <cellStyle name="Nota 41 2 3 2 2 2" xfId="16434"/>
    <cellStyle name="Nota 41 2 3 2 2 2 2" xfId="27908"/>
    <cellStyle name="Nota 41 2 3 2 2 3" xfId="34853"/>
    <cellStyle name="Nota 41 2 3 2 2 4" xfId="23380"/>
    <cellStyle name="Nota 41 2 3 2 2 5" xfId="12037"/>
    <cellStyle name="Nota 41 2 3 2 2 6" xfId="43905"/>
    <cellStyle name="Nota 41 2 3 2 3" xfId="14194"/>
    <cellStyle name="Nota 41 2 3 2 3 2" xfId="25669"/>
    <cellStyle name="Nota 41 2 3 2 3 3" xfId="42184"/>
    <cellStyle name="Nota 41 2 3 2 4" xfId="32768"/>
    <cellStyle name="Nota 41 2 3 2 5" xfId="37925"/>
    <cellStyle name="Nota 41 2 3 2 6" xfId="21295"/>
    <cellStyle name="Nota 41 2 3 2 7" xfId="10316"/>
    <cellStyle name="Nota 41 2 3 2 8" xfId="40309"/>
    <cellStyle name="Nota 41 2 3 3" xfId="7356"/>
    <cellStyle name="Nota 41 2 3 3 2" xfId="15410"/>
    <cellStyle name="Nota 41 2 3 3 2 2" xfId="26884"/>
    <cellStyle name="Nota 41 2 3 3 3" xfId="31744"/>
    <cellStyle name="Nota 41 2 3 3 4" xfId="20271"/>
    <cellStyle name="Nota 41 2 3 3 5" xfId="11272"/>
    <cellStyle name="Nota 41 2 3 3 6" xfId="43140"/>
    <cellStyle name="Nota 41 2 3 4" xfId="13175"/>
    <cellStyle name="Nota 41 2 3 4 2" xfId="33855"/>
    <cellStyle name="Nota 41 2 3 4 3" xfId="22382"/>
    <cellStyle name="Nota 41 2 3 4 4" xfId="41393"/>
    <cellStyle name="Nota 41 2 3 5" xfId="24647"/>
    <cellStyle name="Nota 41 2 3 6" xfId="30555"/>
    <cellStyle name="Nota 41 2 3 7" xfId="36927"/>
    <cellStyle name="Nota 41 2 3 8" xfId="19082"/>
    <cellStyle name="Nota 41 2 3 9" xfId="9551"/>
    <cellStyle name="Nota 41 3" xfId="3529"/>
    <cellStyle name="Nota 41 3 2" xfId="6355"/>
    <cellStyle name="Nota 41 3 3" xfId="5221"/>
    <cellStyle name="Nota 41 4" xfId="4574"/>
    <cellStyle name="Nota 41 4 10" xfId="39543"/>
    <cellStyle name="Nota 41 4 2" xfId="5841"/>
    <cellStyle name="Nota 41 4 2 2" xfId="8379"/>
    <cellStyle name="Nota 41 4 2 2 2" xfId="16433"/>
    <cellStyle name="Nota 41 4 2 2 2 2" xfId="27907"/>
    <cellStyle name="Nota 41 4 2 2 3" xfId="34852"/>
    <cellStyle name="Nota 41 4 2 2 4" xfId="23379"/>
    <cellStyle name="Nota 41 4 2 2 5" xfId="12036"/>
    <cellStyle name="Nota 41 4 2 2 6" xfId="43904"/>
    <cellStyle name="Nota 41 4 2 3" xfId="14193"/>
    <cellStyle name="Nota 41 4 2 3 2" xfId="25668"/>
    <cellStyle name="Nota 41 4 2 3 3" xfId="42183"/>
    <cellStyle name="Nota 41 4 2 4" xfId="32767"/>
    <cellStyle name="Nota 41 4 2 5" xfId="37924"/>
    <cellStyle name="Nota 41 4 2 6" xfId="21294"/>
    <cellStyle name="Nota 41 4 2 7" xfId="10315"/>
    <cellStyle name="Nota 41 4 2 8" xfId="40308"/>
    <cellStyle name="Nota 41 4 3" xfId="7355"/>
    <cellStyle name="Nota 41 4 3 2" xfId="15409"/>
    <cellStyle name="Nota 41 4 3 2 2" xfId="26883"/>
    <cellStyle name="Nota 41 4 3 3" xfId="31743"/>
    <cellStyle name="Nota 41 4 3 4" xfId="20270"/>
    <cellStyle name="Nota 41 4 3 5" xfId="11271"/>
    <cellStyle name="Nota 41 4 3 6" xfId="43139"/>
    <cellStyle name="Nota 41 4 4" xfId="13174"/>
    <cellStyle name="Nota 41 4 4 2" xfId="33854"/>
    <cellStyle name="Nota 41 4 4 3" xfId="22381"/>
    <cellStyle name="Nota 41 4 4 4" xfId="41392"/>
    <cellStyle name="Nota 41 4 5" xfId="24646"/>
    <cellStyle name="Nota 41 4 6" xfId="30554"/>
    <cellStyle name="Nota 41 4 7" xfId="36926"/>
    <cellStyle name="Nota 41 4 8" xfId="19081"/>
    <cellStyle name="Nota 41 4 9" xfId="9550"/>
    <cellStyle name="Nota 42" xfId="3530"/>
    <cellStyle name="Nota 42 2" xfId="3531"/>
    <cellStyle name="Nota 42 2 2" xfId="3532"/>
    <cellStyle name="Nota 42 2 2 2" xfId="6356"/>
    <cellStyle name="Nota 42 2 2 3" xfId="5222"/>
    <cellStyle name="Nota 42 2 3" xfId="4577"/>
    <cellStyle name="Nota 42 2 3 10" xfId="39546"/>
    <cellStyle name="Nota 42 2 3 2" xfId="5844"/>
    <cellStyle name="Nota 42 2 3 2 2" xfId="8382"/>
    <cellStyle name="Nota 42 2 3 2 2 2" xfId="16436"/>
    <cellStyle name="Nota 42 2 3 2 2 2 2" xfId="27910"/>
    <cellStyle name="Nota 42 2 3 2 2 3" xfId="34855"/>
    <cellStyle name="Nota 42 2 3 2 2 4" xfId="23382"/>
    <cellStyle name="Nota 42 2 3 2 2 5" xfId="12039"/>
    <cellStyle name="Nota 42 2 3 2 2 6" xfId="43907"/>
    <cellStyle name="Nota 42 2 3 2 3" xfId="14196"/>
    <cellStyle name="Nota 42 2 3 2 3 2" xfId="25671"/>
    <cellStyle name="Nota 42 2 3 2 3 3" xfId="42186"/>
    <cellStyle name="Nota 42 2 3 2 4" xfId="32770"/>
    <cellStyle name="Nota 42 2 3 2 5" xfId="37927"/>
    <cellStyle name="Nota 42 2 3 2 6" xfId="21297"/>
    <cellStyle name="Nota 42 2 3 2 7" xfId="10318"/>
    <cellStyle name="Nota 42 2 3 2 8" xfId="40311"/>
    <cellStyle name="Nota 42 2 3 3" xfId="7358"/>
    <cellStyle name="Nota 42 2 3 3 2" xfId="15412"/>
    <cellStyle name="Nota 42 2 3 3 2 2" xfId="26886"/>
    <cellStyle name="Nota 42 2 3 3 3" xfId="31746"/>
    <cellStyle name="Nota 42 2 3 3 4" xfId="20273"/>
    <cellStyle name="Nota 42 2 3 3 5" xfId="11274"/>
    <cellStyle name="Nota 42 2 3 3 6" xfId="43142"/>
    <cellStyle name="Nota 42 2 3 4" xfId="13177"/>
    <cellStyle name="Nota 42 2 3 4 2" xfId="33857"/>
    <cellStyle name="Nota 42 2 3 4 3" xfId="22384"/>
    <cellStyle name="Nota 42 2 3 4 4" xfId="41395"/>
    <cellStyle name="Nota 42 2 3 5" xfId="24649"/>
    <cellStyle name="Nota 42 2 3 6" xfId="30557"/>
    <cellStyle name="Nota 42 2 3 7" xfId="36929"/>
    <cellStyle name="Nota 42 2 3 8" xfId="19084"/>
    <cellStyle name="Nota 42 2 3 9" xfId="9553"/>
    <cellStyle name="Nota 42 3" xfId="3533"/>
    <cellStyle name="Nota 42 3 2" xfId="6357"/>
    <cellStyle name="Nota 42 3 3" xfId="5223"/>
    <cellStyle name="Nota 42 4" xfId="4576"/>
    <cellStyle name="Nota 42 4 10" xfId="39545"/>
    <cellStyle name="Nota 42 4 2" xfId="5843"/>
    <cellStyle name="Nota 42 4 2 2" xfId="8381"/>
    <cellStyle name="Nota 42 4 2 2 2" xfId="16435"/>
    <cellStyle name="Nota 42 4 2 2 2 2" xfId="27909"/>
    <cellStyle name="Nota 42 4 2 2 3" xfId="34854"/>
    <cellStyle name="Nota 42 4 2 2 4" xfId="23381"/>
    <cellStyle name="Nota 42 4 2 2 5" xfId="12038"/>
    <cellStyle name="Nota 42 4 2 2 6" xfId="43906"/>
    <cellStyle name="Nota 42 4 2 3" xfId="14195"/>
    <cellStyle name="Nota 42 4 2 3 2" xfId="25670"/>
    <cellStyle name="Nota 42 4 2 3 3" xfId="42185"/>
    <cellStyle name="Nota 42 4 2 4" xfId="32769"/>
    <cellStyle name="Nota 42 4 2 5" xfId="37926"/>
    <cellStyle name="Nota 42 4 2 6" xfId="21296"/>
    <cellStyle name="Nota 42 4 2 7" xfId="10317"/>
    <cellStyle name="Nota 42 4 2 8" xfId="40310"/>
    <cellStyle name="Nota 42 4 3" xfId="7357"/>
    <cellStyle name="Nota 42 4 3 2" xfId="15411"/>
    <cellStyle name="Nota 42 4 3 2 2" xfId="26885"/>
    <cellStyle name="Nota 42 4 3 3" xfId="31745"/>
    <cellStyle name="Nota 42 4 3 4" xfId="20272"/>
    <cellStyle name="Nota 42 4 3 5" xfId="11273"/>
    <cellStyle name="Nota 42 4 3 6" xfId="43141"/>
    <cellStyle name="Nota 42 4 4" xfId="13176"/>
    <cellStyle name="Nota 42 4 4 2" xfId="33856"/>
    <cellStyle name="Nota 42 4 4 3" xfId="22383"/>
    <cellStyle name="Nota 42 4 4 4" xfId="41394"/>
    <cellStyle name="Nota 42 4 5" xfId="24648"/>
    <cellStyle name="Nota 42 4 6" xfId="30556"/>
    <cellStyle name="Nota 42 4 7" xfId="36928"/>
    <cellStyle name="Nota 42 4 8" xfId="19083"/>
    <cellStyle name="Nota 42 4 9" xfId="9552"/>
    <cellStyle name="Nota 43" xfId="3534"/>
    <cellStyle name="Nota 43 2" xfId="3535"/>
    <cellStyle name="Nota 43 2 2" xfId="3536"/>
    <cellStyle name="Nota 43 2 2 2" xfId="6358"/>
    <cellStyle name="Nota 43 2 2 3" xfId="5224"/>
    <cellStyle name="Nota 43 2 3" xfId="4579"/>
    <cellStyle name="Nota 43 2 3 10" xfId="39548"/>
    <cellStyle name="Nota 43 2 3 2" xfId="5846"/>
    <cellStyle name="Nota 43 2 3 2 2" xfId="8384"/>
    <cellStyle name="Nota 43 2 3 2 2 2" xfId="16438"/>
    <cellStyle name="Nota 43 2 3 2 2 2 2" xfId="27912"/>
    <cellStyle name="Nota 43 2 3 2 2 3" xfId="34857"/>
    <cellStyle name="Nota 43 2 3 2 2 4" xfId="23384"/>
    <cellStyle name="Nota 43 2 3 2 2 5" xfId="12041"/>
    <cellStyle name="Nota 43 2 3 2 2 6" xfId="43909"/>
    <cellStyle name="Nota 43 2 3 2 3" xfId="14198"/>
    <cellStyle name="Nota 43 2 3 2 3 2" xfId="25673"/>
    <cellStyle name="Nota 43 2 3 2 3 3" xfId="42188"/>
    <cellStyle name="Nota 43 2 3 2 4" xfId="32772"/>
    <cellStyle name="Nota 43 2 3 2 5" xfId="37929"/>
    <cellStyle name="Nota 43 2 3 2 6" xfId="21299"/>
    <cellStyle name="Nota 43 2 3 2 7" xfId="10320"/>
    <cellStyle name="Nota 43 2 3 2 8" xfId="40313"/>
    <cellStyle name="Nota 43 2 3 3" xfId="7360"/>
    <cellStyle name="Nota 43 2 3 3 2" xfId="15414"/>
    <cellStyle name="Nota 43 2 3 3 2 2" xfId="26888"/>
    <cellStyle name="Nota 43 2 3 3 3" xfId="31748"/>
    <cellStyle name="Nota 43 2 3 3 4" xfId="20275"/>
    <cellStyle name="Nota 43 2 3 3 5" xfId="11276"/>
    <cellStyle name="Nota 43 2 3 3 6" xfId="43144"/>
    <cellStyle name="Nota 43 2 3 4" xfId="13179"/>
    <cellStyle name="Nota 43 2 3 4 2" xfId="33859"/>
    <cellStyle name="Nota 43 2 3 4 3" xfId="22386"/>
    <cellStyle name="Nota 43 2 3 4 4" xfId="41397"/>
    <cellStyle name="Nota 43 2 3 5" xfId="24651"/>
    <cellStyle name="Nota 43 2 3 6" xfId="30559"/>
    <cellStyle name="Nota 43 2 3 7" xfId="36931"/>
    <cellStyle name="Nota 43 2 3 8" xfId="19086"/>
    <cellStyle name="Nota 43 2 3 9" xfId="9555"/>
    <cellStyle name="Nota 43 3" xfId="3537"/>
    <cellStyle name="Nota 43 3 2" xfId="6359"/>
    <cellStyle name="Nota 43 3 3" xfId="5225"/>
    <cellStyle name="Nota 43 4" xfId="4578"/>
    <cellStyle name="Nota 43 4 10" xfId="39547"/>
    <cellStyle name="Nota 43 4 2" xfId="5845"/>
    <cellStyle name="Nota 43 4 2 2" xfId="8383"/>
    <cellStyle name="Nota 43 4 2 2 2" xfId="16437"/>
    <cellStyle name="Nota 43 4 2 2 2 2" xfId="27911"/>
    <cellStyle name="Nota 43 4 2 2 3" xfId="34856"/>
    <cellStyle name="Nota 43 4 2 2 4" xfId="23383"/>
    <cellStyle name="Nota 43 4 2 2 5" xfId="12040"/>
    <cellStyle name="Nota 43 4 2 2 6" xfId="43908"/>
    <cellStyle name="Nota 43 4 2 3" xfId="14197"/>
    <cellStyle name="Nota 43 4 2 3 2" xfId="25672"/>
    <cellStyle name="Nota 43 4 2 3 3" xfId="42187"/>
    <cellStyle name="Nota 43 4 2 4" xfId="32771"/>
    <cellStyle name="Nota 43 4 2 5" xfId="37928"/>
    <cellStyle name="Nota 43 4 2 6" xfId="21298"/>
    <cellStyle name="Nota 43 4 2 7" xfId="10319"/>
    <cellStyle name="Nota 43 4 2 8" xfId="40312"/>
    <cellStyle name="Nota 43 4 3" xfId="7359"/>
    <cellStyle name="Nota 43 4 3 2" xfId="15413"/>
    <cellStyle name="Nota 43 4 3 2 2" xfId="26887"/>
    <cellStyle name="Nota 43 4 3 3" xfId="31747"/>
    <cellStyle name="Nota 43 4 3 4" xfId="20274"/>
    <cellStyle name="Nota 43 4 3 5" xfId="11275"/>
    <cellStyle name="Nota 43 4 3 6" xfId="43143"/>
    <cellStyle name="Nota 43 4 4" xfId="13178"/>
    <cellStyle name="Nota 43 4 4 2" xfId="33858"/>
    <cellStyle name="Nota 43 4 4 3" xfId="22385"/>
    <cellStyle name="Nota 43 4 4 4" xfId="41396"/>
    <cellStyle name="Nota 43 4 5" xfId="24650"/>
    <cellStyle name="Nota 43 4 6" xfId="30558"/>
    <cellStyle name="Nota 43 4 7" xfId="36930"/>
    <cellStyle name="Nota 43 4 8" xfId="19085"/>
    <cellStyle name="Nota 43 4 9" xfId="9554"/>
    <cellStyle name="Nota 44" xfId="3538"/>
    <cellStyle name="Nota 44 2" xfId="3539"/>
    <cellStyle name="Nota 44 2 2" xfId="3540"/>
    <cellStyle name="Nota 44 2 2 2" xfId="6360"/>
    <cellStyle name="Nota 44 2 2 3" xfId="5226"/>
    <cellStyle name="Nota 44 2 3" xfId="4581"/>
    <cellStyle name="Nota 44 2 3 10" xfId="39550"/>
    <cellStyle name="Nota 44 2 3 2" xfId="5848"/>
    <cellStyle name="Nota 44 2 3 2 2" xfId="8386"/>
    <cellStyle name="Nota 44 2 3 2 2 2" xfId="16440"/>
    <cellStyle name="Nota 44 2 3 2 2 2 2" xfId="27914"/>
    <cellStyle name="Nota 44 2 3 2 2 3" xfId="34859"/>
    <cellStyle name="Nota 44 2 3 2 2 4" xfId="23386"/>
    <cellStyle name="Nota 44 2 3 2 2 5" xfId="12043"/>
    <cellStyle name="Nota 44 2 3 2 2 6" xfId="43911"/>
    <cellStyle name="Nota 44 2 3 2 3" xfId="14200"/>
    <cellStyle name="Nota 44 2 3 2 3 2" xfId="25675"/>
    <cellStyle name="Nota 44 2 3 2 3 3" xfId="42190"/>
    <cellStyle name="Nota 44 2 3 2 4" xfId="32774"/>
    <cellStyle name="Nota 44 2 3 2 5" xfId="37931"/>
    <cellStyle name="Nota 44 2 3 2 6" xfId="21301"/>
    <cellStyle name="Nota 44 2 3 2 7" xfId="10322"/>
    <cellStyle name="Nota 44 2 3 2 8" xfId="40315"/>
    <cellStyle name="Nota 44 2 3 3" xfId="7362"/>
    <cellStyle name="Nota 44 2 3 3 2" xfId="15416"/>
    <cellStyle name="Nota 44 2 3 3 2 2" xfId="26890"/>
    <cellStyle name="Nota 44 2 3 3 3" xfId="31750"/>
    <cellStyle name="Nota 44 2 3 3 4" xfId="20277"/>
    <cellStyle name="Nota 44 2 3 3 5" xfId="11278"/>
    <cellStyle name="Nota 44 2 3 3 6" xfId="43146"/>
    <cellStyle name="Nota 44 2 3 4" xfId="13181"/>
    <cellStyle name="Nota 44 2 3 4 2" xfId="33861"/>
    <cellStyle name="Nota 44 2 3 4 3" xfId="22388"/>
    <cellStyle name="Nota 44 2 3 4 4" xfId="41399"/>
    <cellStyle name="Nota 44 2 3 5" xfId="24653"/>
    <cellStyle name="Nota 44 2 3 6" xfId="30561"/>
    <cellStyle name="Nota 44 2 3 7" xfId="36933"/>
    <cellStyle name="Nota 44 2 3 8" xfId="19088"/>
    <cellStyle name="Nota 44 2 3 9" xfId="9557"/>
    <cellStyle name="Nota 44 3" xfId="3541"/>
    <cellStyle name="Nota 44 3 2" xfId="6361"/>
    <cellStyle name="Nota 44 3 3" xfId="5227"/>
    <cellStyle name="Nota 44 4" xfId="4580"/>
    <cellStyle name="Nota 44 4 10" xfId="39549"/>
    <cellStyle name="Nota 44 4 2" xfId="5847"/>
    <cellStyle name="Nota 44 4 2 2" xfId="8385"/>
    <cellStyle name="Nota 44 4 2 2 2" xfId="16439"/>
    <cellStyle name="Nota 44 4 2 2 2 2" xfId="27913"/>
    <cellStyle name="Nota 44 4 2 2 3" xfId="34858"/>
    <cellStyle name="Nota 44 4 2 2 4" xfId="23385"/>
    <cellStyle name="Nota 44 4 2 2 5" xfId="12042"/>
    <cellStyle name="Nota 44 4 2 2 6" xfId="43910"/>
    <cellStyle name="Nota 44 4 2 3" xfId="14199"/>
    <cellStyle name="Nota 44 4 2 3 2" xfId="25674"/>
    <cellStyle name="Nota 44 4 2 3 3" xfId="42189"/>
    <cellStyle name="Nota 44 4 2 4" xfId="32773"/>
    <cellStyle name="Nota 44 4 2 5" xfId="37930"/>
    <cellStyle name="Nota 44 4 2 6" xfId="21300"/>
    <cellStyle name="Nota 44 4 2 7" xfId="10321"/>
    <cellStyle name="Nota 44 4 2 8" xfId="40314"/>
    <cellStyle name="Nota 44 4 3" xfId="7361"/>
    <cellStyle name="Nota 44 4 3 2" xfId="15415"/>
    <cellStyle name="Nota 44 4 3 2 2" xfId="26889"/>
    <cellStyle name="Nota 44 4 3 3" xfId="31749"/>
    <cellStyle name="Nota 44 4 3 4" xfId="20276"/>
    <cellStyle name="Nota 44 4 3 5" xfId="11277"/>
    <cellStyle name="Nota 44 4 3 6" xfId="43145"/>
    <cellStyle name="Nota 44 4 4" xfId="13180"/>
    <cellStyle name="Nota 44 4 4 2" xfId="33860"/>
    <cellStyle name="Nota 44 4 4 3" xfId="22387"/>
    <cellStyle name="Nota 44 4 4 4" xfId="41398"/>
    <cellStyle name="Nota 44 4 5" xfId="24652"/>
    <cellStyle name="Nota 44 4 6" xfId="30560"/>
    <cellStyle name="Nota 44 4 7" xfId="36932"/>
    <cellStyle name="Nota 44 4 8" xfId="19087"/>
    <cellStyle name="Nota 44 4 9" xfId="9556"/>
    <cellStyle name="Nota 45" xfId="3542"/>
    <cellStyle name="Nota 45 2" xfId="3543"/>
    <cellStyle name="Nota 45 2 2" xfId="3544"/>
    <cellStyle name="Nota 45 2 2 2" xfId="6362"/>
    <cellStyle name="Nota 45 2 2 3" xfId="5228"/>
    <cellStyle name="Nota 45 2 3" xfId="4583"/>
    <cellStyle name="Nota 45 2 3 10" xfId="39552"/>
    <cellStyle name="Nota 45 2 3 2" xfId="5850"/>
    <cellStyle name="Nota 45 2 3 2 2" xfId="8388"/>
    <cellStyle name="Nota 45 2 3 2 2 2" xfId="16442"/>
    <cellStyle name="Nota 45 2 3 2 2 2 2" xfId="27916"/>
    <cellStyle name="Nota 45 2 3 2 2 3" xfId="34861"/>
    <cellStyle name="Nota 45 2 3 2 2 4" xfId="23388"/>
    <cellStyle name="Nota 45 2 3 2 2 5" xfId="12045"/>
    <cellStyle name="Nota 45 2 3 2 2 6" xfId="43913"/>
    <cellStyle name="Nota 45 2 3 2 3" xfId="14202"/>
    <cellStyle name="Nota 45 2 3 2 3 2" xfId="25677"/>
    <cellStyle name="Nota 45 2 3 2 3 3" xfId="42192"/>
    <cellStyle name="Nota 45 2 3 2 4" xfId="32776"/>
    <cellStyle name="Nota 45 2 3 2 5" xfId="37933"/>
    <cellStyle name="Nota 45 2 3 2 6" xfId="21303"/>
    <cellStyle name="Nota 45 2 3 2 7" xfId="10324"/>
    <cellStyle name="Nota 45 2 3 2 8" xfId="40317"/>
    <cellStyle name="Nota 45 2 3 3" xfId="7364"/>
    <cellStyle name="Nota 45 2 3 3 2" xfId="15418"/>
    <cellStyle name="Nota 45 2 3 3 2 2" xfId="26892"/>
    <cellStyle name="Nota 45 2 3 3 3" xfId="31752"/>
    <cellStyle name="Nota 45 2 3 3 4" xfId="20279"/>
    <cellStyle name="Nota 45 2 3 3 5" xfId="11280"/>
    <cellStyle name="Nota 45 2 3 3 6" xfId="43148"/>
    <cellStyle name="Nota 45 2 3 4" xfId="13183"/>
    <cellStyle name="Nota 45 2 3 4 2" xfId="33863"/>
    <cellStyle name="Nota 45 2 3 4 3" xfId="22390"/>
    <cellStyle name="Nota 45 2 3 4 4" xfId="41401"/>
    <cellStyle name="Nota 45 2 3 5" xfId="24655"/>
    <cellStyle name="Nota 45 2 3 6" xfId="30563"/>
    <cellStyle name="Nota 45 2 3 7" xfId="36935"/>
    <cellStyle name="Nota 45 2 3 8" xfId="19090"/>
    <cellStyle name="Nota 45 2 3 9" xfId="9559"/>
    <cellStyle name="Nota 45 3" xfId="3545"/>
    <cellStyle name="Nota 45 3 2" xfId="6363"/>
    <cellStyle name="Nota 45 3 3" xfId="5229"/>
    <cellStyle name="Nota 45 4" xfId="4582"/>
    <cellStyle name="Nota 45 4 10" xfId="39551"/>
    <cellStyle name="Nota 45 4 2" xfId="5849"/>
    <cellStyle name="Nota 45 4 2 2" xfId="8387"/>
    <cellStyle name="Nota 45 4 2 2 2" xfId="16441"/>
    <cellStyle name="Nota 45 4 2 2 2 2" xfId="27915"/>
    <cellStyle name="Nota 45 4 2 2 3" xfId="34860"/>
    <cellStyle name="Nota 45 4 2 2 4" xfId="23387"/>
    <cellStyle name="Nota 45 4 2 2 5" xfId="12044"/>
    <cellStyle name="Nota 45 4 2 2 6" xfId="43912"/>
    <cellStyle name="Nota 45 4 2 3" xfId="14201"/>
    <cellStyle name="Nota 45 4 2 3 2" xfId="25676"/>
    <cellStyle name="Nota 45 4 2 3 3" xfId="42191"/>
    <cellStyle name="Nota 45 4 2 4" xfId="32775"/>
    <cellStyle name="Nota 45 4 2 5" xfId="37932"/>
    <cellStyle name="Nota 45 4 2 6" xfId="21302"/>
    <cellStyle name="Nota 45 4 2 7" xfId="10323"/>
    <cellStyle name="Nota 45 4 2 8" xfId="40316"/>
    <cellStyle name="Nota 45 4 3" xfId="7363"/>
    <cellStyle name="Nota 45 4 3 2" xfId="15417"/>
    <cellStyle name="Nota 45 4 3 2 2" xfId="26891"/>
    <cellStyle name="Nota 45 4 3 3" xfId="31751"/>
    <cellStyle name="Nota 45 4 3 4" xfId="20278"/>
    <cellStyle name="Nota 45 4 3 5" xfId="11279"/>
    <cellStyle name="Nota 45 4 3 6" xfId="43147"/>
    <cellStyle name="Nota 45 4 4" xfId="13182"/>
    <cellStyle name="Nota 45 4 4 2" xfId="33862"/>
    <cellStyle name="Nota 45 4 4 3" xfId="22389"/>
    <cellStyle name="Nota 45 4 4 4" xfId="41400"/>
    <cellStyle name="Nota 45 4 5" xfId="24654"/>
    <cellStyle name="Nota 45 4 6" xfId="30562"/>
    <cellStyle name="Nota 45 4 7" xfId="36934"/>
    <cellStyle name="Nota 45 4 8" xfId="19089"/>
    <cellStyle name="Nota 45 4 9" xfId="9558"/>
    <cellStyle name="Nota 46" xfId="3546"/>
    <cellStyle name="Nota 46 2" xfId="3547"/>
    <cellStyle name="Nota 46 2 2" xfId="6364"/>
    <cellStyle name="Nota 46 2 3" xfId="5230"/>
    <cellStyle name="Nota 46 3" xfId="4584"/>
    <cellStyle name="Nota 46 3 10" xfId="39553"/>
    <cellStyle name="Nota 46 3 2" xfId="5851"/>
    <cellStyle name="Nota 46 3 2 2" xfId="8389"/>
    <cellStyle name="Nota 46 3 2 2 2" xfId="16443"/>
    <cellStyle name="Nota 46 3 2 2 2 2" xfId="27917"/>
    <cellStyle name="Nota 46 3 2 2 3" xfId="34862"/>
    <cellStyle name="Nota 46 3 2 2 4" xfId="23389"/>
    <cellStyle name="Nota 46 3 2 2 5" xfId="12046"/>
    <cellStyle name="Nota 46 3 2 2 6" xfId="43914"/>
    <cellStyle name="Nota 46 3 2 3" xfId="14203"/>
    <cellStyle name="Nota 46 3 2 3 2" xfId="25678"/>
    <cellStyle name="Nota 46 3 2 3 3" xfId="42193"/>
    <cellStyle name="Nota 46 3 2 4" xfId="32777"/>
    <cellStyle name="Nota 46 3 2 5" xfId="37934"/>
    <cellStyle name="Nota 46 3 2 6" xfId="21304"/>
    <cellStyle name="Nota 46 3 2 7" xfId="10325"/>
    <cellStyle name="Nota 46 3 2 8" xfId="40318"/>
    <cellStyle name="Nota 46 3 3" xfId="7365"/>
    <cellStyle name="Nota 46 3 3 2" xfId="15419"/>
    <cellStyle name="Nota 46 3 3 2 2" xfId="26893"/>
    <cellStyle name="Nota 46 3 3 3" xfId="31753"/>
    <cellStyle name="Nota 46 3 3 4" xfId="20280"/>
    <cellStyle name="Nota 46 3 3 5" xfId="11281"/>
    <cellStyle name="Nota 46 3 3 6" xfId="43149"/>
    <cellStyle name="Nota 46 3 4" xfId="13184"/>
    <cellStyle name="Nota 46 3 4 2" xfId="33864"/>
    <cellStyle name="Nota 46 3 4 3" xfId="22391"/>
    <cellStyle name="Nota 46 3 4 4" xfId="41402"/>
    <cellStyle name="Nota 46 3 5" xfId="24656"/>
    <cellStyle name="Nota 46 3 6" xfId="30564"/>
    <cellStyle name="Nota 46 3 7" xfId="36936"/>
    <cellStyle name="Nota 46 3 8" xfId="19091"/>
    <cellStyle name="Nota 46 3 9" xfId="9560"/>
    <cellStyle name="Nota 47" xfId="3548"/>
    <cellStyle name="Nota 47 2" xfId="3549"/>
    <cellStyle name="Nota 47 2 2" xfId="6365"/>
    <cellStyle name="Nota 47 2 3" xfId="5231"/>
    <cellStyle name="Nota 47 3" xfId="4585"/>
    <cellStyle name="Nota 47 3 10" xfId="39554"/>
    <cellStyle name="Nota 47 3 2" xfId="5852"/>
    <cellStyle name="Nota 47 3 2 2" xfId="8390"/>
    <cellStyle name="Nota 47 3 2 2 2" xfId="16444"/>
    <cellStyle name="Nota 47 3 2 2 2 2" xfId="27918"/>
    <cellStyle name="Nota 47 3 2 2 3" xfId="34863"/>
    <cellStyle name="Nota 47 3 2 2 4" xfId="23390"/>
    <cellStyle name="Nota 47 3 2 2 5" xfId="12047"/>
    <cellStyle name="Nota 47 3 2 2 6" xfId="43915"/>
    <cellStyle name="Nota 47 3 2 3" xfId="14204"/>
    <cellStyle name="Nota 47 3 2 3 2" xfId="25679"/>
    <cellStyle name="Nota 47 3 2 3 3" xfId="42194"/>
    <cellStyle name="Nota 47 3 2 4" xfId="32778"/>
    <cellStyle name="Nota 47 3 2 5" xfId="37935"/>
    <cellStyle name="Nota 47 3 2 6" xfId="21305"/>
    <cellStyle name="Nota 47 3 2 7" xfId="10326"/>
    <cellStyle name="Nota 47 3 2 8" xfId="40319"/>
    <cellStyle name="Nota 47 3 3" xfId="7366"/>
    <cellStyle name="Nota 47 3 3 2" xfId="15420"/>
    <cellStyle name="Nota 47 3 3 2 2" xfId="26894"/>
    <cellStyle name="Nota 47 3 3 3" xfId="31754"/>
    <cellStyle name="Nota 47 3 3 4" xfId="20281"/>
    <cellStyle name="Nota 47 3 3 5" xfId="11282"/>
    <cellStyle name="Nota 47 3 3 6" xfId="43150"/>
    <cellStyle name="Nota 47 3 4" xfId="13185"/>
    <cellStyle name="Nota 47 3 4 2" xfId="33865"/>
    <cellStyle name="Nota 47 3 4 3" xfId="22392"/>
    <cellStyle name="Nota 47 3 4 4" xfId="41403"/>
    <cellStyle name="Nota 47 3 5" xfId="24657"/>
    <cellStyle name="Nota 47 3 6" xfId="30565"/>
    <cellStyle name="Nota 47 3 7" xfId="36937"/>
    <cellStyle name="Nota 47 3 8" xfId="19092"/>
    <cellStyle name="Nota 47 3 9" xfId="9561"/>
    <cellStyle name="Nota 48" xfId="3550"/>
    <cellStyle name="Nota 48 2" xfId="3551"/>
    <cellStyle name="Nota 48 2 2" xfId="6366"/>
    <cellStyle name="Nota 48 2 3" xfId="5232"/>
    <cellStyle name="Nota 48 3" xfId="4586"/>
    <cellStyle name="Nota 48 3 10" xfId="39555"/>
    <cellStyle name="Nota 48 3 2" xfId="5853"/>
    <cellStyle name="Nota 48 3 2 2" xfId="8391"/>
    <cellStyle name="Nota 48 3 2 2 2" xfId="16445"/>
    <cellStyle name="Nota 48 3 2 2 2 2" xfId="27919"/>
    <cellStyle name="Nota 48 3 2 2 3" xfId="34864"/>
    <cellStyle name="Nota 48 3 2 2 4" xfId="23391"/>
    <cellStyle name="Nota 48 3 2 2 5" xfId="12048"/>
    <cellStyle name="Nota 48 3 2 2 6" xfId="43916"/>
    <cellStyle name="Nota 48 3 2 3" xfId="14205"/>
    <cellStyle name="Nota 48 3 2 3 2" xfId="25680"/>
    <cellStyle name="Nota 48 3 2 3 3" xfId="42195"/>
    <cellStyle name="Nota 48 3 2 4" xfId="32779"/>
    <cellStyle name="Nota 48 3 2 5" xfId="37936"/>
    <cellStyle name="Nota 48 3 2 6" xfId="21306"/>
    <cellStyle name="Nota 48 3 2 7" xfId="10327"/>
    <cellStyle name="Nota 48 3 2 8" xfId="40320"/>
    <cellStyle name="Nota 48 3 3" xfId="7367"/>
    <cellStyle name="Nota 48 3 3 2" xfId="15421"/>
    <cellStyle name="Nota 48 3 3 2 2" xfId="26895"/>
    <cellStyle name="Nota 48 3 3 3" xfId="31755"/>
    <cellStyle name="Nota 48 3 3 4" xfId="20282"/>
    <cellStyle name="Nota 48 3 3 5" xfId="11283"/>
    <cellStyle name="Nota 48 3 3 6" xfId="43151"/>
    <cellStyle name="Nota 48 3 4" xfId="13186"/>
    <cellStyle name="Nota 48 3 4 2" xfId="33866"/>
    <cellStyle name="Nota 48 3 4 3" xfId="22393"/>
    <cellStyle name="Nota 48 3 4 4" xfId="41404"/>
    <cellStyle name="Nota 48 3 5" xfId="24658"/>
    <cellStyle name="Nota 48 3 6" xfId="30566"/>
    <cellStyle name="Nota 48 3 7" xfId="36938"/>
    <cellStyle name="Nota 48 3 8" xfId="19093"/>
    <cellStyle name="Nota 48 3 9" xfId="9562"/>
    <cellStyle name="Nota 49" xfId="3552"/>
    <cellStyle name="Nota 49 2" xfId="4587"/>
    <cellStyle name="Nota 49 2 2" xfId="5854"/>
    <cellStyle name="Nota 49 2 2 10" xfId="21307"/>
    <cellStyle name="Nota 49 2 2 2" xfId="8392"/>
    <cellStyle name="Nota 49 2 2 2 2" xfId="16446"/>
    <cellStyle name="Nota 49 2 2 2 2 2" xfId="27920"/>
    <cellStyle name="Nota 49 2 2 2 3" xfId="18088"/>
    <cellStyle name="Nota 49 2 2 2 3 2" xfId="29562"/>
    <cellStyle name="Nota 49 2 2 2 4" xfId="18349"/>
    <cellStyle name="Nota 49 2 2 2 4 2" xfId="29823"/>
    <cellStyle name="Nota 49 2 2 2 5" xfId="34865"/>
    <cellStyle name="Nota 49 2 2 2 6" xfId="36195"/>
    <cellStyle name="Nota 49 2 2 2 7" xfId="23392"/>
    <cellStyle name="Nota 49 2 2 3" xfId="14206"/>
    <cellStyle name="Nota 49 2 2 3 2" xfId="25681"/>
    <cellStyle name="Nota 49 2 2 4" xfId="17281"/>
    <cellStyle name="Nota 49 2 2 4 2" xfId="28755"/>
    <cellStyle name="Nota 49 2 2 5" xfId="17911"/>
    <cellStyle name="Nota 49 2 2 5 2" xfId="29385"/>
    <cellStyle name="Nota 49 2 2 6" xfId="32780"/>
    <cellStyle name="Nota 49 2 2 7" xfId="35831"/>
    <cellStyle name="Nota 49 2 2 8" xfId="37937"/>
    <cellStyle name="Nota 49 2 2 9" xfId="38810"/>
    <cellStyle name="Nota 49 2 3" xfId="7368"/>
    <cellStyle name="Nota 49 2 3 2" xfId="15422"/>
    <cellStyle name="Nota 49 2 3 2 2" xfId="26896"/>
    <cellStyle name="Nota 49 2 3 3" xfId="17705"/>
    <cellStyle name="Nota 49 2 3 3 2" xfId="29179"/>
    <cellStyle name="Nota 49 2 3 4" xfId="17511"/>
    <cellStyle name="Nota 49 2 3 4 2" xfId="28985"/>
    <cellStyle name="Nota 49 2 3 5" xfId="31756"/>
    <cellStyle name="Nota 49 2 3 6" xfId="35572"/>
    <cellStyle name="Nota 49 2 3 7" xfId="20283"/>
    <cellStyle name="Nota 49 2 4" xfId="41405"/>
    <cellStyle name="Nota 49 3" xfId="6367"/>
    <cellStyle name="Nota 49 3 10" xfId="38899"/>
    <cellStyle name="Nota 49 3 11" xfId="19500"/>
    <cellStyle name="Nota 49 3 2" xfId="8824"/>
    <cellStyle name="Nota 49 3 2 2" xfId="16878"/>
    <cellStyle name="Nota 49 3 2 2 2" xfId="28352"/>
    <cellStyle name="Nota 49 3 2 3" xfId="18236"/>
    <cellStyle name="Nota 49 3 2 3 2" xfId="29710"/>
    <cellStyle name="Nota 49 3 2 4" xfId="18438"/>
    <cellStyle name="Nota 49 3 2 4 2" xfId="29912"/>
    <cellStyle name="Nota 49 3 2 5" xfId="33212"/>
    <cellStyle name="Nota 49 3 2 6" xfId="35920"/>
    <cellStyle name="Nota 49 3 2 7" xfId="21739"/>
    <cellStyle name="Nota 49 3 3" xfId="14638"/>
    <cellStyle name="Nota 49 3 3 2" xfId="35297"/>
    <cellStyle name="Nota 49 3 3 3" xfId="36284"/>
    <cellStyle name="Nota 49 3 3 4" xfId="23824"/>
    <cellStyle name="Nota 49 3 4" xfId="17429"/>
    <cellStyle name="Nota 49 3 4 2" xfId="26113"/>
    <cellStyle name="Nota 49 3 5" xfId="17773"/>
    <cellStyle name="Nota 49 3 5 2" xfId="28903"/>
    <cellStyle name="Nota 49 3 6" xfId="29247"/>
    <cellStyle name="Nota 49 3 7" xfId="30973"/>
    <cellStyle name="Nota 49 3 8" xfId="35402"/>
    <cellStyle name="Nota 49 3 9" xfId="38369"/>
    <cellStyle name="Nota 49 4" xfId="5233"/>
    <cellStyle name="Nota 49 4 10" xfId="20715"/>
    <cellStyle name="Nota 49 4 2" xfId="7800"/>
    <cellStyle name="Nota 49 4 2 2" xfId="15854"/>
    <cellStyle name="Nota 49 4 2 2 2" xfId="27328"/>
    <cellStyle name="Nota 49 4 2 3" xfId="17855"/>
    <cellStyle name="Nota 49 4 2 3 2" xfId="29329"/>
    <cellStyle name="Nota 49 4 2 4" xfId="13004"/>
    <cellStyle name="Nota 49 4 2 4 2" xfId="23997"/>
    <cellStyle name="Nota 49 4 2 5" xfId="34273"/>
    <cellStyle name="Nota 49 4 2 6" xfId="36025"/>
    <cellStyle name="Nota 49 4 2 7" xfId="22800"/>
    <cellStyle name="Nota 49 4 3" xfId="13613"/>
    <cellStyle name="Nota 49 4 3 2" xfId="25089"/>
    <cellStyle name="Nota 49 4 4" xfId="17046"/>
    <cellStyle name="Nota 49 4 4 2" xfId="28520"/>
    <cellStyle name="Nota 49 4 5" xfId="12657"/>
    <cellStyle name="Nota 49 4 5 2" xfId="24131"/>
    <cellStyle name="Nota 49 4 6" xfId="32188"/>
    <cellStyle name="Nota 49 4 7" xfId="35661"/>
    <cellStyle name="Nota 49 4 8" xfId="37345"/>
    <cellStyle name="Nota 49 4 9" xfId="38640"/>
    <cellStyle name="Nota 49 5" xfId="6776"/>
    <cellStyle name="Nota 5" xfId="1172"/>
    <cellStyle name="Nota 5 2" xfId="1173"/>
    <cellStyle name="Nota 5 2 2" xfId="3553"/>
    <cellStyle name="Nota 5 2 2 2" xfId="4588"/>
    <cellStyle name="Nota 5 2 2 2 2" xfId="5855"/>
    <cellStyle name="Nota 5 2 2 2 2 10" xfId="21308"/>
    <cellStyle name="Nota 5 2 2 2 2 2" xfId="8393"/>
    <cellStyle name="Nota 5 2 2 2 2 2 2" xfId="16447"/>
    <cellStyle name="Nota 5 2 2 2 2 2 2 2" xfId="27921"/>
    <cellStyle name="Nota 5 2 2 2 2 2 3" xfId="18089"/>
    <cellStyle name="Nota 5 2 2 2 2 2 3 2" xfId="29563"/>
    <cellStyle name="Nota 5 2 2 2 2 2 4" xfId="18350"/>
    <cellStyle name="Nota 5 2 2 2 2 2 4 2" xfId="29824"/>
    <cellStyle name="Nota 5 2 2 2 2 2 5" xfId="34866"/>
    <cellStyle name="Nota 5 2 2 2 2 2 6" xfId="36196"/>
    <cellStyle name="Nota 5 2 2 2 2 2 7" xfId="23393"/>
    <cellStyle name="Nota 5 2 2 2 2 3" xfId="14207"/>
    <cellStyle name="Nota 5 2 2 2 2 3 2" xfId="25682"/>
    <cellStyle name="Nota 5 2 2 2 2 4" xfId="17282"/>
    <cellStyle name="Nota 5 2 2 2 2 4 2" xfId="28756"/>
    <cellStyle name="Nota 5 2 2 2 2 5" xfId="17101"/>
    <cellStyle name="Nota 5 2 2 2 2 5 2" xfId="28575"/>
    <cellStyle name="Nota 5 2 2 2 2 6" xfId="32781"/>
    <cellStyle name="Nota 5 2 2 2 2 7" xfId="35832"/>
    <cellStyle name="Nota 5 2 2 2 2 8" xfId="37938"/>
    <cellStyle name="Nota 5 2 2 2 2 9" xfId="38811"/>
    <cellStyle name="Nota 5 2 2 2 3" xfId="7369"/>
    <cellStyle name="Nota 5 2 2 2 3 2" xfId="15423"/>
    <cellStyle name="Nota 5 2 2 2 3 2 2" xfId="26897"/>
    <cellStyle name="Nota 5 2 2 2 3 3" xfId="17706"/>
    <cellStyle name="Nota 5 2 2 2 3 3 2" xfId="29180"/>
    <cellStyle name="Nota 5 2 2 2 3 4" xfId="17898"/>
    <cellStyle name="Nota 5 2 2 2 3 4 2" xfId="29372"/>
    <cellStyle name="Nota 5 2 2 2 3 5" xfId="31757"/>
    <cellStyle name="Nota 5 2 2 2 3 6" xfId="35573"/>
    <cellStyle name="Nota 5 2 2 2 3 7" xfId="20284"/>
    <cellStyle name="Nota 5 2 2 2 4" xfId="41406"/>
    <cellStyle name="Nota 5 2 2 3" xfId="6369"/>
    <cellStyle name="Nota 5 2 2 4" xfId="5235"/>
    <cellStyle name="Nota 5 2 3" xfId="4589"/>
    <cellStyle name="Nota 5 2 3 10" xfId="39556"/>
    <cellStyle name="Nota 5 2 3 2" xfId="5856"/>
    <cellStyle name="Nota 5 2 3 2 2" xfId="8394"/>
    <cellStyle name="Nota 5 2 3 2 2 2" xfId="16448"/>
    <cellStyle name="Nota 5 2 3 2 2 2 2" xfId="27922"/>
    <cellStyle name="Nota 5 2 3 2 2 3" xfId="34867"/>
    <cellStyle name="Nota 5 2 3 2 2 4" xfId="23394"/>
    <cellStyle name="Nota 5 2 3 2 2 5" xfId="12049"/>
    <cellStyle name="Nota 5 2 3 2 2 6" xfId="43917"/>
    <cellStyle name="Nota 5 2 3 2 3" xfId="14208"/>
    <cellStyle name="Nota 5 2 3 2 3 2" xfId="25683"/>
    <cellStyle name="Nota 5 2 3 2 3 3" xfId="42196"/>
    <cellStyle name="Nota 5 2 3 2 4" xfId="32782"/>
    <cellStyle name="Nota 5 2 3 2 5" xfId="37939"/>
    <cellStyle name="Nota 5 2 3 2 6" xfId="21309"/>
    <cellStyle name="Nota 5 2 3 2 7" xfId="10328"/>
    <cellStyle name="Nota 5 2 3 2 8" xfId="40321"/>
    <cellStyle name="Nota 5 2 3 3" xfId="7370"/>
    <cellStyle name="Nota 5 2 3 3 2" xfId="15424"/>
    <cellStyle name="Nota 5 2 3 3 2 2" xfId="26898"/>
    <cellStyle name="Nota 5 2 3 3 3" xfId="31758"/>
    <cellStyle name="Nota 5 2 3 3 4" xfId="20285"/>
    <cellStyle name="Nota 5 2 3 3 5" xfId="11284"/>
    <cellStyle name="Nota 5 2 3 3 6" xfId="43152"/>
    <cellStyle name="Nota 5 2 3 4" xfId="13187"/>
    <cellStyle name="Nota 5 2 3 4 2" xfId="33867"/>
    <cellStyle name="Nota 5 2 3 4 3" xfId="22394"/>
    <cellStyle name="Nota 5 2 3 4 4" xfId="41407"/>
    <cellStyle name="Nota 5 2 3 5" xfId="24659"/>
    <cellStyle name="Nota 5 2 3 6" xfId="30567"/>
    <cellStyle name="Nota 5 2 3 7" xfId="36939"/>
    <cellStyle name="Nota 5 2 3 8" xfId="19094"/>
    <cellStyle name="Nota 5 2 3 9" xfId="9563"/>
    <cellStyle name="Nota 5 2 4" xfId="3951"/>
    <cellStyle name="Nota 5 2 4 2" xfId="5442"/>
    <cellStyle name="Nota 5 2 4 2 10" xfId="20895"/>
    <cellStyle name="Nota 5 2 4 2 2" xfId="7980"/>
    <cellStyle name="Nota 5 2 4 2 2 2" xfId="16034"/>
    <cellStyle name="Nota 5 2 4 2 2 2 2" xfId="27508"/>
    <cellStyle name="Nota 5 2 4 2 2 3" xfId="17970"/>
    <cellStyle name="Nota 5 2 4 2 2 3 2" xfId="29444"/>
    <cellStyle name="Nota 5 2 4 2 2 4" xfId="14680"/>
    <cellStyle name="Nota 5 2 4 2 2 4 2" xfId="24212"/>
    <cellStyle name="Nota 5 2 4 2 2 5" xfId="34453"/>
    <cellStyle name="Nota 5 2 4 2 2 6" xfId="36120"/>
    <cellStyle name="Nota 5 2 4 2 2 7" xfId="22980"/>
    <cellStyle name="Nota 5 2 4 2 3" xfId="13794"/>
    <cellStyle name="Nota 5 2 4 2 3 2" xfId="25269"/>
    <cellStyle name="Nota 5 2 4 2 4" xfId="17160"/>
    <cellStyle name="Nota 5 2 4 2 4 2" xfId="28634"/>
    <cellStyle name="Nota 5 2 4 2 5" xfId="17325"/>
    <cellStyle name="Nota 5 2 4 2 5 2" xfId="28799"/>
    <cellStyle name="Nota 5 2 4 2 6" xfId="32368"/>
    <cellStyle name="Nota 5 2 4 2 7" xfId="35756"/>
    <cellStyle name="Nota 5 2 4 2 8" xfId="37525"/>
    <cellStyle name="Nota 5 2 4 2 9" xfId="38735"/>
    <cellStyle name="Nota 5 2 4 3" xfId="6956"/>
    <cellStyle name="Nota 5 2 4 3 2" xfId="15010"/>
    <cellStyle name="Nota 5 2 4 3 2 2" xfId="26484"/>
    <cellStyle name="Nota 5 2 4 3 3" xfId="17585"/>
    <cellStyle name="Nota 5 2 4 3 3 2" xfId="29059"/>
    <cellStyle name="Nota 5 2 4 3 4" xfId="18149"/>
    <cellStyle name="Nota 5 2 4 3 4 2" xfId="29623"/>
    <cellStyle name="Nota 5 2 4 3 5" xfId="31344"/>
    <cellStyle name="Nota 5 2 4 3 6" xfId="35497"/>
    <cellStyle name="Nota 5 2 4 3 7" xfId="19871"/>
    <cellStyle name="Nota 5 2 4 4" xfId="40993"/>
    <cellStyle name="Nota 5 2 5" xfId="6368"/>
    <cellStyle name="Nota 5 2 5 10" xfId="38900"/>
    <cellStyle name="Nota 5 2 5 11" xfId="19501"/>
    <cellStyle name="Nota 5 2 5 2" xfId="8825"/>
    <cellStyle name="Nota 5 2 5 2 2" xfId="16879"/>
    <cellStyle name="Nota 5 2 5 2 2 2" xfId="28353"/>
    <cellStyle name="Nota 5 2 5 2 3" xfId="18237"/>
    <cellStyle name="Nota 5 2 5 2 3 2" xfId="29711"/>
    <cellStyle name="Nota 5 2 5 2 4" xfId="18439"/>
    <cellStyle name="Nota 5 2 5 2 4 2" xfId="29913"/>
    <cellStyle name="Nota 5 2 5 2 5" xfId="33213"/>
    <cellStyle name="Nota 5 2 5 2 6" xfId="35921"/>
    <cellStyle name="Nota 5 2 5 2 7" xfId="21740"/>
    <cellStyle name="Nota 5 2 5 3" xfId="14639"/>
    <cellStyle name="Nota 5 2 5 3 2" xfId="35298"/>
    <cellStyle name="Nota 5 2 5 3 3" xfId="36285"/>
    <cellStyle name="Nota 5 2 5 3 4" xfId="23825"/>
    <cellStyle name="Nota 5 2 5 4" xfId="17430"/>
    <cellStyle name="Nota 5 2 5 4 2" xfId="26114"/>
    <cellStyle name="Nota 5 2 5 5" xfId="16962"/>
    <cellStyle name="Nota 5 2 5 5 2" xfId="28904"/>
    <cellStyle name="Nota 5 2 5 6" xfId="28436"/>
    <cellStyle name="Nota 5 2 5 7" xfId="30974"/>
    <cellStyle name="Nota 5 2 5 8" xfId="35403"/>
    <cellStyle name="Nota 5 2 5 9" xfId="38370"/>
    <cellStyle name="Nota 5 2 6" xfId="5234"/>
    <cellStyle name="Nota 5 2 6 10" xfId="20716"/>
    <cellStyle name="Nota 5 2 6 2" xfId="7801"/>
    <cellStyle name="Nota 5 2 6 2 2" xfId="15855"/>
    <cellStyle name="Nota 5 2 6 2 2 2" xfId="27329"/>
    <cellStyle name="Nota 5 2 6 2 3" xfId="17856"/>
    <cellStyle name="Nota 5 2 6 2 3 2" xfId="29330"/>
    <cellStyle name="Nota 5 2 6 2 4" xfId="17475"/>
    <cellStyle name="Nota 5 2 6 2 4 2" xfId="28949"/>
    <cellStyle name="Nota 5 2 6 2 5" xfId="34274"/>
    <cellStyle name="Nota 5 2 6 2 6" xfId="36026"/>
    <cellStyle name="Nota 5 2 6 2 7" xfId="22801"/>
    <cellStyle name="Nota 5 2 6 3" xfId="13614"/>
    <cellStyle name="Nota 5 2 6 3 2" xfId="25090"/>
    <cellStyle name="Nota 5 2 6 4" xfId="17047"/>
    <cellStyle name="Nota 5 2 6 4 2" xfId="28521"/>
    <cellStyle name="Nota 5 2 6 5" xfId="12658"/>
    <cellStyle name="Nota 5 2 6 5 2" xfId="24132"/>
    <cellStyle name="Nota 5 2 6 6" xfId="32189"/>
    <cellStyle name="Nota 5 2 6 7" xfId="35662"/>
    <cellStyle name="Nota 5 2 6 8" xfId="37346"/>
    <cellStyle name="Nota 5 2 6 9" xfId="38641"/>
    <cellStyle name="Nota 5 2 7" xfId="6777"/>
    <cellStyle name="Nota 5 3" xfId="3554"/>
    <cellStyle name="Nota 5 3 2" xfId="4590"/>
    <cellStyle name="Nota 5 3 3" xfId="6370"/>
    <cellStyle name="Nota 5 3 4" xfId="5236"/>
    <cellStyle name="Nota 5 4" xfId="4591"/>
    <cellStyle name="Nota 5 4 10" xfId="39557"/>
    <cellStyle name="Nota 5 4 2" xfId="5857"/>
    <cellStyle name="Nota 5 4 2 2" xfId="8395"/>
    <cellStyle name="Nota 5 4 2 2 2" xfId="16449"/>
    <cellStyle name="Nota 5 4 2 2 2 2" xfId="27923"/>
    <cellStyle name="Nota 5 4 2 2 3" xfId="34868"/>
    <cellStyle name="Nota 5 4 2 2 4" xfId="23395"/>
    <cellStyle name="Nota 5 4 2 2 5" xfId="12050"/>
    <cellStyle name="Nota 5 4 2 2 6" xfId="43918"/>
    <cellStyle name="Nota 5 4 2 3" xfId="14209"/>
    <cellStyle name="Nota 5 4 2 3 2" xfId="25684"/>
    <cellStyle name="Nota 5 4 2 3 3" xfId="42197"/>
    <cellStyle name="Nota 5 4 2 4" xfId="32783"/>
    <cellStyle name="Nota 5 4 2 5" xfId="37940"/>
    <cellStyle name="Nota 5 4 2 6" xfId="21310"/>
    <cellStyle name="Nota 5 4 2 7" xfId="10329"/>
    <cellStyle name="Nota 5 4 2 8" xfId="40322"/>
    <cellStyle name="Nota 5 4 3" xfId="7371"/>
    <cellStyle name="Nota 5 4 3 2" xfId="15425"/>
    <cellStyle name="Nota 5 4 3 2 2" xfId="26899"/>
    <cellStyle name="Nota 5 4 3 3" xfId="31759"/>
    <cellStyle name="Nota 5 4 3 4" xfId="20286"/>
    <cellStyle name="Nota 5 4 3 5" xfId="11285"/>
    <cellStyle name="Nota 5 4 3 6" xfId="43153"/>
    <cellStyle name="Nota 5 4 4" xfId="13188"/>
    <cellStyle name="Nota 5 4 4 2" xfId="33868"/>
    <cellStyle name="Nota 5 4 4 3" xfId="22395"/>
    <cellStyle name="Nota 5 4 4 4" xfId="41408"/>
    <cellStyle name="Nota 5 4 5" xfId="24660"/>
    <cellStyle name="Nota 5 4 6" xfId="30568"/>
    <cellStyle name="Nota 5 4 7" xfId="36940"/>
    <cellStyle name="Nota 5 4 8" xfId="19095"/>
    <cellStyle name="Nota 5 4 9" xfId="9564"/>
    <cellStyle name="Nota 50" xfId="3555"/>
    <cellStyle name="Nota 50 2" xfId="6371"/>
    <cellStyle name="Nota 50 3" xfId="5237"/>
    <cellStyle name="Nota 51" xfId="4879"/>
    <cellStyle name="Nota 51 10" xfId="39689"/>
    <cellStyle name="Nota 51 2" xfId="6013"/>
    <cellStyle name="Nota 51 2 2" xfId="8551"/>
    <cellStyle name="Nota 51 2 2 2" xfId="16605"/>
    <cellStyle name="Nota 51 2 2 2 2" xfId="28079"/>
    <cellStyle name="Nota 51 2 2 3" xfId="35024"/>
    <cellStyle name="Nota 51 2 2 4" xfId="23551"/>
    <cellStyle name="Nota 51 2 2 5" xfId="12182"/>
    <cellStyle name="Nota 51 2 2 6" xfId="44050"/>
    <cellStyle name="Nota 51 2 3" xfId="14365"/>
    <cellStyle name="Nota 51 2 3 2" xfId="25840"/>
    <cellStyle name="Nota 51 2 3 3" xfId="42329"/>
    <cellStyle name="Nota 51 2 4" xfId="32939"/>
    <cellStyle name="Nota 51 2 5" xfId="38096"/>
    <cellStyle name="Nota 51 2 6" xfId="21466"/>
    <cellStyle name="Nota 51 2 7" xfId="10461"/>
    <cellStyle name="Nota 51 2 8" xfId="40454"/>
    <cellStyle name="Nota 51 3" xfId="7527"/>
    <cellStyle name="Nota 51 3 2" xfId="15581"/>
    <cellStyle name="Nota 51 3 2 2" xfId="27055"/>
    <cellStyle name="Nota 51 3 3" xfId="31915"/>
    <cellStyle name="Nota 51 3 4" xfId="20442"/>
    <cellStyle name="Nota 51 3 5" xfId="11417"/>
    <cellStyle name="Nota 51 3 6" xfId="43285"/>
    <cellStyle name="Nota 51 4" xfId="13340"/>
    <cellStyle name="Nota 51 4 2" xfId="34000"/>
    <cellStyle name="Nota 51 4 3" xfId="22527"/>
    <cellStyle name="Nota 51 4 4" xfId="41564"/>
    <cellStyle name="Nota 51 5" xfId="24816"/>
    <cellStyle name="Nota 51 6" xfId="30700"/>
    <cellStyle name="Nota 51 7" xfId="37072"/>
    <cellStyle name="Nota 51 8" xfId="19227"/>
    <cellStyle name="Nota 51 9" xfId="9696"/>
    <cellStyle name="Nota 52" xfId="6451"/>
    <cellStyle name="Nota 52 2" xfId="8879"/>
    <cellStyle name="Nota 52 3" xfId="38425"/>
    <cellStyle name="Nota 53" xfId="38507"/>
    <cellStyle name="Nota 6" xfId="1174"/>
    <cellStyle name="Nota 6 2" xfId="1175"/>
    <cellStyle name="Nota 6 2 2" xfId="3556"/>
    <cellStyle name="Nota 6 2 2 2" xfId="4592"/>
    <cellStyle name="Nota 6 2 2 2 2" xfId="5858"/>
    <cellStyle name="Nota 6 2 2 2 2 10" xfId="21311"/>
    <cellStyle name="Nota 6 2 2 2 2 2" xfId="8396"/>
    <cellStyle name="Nota 6 2 2 2 2 2 2" xfId="16450"/>
    <cellStyle name="Nota 6 2 2 2 2 2 2 2" xfId="27924"/>
    <cellStyle name="Nota 6 2 2 2 2 2 3" xfId="18090"/>
    <cellStyle name="Nota 6 2 2 2 2 2 3 2" xfId="29564"/>
    <cellStyle name="Nota 6 2 2 2 2 2 4" xfId="18351"/>
    <cellStyle name="Nota 6 2 2 2 2 2 4 2" xfId="29825"/>
    <cellStyle name="Nota 6 2 2 2 2 2 5" xfId="34869"/>
    <cellStyle name="Nota 6 2 2 2 2 2 6" xfId="36197"/>
    <cellStyle name="Nota 6 2 2 2 2 2 7" xfId="23396"/>
    <cellStyle name="Nota 6 2 2 2 2 3" xfId="14210"/>
    <cellStyle name="Nota 6 2 2 2 2 3 2" xfId="25685"/>
    <cellStyle name="Nota 6 2 2 2 2 4" xfId="17283"/>
    <cellStyle name="Nota 6 2 2 2 2 4 2" xfId="28757"/>
    <cellStyle name="Nota 6 2 2 2 2 5" xfId="18031"/>
    <cellStyle name="Nota 6 2 2 2 2 5 2" xfId="29505"/>
    <cellStyle name="Nota 6 2 2 2 2 6" xfId="32784"/>
    <cellStyle name="Nota 6 2 2 2 2 7" xfId="35833"/>
    <cellStyle name="Nota 6 2 2 2 2 8" xfId="37941"/>
    <cellStyle name="Nota 6 2 2 2 2 9" xfId="38812"/>
    <cellStyle name="Nota 6 2 2 2 3" xfId="7372"/>
    <cellStyle name="Nota 6 2 2 2 3 2" xfId="15426"/>
    <cellStyle name="Nota 6 2 2 2 3 2 2" xfId="26900"/>
    <cellStyle name="Nota 6 2 2 2 3 3" xfId="17707"/>
    <cellStyle name="Nota 6 2 2 2 3 3 2" xfId="29181"/>
    <cellStyle name="Nota 6 2 2 2 3 4" xfId="17622"/>
    <cellStyle name="Nota 6 2 2 2 3 4 2" xfId="29096"/>
    <cellStyle name="Nota 6 2 2 2 3 5" xfId="31760"/>
    <cellStyle name="Nota 6 2 2 2 3 6" xfId="35574"/>
    <cellStyle name="Nota 6 2 2 2 3 7" xfId="20287"/>
    <cellStyle name="Nota 6 2 2 2 4" xfId="41409"/>
    <cellStyle name="Nota 6 2 2 3" xfId="6373"/>
    <cellStyle name="Nota 6 2 2 4" xfId="5239"/>
    <cellStyle name="Nota 6 2 3" xfId="4593"/>
    <cellStyle name="Nota 6 2 3 10" xfId="39558"/>
    <cellStyle name="Nota 6 2 3 2" xfId="5859"/>
    <cellStyle name="Nota 6 2 3 2 2" xfId="8397"/>
    <cellStyle name="Nota 6 2 3 2 2 2" xfId="16451"/>
    <cellStyle name="Nota 6 2 3 2 2 2 2" xfId="27925"/>
    <cellStyle name="Nota 6 2 3 2 2 3" xfId="34870"/>
    <cellStyle name="Nota 6 2 3 2 2 4" xfId="23397"/>
    <cellStyle name="Nota 6 2 3 2 2 5" xfId="12051"/>
    <cellStyle name="Nota 6 2 3 2 2 6" xfId="43919"/>
    <cellStyle name="Nota 6 2 3 2 3" xfId="14211"/>
    <cellStyle name="Nota 6 2 3 2 3 2" xfId="25686"/>
    <cellStyle name="Nota 6 2 3 2 3 3" xfId="42198"/>
    <cellStyle name="Nota 6 2 3 2 4" xfId="32785"/>
    <cellStyle name="Nota 6 2 3 2 5" xfId="37942"/>
    <cellStyle name="Nota 6 2 3 2 6" xfId="21312"/>
    <cellStyle name="Nota 6 2 3 2 7" xfId="10330"/>
    <cellStyle name="Nota 6 2 3 2 8" xfId="40323"/>
    <cellStyle name="Nota 6 2 3 3" xfId="7373"/>
    <cellStyle name="Nota 6 2 3 3 2" xfId="15427"/>
    <cellStyle name="Nota 6 2 3 3 2 2" xfId="26901"/>
    <cellStyle name="Nota 6 2 3 3 3" xfId="31761"/>
    <cellStyle name="Nota 6 2 3 3 4" xfId="20288"/>
    <cellStyle name="Nota 6 2 3 3 5" xfId="11286"/>
    <cellStyle name="Nota 6 2 3 3 6" xfId="43154"/>
    <cellStyle name="Nota 6 2 3 4" xfId="13189"/>
    <cellStyle name="Nota 6 2 3 4 2" xfId="33869"/>
    <cellStyle name="Nota 6 2 3 4 3" xfId="22396"/>
    <cellStyle name="Nota 6 2 3 4 4" xfId="41410"/>
    <cellStyle name="Nota 6 2 3 5" xfId="24661"/>
    <cellStyle name="Nota 6 2 3 6" xfId="30569"/>
    <cellStyle name="Nota 6 2 3 7" xfId="36941"/>
    <cellStyle name="Nota 6 2 3 8" xfId="19096"/>
    <cellStyle name="Nota 6 2 3 9" xfId="9565"/>
    <cellStyle name="Nota 6 2 4" xfId="3952"/>
    <cellStyle name="Nota 6 2 4 2" xfId="5443"/>
    <cellStyle name="Nota 6 2 4 2 10" xfId="20896"/>
    <cellStyle name="Nota 6 2 4 2 2" xfId="7981"/>
    <cellStyle name="Nota 6 2 4 2 2 2" xfId="16035"/>
    <cellStyle name="Nota 6 2 4 2 2 2 2" xfId="27509"/>
    <cellStyle name="Nota 6 2 4 2 2 3" xfId="17971"/>
    <cellStyle name="Nota 6 2 4 2 2 3 2" xfId="29445"/>
    <cellStyle name="Nota 6 2 4 2 2 4" xfId="13655"/>
    <cellStyle name="Nota 6 2 4 2 2 4 2" xfId="24213"/>
    <cellStyle name="Nota 6 2 4 2 2 5" xfId="34454"/>
    <cellStyle name="Nota 6 2 4 2 2 6" xfId="36121"/>
    <cellStyle name="Nota 6 2 4 2 2 7" xfId="22981"/>
    <cellStyle name="Nota 6 2 4 2 3" xfId="13795"/>
    <cellStyle name="Nota 6 2 4 2 3 2" xfId="25270"/>
    <cellStyle name="Nota 6 2 4 2 4" xfId="17161"/>
    <cellStyle name="Nota 6 2 4 2 4 2" xfId="28635"/>
    <cellStyle name="Nota 6 2 4 2 5" xfId="16938"/>
    <cellStyle name="Nota 6 2 4 2 5 2" xfId="28412"/>
    <cellStyle name="Nota 6 2 4 2 6" xfId="32369"/>
    <cellStyle name="Nota 6 2 4 2 7" xfId="35757"/>
    <cellStyle name="Nota 6 2 4 2 8" xfId="37526"/>
    <cellStyle name="Nota 6 2 4 2 9" xfId="38736"/>
    <cellStyle name="Nota 6 2 4 3" xfId="6957"/>
    <cellStyle name="Nota 6 2 4 3 2" xfId="15011"/>
    <cellStyle name="Nota 6 2 4 3 2 2" xfId="26485"/>
    <cellStyle name="Nota 6 2 4 3 3" xfId="17586"/>
    <cellStyle name="Nota 6 2 4 3 3 2" xfId="29060"/>
    <cellStyle name="Nota 6 2 4 3 4" xfId="12710"/>
    <cellStyle name="Nota 6 2 4 3 4 2" xfId="24687"/>
    <cellStyle name="Nota 6 2 4 3 5" xfId="31345"/>
    <cellStyle name="Nota 6 2 4 3 6" xfId="35498"/>
    <cellStyle name="Nota 6 2 4 3 7" xfId="19872"/>
    <cellStyle name="Nota 6 2 4 4" xfId="40994"/>
    <cellStyle name="Nota 6 2 5" xfId="6372"/>
    <cellStyle name="Nota 6 2 5 10" xfId="38901"/>
    <cellStyle name="Nota 6 2 5 11" xfId="19502"/>
    <cellStyle name="Nota 6 2 5 2" xfId="8826"/>
    <cellStyle name="Nota 6 2 5 2 2" xfId="16880"/>
    <cellStyle name="Nota 6 2 5 2 2 2" xfId="28354"/>
    <cellStyle name="Nota 6 2 5 2 3" xfId="18238"/>
    <cellStyle name="Nota 6 2 5 2 3 2" xfId="29712"/>
    <cellStyle name="Nota 6 2 5 2 4" xfId="18440"/>
    <cellStyle name="Nota 6 2 5 2 4 2" xfId="29914"/>
    <cellStyle name="Nota 6 2 5 2 5" xfId="33214"/>
    <cellStyle name="Nota 6 2 5 2 6" xfId="35922"/>
    <cellStyle name="Nota 6 2 5 2 7" xfId="21741"/>
    <cellStyle name="Nota 6 2 5 3" xfId="14640"/>
    <cellStyle name="Nota 6 2 5 3 2" xfId="35299"/>
    <cellStyle name="Nota 6 2 5 3 3" xfId="36286"/>
    <cellStyle name="Nota 6 2 5 3 4" xfId="23826"/>
    <cellStyle name="Nota 6 2 5 4" xfId="17431"/>
    <cellStyle name="Nota 6 2 5 4 2" xfId="26115"/>
    <cellStyle name="Nota 6 2 5 5" xfId="18128"/>
    <cellStyle name="Nota 6 2 5 5 2" xfId="28905"/>
    <cellStyle name="Nota 6 2 5 6" xfId="29602"/>
    <cellStyle name="Nota 6 2 5 7" xfId="30975"/>
    <cellStyle name="Nota 6 2 5 8" xfId="35404"/>
    <cellStyle name="Nota 6 2 5 9" xfId="38371"/>
    <cellStyle name="Nota 6 2 6" xfId="5238"/>
    <cellStyle name="Nota 6 2 6 10" xfId="20717"/>
    <cellStyle name="Nota 6 2 6 2" xfId="7802"/>
    <cellStyle name="Nota 6 2 6 2 2" xfId="15856"/>
    <cellStyle name="Nota 6 2 6 2 2 2" xfId="27330"/>
    <cellStyle name="Nota 6 2 6 2 3" xfId="17857"/>
    <cellStyle name="Nota 6 2 6 2 3 2" xfId="29331"/>
    <cellStyle name="Nota 6 2 6 2 4" xfId="17756"/>
    <cellStyle name="Nota 6 2 6 2 4 2" xfId="29230"/>
    <cellStyle name="Nota 6 2 6 2 5" xfId="34275"/>
    <cellStyle name="Nota 6 2 6 2 6" xfId="36027"/>
    <cellStyle name="Nota 6 2 6 2 7" xfId="22802"/>
    <cellStyle name="Nota 6 2 6 3" xfId="13615"/>
    <cellStyle name="Nota 6 2 6 3 2" xfId="25091"/>
    <cellStyle name="Nota 6 2 6 4" xfId="17048"/>
    <cellStyle name="Nota 6 2 6 4 2" xfId="28522"/>
    <cellStyle name="Nota 6 2 6 5" xfId="12417"/>
    <cellStyle name="Nota 6 2 6 5 2" xfId="24702"/>
    <cellStyle name="Nota 6 2 6 6" xfId="32190"/>
    <cellStyle name="Nota 6 2 6 7" xfId="35663"/>
    <cellStyle name="Nota 6 2 6 8" xfId="37347"/>
    <cellStyle name="Nota 6 2 6 9" xfId="38642"/>
    <cellStyle name="Nota 6 2 7" xfId="6778"/>
    <cellStyle name="Nota 6 3" xfId="3557"/>
    <cellStyle name="Nota 6 3 2" xfId="4594"/>
    <cellStyle name="Nota 6 3 3" xfId="6374"/>
    <cellStyle name="Nota 6 3 4" xfId="5240"/>
    <cellStyle name="Nota 6 4" xfId="4595"/>
    <cellStyle name="Nota 6 4 10" xfId="39559"/>
    <cellStyle name="Nota 6 4 2" xfId="5860"/>
    <cellStyle name="Nota 6 4 2 2" xfId="8398"/>
    <cellStyle name="Nota 6 4 2 2 2" xfId="16452"/>
    <cellStyle name="Nota 6 4 2 2 2 2" xfId="27926"/>
    <cellStyle name="Nota 6 4 2 2 3" xfId="34871"/>
    <cellStyle name="Nota 6 4 2 2 4" xfId="23398"/>
    <cellStyle name="Nota 6 4 2 2 5" xfId="12052"/>
    <cellStyle name="Nota 6 4 2 2 6" xfId="43920"/>
    <cellStyle name="Nota 6 4 2 3" xfId="14212"/>
    <cellStyle name="Nota 6 4 2 3 2" xfId="25687"/>
    <cellStyle name="Nota 6 4 2 3 3" xfId="42199"/>
    <cellStyle name="Nota 6 4 2 4" xfId="32786"/>
    <cellStyle name="Nota 6 4 2 5" xfId="37943"/>
    <cellStyle name="Nota 6 4 2 6" xfId="21313"/>
    <cellStyle name="Nota 6 4 2 7" xfId="10331"/>
    <cellStyle name="Nota 6 4 2 8" xfId="40324"/>
    <cellStyle name="Nota 6 4 3" xfId="7374"/>
    <cellStyle name="Nota 6 4 3 2" xfId="15428"/>
    <cellStyle name="Nota 6 4 3 2 2" xfId="26902"/>
    <cellStyle name="Nota 6 4 3 3" xfId="31762"/>
    <cellStyle name="Nota 6 4 3 4" xfId="20289"/>
    <cellStyle name="Nota 6 4 3 5" xfId="11287"/>
    <cellStyle name="Nota 6 4 3 6" xfId="43155"/>
    <cellStyle name="Nota 6 4 4" xfId="13190"/>
    <cellStyle name="Nota 6 4 4 2" xfId="33870"/>
    <cellStyle name="Nota 6 4 4 3" xfId="22397"/>
    <cellStyle name="Nota 6 4 4 4" xfId="41411"/>
    <cellStyle name="Nota 6 4 5" xfId="24662"/>
    <cellStyle name="Nota 6 4 6" xfId="30570"/>
    <cellStyle name="Nota 6 4 7" xfId="36942"/>
    <cellStyle name="Nota 6 4 8" xfId="19097"/>
    <cellStyle name="Nota 6 4 9" xfId="9566"/>
    <cellStyle name="Nota 7" xfId="1176"/>
    <cellStyle name="Nota 7 2" xfId="1177"/>
    <cellStyle name="Nota 7 2 2" xfId="3558"/>
    <cellStyle name="Nota 7 2 2 2" xfId="4596"/>
    <cellStyle name="Nota 7 2 2 2 2" xfId="5861"/>
    <cellStyle name="Nota 7 2 2 2 2 10" xfId="21314"/>
    <cellStyle name="Nota 7 2 2 2 2 2" xfId="8399"/>
    <cellStyle name="Nota 7 2 2 2 2 2 2" xfId="16453"/>
    <cellStyle name="Nota 7 2 2 2 2 2 2 2" xfId="27927"/>
    <cellStyle name="Nota 7 2 2 2 2 2 3" xfId="18091"/>
    <cellStyle name="Nota 7 2 2 2 2 2 3 2" xfId="29565"/>
    <cellStyle name="Nota 7 2 2 2 2 2 4" xfId="18352"/>
    <cellStyle name="Nota 7 2 2 2 2 2 4 2" xfId="29826"/>
    <cellStyle name="Nota 7 2 2 2 2 2 5" xfId="34872"/>
    <cellStyle name="Nota 7 2 2 2 2 2 6" xfId="36198"/>
    <cellStyle name="Nota 7 2 2 2 2 2 7" xfId="23399"/>
    <cellStyle name="Nota 7 2 2 2 2 3" xfId="14213"/>
    <cellStyle name="Nota 7 2 2 2 2 3 2" xfId="25688"/>
    <cellStyle name="Nota 7 2 2 2 2 4" xfId="17284"/>
    <cellStyle name="Nota 7 2 2 2 2 4 2" xfId="28758"/>
    <cellStyle name="Nota 7 2 2 2 2 5" xfId="12682"/>
    <cellStyle name="Nota 7 2 2 2 2 5 2" xfId="24158"/>
    <cellStyle name="Nota 7 2 2 2 2 6" xfId="32787"/>
    <cellStyle name="Nota 7 2 2 2 2 7" xfId="35834"/>
    <cellStyle name="Nota 7 2 2 2 2 8" xfId="37944"/>
    <cellStyle name="Nota 7 2 2 2 2 9" xfId="38813"/>
    <cellStyle name="Nota 7 2 2 2 3" xfId="7375"/>
    <cellStyle name="Nota 7 2 2 2 3 2" xfId="15429"/>
    <cellStyle name="Nota 7 2 2 2 3 2 2" xfId="26903"/>
    <cellStyle name="Nota 7 2 2 2 3 3" xfId="17708"/>
    <cellStyle name="Nota 7 2 2 2 3 3 2" xfId="29182"/>
    <cellStyle name="Nota 7 2 2 2 3 4" xfId="13037"/>
    <cellStyle name="Nota 7 2 2 2 3 4 2" xfId="24505"/>
    <cellStyle name="Nota 7 2 2 2 3 5" xfId="31763"/>
    <cellStyle name="Nota 7 2 2 2 3 6" xfId="35575"/>
    <cellStyle name="Nota 7 2 2 2 3 7" xfId="20290"/>
    <cellStyle name="Nota 7 2 2 2 4" xfId="41412"/>
    <cellStyle name="Nota 7 2 2 3" xfId="6376"/>
    <cellStyle name="Nota 7 2 2 4" xfId="5242"/>
    <cellStyle name="Nota 7 2 3" xfId="4597"/>
    <cellStyle name="Nota 7 2 3 10" xfId="39560"/>
    <cellStyle name="Nota 7 2 3 2" xfId="5862"/>
    <cellStyle name="Nota 7 2 3 2 2" xfId="8400"/>
    <cellStyle name="Nota 7 2 3 2 2 2" xfId="16454"/>
    <cellStyle name="Nota 7 2 3 2 2 2 2" xfId="27928"/>
    <cellStyle name="Nota 7 2 3 2 2 3" xfId="34873"/>
    <cellStyle name="Nota 7 2 3 2 2 4" xfId="23400"/>
    <cellStyle name="Nota 7 2 3 2 2 5" xfId="12053"/>
    <cellStyle name="Nota 7 2 3 2 2 6" xfId="43921"/>
    <cellStyle name="Nota 7 2 3 2 3" xfId="14214"/>
    <cellStyle name="Nota 7 2 3 2 3 2" xfId="25689"/>
    <cellStyle name="Nota 7 2 3 2 3 3" xfId="42200"/>
    <cellStyle name="Nota 7 2 3 2 4" xfId="32788"/>
    <cellStyle name="Nota 7 2 3 2 5" xfId="37945"/>
    <cellStyle name="Nota 7 2 3 2 6" xfId="21315"/>
    <cellStyle name="Nota 7 2 3 2 7" xfId="10332"/>
    <cellStyle name="Nota 7 2 3 2 8" xfId="40325"/>
    <cellStyle name="Nota 7 2 3 3" xfId="7376"/>
    <cellStyle name="Nota 7 2 3 3 2" xfId="15430"/>
    <cellStyle name="Nota 7 2 3 3 2 2" xfId="26904"/>
    <cellStyle name="Nota 7 2 3 3 3" xfId="31764"/>
    <cellStyle name="Nota 7 2 3 3 4" xfId="20291"/>
    <cellStyle name="Nota 7 2 3 3 5" xfId="11288"/>
    <cellStyle name="Nota 7 2 3 3 6" xfId="43156"/>
    <cellStyle name="Nota 7 2 3 4" xfId="13191"/>
    <cellStyle name="Nota 7 2 3 4 2" xfId="33871"/>
    <cellStyle name="Nota 7 2 3 4 3" xfId="22398"/>
    <cellStyle name="Nota 7 2 3 4 4" xfId="41413"/>
    <cellStyle name="Nota 7 2 3 5" xfId="24663"/>
    <cellStyle name="Nota 7 2 3 6" xfId="30571"/>
    <cellStyle name="Nota 7 2 3 7" xfId="36943"/>
    <cellStyle name="Nota 7 2 3 8" xfId="19098"/>
    <cellStyle name="Nota 7 2 3 9" xfId="9567"/>
    <cellStyle name="Nota 7 2 4" xfId="3953"/>
    <cellStyle name="Nota 7 2 4 2" xfId="5444"/>
    <cellStyle name="Nota 7 2 4 2 10" xfId="20897"/>
    <cellStyle name="Nota 7 2 4 2 2" xfId="7982"/>
    <cellStyle name="Nota 7 2 4 2 2 2" xfId="16036"/>
    <cellStyle name="Nota 7 2 4 2 2 2 2" xfId="27510"/>
    <cellStyle name="Nota 7 2 4 2 2 3" xfId="17972"/>
    <cellStyle name="Nota 7 2 4 2 2 3 2" xfId="29446"/>
    <cellStyle name="Nota 7 2 4 2 2 4" xfId="12738"/>
    <cellStyle name="Nota 7 2 4 2 2 4 2" xfId="24214"/>
    <cellStyle name="Nota 7 2 4 2 2 5" xfId="34455"/>
    <cellStyle name="Nota 7 2 4 2 2 6" xfId="36122"/>
    <cellStyle name="Nota 7 2 4 2 2 7" xfId="22982"/>
    <cellStyle name="Nota 7 2 4 2 3" xfId="13796"/>
    <cellStyle name="Nota 7 2 4 2 3 2" xfId="25271"/>
    <cellStyle name="Nota 7 2 4 2 4" xfId="17162"/>
    <cellStyle name="Nota 7 2 4 2 4 2" xfId="28636"/>
    <cellStyle name="Nota 7 2 4 2 5" xfId="17526"/>
    <cellStyle name="Nota 7 2 4 2 5 2" xfId="29000"/>
    <cellStyle name="Nota 7 2 4 2 6" xfId="32370"/>
    <cellStyle name="Nota 7 2 4 2 7" xfId="35758"/>
    <cellStyle name="Nota 7 2 4 2 8" xfId="37527"/>
    <cellStyle name="Nota 7 2 4 2 9" xfId="38737"/>
    <cellStyle name="Nota 7 2 4 3" xfId="6958"/>
    <cellStyle name="Nota 7 2 4 3 2" xfId="15012"/>
    <cellStyle name="Nota 7 2 4 3 2 2" xfId="26486"/>
    <cellStyle name="Nota 7 2 4 3 3" xfId="17587"/>
    <cellStyle name="Nota 7 2 4 3 3 2" xfId="29061"/>
    <cellStyle name="Nota 7 2 4 3 4" xfId="17344"/>
    <cellStyle name="Nota 7 2 4 3 4 2" xfId="28818"/>
    <cellStyle name="Nota 7 2 4 3 5" xfId="31346"/>
    <cellStyle name="Nota 7 2 4 3 6" xfId="35499"/>
    <cellStyle name="Nota 7 2 4 3 7" xfId="19873"/>
    <cellStyle name="Nota 7 2 4 4" xfId="40995"/>
    <cellStyle name="Nota 7 2 5" xfId="6375"/>
    <cellStyle name="Nota 7 2 5 10" xfId="38902"/>
    <cellStyle name="Nota 7 2 5 11" xfId="19503"/>
    <cellStyle name="Nota 7 2 5 2" xfId="8827"/>
    <cellStyle name="Nota 7 2 5 2 2" xfId="16881"/>
    <cellStyle name="Nota 7 2 5 2 2 2" xfId="28355"/>
    <cellStyle name="Nota 7 2 5 2 3" xfId="18239"/>
    <cellStyle name="Nota 7 2 5 2 3 2" xfId="29713"/>
    <cellStyle name="Nota 7 2 5 2 4" xfId="18441"/>
    <cellStyle name="Nota 7 2 5 2 4 2" xfId="29915"/>
    <cellStyle name="Nota 7 2 5 2 5" xfId="33215"/>
    <cellStyle name="Nota 7 2 5 2 6" xfId="35923"/>
    <cellStyle name="Nota 7 2 5 2 7" xfId="21742"/>
    <cellStyle name="Nota 7 2 5 3" xfId="14641"/>
    <cellStyle name="Nota 7 2 5 3 2" xfId="35300"/>
    <cellStyle name="Nota 7 2 5 3 3" xfId="36287"/>
    <cellStyle name="Nota 7 2 5 3 4" xfId="23827"/>
    <cellStyle name="Nota 7 2 5 4" xfId="17432"/>
    <cellStyle name="Nota 7 2 5 4 2" xfId="26116"/>
    <cellStyle name="Nota 7 2 5 5" xfId="17523"/>
    <cellStyle name="Nota 7 2 5 5 2" xfId="28906"/>
    <cellStyle name="Nota 7 2 5 6" xfId="28997"/>
    <cellStyle name="Nota 7 2 5 7" xfId="30976"/>
    <cellStyle name="Nota 7 2 5 8" xfId="35405"/>
    <cellStyle name="Nota 7 2 5 9" xfId="38372"/>
    <cellStyle name="Nota 7 2 6" xfId="5241"/>
    <cellStyle name="Nota 7 2 6 10" xfId="20718"/>
    <cellStyle name="Nota 7 2 6 2" xfId="7803"/>
    <cellStyle name="Nota 7 2 6 2 2" xfId="15857"/>
    <cellStyle name="Nota 7 2 6 2 2 2" xfId="27331"/>
    <cellStyle name="Nota 7 2 6 2 3" xfId="17858"/>
    <cellStyle name="Nota 7 2 6 2 3 2" xfId="29332"/>
    <cellStyle name="Nota 7 2 6 2 4" xfId="16948"/>
    <cellStyle name="Nota 7 2 6 2 4 2" xfId="28422"/>
    <cellStyle name="Nota 7 2 6 2 5" xfId="34276"/>
    <cellStyle name="Nota 7 2 6 2 6" xfId="36028"/>
    <cellStyle name="Nota 7 2 6 2 7" xfId="22803"/>
    <cellStyle name="Nota 7 2 6 3" xfId="13616"/>
    <cellStyle name="Nota 7 2 6 3 2" xfId="25092"/>
    <cellStyle name="Nota 7 2 6 4" xfId="17049"/>
    <cellStyle name="Nota 7 2 6 4 2" xfId="28523"/>
    <cellStyle name="Nota 7 2 6 5" xfId="16979"/>
    <cellStyle name="Nota 7 2 6 5 2" xfId="28453"/>
    <cellStyle name="Nota 7 2 6 6" xfId="32191"/>
    <cellStyle name="Nota 7 2 6 7" xfId="35664"/>
    <cellStyle name="Nota 7 2 6 8" xfId="37348"/>
    <cellStyle name="Nota 7 2 6 9" xfId="38643"/>
    <cellStyle name="Nota 7 2 7" xfId="6779"/>
    <cellStyle name="Nota 7 3" xfId="3559"/>
    <cellStyle name="Nota 7 3 2" xfId="4598"/>
    <cellStyle name="Nota 7 3 3" xfId="6377"/>
    <cellStyle name="Nota 7 3 4" xfId="5243"/>
    <cellStyle name="Nota 7 4" xfId="4599"/>
    <cellStyle name="Nota 7 4 10" xfId="39561"/>
    <cellStyle name="Nota 7 4 2" xfId="5863"/>
    <cellStyle name="Nota 7 4 2 2" xfId="8401"/>
    <cellStyle name="Nota 7 4 2 2 2" xfId="16455"/>
    <cellStyle name="Nota 7 4 2 2 2 2" xfId="27929"/>
    <cellStyle name="Nota 7 4 2 2 3" xfId="34874"/>
    <cellStyle name="Nota 7 4 2 2 4" xfId="23401"/>
    <cellStyle name="Nota 7 4 2 2 5" xfId="12054"/>
    <cellStyle name="Nota 7 4 2 2 6" xfId="43922"/>
    <cellStyle name="Nota 7 4 2 3" xfId="14215"/>
    <cellStyle name="Nota 7 4 2 3 2" xfId="25690"/>
    <cellStyle name="Nota 7 4 2 3 3" xfId="42201"/>
    <cellStyle name="Nota 7 4 2 4" xfId="32789"/>
    <cellStyle name="Nota 7 4 2 5" xfId="37946"/>
    <cellStyle name="Nota 7 4 2 6" xfId="21316"/>
    <cellStyle name="Nota 7 4 2 7" xfId="10333"/>
    <cellStyle name="Nota 7 4 2 8" xfId="40326"/>
    <cellStyle name="Nota 7 4 3" xfId="7377"/>
    <cellStyle name="Nota 7 4 3 2" xfId="15431"/>
    <cellStyle name="Nota 7 4 3 2 2" xfId="26905"/>
    <cellStyle name="Nota 7 4 3 3" xfId="31765"/>
    <cellStyle name="Nota 7 4 3 4" xfId="20292"/>
    <cellStyle name="Nota 7 4 3 5" xfId="11289"/>
    <cellStyle name="Nota 7 4 3 6" xfId="43157"/>
    <cellStyle name="Nota 7 4 4" xfId="13192"/>
    <cellStyle name="Nota 7 4 4 2" xfId="33872"/>
    <cellStyle name="Nota 7 4 4 3" xfId="22399"/>
    <cellStyle name="Nota 7 4 4 4" xfId="41414"/>
    <cellStyle name="Nota 7 4 5" xfId="24664"/>
    <cellStyle name="Nota 7 4 6" xfId="30572"/>
    <cellStyle name="Nota 7 4 7" xfId="36944"/>
    <cellStyle name="Nota 7 4 8" xfId="19099"/>
    <cellStyle name="Nota 7 4 9" xfId="9568"/>
    <cellStyle name="Nota 8" xfId="1178"/>
    <cellStyle name="Nota 8 2" xfId="1179"/>
    <cellStyle name="Nota 8 2 2" xfId="3560"/>
    <cellStyle name="Nota 8 2 2 2" xfId="4600"/>
    <cellStyle name="Nota 8 2 2 2 2" xfId="5864"/>
    <cellStyle name="Nota 8 2 2 2 2 10" xfId="21317"/>
    <cellStyle name="Nota 8 2 2 2 2 2" xfId="8402"/>
    <cellStyle name="Nota 8 2 2 2 2 2 2" xfId="16456"/>
    <cellStyle name="Nota 8 2 2 2 2 2 2 2" xfId="27930"/>
    <cellStyle name="Nota 8 2 2 2 2 2 3" xfId="18092"/>
    <cellStyle name="Nota 8 2 2 2 2 2 3 2" xfId="29566"/>
    <cellStyle name="Nota 8 2 2 2 2 2 4" xfId="18353"/>
    <cellStyle name="Nota 8 2 2 2 2 2 4 2" xfId="29827"/>
    <cellStyle name="Nota 8 2 2 2 2 2 5" xfId="34875"/>
    <cellStyle name="Nota 8 2 2 2 2 2 6" xfId="36199"/>
    <cellStyle name="Nota 8 2 2 2 2 2 7" xfId="23402"/>
    <cellStyle name="Nota 8 2 2 2 2 3" xfId="14216"/>
    <cellStyle name="Nota 8 2 2 2 2 3 2" xfId="25691"/>
    <cellStyle name="Nota 8 2 2 2 2 4" xfId="17285"/>
    <cellStyle name="Nota 8 2 2 2 2 4 2" xfId="28759"/>
    <cellStyle name="Nota 8 2 2 2 2 5" xfId="17778"/>
    <cellStyle name="Nota 8 2 2 2 2 5 2" xfId="29252"/>
    <cellStyle name="Nota 8 2 2 2 2 6" xfId="32790"/>
    <cellStyle name="Nota 8 2 2 2 2 7" xfId="35835"/>
    <cellStyle name="Nota 8 2 2 2 2 8" xfId="37947"/>
    <cellStyle name="Nota 8 2 2 2 2 9" xfId="38814"/>
    <cellStyle name="Nota 8 2 2 2 3" xfId="7378"/>
    <cellStyle name="Nota 8 2 2 2 3 2" xfId="15432"/>
    <cellStyle name="Nota 8 2 2 2 3 2 2" xfId="26906"/>
    <cellStyle name="Nota 8 2 2 2 3 3" xfId="17709"/>
    <cellStyle name="Nota 8 2 2 2 3 3 2" xfId="29183"/>
    <cellStyle name="Nota 8 2 2 2 3 4" xfId="17308"/>
    <cellStyle name="Nota 8 2 2 2 3 4 2" xfId="28782"/>
    <cellStyle name="Nota 8 2 2 2 3 5" xfId="31766"/>
    <cellStyle name="Nota 8 2 2 2 3 6" xfId="35576"/>
    <cellStyle name="Nota 8 2 2 2 3 7" xfId="20293"/>
    <cellStyle name="Nota 8 2 2 2 4" xfId="41415"/>
    <cellStyle name="Nota 8 2 2 3" xfId="6379"/>
    <cellStyle name="Nota 8 2 2 4" xfId="5245"/>
    <cellStyle name="Nota 8 2 3" xfId="4601"/>
    <cellStyle name="Nota 8 2 3 10" xfId="39562"/>
    <cellStyle name="Nota 8 2 3 2" xfId="5865"/>
    <cellStyle name="Nota 8 2 3 2 2" xfId="8403"/>
    <cellStyle name="Nota 8 2 3 2 2 2" xfId="16457"/>
    <cellStyle name="Nota 8 2 3 2 2 2 2" xfId="27931"/>
    <cellStyle name="Nota 8 2 3 2 2 3" xfId="34876"/>
    <cellStyle name="Nota 8 2 3 2 2 4" xfId="23403"/>
    <cellStyle name="Nota 8 2 3 2 2 5" xfId="12055"/>
    <cellStyle name="Nota 8 2 3 2 2 6" xfId="43923"/>
    <cellStyle name="Nota 8 2 3 2 3" xfId="14217"/>
    <cellStyle name="Nota 8 2 3 2 3 2" xfId="25692"/>
    <cellStyle name="Nota 8 2 3 2 3 3" xfId="42202"/>
    <cellStyle name="Nota 8 2 3 2 4" xfId="32791"/>
    <cellStyle name="Nota 8 2 3 2 5" xfId="37948"/>
    <cellStyle name="Nota 8 2 3 2 6" xfId="21318"/>
    <cellStyle name="Nota 8 2 3 2 7" xfId="10334"/>
    <cellStyle name="Nota 8 2 3 2 8" xfId="40327"/>
    <cellStyle name="Nota 8 2 3 3" xfId="7379"/>
    <cellStyle name="Nota 8 2 3 3 2" xfId="15433"/>
    <cellStyle name="Nota 8 2 3 3 2 2" xfId="26907"/>
    <cellStyle name="Nota 8 2 3 3 3" xfId="31767"/>
    <cellStyle name="Nota 8 2 3 3 4" xfId="20294"/>
    <cellStyle name="Nota 8 2 3 3 5" xfId="11290"/>
    <cellStyle name="Nota 8 2 3 3 6" xfId="43158"/>
    <cellStyle name="Nota 8 2 3 4" xfId="13193"/>
    <cellStyle name="Nota 8 2 3 4 2" xfId="33873"/>
    <cellStyle name="Nota 8 2 3 4 3" xfId="22400"/>
    <cellStyle name="Nota 8 2 3 4 4" xfId="41416"/>
    <cellStyle name="Nota 8 2 3 5" xfId="24665"/>
    <cellStyle name="Nota 8 2 3 6" xfId="30573"/>
    <cellStyle name="Nota 8 2 3 7" xfId="36945"/>
    <cellStyle name="Nota 8 2 3 8" xfId="19100"/>
    <cellStyle name="Nota 8 2 3 9" xfId="9569"/>
    <cellStyle name="Nota 8 2 4" xfId="3954"/>
    <cellStyle name="Nota 8 2 4 2" xfId="5445"/>
    <cellStyle name="Nota 8 2 4 2 10" xfId="20898"/>
    <cellStyle name="Nota 8 2 4 2 2" xfId="7983"/>
    <cellStyle name="Nota 8 2 4 2 2 2" xfId="16037"/>
    <cellStyle name="Nota 8 2 4 2 2 2 2" xfId="27511"/>
    <cellStyle name="Nota 8 2 4 2 2 3" xfId="17973"/>
    <cellStyle name="Nota 8 2 4 2 2 3 2" xfId="29447"/>
    <cellStyle name="Nota 8 2 4 2 2 4" xfId="12739"/>
    <cellStyle name="Nota 8 2 4 2 2 4 2" xfId="24215"/>
    <cellStyle name="Nota 8 2 4 2 2 5" xfId="34456"/>
    <cellStyle name="Nota 8 2 4 2 2 6" xfId="36123"/>
    <cellStyle name="Nota 8 2 4 2 2 7" xfId="22983"/>
    <cellStyle name="Nota 8 2 4 2 3" xfId="13797"/>
    <cellStyle name="Nota 8 2 4 2 3 2" xfId="25272"/>
    <cellStyle name="Nota 8 2 4 2 4" xfId="17163"/>
    <cellStyle name="Nota 8 2 4 2 4 2" xfId="28637"/>
    <cellStyle name="Nota 8 2 4 2 5" xfId="17912"/>
    <cellStyle name="Nota 8 2 4 2 5 2" xfId="29386"/>
    <cellStyle name="Nota 8 2 4 2 6" xfId="32371"/>
    <cellStyle name="Nota 8 2 4 2 7" xfId="35759"/>
    <cellStyle name="Nota 8 2 4 2 8" xfId="37528"/>
    <cellStyle name="Nota 8 2 4 2 9" xfId="38738"/>
    <cellStyle name="Nota 8 2 4 3" xfId="6959"/>
    <cellStyle name="Nota 8 2 4 3 2" xfId="15013"/>
    <cellStyle name="Nota 8 2 4 3 2 2" xfId="26487"/>
    <cellStyle name="Nota 8 2 4 3 3" xfId="17588"/>
    <cellStyle name="Nota 8 2 4 3 3 2" xfId="29062"/>
    <cellStyle name="Nota 8 2 4 3 4" xfId="17743"/>
    <cellStyle name="Nota 8 2 4 3 4 2" xfId="29217"/>
    <cellStyle name="Nota 8 2 4 3 5" xfId="31347"/>
    <cellStyle name="Nota 8 2 4 3 6" xfId="35500"/>
    <cellStyle name="Nota 8 2 4 3 7" xfId="19874"/>
    <cellStyle name="Nota 8 2 4 4" xfId="40996"/>
    <cellStyle name="Nota 8 2 5" xfId="6378"/>
    <cellStyle name="Nota 8 2 5 10" xfId="38903"/>
    <cellStyle name="Nota 8 2 5 11" xfId="19504"/>
    <cellStyle name="Nota 8 2 5 2" xfId="8828"/>
    <cellStyle name="Nota 8 2 5 2 2" xfId="16882"/>
    <cellStyle name="Nota 8 2 5 2 2 2" xfId="28356"/>
    <cellStyle name="Nota 8 2 5 2 3" xfId="18240"/>
    <cellStyle name="Nota 8 2 5 2 3 2" xfId="29714"/>
    <cellStyle name="Nota 8 2 5 2 4" xfId="18442"/>
    <cellStyle name="Nota 8 2 5 2 4 2" xfId="29916"/>
    <cellStyle name="Nota 8 2 5 2 5" xfId="33216"/>
    <cellStyle name="Nota 8 2 5 2 6" xfId="35924"/>
    <cellStyle name="Nota 8 2 5 2 7" xfId="21743"/>
    <cellStyle name="Nota 8 2 5 3" xfId="14642"/>
    <cellStyle name="Nota 8 2 5 3 2" xfId="35301"/>
    <cellStyle name="Nota 8 2 5 3 3" xfId="36288"/>
    <cellStyle name="Nota 8 2 5 3 4" xfId="23828"/>
    <cellStyle name="Nota 8 2 5 4" xfId="17433"/>
    <cellStyle name="Nota 8 2 5 4 2" xfId="26117"/>
    <cellStyle name="Nota 8 2 5 5" xfId="12603"/>
    <cellStyle name="Nota 8 2 5 5 2" xfId="28907"/>
    <cellStyle name="Nota 8 2 5 6" xfId="24241"/>
    <cellStyle name="Nota 8 2 5 7" xfId="30977"/>
    <cellStyle name="Nota 8 2 5 8" xfId="35406"/>
    <cellStyle name="Nota 8 2 5 9" xfId="38373"/>
    <cellStyle name="Nota 8 2 6" xfId="5244"/>
    <cellStyle name="Nota 8 2 6 10" xfId="20719"/>
    <cellStyle name="Nota 8 2 6 2" xfId="7804"/>
    <cellStyle name="Nota 8 2 6 2 2" xfId="15858"/>
    <cellStyle name="Nota 8 2 6 2 2 2" xfId="27332"/>
    <cellStyle name="Nota 8 2 6 2 3" xfId="17859"/>
    <cellStyle name="Nota 8 2 6 2 3 2" xfId="29333"/>
    <cellStyle name="Nota 8 2 6 2 4" xfId="18141"/>
    <cellStyle name="Nota 8 2 6 2 4 2" xfId="29615"/>
    <cellStyle name="Nota 8 2 6 2 5" xfId="34277"/>
    <cellStyle name="Nota 8 2 6 2 6" xfId="36029"/>
    <cellStyle name="Nota 8 2 6 2 7" xfId="22804"/>
    <cellStyle name="Nota 8 2 6 3" xfId="13617"/>
    <cellStyle name="Nota 8 2 6 3 2" xfId="25093"/>
    <cellStyle name="Nota 8 2 6 4" xfId="17050"/>
    <cellStyle name="Nota 8 2 6 4 2" xfId="28524"/>
    <cellStyle name="Nota 8 2 6 5" xfId="12925"/>
    <cellStyle name="Nota 8 2 6 5 2" xfId="24397"/>
    <cellStyle name="Nota 8 2 6 6" xfId="32192"/>
    <cellStyle name="Nota 8 2 6 7" xfId="35665"/>
    <cellStyle name="Nota 8 2 6 8" xfId="37349"/>
    <cellStyle name="Nota 8 2 6 9" xfId="38644"/>
    <cellStyle name="Nota 8 2 7" xfId="6780"/>
    <cellStyle name="Nota 8 3" xfId="3561"/>
    <cellStyle name="Nota 8 3 2" xfId="4602"/>
    <cellStyle name="Nota 8 3 3" xfId="6380"/>
    <cellStyle name="Nota 8 3 4" xfId="5246"/>
    <cellStyle name="Nota 8 4" xfId="4603"/>
    <cellStyle name="Nota 8 4 10" xfId="39563"/>
    <cellStyle name="Nota 8 4 2" xfId="5866"/>
    <cellStyle name="Nota 8 4 2 2" xfId="8404"/>
    <cellStyle name="Nota 8 4 2 2 2" xfId="16458"/>
    <cellStyle name="Nota 8 4 2 2 2 2" xfId="27932"/>
    <cellStyle name="Nota 8 4 2 2 3" xfId="34877"/>
    <cellStyle name="Nota 8 4 2 2 4" xfId="23404"/>
    <cellStyle name="Nota 8 4 2 2 5" xfId="12056"/>
    <cellStyle name="Nota 8 4 2 2 6" xfId="43924"/>
    <cellStyle name="Nota 8 4 2 3" xfId="14218"/>
    <cellStyle name="Nota 8 4 2 3 2" xfId="25693"/>
    <cellStyle name="Nota 8 4 2 3 3" xfId="42203"/>
    <cellStyle name="Nota 8 4 2 4" xfId="32792"/>
    <cellStyle name="Nota 8 4 2 5" xfId="37949"/>
    <cellStyle name="Nota 8 4 2 6" xfId="21319"/>
    <cellStyle name="Nota 8 4 2 7" xfId="10335"/>
    <cellStyle name="Nota 8 4 2 8" xfId="40328"/>
    <cellStyle name="Nota 8 4 3" xfId="7380"/>
    <cellStyle name="Nota 8 4 3 2" xfId="15434"/>
    <cellStyle name="Nota 8 4 3 2 2" xfId="26908"/>
    <cellStyle name="Nota 8 4 3 3" xfId="31768"/>
    <cellStyle name="Nota 8 4 3 4" xfId="20295"/>
    <cellStyle name="Nota 8 4 3 5" xfId="11291"/>
    <cellStyle name="Nota 8 4 3 6" xfId="43159"/>
    <cellStyle name="Nota 8 4 4" xfId="13194"/>
    <cellStyle name="Nota 8 4 4 2" xfId="33874"/>
    <cellStyle name="Nota 8 4 4 3" xfId="22401"/>
    <cellStyle name="Nota 8 4 4 4" xfId="41417"/>
    <cellStyle name="Nota 8 4 5" xfId="24666"/>
    <cellStyle name="Nota 8 4 6" xfId="30574"/>
    <cellStyle name="Nota 8 4 7" xfId="36946"/>
    <cellStyle name="Nota 8 4 8" xfId="19101"/>
    <cellStyle name="Nota 8 4 9" xfId="9570"/>
    <cellStyle name="Nota 9" xfId="1180"/>
    <cellStyle name="Nota 9 2" xfId="1181"/>
    <cellStyle name="Nota 9 2 2" xfId="3562"/>
    <cellStyle name="Nota 9 2 2 2" xfId="4604"/>
    <cellStyle name="Nota 9 2 2 2 2" xfId="5867"/>
    <cellStyle name="Nota 9 2 2 2 2 10" xfId="21320"/>
    <cellStyle name="Nota 9 2 2 2 2 2" xfId="8405"/>
    <cellStyle name="Nota 9 2 2 2 2 2 2" xfId="16459"/>
    <cellStyle name="Nota 9 2 2 2 2 2 2 2" xfId="27933"/>
    <cellStyle name="Nota 9 2 2 2 2 2 3" xfId="18093"/>
    <cellStyle name="Nota 9 2 2 2 2 2 3 2" xfId="29567"/>
    <cellStyle name="Nota 9 2 2 2 2 2 4" xfId="18354"/>
    <cellStyle name="Nota 9 2 2 2 2 2 4 2" xfId="29828"/>
    <cellStyle name="Nota 9 2 2 2 2 2 5" xfId="34878"/>
    <cellStyle name="Nota 9 2 2 2 2 2 6" xfId="36200"/>
    <cellStyle name="Nota 9 2 2 2 2 2 7" xfId="23405"/>
    <cellStyle name="Nota 9 2 2 2 2 3" xfId="14219"/>
    <cellStyle name="Nota 9 2 2 2 2 3 2" xfId="25694"/>
    <cellStyle name="Nota 9 2 2 2 2 4" xfId="17286"/>
    <cellStyle name="Nota 9 2 2 2 2 4 2" xfId="28760"/>
    <cellStyle name="Nota 9 2 2 2 2 5" xfId="17353"/>
    <cellStyle name="Nota 9 2 2 2 2 5 2" xfId="28827"/>
    <cellStyle name="Nota 9 2 2 2 2 6" xfId="32793"/>
    <cellStyle name="Nota 9 2 2 2 2 7" xfId="35836"/>
    <cellStyle name="Nota 9 2 2 2 2 8" xfId="37950"/>
    <cellStyle name="Nota 9 2 2 2 2 9" xfId="38815"/>
    <cellStyle name="Nota 9 2 2 2 3" xfId="7381"/>
    <cellStyle name="Nota 9 2 2 2 3 2" xfId="15435"/>
    <cellStyle name="Nota 9 2 2 2 3 2 2" xfId="26909"/>
    <cellStyle name="Nota 9 2 2 2 3 3" xfId="17710"/>
    <cellStyle name="Nota 9 2 2 2 3 3 2" xfId="29184"/>
    <cellStyle name="Nota 9 2 2 2 3 4" xfId="17627"/>
    <cellStyle name="Nota 9 2 2 2 3 4 2" xfId="29101"/>
    <cellStyle name="Nota 9 2 2 2 3 5" xfId="31769"/>
    <cellStyle name="Nota 9 2 2 2 3 6" xfId="35577"/>
    <cellStyle name="Nota 9 2 2 2 3 7" xfId="20296"/>
    <cellStyle name="Nota 9 2 2 2 4" xfId="41418"/>
    <cellStyle name="Nota 9 2 2 3" xfId="6382"/>
    <cellStyle name="Nota 9 2 2 4" xfId="5248"/>
    <cellStyle name="Nota 9 2 3" xfId="4605"/>
    <cellStyle name="Nota 9 2 3 10" xfId="39564"/>
    <cellStyle name="Nota 9 2 3 2" xfId="5868"/>
    <cellStyle name="Nota 9 2 3 2 2" xfId="8406"/>
    <cellStyle name="Nota 9 2 3 2 2 2" xfId="16460"/>
    <cellStyle name="Nota 9 2 3 2 2 2 2" xfId="27934"/>
    <cellStyle name="Nota 9 2 3 2 2 3" xfId="34879"/>
    <cellStyle name="Nota 9 2 3 2 2 4" xfId="23406"/>
    <cellStyle name="Nota 9 2 3 2 2 5" xfId="12057"/>
    <cellStyle name="Nota 9 2 3 2 2 6" xfId="43925"/>
    <cellStyle name="Nota 9 2 3 2 3" xfId="14220"/>
    <cellStyle name="Nota 9 2 3 2 3 2" xfId="25695"/>
    <cellStyle name="Nota 9 2 3 2 3 3" xfId="42204"/>
    <cellStyle name="Nota 9 2 3 2 4" xfId="32794"/>
    <cellStyle name="Nota 9 2 3 2 5" xfId="37951"/>
    <cellStyle name="Nota 9 2 3 2 6" xfId="21321"/>
    <cellStyle name="Nota 9 2 3 2 7" xfId="10336"/>
    <cellStyle name="Nota 9 2 3 2 8" xfId="40329"/>
    <cellStyle name="Nota 9 2 3 3" xfId="7382"/>
    <cellStyle name="Nota 9 2 3 3 2" xfId="15436"/>
    <cellStyle name="Nota 9 2 3 3 2 2" xfId="26910"/>
    <cellStyle name="Nota 9 2 3 3 3" xfId="31770"/>
    <cellStyle name="Nota 9 2 3 3 4" xfId="20297"/>
    <cellStyle name="Nota 9 2 3 3 5" xfId="11292"/>
    <cellStyle name="Nota 9 2 3 3 6" xfId="43160"/>
    <cellStyle name="Nota 9 2 3 4" xfId="13195"/>
    <cellStyle name="Nota 9 2 3 4 2" xfId="33875"/>
    <cellStyle name="Nota 9 2 3 4 3" xfId="22402"/>
    <cellStyle name="Nota 9 2 3 4 4" xfId="41419"/>
    <cellStyle name="Nota 9 2 3 5" xfId="24667"/>
    <cellStyle name="Nota 9 2 3 6" xfId="30575"/>
    <cellStyle name="Nota 9 2 3 7" xfId="36947"/>
    <cellStyle name="Nota 9 2 3 8" xfId="19102"/>
    <cellStyle name="Nota 9 2 3 9" xfId="9571"/>
    <cellStyle name="Nota 9 2 4" xfId="3955"/>
    <cellStyle name="Nota 9 2 4 2" xfId="5446"/>
    <cellStyle name="Nota 9 2 4 2 10" xfId="20899"/>
    <cellStyle name="Nota 9 2 4 2 2" xfId="7984"/>
    <cellStyle name="Nota 9 2 4 2 2 2" xfId="16038"/>
    <cellStyle name="Nota 9 2 4 2 2 2 2" xfId="27512"/>
    <cellStyle name="Nota 9 2 4 2 2 3" xfId="17974"/>
    <cellStyle name="Nota 9 2 4 2 2 3 2" xfId="29448"/>
    <cellStyle name="Nota 9 2 4 2 2 4" xfId="18278"/>
    <cellStyle name="Nota 9 2 4 2 2 4 2" xfId="29752"/>
    <cellStyle name="Nota 9 2 4 2 2 5" xfId="34457"/>
    <cellStyle name="Nota 9 2 4 2 2 6" xfId="36124"/>
    <cellStyle name="Nota 9 2 4 2 2 7" xfId="22984"/>
    <cellStyle name="Nota 9 2 4 2 3" xfId="13798"/>
    <cellStyle name="Nota 9 2 4 2 3 2" xfId="25273"/>
    <cellStyle name="Nota 9 2 4 2 4" xfId="17164"/>
    <cellStyle name="Nota 9 2 4 2 4 2" xfId="28638"/>
    <cellStyle name="Nota 9 2 4 2 5" xfId="17102"/>
    <cellStyle name="Nota 9 2 4 2 5 2" xfId="28576"/>
    <cellStyle name="Nota 9 2 4 2 6" xfId="32372"/>
    <cellStyle name="Nota 9 2 4 2 7" xfId="35760"/>
    <cellStyle name="Nota 9 2 4 2 8" xfId="37529"/>
    <cellStyle name="Nota 9 2 4 2 9" xfId="38739"/>
    <cellStyle name="Nota 9 2 4 3" xfId="6960"/>
    <cellStyle name="Nota 9 2 4 3 2" xfId="15014"/>
    <cellStyle name="Nota 9 2 4 3 2 2" xfId="26488"/>
    <cellStyle name="Nota 9 2 4 3 3" xfId="17589"/>
    <cellStyle name="Nota 9 2 4 3 3 2" xfId="29063"/>
    <cellStyle name="Nota 9 2 4 3 4" xfId="18125"/>
    <cellStyle name="Nota 9 2 4 3 4 2" xfId="29599"/>
    <cellStyle name="Nota 9 2 4 3 5" xfId="31348"/>
    <cellStyle name="Nota 9 2 4 3 6" xfId="35501"/>
    <cellStyle name="Nota 9 2 4 3 7" xfId="19875"/>
    <cellStyle name="Nota 9 2 4 4" xfId="40997"/>
    <cellStyle name="Nota 9 2 5" xfId="6381"/>
    <cellStyle name="Nota 9 2 5 10" xfId="38904"/>
    <cellStyle name="Nota 9 2 5 11" xfId="19505"/>
    <cellStyle name="Nota 9 2 5 2" xfId="8829"/>
    <cellStyle name="Nota 9 2 5 2 2" xfId="16883"/>
    <cellStyle name="Nota 9 2 5 2 2 2" xfId="28357"/>
    <cellStyle name="Nota 9 2 5 2 3" xfId="18241"/>
    <cellStyle name="Nota 9 2 5 2 3 2" xfId="29715"/>
    <cellStyle name="Nota 9 2 5 2 4" xfId="18443"/>
    <cellStyle name="Nota 9 2 5 2 4 2" xfId="29917"/>
    <cellStyle name="Nota 9 2 5 2 5" xfId="33217"/>
    <cellStyle name="Nota 9 2 5 2 6" xfId="35925"/>
    <cellStyle name="Nota 9 2 5 2 7" xfId="21744"/>
    <cellStyle name="Nota 9 2 5 3" xfId="14643"/>
    <cellStyle name="Nota 9 2 5 3 2" xfId="35302"/>
    <cellStyle name="Nota 9 2 5 3 3" xfId="36289"/>
    <cellStyle name="Nota 9 2 5 3 4" xfId="23829"/>
    <cellStyle name="Nota 9 2 5 4" xfId="17434"/>
    <cellStyle name="Nota 9 2 5 4 2" xfId="26118"/>
    <cellStyle name="Nota 9 2 5 5" xfId="17221"/>
    <cellStyle name="Nota 9 2 5 5 2" xfId="28908"/>
    <cellStyle name="Nota 9 2 5 6" xfId="28695"/>
    <cellStyle name="Nota 9 2 5 7" xfId="30978"/>
    <cellStyle name="Nota 9 2 5 8" xfId="35407"/>
    <cellStyle name="Nota 9 2 5 9" xfId="38374"/>
    <cellStyle name="Nota 9 2 6" xfId="5247"/>
    <cellStyle name="Nota 9 2 6 10" xfId="20720"/>
    <cellStyle name="Nota 9 2 6 2" xfId="7805"/>
    <cellStyle name="Nota 9 2 6 2 2" xfId="15859"/>
    <cellStyle name="Nota 9 2 6 2 2 2" xfId="27333"/>
    <cellStyle name="Nota 9 2 6 2 3" xfId="17860"/>
    <cellStyle name="Nota 9 2 6 2 3 2" xfId="29334"/>
    <cellStyle name="Nota 9 2 6 2 4" xfId="17335"/>
    <cellStyle name="Nota 9 2 6 2 4 2" xfId="28809"/>
    <cellStyle name="Nota 9 2 6 2 5" xfId="34278"/>
    <cellStyle name="Nota 9 2 6 2 6" xfId="36030"/>
    <cellStyle name="Nota 9 2 6 2 7" xfId="22805"/>
    <cellStyle name="Nota 9 2 6 3" xfId="13618"/>
    <cellStyle name="Nota 9 2 6 3 2" xfId="25094"/>
    <cellStyle name="Nota 9 2 6 4" xfId="17051"/>
    <cellStyle name="Nota 9 2 6 4 2" xfId="28525"/>
    <cellStyle name="Nota 9 2 6 5" xfId="12659"/>
    <cellStyle name="Nota 9 2 6 5 2" xfId="24133"/>
    <cellStyle name="Nota 9 2 6 6" xfId="32193"/>
    <cellStyle name="Nota 9 2 6 7" xfId="35666"/>
    <cellStyle name="Nota 9 2 6 8" xfId="37350"/>
    <cellStyle name="Nota 9 2 6 9" xfId="38645"/>
    <cellStyle name="Nota 9 2 7" xfId="6781"/>
    <cellStyle name="Nota 9 3" xfId="3563"/>
    <cellStyle name="Nota 9 3 2" xfId="4606"/>
    <cellStyle name="Nota 9 3 3" xfId="6383"/>
    <cellStyle name="Nota 9 3 4" xfId="5249"/>
    <cellStyle name="Nota 9 4" xfId="4607"/>
    <cellStyle name="Nota 9 4 10" xfId="39565"/>
    <cellStyle name="Nota 9 4 2" xfId="5869"/>
    <cellStyle name="Nota 9 4 2 2" xfId="8407"/>
    <cellStyle name="Nota 9 4 2 2 2" xfId="16461"/>
    <cellStyle name="Nota 9 4 2 2 2 2" xfId="27935"/>
    <cellStyle name="Nota 9 4 2 2 3" xfId="34880"/>
    <cellStyle name="Nota 9 4 2 2 4" xfId="23407"/>
    <cellStyle name="Nota 9 4 2 2 5" xfId="12058"/>
    <cellStyle name="Nota 9 4 2 2 6" xfId="43926"/>
    <cellStyle name="Nota 9 4 2 3" xfId="14221"/>
    <cellStyle name="Nota 9 4 2 3 2" xfId="25696"/>
    <cellStyle name="Nota 9 4 2 3 3" xfId="42205"/>
    <cellStyle name="Nota 9 4 2 4" xfId="32795"/>
    <cellStyle name="Nota 9 4 2 5" xfId="37952"/>
    <cellStyle name="Nota 9 4 2 6" xfId="21322"/>
    <cellStyle name="Nota 9 4 2 7" xfId="10337"/>
    <cellStyle name="Nota 9 4 2 8" xfId="40330"/>
    <cellStyle name="Nota 9 4 3" xfId="7383"/>
    <cellStyle name="Nota 9 4 3 2" xfId="15437"/>
    <cellStyle name="Nota 9 4 3 2 2" xfId="26911"/>
    <cellStyle name="Nota 9 4 3 3" xfId="31771"/>
    <cellStyle name="Nota 9 4 3 4" xfId="20298"/>
    <cellStyle name="Nota 9 4 3 5" xfId="11293"/>
    <cellStyle name="Nota 9 4 3 6" xfId="43161"/>
    <cellStyle name="Nota 9 4 4" xfId="13196"/>
    <cellStyle name="Nota 9 4 4 2" xfId="33876"/>
    <cellStyle name="Nota 9 4 4 3" xfId="22403"/>
    <cellStyle name="Nota 9 4 4 4" xfId="41420"/>
    <cellStyle name="Nota 9 4 5" xfId="24668"/>
    <cellStyle name="Nota 9 4 6" xfId="30576"/>
    <cellStyle name="Nota 9 4 7" xfId="36948"/>
    <cellStyle name="Nota 9 4 8" xfId="19103"/>
    <cellStyle name="Nota 9 4 9" xfId="9572"/>
    <cellStyle name="Note" xfId="3564"/>
    <cellStyle name="Note 2" xfId="3565"/>
    <cellStyle name="Note 2 2" xfId="4609"/>
    <cellStyle name="Note 2 2 2" xfId="5871"/>
    <cellStyle name="Note 2 2 2 10" xfId="21324"/>
    <cellStyle name="Note 2 2 2 2" xfId="8409"/>
    <cellStyle name="Note 2 2 2 2 2" xfId="16463"/>
    <cellStyle name="Note 2 2 2 2 2 2" xfId="27937"/>
    <cellStyle name="Note 2 2 2 2 3" xfId="18095"/>
    <cellStyle name="Note 2 2 2 2 3 2" xfId="29569"/>
    <cellStyle name="Note 2 2 2 2 4" xfId="18356"/>
    <cellStyle name="Note 2 2 2 2 4 2" xfId="29830"/>
    <cellStyle name="Note 2 2 2 2 5" xfId="34882"/>
    <cellStyle name="Note 2 2 2 2 6" xfId="36202"/>
    <cellStyle name="Note 2 2 2 2 7" xfId="23409"/>
    <cellStyle name="Note 2 2 2 3" xfId="14223"/>
    <cellStyle name="Note 2 2 2 3 2" xfId="25698"/>
    <cellStyle name="Note 2 2 2 4" xfId="17288"/>
    <cellStyle name="Note 2 2 2 4 2" xfId="28762"/>
    <cellStyle name="Note 2 2 2 5" xfId="16937"/>
    <cellStyle name="Note 2 2 2 5 2" xfId="28411"/>
    <cellStyle name="Note 2 2 2 6" xfId="32797"/>
    <cellStyle name="Note 2 2 2 7" xfId="35838"/>
    <cellStyle name="Note 2 2 2 8" xfId="37954"/>
    <cellStyle name="Note 2 2 2 9" xfId="38817"/>
    <cellStyle name="Note 2 2 3" xfId="7385"/>
    <cellStyle name="Note 2 2 3 2" xfId="15439"/>
    <cellStyle name="Note 2 2 3 2 2" xfId="26913"/>
    <cellStyle name="Note 2 2 3 3" xfId="17712"/>
    <cellStyle name="Note 2 2 3 3 2" xfId="29186"/>
    <cellStyle name="Note 2 2 3 4" xfId="12715"/>
    <cellStyle name="Note 2 2 3 4 2" xfId="24191"/>
    <cellStyle name="Note 2 2 3 5" xfId="31773"/>
    <cellStyle name="Note 2 2 3 6" xfId="35579"/>
    <cellStyle name="Note 2 2 3 7" xfId="20300"/>
    <cellStyle name="Note 2 2 4" xfId="41422"/>
    <cellStyle name="Note 2 3" xfId="6385"/>
    <cellStyle name="Note 2 3 10" xfId="38906"/>
    <cellStyle name="Note 2 3 11" xfId="19507"/>
    <cellStyle name="Note 2 3 2" xfId="8831"/>
    <cellStyle name="Note 2 3 2 2" xfId="16885"/>
    <cellStyle name="Note 2 3 2 2 2" xfId="28359"/>
    <cellStyle name="Note 2 3 2 3" xfId="18243"/>
    <cellStyle name="Note 2 3 2 3 2" xfId="29717"/>
    <cellStyle name="Note 2 3 2 4" xfId="18445"/>
    <cellStyle name="Note 2 3 2 4 2" xfId="29919"/>
    <cellStyle name="Note 2 3 2 5" xfId="33219"/>
    <cellStyle name="Note 2 3 2 6" xfId="35927"/>
    <cellStyle name="Note 2 3 2 7" xfId="21746"/>
    <cellStyle name="Note 2 3 3" xfId="14645"/>
    <cellStyle name="Note 2 3 3 2" xfId="35304"/>
    <cellStyle name="Note 2 3 3 3" xfId="36291"/>
    <cellStyle name="Note 2 3 3 4" xfId="23831"/>
    <cellStyle name="Note 2 3 4" xfId="17436"/>
    <cellStyle name="Note 2 3 4 2" xfId="26120"/>
    <cellStyle name="Note 2 3 5" xfId="12699"/>
    <cellStyle name="Note 2 3 5 2" xfId="28910"/>
    <cellStyle name="Note 2 3 6" xfId="24174"/>
    <cellStyle name="Note 2 3 7" xfId="30980"/>
    <cellStyle name="Note 2 3 8" xfId="35409"/>
    <cellStyle name="Note 2 3 9" xfId="38376"/>
    <cellStyle name="Note 2 4" xfId="5251"/>
    <cellStyle name="Note 2 4 10" xfId="20722"/>
    <cellStyle name="Note 2 4 2" xfId="7807"/>
    <cellStyle name="Note 2 4 2 2" xfId="15861"/>
    <cellStyle name="Note 2 4 2 2 2" xfId="27335"/>
    <cellStyle name="Note 2 4 2 3" xfId="17862"/>
    <cellStyle name="Note 2 4 2 3 2" xfId="29336"/>
    <cellStyle name="Note 2 4 2 4" xfId="13222"/>
    <cellStyle name="Note 2 4 2 4 2" xfId="24202"/>
    <cellStyle name="Note 2 4 2 5" xfId="34280"/>
    <cellStyle name="Note 2 4 2 6" xfId="36032"/>
    <cellStyle name="Note 2 4 2 7" xfId="22807"/>
    <cellStyle name="Note 2 4 3" xfId="13620"/>
    <cellStyle name="Note 2 4 3 2" xfId="25096"/>
    <cellStyle name="Note 2 4 4" xfId="17053"/>
    <cellStyle name="Note 2 4 4 2" xfId="28527"/>
    <cellStyle name="Note 2 4 5" xfId="12419"/>
    <cellStyle name="Note 2 4 5 2" xfId="23891"/>
    <cellStyle name="Note 2 4 6" xfId="32195"/>
    <cellStyle name="Note 2 4 7" xfId="35668"/>
    <cellStyle name="Note 2 4 8" xfId="37352"/>
    <cellStyle name="Note 2 4 9" xfId="38647"/>
    <cellStyle name="Note 2 5" xfId="6783"/>
    <cellStyle name="Note 3" xfId="4608"/>
    <cellStyle name="Note 3 2" xfId="5870"/>
    <cellStyle name="Note 3 2 10" xfId="21323"/>
    <cellStyle name="Note 3 2 2" xfId="8408"/>
    <cellStyle name="Note 3 2 2 2" xfId="16462"/>
    <cellStyle name="Note 3 2 2 2 2" xfId="27936"/>
    <cellStyle name="Note 3 2 2 3" xfId="18094"/>
    <cellStyle name="Note 3 2 2 3 2" xfId="29568"/>
    <cellStyle name="Note 3 2 2 4" xfId="18355"/>
    <cellStyle name="Note 3 2 2 4 2" xfId="29829"/>
    <cellStyle name="Note 3 2 2 5" xfId="34881"/>
    <cellStyle name="Note 3 2 2 6" xfId="36201"/>
    <cellStyle name="Note 3 2 2 7" xfId="23408"/>
    <cellStyle name="Note 3 2 3" xfId="14222"/>
    <cellStyle name="Note 3 2 3 2" xfId="25697"/>
    <cellStyle name="Note 3 2 4" xfId="17287"/>
    <cellStyle name="Note 3 2 4 2" xfId="28761"/>
    <cellStyle name="Note 3 2 5" xfId="17324"/>
    <cellStyle name="Note 3 2 5 2" xfId="28798"/>
    <cellStyle name="Note 3 2 6" xfId="32796"/>
    <cellStyle name="Note 3 2 7" xfId="35837"/>
    <cellStyle name="Note 3 2 8" xfId="37953"/>
    <cellStyle name="Note 3 2 9" xfId="38816"/>
    <cellStyle name="Note 3 3" xfId="7384"/>
    <cellStyle name="Note 3 3 2" xfId="15438"/>
    <cellStyle name="Note 3 3 2 2" xfId="26912"/>
    <cellStyle name="Note 3 3 3" xfId="17711"/>
    <cellStyle name="Note 3 3 3 2" xfId="29185"/>
    <cellStyle name="Note 3 3 4" xfId="13020"/>
    <cellStyle name="Note 3 3 4 2" xfId="24018"/>
    <cellStyle name="Note 3 3 5" xfId="31772"/>
    <cellStyle name="Note 3 3 6" xfId="35578"/>
    <cellStyle name="Note 3 3 7" xfId="20299"/>
    <cellStyle name="Note 3 4" xfId="41421"/>
    <cellStyle name="Note 4" xfId="6384"/>
    <cellStyle name="Note 4 10" xfId="38905"/>
    <cellStyle name="Note 4 11" xfId="19506"/>
    <cellStyle name="Note 4 2" xfId="8830"/>
    <cellStyle name="Note 4 2 2" xfId="16884"/>
    <cellStyle name="Note 4 2 2 2" xfId="28358"/>
    <cellStyle name="Note 4 2 3" xfId="18242"/>
    <cellStyle name="Note 4 2 3 2" xfId="29716"/>
    <cellStyle name="Note 4 2 4" xfId="18444"/>
    <cellStyle name="Note 4 2 4 2" xfId="29918"/>
    <cellStyle name="Note 4 2 5" xfId="33218"/>
    <cellStyle name="Note 4 2 6" xfId="35926"/>
    <cellStyle name="Note 4 2 7" xfId="21745"/>
    <cellStyle name="Note 4 3" xfId="14644"/>
    <cellStyle name="Note 4 3 2" xfId="35303"/>
    <cellStyle name="Note 4 3 3" xfId="36290"/>
    <cellStyle name="Note 4 3 4" xfId="23830"/>
    <cellStyle name="Note 4 4" xfId="17435"/>
    <cellStyle name="Note 4 4 2" xfId="26119"/>
    <cellStyle name="Note 4 5" xfId="12698"/>
    <cellStyle name="Note 4 5 2" xfId="28909"/>
    <cellStyle name="Note 4 6" xfId="24173"/>
    <cellStyle name="Note 4 7" xfId="30979"/>
    <cellStyle name="Note 4 8" xfId="35408"/>
    <cellStyle name="Note 4 9" xfId="38375"/>
    <cellStyle name="Note 5" xfId="5250"/>
    <cellStyle name="Note 5 10" xfId="20721"/>
    <cellStyle name="Note 5 2" xfId="7806"/>
    <cellStyle name="Note 5 2 2" xfId="15860"/>
    <cellStyle name="Note 5 2 2 2" xfId="27334"/>
    <cellStyle name="Note 5 2 3" xfId="17861"/>
    <cellStyle name="Note 5 2 3 2" xfId="29335"/>
    <cellStyle name="Note 5 2 4" xfId="12524"/>
    <cellStyle name="Note 5 2 4 2" xfId="23998"/>
    <cellStyle name="Note 5 2 5" xfId="34279"/>
    <cellStyle name="Note 5 2 6" xfId="36031"/>
    <cellStyle name="Note 5 2 7" xfId="22806"/>
    <cellStyle name="Note 5 3" xfId="13619"/>
    <cellStyle name="Note 5 3 2" xfId="25095"/>
    <cellStyle name="Note 5 4" xfId="17052"/>
    <cellStyle name="Note 5 4 2" xfId="28526"/>
    <cellStyle name="Note 5 5" xfId="17236"/>
    <cellStyle name="Note 5 5 2" xfId="28710"/>
    <cellStyle name="Note 5 6" xfId="32194"/>
    <cellStyle name="Note 5 7" xfId="35667"/>
    <cellStyle name="Note 5 8" xfId="37351"/>
    <cellStyle name="Note 5 9" xfId="38646"/>
    <cellStyle name="Note 6" xfId="6782"/>
    <cellStyle name="Output" xfId="3566"/>
    <cellStyle name="Output 2" xfId="4610"/>
    <cellStyle name="Output 2 2" xfId="5872"/>
    <cellStyle name="Output 2 2 10" xfId="21325"/>
    <cellStyle name="Output 2 2 2" xfId="8410"/>
    <cellStyle name="Output 2 2 2 2" xfId="16464"/>
    <cellStyle name="Output 2 2 2 2 2" xfId="27938"/>
    <cellStyle name="Output 2 2 2 3" xfId="18096"/>
    <cellStyle name="Output 2 2 2 3 2" xfId="29570"/>
    <cellStyle name="Output 2 2 2 4" xfId="18357"/>
    <cellStyle name="Output 2 2 2 4 2" xfId="29831"/>
    <cellStyle name="Output 2 2 2 5" xfId="34883"/>
    <cellStyle name="Output 2 2 2 6" xfId="36203"/>
    <cellStyle name="Output 2 2 2 7" xfId="23410"/>
    <cellStyle name="Output 2 2 3" xfId="14224"/>
    <cellStyle name="Output 2 2 3 2" xfId="25699"/>
    <cellStyle name="Output 2 2 4" xfId="17289"/>
    <cellStyle name="Output 2 2 4 2" xfId="28763"/>
    <cellStyle name="Output 2 2 5" xfId="17525"/>
    <cellStyle name="Output 2 2 5 2" xfId="28999"/>
    <cellStyle name="Output 2 2 6" xfId="32798"/>
    <cellStyle name="Output 2 2 7" xfId="35839"/>
    <cellStyle name="Output 2 2 8" xfId="37955"/>
    <cellStyle name="Output 2 2 9" xfId="38818"/>
    <cellStyle name="Output 2 3" xfId="7386"/>
    <cellStyle name="Output 2 3 2" xfId="15440"/>
    <cellStyle name="Output 2 3 2 2" xfId="26914"/>
    <cellStyle name="Output 2 3 3" xfId="17713"/>
    <cellStyle name="Output 2 3 3 2" xfId="29187"/>
    <cellStyle name="Output 2 3 4" xfId="12716"/>
    <cellStyle name="Output 2 3 4 2" xfId="24306"/>
    <cellStyle name="Output 2 3 5" xfId="31774"/>
    <cellStyle name="Output 2 3 6" xfId="35580"/>
    <cellStyle name="Output 2 3 7" xfId="20301"/>
    <cellStyle name="Output 2 4" xfId="41423"/>
    <cellStyle name="Output 3" xfId="6386"/>
    <cellStyle name="Output 3 10" xfId="38907"/>
    <cellStyle name="Output 3 11" xfId="19508"/>
    <cellStyle name="Output 3 2" xfId="8832"/>
    <cellStyle name="Output 3 2 2" xfId="16886"/>
    <cellStyle name="Output 3 2 2 2" xfId="28360"/>
    <cellStyle name="Output 3 2 3" xfId="18244"/>
    <cellStyle name="Output 3 2 3 2" xfId="29718"/>
    <cellStyle name="Output 3 2 4" xfId="18446"/>
    <cellStyle name="Output 3 2 4 2" xfId="29920"/>
    <cellStyle name="Output 3 2 5" xfId="33220"/>
    <cellStyle name="Output 3 2 6" xfId="35928"/>
    <cellStyle name="Output 3 2 7" xfId="21747"/>
    <cellStyle name="Output 3 3" xfId="14646"/>
    <cellStyle name="Output 3 3 2" xfId="35305"/>
    <cellStyle name="Output 3 3 3" xfId="36292"/>
    <cellStyle name="Output 3 3 4" xfId="23832"/>
    <cellStyle name="Output 3 4" xfId="17437"/>
    <cellStyle name="Output 3 4 2" xfId="26121"/>
    <cellStyle name="Output 3 5" xfId="12700"/>
    <cellStyle name="Output 3 5 2" xfId="28911"/>
    <cellStyle name="Output 3 6" xfId="24710"/>
    <cellStyle name="Output 3 7" xfId="30981"/>
    <cellStyle name="Output 3 8" xfId="35410"/>
    <cellStyle name="Output 3 9" xfId="38377"/>
    <cellStyle name="Output 4" xfId="5252"/>
    <cellStyle name="Output 4 10" xfId="20723"/>
    <cellStyle name="Output 4 2" xfId="7808"/>
    <cellStyle name="Output 4 2 2" xfId="15862"/>
    <cellStyle name="Output 4 2 2 2" xfId="27336"/>
    <cellStyle name="Output 4 2 3" xfId="17863"/>
    <cellStyle name="Output 4 2 3 2" xfId="29337"/>
    <cellStyle name="Output 4 2 4" xfId="13223"/>
    <cellStyle name="Output 4 2 4 2" xfId="24203"/>
    <cellStyle name="Output 4 2 5" xfId="34281"/>
    <cellStyle name="Output 4 2 6" xfId="36033"/>
    <cellStyle name="Output 4 2 7" xfId="22808"/>
    <cellStyle name="Output 4 3" xfId="13621"/>
    <cellStyle name="Output 4 3 2" xfId="25097"/>
    <cellStyle name="Output 4 4" xfId="17054"/>
    <cellStyle name="Output 4 4 2" xfId="28528"/>
    <cellStyle name="Output 4 5" xfId="17505"/>
    <cellStyle name="Output 4 5 2" xfId="28979"/>
    <cellStyle name="Output 4 6" xfId="32196"/>
    <cellStyle name="Output 4 7" xfId="35669"/>
    <cellStyle name="Output 4 8" xfId="37353"/>
    <cellStyle name="Output 4 9" xfId="38648"/>
    <cellStyle name="Output 5" xfId="6784"/>
    <cellStyle name="PERCENT" xfId="3567"/>
    <cellStyle name="Percent 2" xfId="1182"/>
    <cellStyle name="Porcentagem" xfId="1663" builtinId="5"/>
    <cellStyle name="Porcentagem 10" xfId="4895"/>
    <cellStyle name="Porcentagem 10 10" xfId="9712"/>
    <cellStyle name="Porcentagem 10 11" xfId="39705"/>
    <cellStyle name="Porcentagem 10 12" xfId="44267"/>
    <cellStyle name="Porcentagem 10 2" xfId="1183"/>
    <cellStyle name="Porcentagem 10 2 2" xfId="3568"/>
    <cellStyle name="Porcentagem 10 3" xfId="6029"/>
    <cellStyle name="Porcentagem 10 3 2" xfId="8567"/>
    <cellStyle name="Porcentagem 10 3 2 2" xfId="16621"/>
    <cellStyle name="Porcentagem 10 3 2 2 2" xfId="28095"/>
    <cellStyle name="Porcentagem 10 3 2 3" xfId="35040"/>
    <cellStyle name="Porcentagem 10 3 2 4" xfId="23567"/>
    <cellStyle name="Porcentagem 10 3 2 5" xfId="12198"/>
    <cellStyle name="Porcentagem 10 3 2 6" xfId="44066"/>
    <cellStyle name="Porcentagem 10 3 3" xfId="14381"/>
    <cellStyle name="Porcentagem 10 3 3 2" xfId="25856"/>
    <cellStyle name="Porcentagem 10 3 3 3" xfId="42345"/>
    <cellStyle name="Porcentagem 10 3 4" xfId="32955"/>
    <cellStyle name="Porcentagem 10 3 5" xfId="38112"/>
    <cellStyle name="Porcentagem 10 3 6" xfId="21482"/>
    <cellStyle name="Porcentagem 10 3 7" xfId="10477"/>
    <cellStyle name="Porcentagem 10 3 8" xfId="40470"/>
    <cellStyle name="Porcentagem 10 4" xfId="7543"/>
    <cellStyle name="Porcentagem 10 4 2" xfId="15597"/>
    <cellStyle name="Porcentagem 10 4 2 2" xfId="27071"/>
    <cellStyle name="Porcentagem 10 4 3" xfId="31931"/>
    <cellStyle name="Porcentagem 10 4 4" xfId="20458"/>
    <cellStyle name="Porcentagem 10 4 5" xfId="11433"/>
    <cellStyle name="Porcentagem 10 4 6" xfId="43301"/>
    <cellStyle name="Porcentagem 10 5" xfId="13356"/>
    <cellStyle name="Porcentagem 10 5 2" xfId="34016"/>
    <cellStyle name="Porcentagem 10 5 3" xfId="22543"/>
    <cellStyle name="Porcentagem 10 5 4" xfId="41580"/>
    <cellStyle name="Porcentagem 10 6" xfId="24832"/>
    <cellStyle name="Porcentagem 10 7" xfId="30716"/>
    <cellStyle name="Porcentagem 10 8" xfId="37088"/>
    <cellStyle name="Porcentagem 10 9" xfId="19243"/>
    <cellStyle name="Porcentagem 11" xfId="4897"/>
    <cellStyle name="Porcentagem 11 10" xfId="39707"/>
    <cellStyle name="Porcentagem 11 2" xfId="6031"/>
    <cellStyle name="Porcentagem 11 2 2" xfId="8569"/>
    <cellStyle name="Porcentagem 11 2 2 2" xfId="16623"/>
    <cellStyle name="Porcentagem 11 2 2 2 2" xfId="28097"/>
    <cellStyle name="Porcentagem 11 2 2 3" xfId="35042"/>
    <cellStyle name="Porcentagem 11 2 2 4" xfId="23569"/>
    <cellStyle name="Porcentagem 11 2 2 5" xfId="12200"/>
    <cellStyle name="Porcentagem 11 2 2 6" xfId="44068"/>
    <cellStyle name="Porcentagem 11 2 3" xfId="14383"/>
    <cellStyle name="Porcentagem 11 2 3 2" xfId="25858"/>
    <cellStyle name="Porcentagem 11 2 3 3" xfId="42347"/>
    <cellStyle name="Porcentagem 11 2 4" xfId="32957"/>
    <cellStyle name="Porcentagem 11 2 5" xfId="38114"/>
    <cellStyle name="Porcentagem 11 2 6" xfId="21484"/>
    <cellStyle name="Porcentagem 11 2 7" xfId="10479"/>
    <cellStyle name="Porcentagem 11 2 8" xfId="40472"/>
    <cellStyle name="Porcentagem 11 3" xfId="7545"/>
    <cellStyle name="Porcentagem 11 3 2" xfId="15599"/>
    <cellStyle name="Porcentagem 11 3 2 2" xfId="27073"/>
    <cellStyle name="Porcentagem 11 3 3" xfId="31933"/>
    <cellStyle name="Porcentagem 11 3 4" xfId="20460"/>
    <cellStyle name="Porcentagem 11 3 5" xfId="11435"/>
    <cellStyle name="Porcentagem 11 3 6" xfId="43303"/>
    <cellStyle name="Porcentagem 11 4" xfId="13358"/>
    <cellStyle name="Porcentagem 11 4 2" xfId="34018"/>
    <cellStyle name="Porcentagem 11 4 3" xfId="22545"/>
    <cellStyle name="Porcentagem 11 4 4" xfId="41582"/>
    <cellStyle name="Porcentagem 11 5" xfId="24834"/>
    <cellStyle name="Porcentagem 11 6" xfId="30718"/>
    <cellStyle name="Porcentagem 11 7" xfId="37090"/>
    <cellStyle name="Porcentagem 11 8" xfId="19245"/>
    <cellStyle name="Porcentagem 11 9" xfId="9714"/>
    <cellStyle name="Porcentagem 12" xfId="6511"/>
    <cellStyle name="Porcentagem 12 2" xfId="1184"/>
    <cellStyle name="Porcentagem 12 3" xfId="8939"/>
    <cellStyle name="Porcentagem 12 4" xfId="38485"/>
    <cellStyle name="Porcentagem 12 5" xfId="44263"/>
    <cellStyle name="Porcentagem 13" xfId="6521"/>
    <cellStyle name="Porcentagem 13 2" xfId="8949"/>
    <cellStyle name="Porcentagem 13 3" xfId="38568"/>
    <cellStyle name="Porcentagem 14" xfId="38411"/>
    <cellStyle name="Porcentagem 15" xfId="38942"/>
    <cellStyle name="Porcentagem 2" xfId="1185"/>
    <cellStyle name="Porcentagem 2 10" xfId="4611"/>
    <cellStyle name="Porcentagem 2 11" xfId="4034"/>
    <cellStyle name="Porcentagem 2 2" xfId="1678"/>
    <cellStyle name="Porcentagem 2 2 10" xfId="3569"/>
    <cellStyle name="Porcentagem 2 2 2" xfId="3570"/>
    <cellStyle name="Porcentagem 2 2 2 2" xfId="4613"/>
    <cellStyle name="Porcentagem 2 2 2 2 10" xfId="39567"/>
    <cellStyle name="Porcentagem 2 2 2 2 2" xfId="5874"/>
    <cellStyle name="Porcentagem 2 2 2 2 2 2" xfId="8412"/>
    <cellStyle name="Porcentagem 2 2 2 2 2 2 2" xfId="16466"/>
    <cellStyle name="Porcentagem 2 2 2 2 2 2 2 2" xfId="27940"/>
    <cellStyle name="Porcentagem 2 2 2 2 2 2 3" xfId="34885"/>
    <cellStyle name="Porcentagem 2 2 2 2 2 2 4" xfId="23412"/>
    <cellStyle name="Porcentagem 2 2 2 2 2 2 5" xfId="12060"/>
    <cellStyle name="Porcentagem 2 2 2 2 2 2 6" xfId="43928"/>
    <cellStyle name="Porcentagem 2 2 2 2 2 3" xfId="14226"/>
    <cellStyle name="Porcentagem 2 2 2 2 2 3 2" xfId="25701"/>
    <cellStyle name="Porcentagem 2 2 2 2 2 3 3" xfId="42207"/>
    <cellStyle name="Porcentagem 2 2 2 2 2 4" xfId="32800"/>
    <cellStyle name="Porcentagem 2 2 2 2 2 5" xfId="37957"/>
    <cellStyle name="Porcentagem 2 2 2 2 2 6" xfId="21327"/>
    <cellStyle name="Porcentagem 2 2 2 2 2 7" xfId="10339"/>
    <cellStyle name="Porcentagem 2 2 2 2 2 8" xfId="40332"/>
    <cellStyle name="Porcentagem 2 2 2 2 3" xfId="7388"/>
    <cellStyle name="Porcentagem 2 2 2 2 3 2" xfId="15442"/>
    <cellStyle name="Porcentagem 2 2 2 2 3 2 2" xfId="26916"/>
    <cellStyle name="Porcentagem 2 2 2 2 3 3" xfId="31776"/>
    <cellStyle name="Porcentagem 2 2 2 2 3 4" xfId="20303"/>
    <cellStyle name="Porcentagem 2 2 2 2 3 5" xfId="11295"/>
    <cellStyle name="Porcentagem 2 2 2 2 3 6" xfId="43163"/>
    <cellStyle name="Porcentagem 2 2 2 2 4" xfId="13198"/>
    <cellStyle name="Porcentagem 2 2 2 2 4 2" xfId="33878"/>
    <cellStyle name="Porcentagem 2 2 2 2 4 3" xfId="22405"/>
    <cellStyle name="Porcentagem 2 2 2 2 4 4" xfId="41425"/>
    <cellStyle name="Porcentagem 2 2 2 2 5" xfId="24670"/>
    <cellStyle name="Porcentagem 2 2 2 2 6" xfId="30578"/>
    <cellStyle name="Porcentagem 2 2 2 2 7" xfId="36950"/>
    <cellStyle name="Porcentagem 2 2 2 2 8" xfId="19105"/>
    <cellStyle name="Porcentagem 2 2 2 2 9" xfId="9574"/>
    <cellStyle name="Porcentagem 2 2 3" xfId="3571"/>
    <cellStyle name="Porcentagem 2 2 4" xfId="4612"/>
    <cellStyle name="Porcentagem 2 2 4 10" xfId="39566"/>
    <cellStyle name="Porcentagem 2 2 4 2" xfId="5873"/>
    <cellStyle name="Porcentagem 2 2 4 2 2" xfId="8411"/>
    <cellStyle name="Porcentagem 2 2 4 2 2 2" xfId="16465"/>
    <cellStyle name="Porcentagem 2 2 4 2 2 2 2" xfId="27939"/>
    <cellStyle name="Porcentagem 2 2 4 2 2 3" xfId="34884"/>
    <cellStyle name="Porcentagem 2 2 4 2 2 4" xfId="23411"/>
    <cellStyle name="Porcentagem 2 2 4 2 2 5" xfId="12059"/>
    <cellStyle name="Porcentagem 2 2 4 2 2 6" xfId="43927"/>
    <cellStyle name="Porcentagem 2 2 4 2 3" xfId="14225"/>
    <cellStyle name="Porcentagem 2 2 4 2 3 2" xfId="25700"/>
    <cellStyle name="Porcentagem 2 2 4 2 3 3" xfId="42206"/>
    <cellStyle name="Porcentagem 2 2 4 2 4" xfId="32799"/>
    <cellStyle name="Porcentagem 2 2 4 2 5" xfId="37956"/>
    <cellStyle name="Porcentagem 2 2 4 2 6" xfId="21326"/>
    <cellStyle name="Porcentagem 2 2 4 2 7" xfId="10338"/>
    <cellStyle name="Porcentagem 2 2 4 2 8" xfId="40331"/>
    <cellStyle name="Porcentagem 2 2 4 3" xfId="7387"/>
    <cellStyle name="Porcentagem 2 2 4 3 2" xfId="15441"/>
    <cellStyle name="Porcentagem 2 2 4 3 2 2" xfId="26915"/>
    <cellStyle name="Porcentagem 2 2 4 3 3" xfId="31775"/>
    <cellStyle name="Porcentagem 2 2 4 3 4" xfId="20302"/>
    <cellStyle name="Porcentagem 2 2 4 3 5" xfId="11294"/>
    <cellStyle name="Porcentagem 2 2 4 3 6" xfId="43162"/>
    <cellStyle name="Porcentagem 2 2 4 4" xfId="13197"/>
    <cellStyle name="Porcentagem 2 2 4 4 2" xfId="33877"/>
    <cellStyle name="Porcentagem 2 2 4 4 3" xfId="22404"/>
    <cellStyle name="Porcentagem 2 2 4 4 4" xfId="41424"/>
    <cellStyle name="Porcentagem 2 2 4 5" xfId="24669"/>
    <cellStyle name="Porcentagem 2 2 4 6" xfId="30577"/>
    <cellStyle name="Porcentagem 2 2 4 7" xfId="36949"/>
    <cellStyle name="Porcentagem 2 2 4 8" xfId="19104"/>
    <cellStyle name="Porcentagem 2 2 4 9" xfId="9573"/>
    <cellStyle name="Porcentagem 2 2 5" xfId="4882"/>
    <cellStyle name="Porcentagem 2 2 5 10" xfId="39692"/>
    <cellStyle name="Porcentagem 2 2 5 2" xfId="6016"/>
    <cellStyle name="Porcentagem 2 2 5 2 2" xfId="8554"/>
    <cellStyle name="Porcentagem 2 2 5 2 2 2" xfId="16608"/>
    <cellStyle name="Porcentagem 2 2 5 2 2 2 2" xfId="28082"/>
    <cellStyle name="Porcentagem 2 2 5 2 2 3" xfId="35027"/>
    <cellStyle name="Porcentagem 2 2 5 2 2 4" xfId="23554"/>
    <cellStyle name="Porcentagem 2 2 5 2 2 5" xfId="12185"/>
    <cellStyle name="Porcentagem 2 2 5 2 2 6" xfId="44053"/>
    <cellStyle name="Porcentagem 2 2 5 2 3" xfId="14368"/>
    <cellStyle name="Porcentagem 2 2 5 2 3 2" xfId="25843"/>
    <cellStyle name="Porcentagem 2 2 5 2 3 3" xfId="42332"/>
    <cellStyle name="Porcentagem 2 2 5 2 4" xfId="32942"/>
    <cellStyle name="Porcentagem 2 2 5 2 5" xfId="38099"/>
    <cellStyle name="Porcentagem 2 2 5 2 6" xfId="21469"/>
    <cellStyle name="Porcentagem 2 2 5 2 7" xfId="10464"/>
    <cellStyle name="Porcentagem 2 2 5 2 8" xfId="40457"/>
    <cellStyle name="Porcentagem 2 2 5 3" xfId="7530"/>
    <cellStyle name="Porcentagem 2 2 5 3 2" xfId="15584"/>
    <cellStyle name="Porcentagem 2 2 5 3 2 2" xfId="27058"/>
    <cellStyle name="Porcentagem 2 2 5 3 3" xfId="31918"/>
    <cellStyle name="Porcentagem 2 2 5 3 4" xfId="20445"/>
    <cellStyle name="Porcentagem 2 2 5 3 5" xfId="11420"/>
    <cellStyle name="Porcentagem 2 2 5 3 6" xfId="43288"/>
    <cellStyle name="Porcentagem 2 2 5 4" xfId="13343"/>
    <cellStyle name="Porcentagem 2 2 5 4 2" xfId="34003"/>
    <cellStyle name="Porcentagem 2 2 5 4 3" xfId="22530"/>
    <cellStyle name="Porcentagem 2 2 5 4 4" xfId="41567"/>
    <cellStyle name="Porcentagem 2 2 5 5" xfId="24819"/>
    <cellStyle name="Porcentagem 2 2 5 6" xfId="30703"/>
    <cellStyle name="Porcentagem 2 2 5 7" xfId="37075"/>
    <cellStyle name="Porcentagem 2 2 5 8" xfId="19230"/>
    <cellStyle name="Porcentagem 2 2 5 9" xfId="9699"/>
    <cellStyle name="Porcentagem 2 2 6" xfId="6387"/>
    <cellStyle name="Porcentagem 2 2 7" xfId="5253"/>
    <cellStyle name="Porcentagem 2 2 8" xfId="6513"/>
    <cellStyle name="Porcentagem 2 2 8 2" xfId="8941"/>
    <cellStyle name="Porcentagem 2 2 8 3" xfId="38487"/>
    <cellStyle name="Porcentagem 2 2 9" xfId="38570"/>
    <cellStyle name="Porcentagem 2 3" xfId="3572"/>
    <cellStyle name="Porcentagem 2 4" xfId="3573"/>
    <cellStyle name="Porcentagem 2 5" xfId="3574"/>
    <cellStyle name="Porcentagem 2 6" xfId="3575"/>
    <cellStyle name="Porcentagem 2 7" xfId="3576"/>
    <cellStyle name="Porcentagem 2 8" xfId="3577"/>
    <cellStyle name="Porcentagem 2 9" xfId="3578"/>
    <cellStyle name="Porcentagem 2 9 2" xfId="4614"/>
    <cellStyle name="Porcentagem 3" xfId="1186"/>
    <cellStyle name="Porcentagem 3 2" xfId="1187"/>
    <cellStyle name="Porcentagem 3 2 2" xfId="1188"/>
    <cellStyle name="Porcentagem 3 2 3" xfId="3579"/>
    <cellStyle name="Porcentagem 3 2 4" xfId="4036"/>
    <cellStyle name="Porcentagem 3 3" xfId="1189"/>
    <cellStyle name="Porcentagem 3 3 2" xfId="1190"/>
    <cellStyle name="Porcentagem 3 3 2 2" xfId="3581"/>
    <cellStyle name="Porcentagem 3 3 2 2 2" xfId="4616"/>
    <cellStyle name="Porcentagem 3 3 2 2 2 10" xfId="39569"/>
    <cellStyle name="Porcentagem 3 3 2 2 2 2" xfId="5876"/>
    <cellStyle name="Porcentagem 3 3 2 2 2 2 2" xfId="8414"/>
    <cellStyle name="Porcentagem 3 3 2 2 2 2 2 2" xfId="16468"/>
    <cellStyle name="Porcentagem 3 3 2 2 2 2 2 2 2" xfId="27942"/>
    <cellStyle name="Porcentagem 3 3 2 2 2 2 2 3" xfId="34887"/>
    <cellStyle name="Porcentagem 3 3 2 2 2 2 2 4" xfId="23414"/>
    <cellStyle name="Porcentagem 3 3 2 2 2 2 2 5" xfId="12062"/>
    <cellStyle name="Porcentagem 3 3 2 2 2 2 2 6" xfId="43930"/>
    <cellStyle name="Porcentagem 3 3 2 2 2 2 3" xfId="14228"/>
    <cellStyle name="Porcentagem 3 3 2 2 2 2 3 2" xfId="25703"/>
    <cellStyle name="Porcentagem 3 3 2 2 2 2 3 3" xfId="42209"/>
    <cellStyle name="Porcentagem 3 3 2 2 2 2 4" xfId="32802"/>
    <cellStyle name="Porcentagem 3 3 2 2 2 2 5" xfId="37959"/>
    <cellStyle name="Porcentagem 3 3 2 2 2 2 6" xfId="21329"/>
    <cellStyle name="Porcentagem 3 3 2 2 2 2 7" xfId="10341"/>
    <cellStyle name="Porcentagem 3 3 2 2 2 2 8" xfId="40334"/>
    <cellStyle name="Porcentagem 3 3 2 2 2 3" xfId="7390"/>
    <cellStyle name="Porcentagem 3 3 2 2 2 3 2" xfId="15444"/>
    <cellStyle name="Porcentagem 3 3 2 2 2 3 2 2" xfId="26918"/>
    <cellStyle name="Porcentagem 3 3 2 2 2 3 3" xfId="31778"/>
    <cellStyle name="Porcentagem 3 3 2 2 2 3 4" xfId="20305"/>
    <cellStyle name="Porcentagem 3 3 2 2 2 3 5" xfId="11297"/>
    <cellStyle name="Porcentagem 3 3 2 2 2 3 6" xfId="43165"/>
    <cellStyle name="Porcentagem 3 3 2 2 2 4" xfId="13200"/>
    <cellStyle name="Porcentagem 3 3 2 2 2 4 2" xfId="33880"/>
    <cellStyle name="Porcentagem 3 3 2 2 2 4 3" xfId="22407"/>
    <cellStyle name="Porcentagem 3 3 2 2 2 4 4" xfId="41427"/>
    <cellStyle name="Porcentagem 3 3 2 2 2 5" xfId="24672"/>
    <cellStyle name="Porcentagem 3 3 2 2 2 6" xfId="30580"/>
    <cellStyle name="Porcentagem 3 3 2 2 2 7" xfId="36952"/>
    <cellStyle name="Porcentagem 3 3 2 2 2 8" xfId="19107"/>
    <cellStyle name="Porcentagem 3 3 2 2 2 9" xfId="9576"/>
    <cellStyle name="Porcentagem 3 3 2 2 3" xfId="6389"/>
    <cellStyle name="Porcentagem 3 3 2 2 4" xfId="5255"/>
    <cellStyle name="Porcentagem 3 3 2 3" xfId="4615"/>
    <cellStyle name="Porcentagem 3 3 2 3 10" xfId="39568"/>
    <cellStyle name="Porcentagem 3 3 2 3 2" xfId="5875"/>
    <cellStyle name="Porcentagem 3 3 2 3 2 2" xfId="8413"/>
    <cellStyle name="Porcentagem 3 3 2 3 2 2 2" xfId="16467"/>
    <cellStyle name="Porcentagem 3 3 2 3 2 2 2 2" xfId="27941"/>
    <cellStyle name="Porcentagem 3 3 2 3 2 2 3" xfId="34886"/>
    <cellStyle name="Porcentagem 3 3 2 3 2 2 4" xfId="23413"/>
    <cellStyle name="Porcentagem 3 3 2 3 2 2 5" xfId="12061"/>
    <cellStyle name="Porcentagem 3 3 2 3 2 2 6" xfId="43929"/>
    <cellStyle name="Porcentagem 3 3 2 3 2 3" xfId="14227"/>
    <cellStyle name="Porcentagem 3 3 2 3 2 3 2" xfId="25702"/>
    <cellStyle name="Porcentagem 3 3 2 3 2 3 3" xfId="42208"/>
    <cellStyle name="Porcentagem 3 3 2 3 2 4" xfId="32801"/>
    <cellStyle name="Porcentagem 3 3 2 3 2 5" xfId="37958"/>
    <cellStyle name="Porcentagem 3 3 2 3 2 6" xfId="21328"/>
    <cellStyle name="Porcentagem 3 3 2 3 2 7" xfId="10340"/>
    <cellStyle name="Porcentagem 3 3 2 3 2 8" xfId="40333"/>
    <cellStyle name="Porcentagem 3 3 2 3 3" xfId="7389"/>
    <cellStyle name="Porcentagem 3 3 2 3 3 2" xfId="15443"/>
    <cellStyle name="Porcentagem 3 3 2 3 3 2 2" xfId="26917"/>
    <cellStyle name="Porcentagem 3 3 2 3 3 3" xfId="31777"/>
    <cellStyle name="Porcentagem 3 3 2 3 3 4" xfId="20304"/>
    <cellStyle name="Porcentagem 3 3 2 3 3 5" xfId="11296"/>
    <cellStyle name="Porcentagem 3 3 2 3 3 6" xfId="43164"/>
    <cellStyle name="Porcentagem 3 3 2 3 4" xfId="13199"/>
    <cellStyle name="Porcentagem 3 3 2 3 4 2" xfId="33879"/>
    <cellStyle name="Porcentagem 3 3 2 3 4 3" xfId="22406"/>
    <cellStyle name="Porcentagem 3 3 2 3 4 4" xfId="41426"/>
    <cellStyle name="Porcentagem 3 3 2 3 5" xfId="24671"/>
    <cellStyle name="Porcentagem 3 3 2 3 6" xfId="30579"/>
    <cellStyle name="Porcentagem 3 3 2 3 7" xfId="36951"/>
    <cellStyle name="Porcentagem 3 3 2 3 8" xfId="19106"/>
    <cellStyle name="Porcentagem 3 3 2 3 9" xfId="9575"/>
    <cellStyle name="Porcentagem 3 3 2 4" xfId="4884"/>
    <cellStyle name="Porcentagem 3 3 2 4 10" xfId="39694"/>
    <cellStyle name="Porcentagem 3 3 2 4 2" xfId="6018"/>
    <cellStyle name="Porcentagem 3 3 2 4 2 2" xfId="8556"/>
    <cellStyle name="Porcentagem 3 3 2 4 2 2 2" xfId="16610"/>
    <cellStyle name="Porcentagem 3 3 2 4 2 2 2 2" xfId="28084"/>
    <cellStyle name="Porcentagem 3 3 2 4 2 2 3" xfId="35029"/>
    <cellStyle name="Porcentagem 3 3 2 4 2 2 4" xfId="23556"/>
    <cellStyle name="Porcentagem 3 3 2 4 2 2 5" xfId="12187"/>
    <cellStyle name="Porcentagem 3 3 2 4 2 2 6" xfId="44055"/>
    <cellStyle name="Porcentagem 3 3 2 4 2 3" xfId="14370"/>
    <cellStyle name="Porcentagem 3 3 2 4 2 3 2" xfId="25845"/>
    <cellStyle name="Porcentagem 3 3 2 4 2 3 3" xfId="42334"/>
    <cellStyle name="Porcentagem 3 3 2 4 2 4" xfId="32944"/>
    <cellStyle name="Porcentagem 3 3 2 4 2 5" xfId="38101"/>
    <cellStyle name="Porcentagem 3 3 2 4 2 6" xfId="21471"/>
    <cellStyle name="Porcentagem 3 3 2 4 2 7" xfId="10466"/>
    <cellStyle name="Porcentagem 3 3 2 4 2 8" xfId="40459"/>
    <cellStyle name="Porcentagem 3 3 2 4 3" xfId="7532"/>
    <cellStyle name="Porcentagem 3 3 2 4 3 2" xfId="15586"/>
    <cellStyle name="Porcentagem 3 3 2 4 3 2 2" xfId="27060"/>
    <cellStyle name="Porcentagem 3 3 2 4 3 3" xfId="31920"/>
    <cellStyle name="Porcentagem 3 3 2 4 3 4" xfId="20447"/>
    <cellStyle name="Porcentagem 3 3 2 4 3 5" xfId="11422"/>
    <cellStyle name="Porcentagem 3 3 2 4 3 6" xfId="43290"/>
    <cellStyle name="Porcentagem 3 3 2 4 4" xfId="13345"/>
    <cellStyle name="Porcentagem 3 3 2 4 4 2" xfId="34005"/>
    <cellStyle name="Porcentagem 3 3 2 4 4 3" xfId="22532"/>
    <cellStyle name="Porcentagem 3 3 2 4 4 4" xfId="41569"/>
    <cellStyle name="Porcentagem 3 3 2 4 5" xfId="24821"/>
    <cellStyle name="Porcentagem 3 3 2 4 6" xfId="30705"/>
    <cellStyle name="Porcentagem 3 3 2 4 7" xfId="37077"/>
    <cellStyle name="Porcentagem 3 3 2 4 8" xfId="19232"/>
    <cellStyle name="Porcentagem 3 3 2 4 9" xfId="9701"/>
    <cellStyle name="Porcentagem 3 3 2 5" xfId="6388"/>
    <cellStyle name="Porcentagem 3 3 2 6" xfId="5254"/>
    <cellStyle name="Porcentagem 3 3 2 7" xfId="6508"/>
    <cellStyle name="Porcentagem 3 3 2 7 2" xfId="8936"/>
    <cellStyle name="Porcentagem 3 3 2 7 3" xfId="38482"/>
    <cellStyle name="Porcentagem 3 3 2 8" xfId="38565"/>
    <cellStyle name="Porcentagem 3 3 2 9" xfId="3580"/>
    <cellStyle name="Porcentagem 3 3 3" xfId="4617"/>
    <cellStyle name="Porcentagem 3 4" xfId="4035"/>
    <cellStyle name="Porcentagem 3 5" xfId="4883"/>
    <cellStyle name="Porcentagem 3 5 10" xfId="39693"/>
    <cellStyle name="Porcentagem 3 5 2" xfId="6017"/>
    <cellStyle name="Porcentagem 3 5 2 2" xfId="8555"/>
    <cellStyle name="Porcentagem 3 5 2 2 2" xfId="16609"/>
    <cellStyle name="Porcentagem 3 5 2 2 2 2" xfId="28083"/>
    <cellStyle name="Porcentagem 3 5 2 2 3" xfId="35028"/>
    <cellStyle name="Porcentagem 3 5 2 2 4" xfId="23555"/>
    <cellStyle name="Porcentagem 3 5 2 2 5" xfId="12186"/>
    <cellStyle name="Porcentagem 3 5 2 2 6" xfId="44054"/>
    <cellStyle name="Porcentagem 3 5 2 3" xfId="14369"/>
    <cellStyle name="Porcentagem 3 5 2 3 2" xfId="25844"/>
    <cellStyle name="Porcentagem 3 5 2 3 3" xfId="42333"/>
    <cellStyle name="Porcentagem 3 5 2 4" xfId="32943"/>
    <cellStyle name="Porcentagem 3 5 2 5" xfId="38100"/>
    <cellStyle name="Porcentagem 3 5 2 6" xfId="21470"/>
    <cellStyle name="Porcentagem 3 5 2 7" xfId="10465"/>
    <cellStyle name="Porcentagem 3 5 2 8" xfId="40458"/>
    <cellStyle name="Porcentagem 3 5 3" xfId="7531"/>
    <cellStyle name="Porcentagem 3 5 3 2" xfId="15585"/>
    <cellStyle name="Porcentagem 3 5 3 2 2" xfId="27059"/>
    <cellStyle name="Porcentagem 3 5 3 3" xfId="31919"/>
    <cellStyle name="Porcentagem 3 5 3 4" xfId="20446"/>
    <cellStyle name="Porcentagem 3 5 3 5" xfId="11421"/>
    <cellStyle name="Porcentagem 3 5 3 6" xfId="43289"/>
    <cellStyle name="Porcentagem 3 5 4" xfId="13344"/>
    <cellStyle name="Porcentagem 3 5 4 2" xfId="34004"/>
    <cellStyle name="Porcentagem 3 5 4 3" xfId="22531"/>
    <cellStyle name="Porcentagem 3 5 4 4" xfId="41568"/>
    <cellStyle name="Porcentagem 3 5 5" xfId="24820"/>
    <cellStyle name="Porcentagem 3 5 6" xfId="30704"/>
    <cellStyle name="Porcentagem 3 5 7" xfId="37076"/>
    <cellStyle name="Porcentagem 3 5 8" xfId="19231"/>
    <cellStyle name="Porcentagem 3 5 9" xfId="9700"/>
    <cellStyle name="Porcentagem 3 6" xfId="6507"/>
    <cellStyle name="Porcentagem 3 6 2" xfId="8935"/>
    <cellStyle name="Porcentagem 3 6 3" xfId="38481"/>
    <cellStyle name="Porcentagem 3 7" xfId="38564"/>
    <cellStyle name="Porcentagem 4" xfId="1669"/>
    <cellStyle name="Porcentagem 4 10" xfId="3582"/>
    <cellStyle name="Porcentagem 4 2" xfId="3583"/>
    <cellStyle name="Porcentagem 4 2 2" xfId="4619"/>
    <cellStyle name="Porcentagem 4 2 2 10" xfId="39571"/>
    <cellStyle name="Porcentagem 4 2 2 2" xfId="5878"/>
    <cellStyle name="Porcentagem 4 2 2 2 2" xfId="8416"/>
    <cellStyle name="Porcentagem 4 2 2 2 2 2" xfId="16470"/>
    <cellStyle name="Porcentagem 4 2 2 2 2 2 2" xfId="27944"/>
    <cellStyle name="Porcentagem 4 2 2 2 2 3" xfId="34889"/>
    <cellStyle name="Porcentagem 4 2 2 2 2 4" xfId="23416"/>
    <cellStyle name="Porcentagem 4 2 2 2 2 5" xfId="12064"/>
    <cellStyle name="Porcentagem 4 2 2 2 2 6" xfId="43932"/>
    <cellStyle name="Porcentagem 4 2 2 2 3" xfId="14230"/>
    <cellStyle name="Porcentagem 4 2 2 2 3 2" xfId="25705"/>
    <cellStyle name="Porcentagem 4 2 2 2 3 3" xfId="42211"/>
    <cellStyle name="Porcentagem 4 2 2 2 4" xfId="32804"/>
    <cellStyle name="Porcentagem 4 2 2 2 5" xfId="37961"/>
    <cellStyle name="Porcentagem 4 2 2 2 6" xfId="21331"/>
    <cellStyle name="Porcentagem 4 2 2 2 7" xfId="10343"/>
    <cellStyle name="Porcentagem 4 2 2 2 8" xfId="40336"/>
    <cellStyle name="Porcentagem 4 2 2 3" xfId="7392"/>
    <cellStyle name="Porcentagem 4 2 2 3 2" xfId="15446"/>
    <cellStyle name="Porcentagem 4 2 2 3 2 2" xfId="26920"/>
    <cellStyle name="Porcentagem 4 2 2 3 3" xfId="31780"/>
    <cellStyle name="Porcentagem 4 2 2 3 4" xfId="20307"/>
    <cellStyle name="Porcentagem 4 2 2 3 5" xfId="11299"/>
    <cellStyle name="Porcentagem 4 2 2 3 6" xfId="43167"/>
    <cellStyle name="Porcentagem 4 2 2 4" xfId="13202"/>
    <cellStyle name="Porcentagem 4 2 2 4 2" xfId="33882"/>
    <cellStyle name="Porcentagem 4 2 2 4 3" xfId="22409"/>
    <cellStyle name="Porcentagem 4 2 2 4 4" xfId="41429"/>
    <cellStyle name="Porcentagem 4 2 2 5" xfId="24674"/>
    <cellStyle name="Porcentagem 4 2 2 6" xfId="30582"/>
    <cellStyle name="Porcentagem 4 2 2 7" xfId="36954"/>
    <cellStyle name="Porcentagem 4 2 2 8" xfId="19109"/>
    <cellStyle name="Porcentagem 4 2 2 9" xfId="9578"/>
    <cellStyle name="Porcentagem 4 2 3" xfId="6391"/>
    <cellStyle name="Porcentagem 4 2 4" xfId="5257"/>
    <cellStyle name="Porcentagem 4 3" xfId="3584"/>
    <cellStyle name="Porcentagem 4 3 2" xfId="4620"/>
    <cellStyle name="Porcentagem 4 3 3" xfId="6392"/>
    <cellStyle name="Porcentagem 4 3 4" xfId="5258"/>
    <cellStyle name="Porcentagem 4 4" xfId="4618"/>
    <cellStyle name="Porcentagem 4 4 10" xfId="39570"/>
    <cellStyle name="Porcentagem 4 4 2" xfId="5877"/>
    <cellStyle name="Porcentagem 4 4 2 2" xfId="8415"/>
    <cellStyle name="Porcentagem 4 4 2 2 2" xfId="16469"/>
    <cellStyle name="Porcentagem 4 4 2 2 2 2" xfId="27943"/>
    <cellStyle name="Porcentagem 4 4 2 2 3" xfId="34888"/>
    <cellStyle name="Porcentagem 4 4 2 2 4" xfId="23415"/>
    <cellStyle name="Porcentagem 4 4 2 2 5" xfId="12063"/>
    <cellStyle name="Porcentagem 4 4 2 2 6" xfId="43931"/>
    <cellStyle name="Porcentagem 4 4 2 3" xfId="14229"/>
    <cellStyle name="Porcentagem 4 4 2 3 2" xfId="25704"/>
    <cellStyle name="Porcentagem 4 4 2 3 3" xfId="42210"/>
    <cellStyle name="Porcentagem 4 4 2 4" xfId="32803"/>
    <cellStyle name="Porcentagem 4 4 2 5" xfId="37960"/>
    <cellStyle name="Porcentagem 4 4 2 6" xfId="21330"/>
    <cellStyle name="Porcentagem 4 4 2 7" xfId="10342"/>
    <cellStyle name="Porcentagem 4 4 2 8" xfId="40335"/>
    <cellStyle name="Porcentagem 4 4 3" xfId="7391"/>
    <cellStyle name="Porcentagem 4 4 3 2" xfId="15445"/>
    <cellStyle name="Porcentagem 4 4 3 2 2" xfId="26919"/>
    <cellStyle name="Porcentagem 4 4 3 3" xfId="31779"/>
    <cellStyle name="Porcentagem 4 4 3 4" xfId="20306"/>
    <cellStyle name="Porcentagem 4 4 3 5" xfId="11298"/>
    <cellStyle name="Porcentagem 4 4 3 6" xfId="43166"/>
    <cellStyle name="Porcentagem 4 4 4" xfId="13201"/>
    <cellStyle name="Porcentagem 4 4 4 2" xfId="33881"/>
    <cellStyle name="Porcentagem 4 4 4 3" xfId="22408"/>
    <cellStyle name="Porcentagem 4 4 4 4" xfId="41428"/>
    <cellStyle name="Porcentagem 4 4 5" xfId="24673"/>
    <cellStyle name="Porcentagem 4 4 6" xfId="30581"/>
    <cellStyle name="Porcentagem 4 4 7" xfId="36953"/>
    <cellStyle name="Porcentagem 4 4 8" xfId="19108"/>
    <cellStyle name="Porcentagem 4 4 9" xfId="9577"/>
    <cellStyle name="Porcentagem 4 5" xfId="4885"/>
    <cellStyle name="Porcentagem 4 5 10" xfId="39695"/>
    <cellStyle name="Porcentagem 4 5 2" xfId="6019"/>
    <cellStyle name="Porcentagem 4 5 2 2" xfId="8557"/>
    <cellStyle name="Porcentagem 4 5 2 2 2" xfId="16611"/>
    <cellStyle name="Porcentagem 4 5 2 2 2 2" xfId="28085"/>
    <cellStyle name="Porcentagem 4 5 2 2 3" xfId="35030"/>
    <cellStyle name="Porcentagem 4 5 2 2 4" xfId="23557"/>
    <cellStyle name="Porcentagem 4 5 2 2 5" xfId="12188"/>
    <cellStyle name="Porcentagem 4 5 2 2 6" xfId="44056"/>
    <cellStyle name="Porcentagem 4 5 2 3" xfId="14371"/>
    <cellStyle name="Porcentagem 4 5 2 3 2" xfId="25846"/>
    <cellStyle name="Porcentagem 4 5 2 3 3" xfId="42335"/>
    <cellStyle name="Porcentagem 4 5 2 4" xfId="32945"/>
    <cellStyle name="Porcentagem 4 5 2 5" xfId="38102"/>
    <cellStyle name="Porcentagem 4 5 2 6" xfId="21472"/>
    <cellStyle name="Porcentagem 4 5 2 7" xfId="10467"/>
    <cellStyle name="Porcentagem 4 5 2 8" xfId="40460"/>
    <cellStyle name="Porcentagem 4 5 3" xfId="7533"/>
    <cellStyle name="Porcentagem 4 5 3 2" xfId="15587"/>
    <cellStyle name="Porcentagem 4 5 3 2 2" xfId="27061"/>
    <cellStyle name="Porcentagem 4 5 3 3" xfId="31921"/>
    <cellStyle name="Porcentagem 4 5 3 4" xfId="20448"/>
    <cellStyle name="Porcentagem 4 5 3 5" xfId="11423"/>
    <cellStyle name="Porcentagem 4 5 3 6" xfId="43291"/>
    <cellStyle name="Porcentagem 4 5 4" xfId="13346"/>
    <cellStyle name="Porcentagem 4 5 4 2" xfId="34006"/>
    <cellStyle name="Porcentagem 4 5 4 3" xfId="22533"/>
    <cellStyle name="Porcentagem 4 5 4 4" xfId="41570"/>
    <cellStyle name="Porcentagem 4 5 5" xfId="24822"/>
    <cellStyle name="Porcentagem 4 5 6" xfId="30706"/>
    <cellStyle name="Porcentagem 4 5 7" xfId="37078"/>
    <cellStyle name="Porcentagem 4 5 8" xfId="19233"/>
    <cellStyle name="Porcentagem 4 5 9" xfId="9702"/>
    <cellStyle name="Porcentagem 4 6" xfId="6390"/>
    <cellStyle name="Porcentagem 4 7" xfId="5256"/>
    <cellStyle name="Porcentagem 4 8" xfId="6512"/>
    <cellStyle name="Porcentagem 4 8 2" xfId="8940"/>
    <cellStyle name="Porcentagem 4 8 3" xfId="38486"/>
    <cellStyle name="Porcentagem 4 9" xfId="38569"/>
    <cellStyle name="Porcentagem 5" xfId="1679"/>
    <cellStyle name="Porcentagem 5 2" xfId="1191"/>
    <cellStyle name="Porcentagem 5 3" xfId="4621"/>
    <cellStyle name="Porcentagem 5 3 10" xfId="39572"/>
    <cellStyle name="Porcentagem 5 3 2" xfId="5879"/>
    <cellStyle name="Porcentagem 5 3 2 2" xfId="8417"/>
    <cellStyle name="Porcentagem 5 3 2 2 2" xfId="16471"/>
    <cellStyle name="Porcentagem 5 3 2 2 2 2" xfId="27945"/>
    <cellStyle name="Porcentagem 5 3 2 2 3" xfId="34890"/>
    <cellStyle name="Porcentagem 5 3 2 2 4" xfId="23417"/>
    <cellStyle name="Porcentagem 5 3 2 2 5" xfId="12065"/>
    <cellStyle name="Porcentagem 5 3 2 2 6" xfId="43933"/>
    <cellStyle name="Porcentagem 5 3 2 3" xfId="14231"/>
    <cellStyle name="Porcentagem 5 3 2 3 2" xfId="25706"/>
    <cellStyle name="Porcentagem 5 3 2 3 3" xfId="42212"/>
    <cellStyle name="Porcentagem 5 3 2 4" xfId="32805"/>
    <cellStyle name="Porcentagem 5 3 2 5" xfId="37962"/>
    <cellStyle name="Porcentagem 5 3 2 6" xfId="21332"/>
    <cellStyle name="Porcentagem 5 3 2 7" xfId="10344"/>
    <cellStyle name="Porcentagem 5 3 2 8" xfId="40337"/>
    <cellStyle name="Porcentagem 5 3 3" xfId="7393"/>
    <cellStyle name="Porcentagem 5 3 3 2" xfId="15447"/>
    <cellStyle name="Porcentagem 5 3 3 2 2" xfId="26921"/>
    <cellStyle name="Porcentagem 5 3 3 3" xfId="31781"/>
    <cellStyle name="Porcentagem 5 3 3 4" xfId="20308"/>
    <cellStyle name="Porcentagem 5 3 3 5" xfId="11300"/>
    <cellStyle name="Porcentagem 5 3 3 6" xfId="43168"/>
    <cellStyle name="Porcentagem 5 3 4" xfId="13203"/>
    <cellStyle name="Porcentagem 5 3 4 2" xfId="33883"/>
    <cellStyle name="Porcentagem 5 3 4 3" xfId="22410"/>
    <cellStyle name="Porcentagem 5 3 4 4" xfId="41430"/>
    <cellStyle name="Porcentagem 5 3 5" xfId="24675"/>
    <cellStyle name="Porcentagem 5 3 6" xfId="30583"/>
    <cellStyle name="Porcentagem 5 3 7" xfId="36955"/>
    <cellStyle name="Porcentagem 5 3 8" xfId="19110"/>
    <cellStyle name="Porcentagem 5 3 9" xfId="9579"/>
    <cellStyle name="Porcentagem 5 4" xfId="4886"/>
    <cellStyle name="Porcentagem 5 4 10" xfId="39696"/>
    <cellStyle name="Porcentagem 5 4 2" xfId="6020"/>
    <cellStyle name="Porcentagem 5 4 2 2" xfId="8558"/>
    <cellStyle name="Porcentagem 5 4 2 2 2" xfId="16612"/>
    <cellStyle name="Porcentagem 5 4 2 2 2 2" xfId="28086"/>
    <cellStyle name="Porcentagem 5 4 2 2 3" xfId="35031"/>
    <cellStyle name="Porcentagem 5 4 2 2 4" xfId="23558"/>
    <cellStyle name="Porcentagem 5 4 2 2 5" xfId="12189"/>
    <cellStyle name="Porcentagem 5 4 2 2 6" xfId="44057"/>
    <cellStyle name="Porcentagem 5 4 2 3" xfId="14372"/>
    <cellStyle name="Porcentagem 5 4 2 3 2" xfId="25847"/>
    <cellStyle name="Porcentagem 5 4 2 3 3" xfId="42336"/>
    <cellStyle name="Porcentagem 5 4 2 4" xfId="32946"/>
    <cellStyle name="Porcentagem 5 4 2 5" xfId="38103"/>
    <cellStyle name="Porcentagem 5 4 2 6" xfId="21473"/>
    <cellStyle name="Porcentagem 5 4 2 7" xfId="10468"/>
    <cellStyle name="Porcentagem 5 4 2 8" xfId="40461"/>
    <cellStyle name="Porcentagem 5 4 3" xfId="7534"/>
    <cellStyle name="Porcentagem 5 4 3 2" xfId="15588"/>
    <cellStyle name="Porcentagem 5 4 3 2 2" xfId="27062"/>
    <cellStyle name="Porcentagem 5 4 3 3" xfId="31922"/>
    <cellStyle name="Porcentagem 5 4 3 4" xfId="20449"/>
    <cellStyle name="Porcentagem 5 4 3 5" xfId="11424"/>
    <cellStyle name="Porcentagem 5 4 3 6" xfId="43292"/>
    <cellStyle name="Porcentagem 5 4 4" xfId="13347"/>
    <cellStyle name="Porcentagem 5 4 4 2" xfId="34007"/>
    <cellStyle name="Porcentagem 5 4 4 3" xfId="22534"/>
    <cellStyle name="Porcentagem 5 4 4 4" xfId="41571"/>
    <cellStyle name="Porcentagem 5 4 5" xfId="24823"/>
    <cellStyle name="Porcentagem 5 4 6" xfId="30707"/>
    <cellStyle name="Porcentagem 5 4 7" xfId="37079"/>
    <cellStyle name="Porcentagem 5 4 8" xfId="19234"/>
    <cellStyle name="Porcentagem 5 4 9" xfId="9703"/>
    <cellStyle name="Porcentagem 5 5" xfId="6393"/>
    <cellStyle name="Porcentagem 5 6" xfId="5259"/>
    <cellStyle name="Porcentagem 5 7" xfId="6514"/>
    <cellStyle name="Porcentagem 5 7 2" xfId="8942"/>
    <cellStyle name="Porcentagem 5 7 3" xfId="38488"/>
    <cellStyle name="Porcentagem 5 8" xfId="38571"/>
    <cellStyle name="Porcentagem 5 9" xfId="3585"/>
    <cellStyle name="Porcentagem 6" xfId="3586"/>
    <cellStyle name="Porcentagem 7" xfId="3587"/>
    <cellStyle name="Porcentagem 7 2" xfId="1192"/>
    <cellStyle name="Porcentagem 8" xfId="3588"/>
    <cellStyle name="Porcentagem 8 2" xfId="1193"/>
    <cellStyle name="Porcentagem 9" xfId="4880"/>
    <cellStyle name="Porcentagem 9 10" xfId="9697"/>
    <cellStyle name="Porcentagem 9 11" xfId="39690"/>
    <cellStyle name="Porcentagem 9 2" xfId="1194"/>
    <cellStyle name="Porcentagem 9 3" xfId="6014"/>
    <cellStyle name="Porcentagem 9 3 2" xfId="8552"/>
    <cellStyle name="Porcentagem 9 3 2 2" xfId="16606"/>
    <cellStyle name="Porcentagem 9 3 2 2 2" xfId="28080"/>
    <cellStyle name="Porcentagem 9 3 2 3" xfId="35025"/>
    <cellStyle name="Porcentagem 9 3 2 4" xfId="23552"/>
    <cellStyle name="Porcentagem 9 3 2 5" xfId="12183"/>
    <cellStyle name="Porcentagem 9 3 2 6" xfId="44051"/>
    <cellStyle name="Porcentagem 9 3 3" xfId="14366"/>
    <cellStyle name="Porcentagem 9 3 3 2" xfId="25841"/>
    <cellStyle name="Porcentagem 9 3 3 3" xfId="42330"/>
    <cellStyle name="Porcentagem 9 3 4" xfId="32940"/>
    <cellStyle name="Porcentagem 9 3 5" xfId="38097"/>
    <cellStyle name="Porcentagem 9 3 6" xfId="21467"/>
    <cellStyle name="Porcentagem 9 3 7" xfId="10462"/>
    <cellStyle name="Porcentagem 9 3 8" xfId="40455"/>
    <cellStyle name="Porcentagem 9 4" xfId="7528"/>
    <cellStyle name="Porcentagem 9 4 2" xfId="15582"/>
    <cellStyle name="Porcentagem 9 4 2 2" xfId="27056"/>
    <cellStyle name="Porcentagem 9 4 3" xfId="31916"/>
    <cellStyle name="Porcentagem 9 4 4" xfId="20443"/>
    <cellStyle name="Porcentagem 9 4 5" xfId="11418"/>
    <cellStyle name="Porcentagem 9 4 6" xfId="43286"/>
    <cellStyle name="Porcentagem 9 5" xfId="13341"/>
    <cellStyle name="Porcentagem 9 5 2" xfId="34001"/>
    <cellStyle name="Porcentagem 9 5 3" xfId="22528"/>
    <cellStyle name="Porcentagem 9 5 4" xfId="41565"/>
    <cellStyle name="Porcentagem 9 6" xfId="24817"/>
    <cellStyle name="Porcentagem 9 7" xfId="30701"/>
    <cellStyle name="Porcentagem 9 8" xfId="37073"/>
    <cellStyle name="Porcentagem 9 9" xfId="19228"/>
    <cellStyle name="Saída" xfId="33" builtinId="21" customBuiltin="1"/>
    <cellStyle name="Saída 10 2" xfId="1195"/>
    <cellStyle name="Saída 10 2 2" xfId="3956"/>
    <cellStyle name="Saída 10 2 2 2" xfId="5447"/>
    <cellStyle name="Saída 10 2 2 2 10" xfId="20900"/>
    <cellStyle name="Saída 10 2 2 2 2" xfId="7985"/>
    <cellStyle name="Saída 10 2 2 2 2 2" xfId="16039"/>
    <cellStyle name="Saída 10 2 2 2 2 2 2" xfId="27513"/>
    <cellStyle name="Saída 10 2 2 2 2 3" xfId="17975"/>
    <cellStyle name="Saída 10 2 2 2 2 3 2" xfId="29449"/>
    <cellStyle name="Saída 10 2 2 2 2 4" xfId="18279"/>
    <cellStyle name="Saída 10 2 2 2 2 4 2" xfId="29753"/>
    <cellStyle name="Saída 10 2 2 2 2 5" xfId="34458"/>
    <cellStyle name="Saída 10 2 2 2 2 6" xfId="36125"/>
    <cellStyle name="Saída 10 2 2 2 2 7" xfId="22985"/>
    <cellStyle name="Saída 10 2 2 2 3" xfId="13799"/>
    <cellStyle name="Saída 10 2 2 2 3 2" xfId="25274"/>
    <cellStyle name="Saída 10 2 2 2 4" xfId="17165"/>
    <cellStyle name="Saída 10 2 2 2 4 2" xfId="28639"/>
    <cellStyle name="Saída 10 2 2 2 5" xfId="12602"/>
    <cellStyle name="Saída 10 2 2 2 5 2" xfId="24078"/>
    <cellStyle name="Saída 10 2 2 2 6" xfId="32373"/>
    <cellStyle name="Saída 10 2 2 2 7" xfId="35761"/>
    <cellStyle name="Saída 10 2 2 2 8" xfId="37530"/>
    <cellStyle name="Saída 10 2 2 2 9" xfId="38740"/>
    <cellStyle name="Saída 10 2 2 3" xfId="6961"/>
    <cellStyle name="Saída 10 2 2 3 2" xfId="15015"/>
    <cellStyle name="Saída 10 2 2 3 2 2" xfId="26489"/>
    <cellStyle name="Saída 10 2 2 3 3" xfId="17590"/>
    <cellStyle name="Saída 10 2 2 3 3 2" xfId="29064"/>
    <cellStyle name="Saída 10 2 2 3 4" xfId="17320"/>
    <cellStyle name="Saída 10 2 2 3 4 2" xfId="28794"/>
    <cellStyle name="Saída 10 2 2 3 5" xfId="31349"/>
    <cellStyle name="Saída 10 2 2 3 6" xfId="35502"/>
    <cellStyle name="Saída 10 2 2 3 7" xfId="19876"/>
    <cellStyle name="Saída 10 2 2 4" xfId="40998"/>
    <cellStyle name="Saída 10 2 3" xfId="6394"/>
    <cellStyle name="Saída 10 2 3 10" xfId="38908"/>
    <cellStyle name="Saída 10 2 3 11" xfId="19509"/>
    <cellStyle name="Saída 10 2 3 2" xfId="8833"/>
    <cellStyle name="Saída 10 2 3 2 2" xfId="16887"/>
    <cellStyle name="Saída 10 2 3 2 2 2" xfId="28361"/>
    <cellStyle name="Saída 10 2 3 2 3" xfId="18245"/>
    <cellStyle name="Saída 10 2 3 2 3 2" xfId="29719"/>
    <cellStyle name="Saída 10 2 3 2 4" xfId="18447"/>
    <cellStyle name="Saída 10 2 3 2 4 2" xfId="29921"/>
    <cellStyle name="Saída 10 2 3 2 5" xfId="33221"/>
    <cellStyle name="Saída 10 2 3 2 6" xfId="35929"/>
    <cellStyle name="Saída 10 2 3 2 7" xfId="21748"/>
    <cellStyle name="Saída 10 2 3 3" xfId="14647"/>
    <cellStyle name="Saída 10 2 3 3 2" xfId="35306"/>
    <cellStyle name="Saída 10 2 3 3 3" xfId="36293"/>
    <cellStyle name="Saída 10 2 3 3 4" xfId="23833"/>
    <cellStyle name="Saída 10 2 3 4" xfId="17438"/>
    <cellStyle name="Saída 10 2 3 4 2" xfId="26122"/>
    <cellStyle name="Saída 10 2 3 5" xfId="17220"/>
    <cellStyle name="Saída 10 2 3 5 2" xfId="28912"/>
    <cellStyle name="Saída 10 2 3 6" xfId="28694"/>
    <cellStyle name="Saída 10 2 3 7" xfId="30982"/>
    <cellStyle name="Saída 10 2 3 8" xfId="35411"/>
    <cellStyle name="Saída 10 2 3 9" xfId="38378"/>
    <cellStyle name="Saída 10 2 4" xfId="5260"/>
    <cellStyle name="Saída 10 2 4 10" xfId="20724"/>
    <cellStyle name="Saída 10 2 4 2" xfId="7809"/>
    <cellStyle name="Saída 10 2 4 2 2" xfId="15863"/>
    <cellStyle name="Saída 10 2 4 2 2 2" xfId="27337"/>
    <cellStyle name="Saída 10 2 4 2 3" xfId="17864"/>
    <cellStyle name="Saída 10 2 4 2 3 2" xfId="29338"/>
    <cellStyle name="Saída 10 2 4 2 4" xfId="12728"/>
    <cellStyle name="Saída 10 2 4 2 4 2" xfId="24204"/>
    <cellStyle name="Saída 10 2 4 2 5" xfId="34282"/>
    <cellStyle name="Saída 10 2 4 2 6" xfId="36034"/>
    <cellStyle name="Saída 10 2 4 2 7" xfId="22809"/>
    <cellStyle name="Saída 10 2 4 3" xfId="13622"/>
    <cellStyle name="Saída 10 2 4 3 2" xfId="25098"/>
    <cellStyle name="Saída 10 2 4 4" xfId="17055"/>
    <cellStyle name="Saída 10 2 4 4 2" xfId="28529"/>
    <cellStyle name="Saída 10 2 4 5" xfId="12660"/>
    <cellStyle name="Saída 10 2 4 5 2" xfId="24134"/>
    <cellStyle name="Saída 10 2 4 6" xfId="32197"/>
    <cellStyle name="Saída 10 2 4 7" xfId="35670"/>
    <cellStyle name="Saída 10 2 4 8" xfId="37354"/>
    <cellStyle name="Saída 10 2 4 9" xfId="38649"/>
    <cellStyle name="Saída 10 2 5" xfId="6785"/>
    <cellStyle name="Saída 11 2" xfId="1196"/>
    <cellStyle name="Saída 11 2 2" xfId="3957"/>
    <cellStyle name="Saída 11 2 2 2" xfId="5448"/>
    <cellStyle name="Saída 11 2 2 2 10" xfId="20901"/>
    <cellStyle name="Saída 11 2 2 2 2" xfId="7986"/>
    <cellStyle name="Saída 11 2 2 2 2 2" xfId="16040"/>
    <cellStyle name="Saída 11 2 2 2 2 2 2" xfId="27514"/>
    <cellStyle name="Saída 11 2 2 2 2 3" xfId="17976"/>
    <cellStyle name="Saída 11 2 2 2 2 3 2" xfId="29450"/>
    <cellStyle name="Saída 11 2 2 2 2 4" xfId="18280"/>
    <cellStyle name="Saída 11 2 2 2 2 4 2" xfId="29754"/>
    <cellStyle name="Saída 11 2 2 2 2 5" xfId="34459"/>
    <cellStyle name="Saída 11 2 2 2 2 6" xfId="36126"/>
    <cellStyle name="Saída 11 2 2 2 2 7" xfId="22986"/>
    <cellStyle name="Saída 11 2 2 2 3" xfId="13800"/>
    <cellStyle name="Saída 11 2 2 2 3 2" xfId="25275"/>
    <cellStyle name="Saída 11 2 2 2 4" xfId="17166"/>
    <cellStyle name="Saída 11 2 2 2 4 2" xfId="28640"/>
    <cellStyle name="Saída 11 2 2 2 5" xfId="17652"/>
    <cellStyle name="Saída 11 2 2 2 5 2" xfId="29126"/>
    <cellStyle name="Saída 11 2 2 2 6" xfId="32374"/>
    <cellStyle name="Saída 11 2 2 2 7" xfId="35762"/>
    <cellStyle name="Saída 11 2 2 2 8" xfId="37531"/>
    <cellStyle name="Saída 11 2 2 2 9" xfId="38741"/>
    <cellStyle name="Saída 11 2 2 3" xfId="6962"/>
    <cellStyle name="Saída 11 2 2 3 2" xfId="15016"/>
    <cellStyle name="Saída 11 2 2 3 2 2" xfId="26490"/>
    <cellStyle name="Saída 11 2 2 3 3" xfId="17591"/>
    <cellStyle name="Saída 11 2 2 3 3 2" xfId="29065"/>
    <cellStyle name="Saída 11 2 2 3 4" xfId="13215"/>
    <cellStyle name="Saída 11 2 2 3 4 2" xfId="24688"/>
    <cellStyle name="Saída 11 2 2 3 5" xfId="31350"/>
    <cellStyle name="Saída 11 2 2 3 6" xfId="35503"/>
    <cellStyle name="Saída 11 2 2 3 7" xfId="19877"/>
    <cellStyle name="Saída 11 2 2 4" xfId="40999"/>
    <cellStyle name="Saída 11 2 3" xfId="6395"/>
    <cellStyle name="Saída 11 2 3 10" xfId="38909"/>
    <cellStyle name="Saída 11 2 3 11" xfId="19510"/>
    <cellStyle name="Saída 11 2 3 2" xfId="8834"/>
    <cellStyle name="Saída 11 2 3 2 2" xfId="16888"/>
    <cellStyle name="Saída 11 2 3 2 2 2" xfId="28362"/>
    <cellStyle name="Saída 11 2 3 2 3" xfId="18246"/>
    <cellStyle name="Saída 11 2 3 2 3 2" xfId="29720"/>
    <cellStyle name="Saída 11 2 3 2 4" xfId="18448"/>
    <cellStyle name="Saída 11 2 3 2 4 2" xfId="29922"/>
    <cellStyle name="Saída 11 2 3 2 5" xfId="33222"/>
    <cellStyle name="Saída 11 2 3 2 6" xfId="35930"/>
    <cellStyle name="Saída 11 2 3 2 7" xfId="21749"/>
    <cellStyle name="Saída 11 2 3 3" xfId="14648"/>
    <cellStyle name="Saída 11 2 3 3 2" xfId="35307"/>
    <cellStyle name="Saída 11 2 3 3 3" xfId="36294"/>
    <cellStyle name="Saída 11 2 3 3 4" xfId="23834"/>
    <cellStyle name="Saída 11 2 3 4" xfId="17439"/>
    <cellStyle name="Saída 11 2 3 4 2" xfId="26123"/>
    <cellStyle name="Saída 11 2 3 5" xfId="12475"/>
    <cellStyle name="Saída 11 2 3 5 2" xfId="28913"/>
    <cellStyle name="Saída 11 2 3 6" xfId="23945"/>
    <cellStyle name="Saída 11 2 3 7" xfId="30983"/>
    <cellStyle name="Saída 11 2 3 8" xfId="35412"/>
    <cellStyle name="Saída 11 2 3 9" xfId="38379"/>
    <cellStyle name="Saída 11 2 4" xfId="5261"/>
    <cellStyle name="Saída 11 2 4 10" xfId="20725"/>
    <cellStyle name="Saída 11 2 4 2" xfId="7810"/>
    <cellStyle name="Saída 11 2 4 2 2" xfId="15864"/>
    <cellStyle name="Saída 11 2 4 2 2 2" xfId="27338"/>
    <cellStyle name="Saída 11 2 4 2 3" xfId="17865"/>
    <cellStyle name="Saída 11 2 4 2 3 2" xfId="29339"/>
    <cellStyle name="Saída 11 2 4 2 4" xfId="17634"/>
    <cellStyle name="Saída 11 2 4 2 4 2" xfId="29108"/>
    <cellStyle name="Saída 11 2 4 2 5" xfId="34283"/>
    <cellStyle name="Saída 11 2 4 2 6" xfId="36035"/>
    <cellStyle name="Saída 11 2 4 2 7" xfId="22810"/>
    <cellStyle name="Saída 11 2 4 3" xfId="13623"/>
    <cellStyle name="Saída 11 2 4 3 2" xfId="25099"/>
    <cellStyle name="Saída 11 2 4 4" xfId="17056"/>
    <cellStyle name="Saída 11 2 4 4 2" xfId="28530"/>
    <cellStyle name="Saída 11 2 4 5" xfId="17659"/>
    <cellStyle name="Saída 11 2 4 5 2" xfId="29133"/>
    <cellStyle name="Saída 11 2 4 6" xfId="32198"/>
    <cellStyle name="Saída 11 2 4 7" xfId="35671"/>
    <cellStyle name="Saída 11 2 4 8" xfId="37355"/>
    <cellStyle name="Saída 11 2 4 9" xfId="38650"/>
    <cellStyle name="Saída 11 2 5" xfId="6786"/>
    <cellStyle name="Saída 12 2" xfId="1197"/>
    <cellStyle name="Saída 12 2 2" xfId="3958"/>
    <cellStyle name="Saída 12 2 2 2" xfId="5449"/>
    <cellStyle name="Saída 12 2 2 2 10" xfId="20902"/>
    <cellStyle name="Saída 12 2 2 2 2" xfId="7987"/>
    <cellStyle name="Saída 12 2 2 2 2 2" xfId="16041"/>
    <cellStyle name="Saída 12 2 2 2 2 2 2" xfId="27515"/>
    <cellStyle name="Saída 12 2 2 2 2 3" xfId="17977"/>
    <cellStyle name="Saída 12 2 2 2 2 3 2" xfId="29451"/>
    <cellStyle name="Saída 12 2 2 2 2 4" xfId="18281"/>
    <cellStyle name="Saída 12 2 2 2 2 4 2" xfId="29755"/>
    <cellStyle name="Saída 12 2 2 2 2 5" xfId="34460"/>
    <cellStyle name="Saída 12 2 2 2 2 6" xfId="36127"/>
    <cellStyle name="Saída 12 2 2 2 2 7" xfId="22987"/>
    <cellStyle name="Saída 12 2 2 2 3" xfId="13801"/>
    <cellStyle name="Saída 12 2 2 2 3 2" xfId="25276"/>
    <cellStyle name="Saída 12 2 2 2 4" xfId="17167"/>
    <cellStyle name="Saída 12 2 2 2 4 2" xfId="28641"/>
    <cellStyle name="Saída 12 2 2 2 5" xfId="18037"/>
    <cellStyle name="Saída 12 2 2 2 5 2" xfId="29511"/>
    <cellStyle name="Saída 12 2 2 2 6" xfId="32375"/>
    <cellStyle name="Saída 12 2 2 2 7" xfId="35763"/>
    <cellStyle name="Saída 12 2 2 2 8" xfId="37532"/>
    <cellStyle name="Saída 12 2 2 2 9" xfId="38742"/>
    <cellStyle name="Saída 12 2 2 3" xfId="6963"/>
    <cellStyle name="Saída 12 2 2 3 2" xfId="15017"/>
    <cellStyle name="Saída 12 2 2 3 2 2" xfId="26491"/>
    <cellStyle name="Saída 12 2 2 3 3" xfId="17592"/>
    <cellStyle name="Saída 12 2 2 3 3 2" xfId="29066"/>
    <cellStyle name="Saída 12 2 2 3 4" xfId="16933"/>
    <cellStyle name="Saída 12 2 2 3 4 2" xfId="28407"/>
    <cellStyle name="Saída 12 2 2 3 5" xfId="31351"/>
    <cellStyle name="Saída 12 2 2 3 6" xfId="35504"/>
    <cellStyle name="Saída 12 2 2 3 7" xfId="19878"/>
    <cellStyle name="Saída 12 2 2 4" xfId="41000"/>
    <cellStyle name="Saída 12 2 3" xfId="6396"/>
    <cellStyle name="Saída 12 2 3 10" xfId="38910"/>
    <cellStyle name="Saída 12 2 3 11" xfId="19511"/>
    <cellStyle name="Saída 12 2 3 2" xfId="8835"/>
    <cellStyle name="Saída 12 2 3 2 2" xfId="16889"/>
    <cellStyle name="Saída 12 2 3 2 2 2" xfId="28363"/>
    <cellStyle name="Saída 12 2 3 2 3" xfId="18247"/>
    <cellStyle name="Saída 12 2 3 2 3 2" xfId="29721"/>
    <cellStyle name="Saída 12 2 3 2 4" xfId="18449"/>
    <cellStyle name="Saída 12 2 3 2 4 2" xfId="29923"/>
    <cellStyle name="Saída 12 2 3 2 5" xfId="33223"/>
    <cellStyle name="Saída 12 2 3 2 6" xfId="35931"/>
    <cellStyle name="Saída 12 2 3 2 7" xfId="21750"/>
    <cellStyle name="Saída 12 2 3 3" xfId="14649"/>
    <cellStyle name="Saída 12 2 3 3 2" xfId="35308"/>
    <cellStyle name="Saída 12 2 3 3 3" xfId="36295"/>
    <cellStyle name="Saída 12 2 3 3 4" xfId="23835"/>
    <cellStyle name="Saída 12 2 3 4" xfId="17440"/>
    <cellStyle name="Saída 12 2 3 4 2" xfId="26124"/>
    <cellStyle name="Saída 12 2 3 5" xfId="17489"/>
    <cellStyle name="Saída 12 2 3 5 2" xfId="28914"/>
    <cellStyle name="Saída 12 2 3 6" xfId="28963"/>
    <cellStyle name="Saída 12 2 3 7" xfId="30984"/>
    <cellStyle name="Saída 12 2 3 8" xfId="35413"/>
    <cellStyle name="Saída 12 2 3 9" xfId="38380"/>
    <cellStyle name="Saída 12 2 4" xfId="5262"/>
    <cellStyle name="Saída 12 2 4 10" xfId="20726"/>
    <cellStyle name="Saída 12 2 4 2" xfId="7811"/>
    <cellStyle name="Saída 12 2 4 2 2" xfId="15865"/>
    <cellStyle name="Saída 12 2 4 2 2 2" xfId="27339"/>
    <cellStyle name="Saída 12 2 4 2 3" xfId="17866"/>
    <cellStyle name="Saída 12 2 4 2 3 2" xfId="29340"/>
    <cellStyle name="Saída 12 2 4 2 4" xfId="18017"/>
    <cellStyle name="Saída 12 2 4 2 4 2" xfId="29491"/>
    <cellStyle name="Saída 12 2 4 2 5" xfId="34284"/>
    <cellStyle name="Saída 12 2 4 2 6" xfId="36036"/>
    <cellStyle name="Saída 12 2 4 2 7" xfId="22811"/>
    <cellStyle name="Saída 12 2 4 3" xfId="13624"/>
    <cellStyle name="Saída 12 2 4 3 2" xfId="25100"/>
    <cellStyle name="Saída 12 2 4 4" xfId="17057"/>
    <cellStyle name="Saída 12 2 4 4 2" xfId="28531"/>
    <cellStyle name="Saída 12 2 4 5" xfId="18043"/>
    <cellStyle name="Saída 12 2 4 5 2" xfId="29517"/>
    <cellStyle name="Saída 12 2 4 6" xfId="32199"/>
    <cellStyle name="Saída 12 2 4 7" xfId="35672"/>
    <cellStyle name="Saída 12 2 4 8" xfId="37356"/>
    <cellStyle name="Saída 12 2 4 9" xfId="38651"/>
    <cellStyle name="Saída 12 2 5" xfId="6787"/>
    <cellStyle name="Saída 13 2" xfId="1198"/>
    <cellStyle name="Saída 13 2 2" xfId="3959"/>
    <cellStyle name="Saída 13 2 2 2" xfId="5450"/>
    <cellStyle name="Saída 13 2 2 2 10" xfId="20903"/>
    <cellStyle name="Saída 13 2 2 2 2" xfId="7988"/>
    <cellStyle name="Saída 13 2 2 2 2 2" xfId="16042"/>
    <cellStyle name="Saída 13 2 2 2 2 2 2" xfId="27516"/>
    <cellStyle name="Saída 13 2 2 2 2 3" xfId="17978"/>
    <cellStyle name="Saída 13 2 2 2 2 3 2" xfId="29452"/>
    <cellStyle name="Saída 13 2 2 2 2 4" xfId="18282"/>
    <cellStyle name="Saída 13 2 2 2 2 4 2" xfId="29756"/>
    <cellStyle name="Saída 13 2 2 2 2 5" xfId="34461"/>
    <cellStyle name="Saída 13 2 2 2 2 6" xfId="36128"/>
    <cellStyle name="Saída 13 2 2 2 2 7" xfId="22988"/>
    <cellStyle name="Saída 13 2 2 2 3" xfId="13802"/>
    <cellStyle name="Saída 13 2 2 2 3 2" xfId="25277"/>
    <cellStyle name="Saída 13 2 2 2 4" xfId="17168"/>
    <cellStyle name="Saída 13 2 2 2 4 2" xfId="28642"/>
    <cellStyle name="Saída 13 2 2 2 5" xfId="17229"/>
    <cellStyle name="Saída 13 2 2 2 5 2" xfId="28703"/>
    <cellStyle name="Saída 13 2 2 2 6" xfId="32376"/>
    <cellStyle name="Saída 13 2 2 2 7" xfId="35764"/>
    <cellStyle name="Saída 13 2 2 2 8" xfId="37533"/>
    <cellStyle name="Saída 13 2 2 2 9" xfId="38743"/>
    <cellStyle name="Saída 13 2 2 3" xfId="6964"/>
    <cellStyle name="Saída 13 2 2 3 2" xfId="15018"/>
    <cellStyle name="Saída 13 2 2 3 2 2" xfId="26492"/>
    <cellStyle name="Saída 13 2 2 3 3" xfId="17593"/>
    <cellStyle name="Saída 13 2 2 3 3 2" xfId="29067"/>
    <cellStyle name="Saída 13 2 2 3 4" xfId="17620"/>
    <cellStyle name="Saída 13 2 2 3 4 2" xfId="29094"/>
    <cellStyle name="Saída 13 2 2 3 5" xfId="31352"/>
    <cellStyle name="Saída 13 2 2 3 6" xfId="35505"/>
    <cellStyle name="Saída 13 2 2 3 7" xfId="19879"/>
    <cellStyle name="Saída 13 2 2 4" xfId="41001"/>
    <cellStyle name="Saída 13 2 3" xfId="6397"/>
    <cellStyle name="Saída 13 2 3 10" xfId="38911"/>
    <cellStyle name="Saída 13 2 3 11" xfId="19512"/>
    <cellStyle name="Saída 13 2 3 2" xfId="8836"/>
    <cellStyle name="Saída 13 2 3 2 2" xfId="16890"/>
    <cellStyle name="Saída 13 2 3 2 2 2" xfId="28364"/>
    <cellStyle name="Saída 13 2 3 2 3" xfId="18248"/>
    <cellStyle name="Saída 13 2 3 2 3 2" xfId="29722"/>
    <cellStyle name="Saída 13 2 3 2 4" xfId="18450"/>
    <cellStyle name="Saída 13 2 3 2 4 2" xfId="29924"/>
    <cellStyle name="Saída 13 2 3 2 5" xfId="33224"/>
    <cellStyle name="Saída 13 2 3 2 6" xfId="35932"/>
    <cellStyle name="Saída 13 2 3 2 7" xfId="21751"/>
    <cellStyle name="Saída 13 2 3 3" xfId="14650"/>
    <cellStyle name="Saída 13 2 3 3 2" xfId="35309"/>
    <cellStyle name="Saída 13 2 3 3 3" xfId="36296"/>
    <cellStyle name="Saída 13 2 3 3 4" xfId="23836"/>
    <cellStyle name="Saída 13 2 3 4" xfId="17441"/>
    <cellStyle name="Saída 13 2 3 4 2" xfId="26125"/>
    <cellStyle name="Saída 13 2 3 5" xfId="17771"/>
    <cellStyle name="Saída 13 2 3 5 2" xfId="28915"/>
    <cellStyle name="Saída 13 2 3 6" xfId="29245"/>
    <cellStyle name="Saída 13 2 3 7" xfId="30985"/>
    <cellStyle name="Saída 13 2 3 8" xfId="35414"/>
    <cellStyle name="Saída 13 2 3 9" xfId="38381"/>
    <cellStyle name="Saída 13 2 4" xfId="5263"/>
    <cellStyle name="Saída 13 2 4 10" xfId="20727"/>
    <cellStyle name="Saída 13 2 4 2" xfId="7812"/>
    <cellStyle name="Saída 13 2 4 2 2" xfId="15866"/>
    <cellStyle name="Saída 13 2 4 2 2 2" xfId="27340"/>
    <cellStyle name="Saída 13 2 4 2 3" xfId="17867"/>
    <cellStyle name="Saída 13 2 4 2 3 2" xfId="29341"/>
    <cellStyle name="Saída 13 2 4 2 4" xfId="17207"/>
    <cellStyle name="Saída 13 2 4 2 4 2" xfId="28681"/>
    <cellStyle name="Saída 13 2 4 2 5" xfId="34285"/>
    <cellStyle name="Saída 13 2 4 2 6" xfId="36037"/>
    <cellStyle name="Saída 13 2 4 2 7" xfId="22812"/>
    <cellStyle name="Saída 13 2 4 3" xfId="13625"/>
    <cellStyle name="Saída 13 2 4 3 2" xfId="25101"/>
    <cellStyle name="Saída 13 2 4 4" xfId="17058"/>
    <cellStyle name="Saída 13 2 4 4 2" xfId="28532"/>
    <cellStyle name="Saída 13 2 4 5" xfId="17235"/>
    <cellStyle name="Saída 13 2 4 5 2" xfId="28709"/>
    <cellStyle name="Saída 13 2 4 6" xfId="32200"/>
    <cellStyle name="Saída 13 2 4 7" xfId="35673"/>
    <cellStyle name="Saída 13 2 4 8" xfId="37357"/>
    <cellStyle name="Saída 13 2 4 9" xfId="38652"/>
    <cellStyle name="Saída 13 2 5" xfId="6788"/>
    <cellStyle name="Saída 14 2" xfId="1199"/>
    <cellStyle name="Saída 14 2 2" xfId="3960"/>
    <cellStyle name="Saída 14 2 2 2" xfId="5451"/>
    <cellStyle name="Saída 14 2 2 2 10" xfId="20904"/>
    <cellStyle name="Saída 14 2 2 2 2" xfId="7989"/>
    <cellStyle name="Saída 14 2 2 2 2 2" xfId="16043"/>
    <cellStyle name="Saída 14 2 2 2 2 2 2" xfId="27517"/>
    <cellStyle name="Saída 14 2 2 2 2 3" xfId="17979"/>
    <cellStyle name="Saída 14 2 2 2 2 3 2" xfId="29453"/>
    <cellStyle name="Saída 14 2 2 2 2 4" xfId="18283"/>
    <cellStyle name="Saída 14 2 2 2 2 4 2" xfId="29757"/>
    <cellStyle name="Saída 14 2 2 2 2 5" xfId="34462"/>
    <cellStyle name="Saída 14 2 2 2 2 6" xfId="36129"/>
    <cellStyle name="Saída 14 2 2 2 2 7" xfId="22989"/>
    <cellStyle name="Saída 14 2 2 2 3" xfId="13803"/>
    <cellStyle name="Saída 14 2 2 2 3 2" xfId="25278"/>
    <cellStyle name="Saída 14 2 2 2 4" xfId="17169"/>
    <cellStyle name="Saída 14 2 2 2 4 2" xfId="28643"/>
    <cellStyle name="Saída 14 2 2 2 5" xfId="12433"/>
    <cellStyle name="Saída 14 2 2 2 5 2" xfId="23901"/>
    <cellStyle name="Saída 14 2 2 2 6" xfId="32377"/>
    <cellStyle name="Saída 14 2 2 2 7" xfId="35765"/>
    <cellStyle name="Saída 14 2 2 2 8" xfId="37534"/>
    <cellStyle name="Saída 14 2 2 2 9" xfId="38744"/>
    <cellStyle name="Saída 14 2 2 3" xfId="6965"/>
    <cellStyle name="Saída 14 2 2 3 2" xfId="15019"/>
    <cellStyle name="Saída 14 2 2 3 2 2" xfId="26493"/>
    <cellStyle name="Saída 14 2 2 3 3" xfId="17594"/>
    <cellStyle name="Saída 14 2 2 3 3 2" xfId="29068"/>
    <cellStyle name="Saída 14 2 2 3 4" xfId="18004"/>
    <cellStyle name="Saída 14 2 2 3 4 2" xfId="29478"/>
    <cellStyle name="Saída 14 2 2 3 5" xfId="31353"/>
    <cellStyle name="Saída 14 2 2 3 6" xfId="35506"/>
    <cellStyle name="Saída 14 2 2 3 7" xfId="19880"/>
    <cellStyle name="Saída 14 2 2 4" xfId="41002"/>
    <cellStyle name="Saída 14 2 3" xfId="6398"/>
    <cellStyle name="Saída 14 2 3 10" xfId="38912"/>
    <cellStyle name="Saída 14 2 3 11" xfId="19513"/>
    <cellStyle name="Saída 14 2 3 2" xfId="8837"/>
    <cellStyle name="Saída 14 2 3 2 2" xfId="16891"/>
    <cellStyle name="Saída 14 2 3 2 2 2" xfId="28365"/>
    <cellStyle name="Saída 14 2 3 2 3" xfId="18249"/>
    <cellStyle name="Saída 14 2 3 2 3 2" xfId="29723"/>
    <cellStyle name="Saída 14 2 3 2 4" xfId="18451"/>
    <cellStyle name="Saída 14 2 3 2 4 2" xfId="29925"/>
    <cellStyle name="Saída 14 2 3 2 5" xfId="33225"/>
    <cellStyle name="Saída 14 2 3 2 6" xfId="35933"/>
    <cellStyle name="Saída 14 2 3 2 7" xfId="21752"/>
    <cellStyle name="Saída 14 2 3 3" xfId="14651"/>
    <cellStyle name="Saída 14 2 3 3 2" xfId="35310"/>
    <cellStyle name="Saída 14 2 3 3 3" xfId="36297"/>
    <cellStyle name="Saída 14 2 3 3 4" xfId="23837"/>
    <cellStyle name="Saída 14 2 3 4" xfId="17442"/>
    <cellStyle name="Saída 14 2 3 4 2" xfId="26126"/>
    <cellStyle name="Saída 14 2 3 5" xfId="16960"/>
    <cellStyle name="Saída 14 2 3 5 2" xfId="28916"/>
    <cellStyle name="Saída 14 2 3 6" xfId="28434"/>
    <cellStyle name="Saída 14 2 3 7" xfId="30986"/>
    <cellStyle name="Saída 14 2 3 8" xfId="35415"/>
    <cellStyle name="Saída 14 2 3 9" xfId="38382"/>
    <cellStyle name="Saída 14 2 4" xfId="5264"/>
    <cellStyle name="Saída 14 2 4 10" xfId="20728"/>
    <cellStyle name="Saída 14 2 4 2" xfId="7813"/>
    <cellStyle name="Saída 14 2 4 2 2" xfId="15867"/>
    <cellStyle name="Saída 14 2 4 2 2 2" xfId="27341"/>
    <cellStyle name="Saída 14 2 4 2 3" xfId="17868"/>
    <cellStyle name="Saída 14 2 4 2 3 2" xfId="29342"/>
    <cellStyle name="Saída 14 2 4 2 4" xfId="12525"/>
    <cellStyle name="Saída 14 2 4 2 4 2" xfId="23999"/>
    <cellStyle name="Saída 14 2 4 2 5" xfId="34286"/>
    <cellStyle name="Saída 14 2 4 2 6" xfId="36038"/>
    <cellStyle name="Saída 14 2 4 2 7" xfId="22813"/>
    <cellStyle name="Saída 14 2 4 3" xfId="13626"/>
    <cellStyle name="Saída 14 2 4 3 2" xfId="25102"/>
    <cellStyle name="Saída 14 2 4 4" xfId="17059"/>
    <cellStyle name="Saída 14 2 4 4 2" xfId="28533"/>
    <cellStyle name="Saída 14 2 4 5" xfId="12927"/>
    <cellStyle name="Saída 14 2 4 5 2" xfId="24399"/>
    <cellStyle name="Saída 14 2 4 6" xfId="32201"/>
    <cellStyle name="Saída 14 2 4 7" xfId="35674"/>
    <cellStyle name="Saída 14 2 4 8" xfId="37358"/>
    <cellStyle name="Saída 14 2 4 9" xfId="38653"/>
    <cellStyle name="Saída 14 2 5" xfId="6789"/>
    <cellStyle name="Saída 15 2" xfId="1200"/>
    <cellStyle name="Saída 15 2 2" xfId="3961"/>
    <cellStyle name="Saída 15 2 2 2" xfId="5452"/>
    <cellStyle name="Saída 15 2 2 2 10" xfId="20905"/>
    <cellStyle name="Saída 15 2 2 2 2" xfId="7990"/>
    <cellStyle name="Saída 15 2 2 2 2 2" xfId="16044"/>
    <cellStyle name="Saída 15 2 2 2 2 2 2" xfId="27518"/>
    <cellStyle name="Saída 15 2 2 2 2 3" xfId="17980"/>
    <cellStyle name="Saída 15 2 2 2 2 3 2" xfId="29454"/>
    <cellStyle name="Saída 15 2 2 2 2 4" xfId="18284"/>
    <cellStyle name="Saída 15 2 2 2 2 4 2" xfId="29758"/>
    <cellStyle name="Saída 15 2 2 2 2 5" xfId="34463"/>
    <cellStyle name="Saída 15 2 2 2 2 6" xfId="36130"/>
    <cellStyle name="Saída 15 2 2 2 2 7" xfId="22990"/>
    <cellStyle name="Saída 15 2 2 2 3" xfId="13804"/>
    <cellStyle name="Saída 15 2 2 2 3 2" xfId="25279"/>
    <cellStyle name="Saída 15 2 2 2 4" xfId="17170"/>
    <cellStyle name="Saída 15 2 2 2 4 2" xfId="28644"/>
    <cellStyle name="Saída 15 2 2 2 5" xfId="12667"/>
    <cellStyle name="Saída 15 2 2 2 5 2" xfId="24145"/>
    <cellStyle name="Saída 15 2 2 2 6" xfId="32378"/>
    <cellStyle name="Saída 15 2 2 2 7" xfId="35766"/>
    <cellStyle name="Saída 15 2 2 2 8" xfId="37535"/>
    <cellStyle name="Saída 15 2 2 2 9" xfId="38745"/>
    <cellStyle name="Saída 15 2 2 3" xfId="6966"/>
    <cellStyle name="Saída 15 2 2 3 2" xfId="15020"/>
    <cellStyle name="Saída 15 2 2 3 2 2" xfId="26494"/>
    <cellStyle name="Saída 15 2 2 3 3" xfId="17595"/>
    <cellStyle name="Saída 15 2 2 3 3 2" xfId="29069"/>
    <cellStyle name="Saída 15 2 2 3 4" xfId="17195"/>
    <cellStyle name="Saída 15 2 2 3 4 2" xfId="28669"/>
    <cellStyle name="Saída 15 2 2 3 5" xfId="31354"/>
    <cellStyle name="Saída 15 2 2 3 6" xfId="35507"/>
    <cellStyle name="Saída 15 2 2 3 7" xfId="19881"/>
    <cellStyle name="Saída 15 2 2 4" xfId="41003"/>
    <cellStyle name="Saída 15 2 3" xfId="6399"/>
    <cellStyle name="Saída 15 2 3 10" xfId="38913"/>
    <cellStyle name="Saída 15 2 3 11" xfId="19514"/>
    <cellStyle name="Saída 15 2 3 2" xfId="8838"/>
    <cellStyle name="Saída 15 2 3 2 2" xfId="16892"/>
    <cellStyle name="Saída 15 2 3 2 2 2" xfId="28366"/>
    <cellStyle name="Saída 15 2 3 2 3" xfId="18250"/>
    <cellStyle name="Saída 15 2 3 2 3 2" xfId="29724"/>
    <cellStyle name="Saída 15 2 3 2 4" xfId="18452"/>
    <cellStyle name="Saída 15 2 3 2 4 2" xfId="29926"/>
    <cellStyle name="Saída 15 2 3 2 5" xfId="33226"/>
    <cellStyle name="Saída 15 2 3 2 6" xfId="35934"/>
    <cellStyle name="Saída 15 2 3 2 7" xfId="21753"/>
    <cellStyle name="Saída 15 2 3 3" xfId="14652"/>
    <cellStyle name="Saída 15 2 3 3 2" xfId="35311"/>
    <cellStyle name="Saída 15 2 3 3 3" xfId="36298"/>
    <cellStyle name="Saída 15 2 3 3 4" xfId="23838"/>
    <cellStyle name="Saída 15 2 3 4" xfId="17443"/>
    <cellStyle name="Saída 15 2 3 4 2" xfId="26127"/>
    <cellStyle name="Saída 15 2 3 5" xfId="18153"/>
    <cellStyle name="Saída 15 2 3 5 2" xfId="28917"/>
    <cellStyle name="Saída 15 2 3 6" xfId="29627"/>
    <cellStyle name="Saída 15 2 3 7" xfId="30987"/>
    <cellStyle name="Saída 15 2 3 8" xfId="35416"/>
    <cellStyle name="Saída 15 2 3 9" xfId="38383"/>
    <cellStyle name="Saída 15 2 4" xfId="5265"/>
    <cellStyle name="Saída 15 2 4 10" xfId="20729"/>
    <cellStyle name="Saída 15 2 4 2" xfId="7814"/>
    <cellStyle name="Saída 15 2 4 2 2" xfId="15868"/>
    <cellStyle name="Saída 15 2 4 2 2 2" xfId="27342"/>
    <cellStyle name="Saída 15 2 4 2 3" xfId="17869"/>
    <cellStyle name="Saída 15 2 4 2 3 2" xfId="29343"/>
    <cellStyle name="Saída 15 2 4 2 4" xfId="17474"/>
    <cellStyle name="Saída 15 2 4 2 4 2" xfId="28948"/>
    <cellStyle name="Saída 15 2 4 2 5" xfId="34287"/>
    <cellStyle name="Saída 15 2 4 2 6" xfId="36039"/>
    <cellStyle name="Saída 15 2 4 2 7" xfId="22814"/>
    <cellStyle name="Saída 15 2 4 3" xfId="13627"/>
    <cellStyle name="Saída 15 2 4 3 2" xfId="25103"/>
    <cellStyle name="Saída 15 2 4 4" xfId="17060"/>
    <cellStyle name="Saída 15 2 4 4 2" xfId="28534"/>
    <cellStyle name="Saída 15 2 4 5" xfId="17504"/>
    <cellStyle name="Saída 15 2 4 5 2" xfId="28978"/>
    <cellStyle name="Saída 15 2 4 6" xfId="32202"/>
    <cellStyle name="Saída 15 2 4 7" xfId="35675"/>
    <cellStyle name="Saída 15 2 4 8" xfId="37359"/>
    <cellStyle name="Saída 15 2 4 9" xfId="38654"/>
    <cellStyle name="Saída 15 2 5" xfId="6790"/>
    <cellStyle name="Saída 16 2" xfId="1201"/>
    <cellStyle name="Saída 16 2 2" xfId="3962"/>
    <cellStyle name="Saída 16 2 2 2" xfId="5453"/>
    <cellStyle name="Saída 16 2 2 2 10" xfId="20906"/>
    <cellStyle name="Saída 16 2 2 2 2" xfId="7991"/>
    <cellStyle name="Saída 16 2 2 2 2 2" xfId="16045"/>
    <cellStyle name="Saída 16 2 2 2 2 2 2" xfId="27519"/>
    <cellStyle name="Saída 16 2 2 2 2 3" xfId="17981"/>
    <cellStyle name="Saída 16 2 2 2 2 3 2" xfId="29455"/>
    <cellStyle name="Saída 16 2 2 2 2 4" xfId="18285"/>
    <cellStyle name="Saída 16 2 2 2 2 4 2" xfId="29759"/>
    <cellStyle name="Saída 16 2 2 2 2 5" xfId="34464"/>
    <cellStyle name="Saída 16 2 2 2 2 6" xfId="36131"/>
    <cellStyle name="Saída 16 2 2 2 2 7" xfId="22991"/>
    <cellStyle name="Saída 16 2 2 2 3" xfId="13805"/>
    <cellStyle name="Saída 16 2 2 2 3 2" xfId="25280"/>
    <cellStyle name="Saída 16 2 2 2 4" xfId="17171"/>
    <cellStyle name="Saída 16 2 2 2 4 2" xfId="28645"/>
    <cellStyle name="Saída 16 2 2 2 5" xfId="12668"/>
    <cellStyle name="Saída 16 2 2 2 5 2" xfId="24146"/>
    <cellStyle name="Saída 16 2 2 2 6" xfId="32379"/>
    <cellStyle name="Saída 16 2 2 2 7" xfId="35767"/>
    <cellStyle name="Saída 16 2 2 2 8" xfId="37536"/>
    <cellStyle name="Saída 16 2 2 2 9" xfId="38746"/>
    <cellStyle name="Saída 16 2 2 3" xfId="6967"/>
    <cellStyle name="Saída 16 2 2 3 2" xfId="15021"/>
    <cellStyle name="Saída 16 2 2 3 2 2" xfId="26495"/>
    <cellStyle name="Saída 16 2 2 3 3" xfId="17596"/>
    <cellStyle name="Saída 16 2 2 3 3 2" xfId="29070"/>
    <cellStyle name="Saída 16 2 2 3 4" xfId="13216"/>
    <cellStyle name="Saída 16 2 2 3 4 2" xfId="24186"/>
    <cellStyle name="Saída 16 2 2 3 5" xfId="31355"/>
    <cellStyle name="Saída 16 2 2 3 6" xfId="35508"/>
    <cellStyle name="Saída 16 2 2 3 7" xfId="19882"/>
    <cellStyle name="Saída 16 2 2 4" xfId="41004"/>
    <cellStyle name="Saída 16 2 3" xfId="6400"/>
    <cellStyle name="Saída 16 2 3 10" xfId="38914"/>
    <cellStyle name="Saída 16 2 3 11" xfId="19515"/>
    <cellStyle name="Saída 16 2 3 2" xfId="8839"/>
    <cellStyle name="Saída 16 2 3 2 2" xfId="16893"/>
    <cellStyle name="Saída 16 2 3 2 2 2" xfId="28367"/>
    <cellStyle name="Saída 16 2 3 2 3" xfId="18251"/>
    <cellStyle name="Saída 16 2 3 2 3 2" xfId="29725"/>
    <cellStyle name="Saída 16 2 3 2 4" xfId="18453"/>
    <cellStyle name="Saída 16 2 3 2 4 2" xfId="29927"/>
    <cellStyle name="Saída 16 2 3 2 5" xfId="33227"/>
    <cellStyle name="Saída 16 2 3 2 6" xfId="35935"/>
    <cellStyle name="Saída 16 2 3 2 7" xfId="21754"/>
    <cellStyle name="Saída 16 2 3 3" xfId="14653"/>
    <cellStyle name="Saída 16 2 3 3 2" xfId="35312"/>
    <cellStyle name="Saída 16 2 3 3 3" xfId="36299"/>
    <cellStyle name="Saída 16 2 3 3 4" xfId="23839"/>
    <cellStyle name="Saída 16 2 3 4" xfId="17444"/>
    <cellStyle name="Saída 16 2 3 4 2" xfId="26128"/>
    <cellStyle name="Saída 16 2 3 5" xfId="17348"/>
    <cellStyle name="Saída 16 2 3 5 2" xfId="28918"/>
    <cellStyle name="Saída 16 2 3 6" xfId="28822"/>
    <cellStyle name="Saída 16 2 3 7" xfId="30988"/>
    <cellStyle name="Saída 16 2 3 8" xfId="35417"/>
    <cellStyle name="Saída 16 2 3 9" xfId="38384"/>
    <cellStyle name="Saída 16 2 4" xfId="5266"/>
    <cellStyle name="Saída 16 2 4 10" xfId="20730"/>
    <cellStyle name="Saída 16 2 4 2" xfId="7815"/>
    <cellStyle name="Saída 16 2 4 2 2" xfId="15869"/>
    <cellStyle name="Saída 16 2 4 2 2 2" xfId="27343"/>
    <cellStyle name="Saída 16 2 4 2 3" xfId="17870"/>
    <cellStyle name="Saída 16 2 4 2 3 2" xfId="29344"/>
    <cellStyle name="Saída 16 2 4 2 4" xfId="17755"/>
    <cellStyle name="Saída 16 2 4 2 4 2" xfId="29229"/>
    <cellStyle name="Saída 16 2 4 2 5" xfId="34288"/>
    <cellStyle name="Saída 16 2 4 2 6" xfId="36040"/>
    <cellStyle name="Saída 16 2 4 2 7" xfId="22815"/>
    <cellStyle name="Saída 16 2 4 3" xfId="13628"/>
    <cellStyle name="Saída 16 2 4 3 2" xfId="25104"/>
    <cellStyle name="Saída 16 2 4 4" xfId="17061"/>
    <cellStyle name="Saída 16 2 4 4 2" xfId="28535"/>
    <cellStyle name="Saída 16 2 4 5" xfId="17788"/>
    <cellStyle name="Saída 16 2 4 5 2" xfId="29262"/>
    <cellStyle name="Saída 16 2 4 6" xfId="32203"/>
    <cellStyle name="Saída 16 2 4 7" xfId="35676"/>
    <cellStyle name="Saída 16 2 4 8" xfId="37360"/>
    <cellStyle name="Saída 16 2 4 9" xfId="38655"/>
    <cellStyle name="Saída 16 2 5" xfId="6791"/>
    <cellStyle name="Saída 17 2" xfId="1202"/>
    <cellStyle name="Saída 17 2 2" xfId="3963"/>
    <cellStyle name="Saída 17 2 2 2" xfId="5454"/>
    <cellStyle name="Saída 17 2 2 2 10" xfId="20907"/>
    <cellStyle name="Saída 17 2 2 2 2" xfId="7992"/>
    <cellStyle name="Saída 17 2 2 2 2 2" xfId="16046"/>
    <cellStyle name="Saída 17 2 2 2 2 2 2" xfId="27520"/>
    <cellStyle name="Saída 17 2 2 2 2 3" xfId="17982"/>
    <cellStyle name="Saída 17 2 2 2 2 3 2" xfId="29456"/>
    <cellStyle name="Saída 17 2 2 2 2 4" xfId="18286"/>
    <cellStyle name="Saída 17 2 2 2 2 4 2" xfId="29760"/>
    <cellStyle name="Saída 17 2 2 2 2 5" xfId="34465"/>
    <cellStyle name="Saída 17 2 2 2 2 6" xfId="36132"/>
    <cellStyle name="Saída 17 2 2 2 2 7" xfId="22992"/>
    <cellStyle name="Saída 17 2 2 2 3" xfId="13806"/>
    <cellStyle name="Saída 17 2 2 2 3 2" xfId="25281"/>
    <cellStyle name="Saída 17 2 2 2 4" xfId="17172"/>
    <cellStyle name="Saída 17 2 2 2 4 2" xfId="28646"/>
    <cellStyle name="Saída 17 2 2 2 5" xfId="12669"/>
    <cellStyle name="Saída 17 2 2 2 5 2" xfId="24147"/>
    <cellStyle name="Saída 17 2 2 2 6" xfId="32380"/>
    <cellStyle name="Saída 17 2 2 2 7" xfId="35768"/>
    <cellStyle name="Saída 17 2 2 2 8" xfId="37537"/>
    <cellStyle name="Saída 17 2 2 2 9" xfId="38747"/>
    <cellStyle name="Saída 17 2 2 3" xfId="6968"/>
    <cellStyle name="Saída 17 2 2 3 2" xfId="15022"/>
    <cellStyle name="Saída 17 2 2 3 2 2" xfId="26496"/>
    <cellStyle name="Saída 17 2 2 3 3" xfId="17597"/>
    <cellStyle name="Saída 17 2 2 3 3 2" xfId="29071"/>
    <cellStyle name="Saída 17 2 2 3 4" xfId="12573"/>
    <cellStyle name="Saída 17 2 2 3 4 2" xfId="24044"/>
    <cellStyle name="Saída 17 2 2 3 5" xfId="31356"/>
    <cellStyle name="Saída 17 2 2 3 6" xfId="35509"/>
    <cellStyle name="Saída 17 2 2 3 7" xfId="19883"/>
    <cellStyle name="Saída 17 2 2 4" xfId="41005"/>
    <cellStyle name="Saída 17 2 3" xfId="6401"/>
    <cellStyle name="Saída 17 2 3 10" xfId="38915"/>
    <cellStyle name="Saída 17 2 3 11" xfId="19516"/>
    <cellStyle name="Saída 17 2 3 2" xfId="8840"/>
    <cellStyle name="Saída 17 2 3 2 2" xfId="16894"/>
    <cellStyle name="Saída 17 2 3 2 2 2" xfId="28368"/>
    <cellStyle name="Saída 17 2 3 2 3" xfId="18252"/>
    <cellStyle name="Saída 17 2 3 2 3 2" xfId="29726"/>
    <cellStyle name="Saída 17 2 3 2 4" xfId="18454"/>
    <cellStyle name="Saída 17 2 3 2 4 2" xfId="29928"/>
    <cellStyle name="Saída 17 2 3 2 5" xfId="33228"/>
    <cellStyle name="Saída 17 2 3 2 6" xfId="35936"/>
    <cellStyle name="Saída 17 2 3 2 7" xfId="21755"/>
    <cellStyle name="Saída 17 2 3 3" xfId="14654"/>
    <cellStyle name="Saída 17 2 3 3 2" xfId="35313"/>
    <cellStyle name="Saída 17 2 3 3 3" xfId="36300"/>
    <cellStyle name="Saída 17 2 3 3 4" xfId="23840"/>
    <cellStyle name="Saída 17 2 3 4" xfId="17445"/>
    <cellStyle name="Saída 17 2 3 4 2" xfId="26129"/>
    <cellStyle name="Saída 17 2 3 5" xfId="12964"/>
    <cellStyle name="Saída 17 2 3 5 2" xfId="28919"/>
    <cellStyle name="Saída 17 2 3 6" xfId="23946"/>
    <cellStyle name="Saída 17 2 3 7" xfId="30989"/>
    <cellStyle name="Saída 17 2 3 8" xfId="35418"/>
    <cellStyle name="Saída 17 2 3 9" xfId="38385"/>
    <cellStyle name="Saída 17 2 4" xfId="5267"/>
    <cellStyle name="Saída 17 2 4 10" xfId="20731"/>
    <cellStyle name="Saída 17 2 4 2" xfId="7816"/>
    <cellStyle name="Saída 17 2 4 2 2" xfId="15870"/>
    <cellStyle name="Saída 17 2 4 2 2 2" xfId="27344"/>
    <cellStyle name="Saída 17 2 4 2 3" xfId="17871"/>
    <cellStyle name="Saída 17 2 4 2 3 2" xfId="29345"/>
    <cellStyle name="Saída 17 2 4 2 4" xfId="16947"/>
    <cellStyle name="Saída 17 2 4 2 4 2" xfId="28421"/>
    <cellStyle name="Saída 17 2 4 2 5" xfId="34289"/>
    <cellStyle name="Saída 17 2 4 2 6" xfId="36041"/>
    <cellStyle name="Saída 17 2 4 2 7" xfId="22816"/>
    <cellStyle name="Saída 17 2 4 3" xfId="13629"/>
    <cellStyle name="Saída 17 2 4 3 2" xfId="25105"/>
    <cellStyle name="Saída 17 2 4 4" xfId="17062"/>
    <cellStyle name="Saída 17 2 4 4 2" xfId="28536"/>
    <cellStyle name="Saída 17 2 4 5" xfId="16978"/>
    <cellStyle name="Saída 17 2 4 5 2" xfId="28452"/>
    <cellStyle name="Saída 17 2 4 6" xfId="32204"/>
    <cellStyle name="Saída 17 2 4 7" xfId="35677"/>
    <cellStyle name="Saída 17 2 4 8" xfId="37361"/>
    <cellStyle name="Saída 17 2 4 9" xfId="38656"/>
    <cellStyle name="Saída 17 2 5" xfId="6792"/>
    <cellStyle name="Saída 2" xfId="1203"/>
    <cellStyle name="Saída 2 2" xfId="1204"/>
    <cellStyle name="Saída 2 2 2" xfId="4757"/>
    <cellStyle name="Saída 2 2 2 2" xfId="5904"/>
    <cellStyle name="Saída 2 2 2 2 10" xfId="21357"/>
    <cellStyle name="Saída 2 2 2 2 2" xfId="8442"/>
    <cellStyle name="Saída 2 2 2 2 2 2" xfId="16496"/>
    <cellStyle name="Saída 2 2 2 2 2 2 2" xfId="27970"/>
    <cellStyle name="Saída 2 2 2 2 2 3" xfId="18110"/>
    <cellStyle name="Saída 2 2 2 2 2 3 2" xfId="29584"/>
    <cellStyle name="Saída 2 2 2 2 2 4" xfId="18371"/>
    <cellStyle name="Saída 2 2 2 2 2 4 2" xfId="29845"/>
    <cellStyle name="Saída 2 2 2 2 2 5" xfId="34915"/>
    <cellStyle name="Saída 2 2 2 2 2 6" xfId="36217"/>
    <cellStyle name="Saída 2 2 2 2 2 7" xfId="23442"/>
    <cellStyle name="Saída 2 2 2 2 3" xfId="14256"/>
    <cellStyle name="Saída 2 2 2 2 3 2" xfId="25731"/>
    <cellStyle name="Saída 2 2 2 2 4" xfId="17303"/>
    <cellStyle name="Saída 2 2 2 2 4 2" xfId="28777"/>
    <cellStyle name="Saída 2 2 2 2 5" xfId="18157"/>
    <cellStyle name="Saída 2 2 2 2 5 2" xfId="29631"/>
    <cellStyle name="Saída 2 2 2 2 6" xfId="32830"/>
    <cellStyle name="Saída 2 2 2 2 7" xfId="35853"/>
    <cellStyle name="Saída 2 2 2 2 8" xfId="37987"/>
    <cellStyle name="Saída 2 2 2 2 9" xfId="38832"/>
    <cellStyle name="Saída 2 2 2 3" xfId="7418"/>
    <cellStyle name="Saída 2 2 2 3 2" xfId="15472"/>
    <cellStyle name="Saída 2 2 2 3 2 2" xfId="26946"/>
    <cellStyle name="Saída 2 2 2 3 3" xfId="17727"/>
    <cellStyle name="Saída 2 2 2 3 3 2" xfId="29201"/>
    <cellStyle name="Saída 2 2 2 3 4" xfId="17761"/>
    <cellStyle name="Saída 2 2 2 3 4 2" xfId="29235"/>
    <cellStyle name="Saída 2 2 2 3 5" xfId="31806"/>
    <cellStyle name="Saída 2 2 2 3 6" xfId="35594"/>
    <cellStyle name="Saída 2 2 2 3 7" xfId="20333"/>
    <cellStyle name="Saída 2 2 2 4" xfId="41455"/>
    <cellStyle name="Saída 2 2 3" xfId="3825"/>
    <cellStyle name="Saída 2 2 4" xfId="6402"/>
    <cellStyle name="Saída 2 2 4 10" xfId="38916"/>
    <cellStyle name="Saída 2 2 4 11" xfId="19517"/>
    <cellStyle name="Saída 2 2 4 2" xfId="8841"/>
    <cellStyle name="Saída 2 2 4 2 2" xfId="16895"/>
    <cellStyle name="Saída 2 2 4 2 2 2" xfId="28369"/>
    <cellStyle name="Saída 2 2 4 2 3" xfId="18253"/>
    <cellStyle name="Saída 2 2 4 2 3 2" xfId="29727"/>
    <cellStyle name="Saída 2 2 4 2 4" xfId="18455"/>
    <cellStyle name="Saída 2 2 4 2 4 2" xfId="29929"/>
    <cellStyle name="Saída 2 2 4 2 5" xfId="33229"/>
    <cellStyle name="Saída 2 2 4 2 6" xfId="35937"/>
    <cellStyle name="Saída 2 2 4 2 7" xfId="21756"/>
    <cellStyle name="Saída 2 2 4 3" xfId="14655"/>
    <cellStyle name="Saída 2 2 4 3 2" xfId="35314"/>
    <cellStyle name="Saída 2 2 4 3 3" xfId="36301"/>
    <cellStyle name="Saída 2 2 4 3 4" xfId="23841"/>
    <cellStyle name="Saída 2 2 4 4" xfId="17446"/>
    <cellStyle name="Saída 2 2 4 4 2" xfId="26130"/>
    <cellStyle name="Saída 2 2 4 5" xfId="12701"/>
    <cellStyle name="Saída 2 2 4 5 2" xfId="28920"/>
    <cellStyle name="Saída 2 2 4 6" xfId="24175"/>
    <cellStyle name="Saída 2 2 4 7" xfId="30990"/>
    <cellStyle name="Saída 2 2 4 8" xfId="35419"/>
    <cellStyle name="Saída 2 2 4 9" xfId="38386"/>
    <cellStyle name="Saída 2 2 5" xfId="5268"/>
    <cellStyle name="Saída 2 2 5 10" xfId="20732"/>
    <cellStyle name="Saída 2 2 5 2" xfId="7817"/>
    <cellStyle name="Saída 2 2 5 2 2" xfId="15871"/>
    <cellStyle name="Saída 2 2 5 2 2 2" xfId="27345"/>
    <cellStyle name="Saída 2 2 5 2 3" xfId="17872"/>
    <cellStyle name="Saída 2 2 5 2 3 2" xfId="29346"/>
    <cellStyle name="Saída 2 2 5 2 4" xfId="18140"/>
    <cellStyle name="Saída 2 2 5 2 4 2" xfId="29614"/>
    <cellStyle name="Saída 2 2 5 2 5" xfId="34290"/>
    <cellStyle name="Saída 2 2 5 2 6" xfId="36042"/>
    <cellStyle name="Saída 2 2 5 2 7" xfId="22817"/>
    <cellStyle name="Saída 2 2 5 3" xfId="13630"/>
    <cellStyle name="Saída 2 2 5 3 2" xfId="25106"/>
    <cellStyle name="Saída 2 2 5 4" xfId="17063"/>
    <cellStyle name="Saída 2 2 5 4 2" xfId="28537"/>
    <cellStyle name="Saída 2 2 5 5" xfId="18168"/>
    <cellStyle name="Saída 2 2 5 5 2" xfId="29642"/>
    <cellStyle name="Saída 2 2 5 6" xfId="32205"/>
    <cellStyle name="Saída 2 2 5 7" xfId="35678"/>
    <cellStyle name="Saída 2 2 5 8" xfId="37362"/>
    <cellStyle name="Saída 2 2 5 9" xfId="38657"/>
    <cellStyle name="Saída 2 2 6" xfId="6793"/>
    <cellStyle name="Saída 3" xfId="1205"/>
    <cellStyle name="Saída 3 2" xfId="1206"/>
    <cellStyle name="Saída 3 2 2" xfId="4758"/>
    <cellStyle name="Saída 3 2 2 2" xfId="5905"/>
    <cellStyle name="Saída 3 2 2 2 10" xfId="21358"/>
    <cellStyle name="Saída 3 2 2 2 2" xfId="8443"/>
    <cellStyle name="Saída 3 2 2 2 2 2" xfId="16497"/>
    <cellStyle name="Saída 3 2 2 2 2 2 2" xfId="27971"/>
    <cellStyle name="Saída 3 2 2 2 2 3" xfId="18111"/>
    <cellStyle name="Saída 3 2 2 2 2 3 2" xfId="29585"/>
    <cellStyle name="Saída 3 2 2 2 2 4" xfId="18372"/>
    <cellStyle name="Saída 3 2 2 2 2 4 2" xfId="29846"/>
    <cellStyle name="Saída 3 2 2 2 2 5" xfId="34916"/>
    <cellStyle name="Saída 3 2 2 2 2 6" xfId="36218"/>
    <cellStyle name="Saída 3 2 2 2 2 7" xfId="23443"/>
    <cellStyle name="Saída 3 2 2 2 3" xfId="14257"/>
    <cellStyle name="Saída 3 2 2 2 3 2" xfId="25732"/>
    <cellStyle name="Saída 3 2 2 2 4" xfId="17304"/>
    <cellStyle name="Saída 3 2 2 2 4 2" xfId="28778"/>
    <cellStyle name="Saída 3 2 2 2 5" xfId="17352"/>
    <cellStyle name="Saída 3 2 2 2 5 2" xfId="28826"/>
    <cellStyle name="Saída 3 2 2 2 6" xfId="32831"/>
    <cellStyle name="Saída 3 2 2 2 7" xfId="35854"/>
    <cellStyle name="Saída 3 2 2 2 8" xfId="37988"/>
    <cellStyle name="Saída 3 2 2 2 9" xfId="38833"/>
    <cellStyle name="Saída 3 2 2 3" xfId="7419"/>
    <cellStyle name="Saída 3 2 2 3 2" xfId="15473"/>
    <cellStyle name="Saída 3 2 2 3 2 2" xfId="26947"/>
    <cellStyle name="Saída 3 2 2 3 3" xfId="17728"/>
    <cellStyle name="Saída 3 2 2 3 3 2" xfId="29202"/>
    <cellStyle name="Saída 3 2 2 3 4" xfId="16953"/>
    <cellStyle name="Saída 3 2 2 3 4 2" xfId="28427"/>
    <cellStyle name="Saída 3 2 2 3 5" xfId="31807"/>
    <cellStyle name="Saída 3 2 2 3 6" xfId="35595"/>
    <cellStyle name="Saída 3 2 2 3 7" xfId="20334"/>
    <cellStyle name="Saída 3 2 2 4" xfId="41456"/>
    <cellStyle name="Saída 3 2 3" xfId="3826"/>
    <cellStyle name="Saída 3 2 4" xfId="6403"/>
    <cellStyle name="Saída 3 2 4 10" xfId="38917"/>
    <cellStyle name="Saída 3 2 4 11" xfId="19518"/>
    <cellStyle name="Saída 3 2 4 2" xfId="8842"/>
    <cellStyle name="Saída 3 2 4 2 2" xfId="16896"/>
    <cellStyle name="Saída 3 2 4 2 2 2" xfId="28370"/>
    <cellStyle name="Saída 3 2 4 2 3" xfId="18254"/>
    <cellStyle name="Saída 3 2 4 2 3 2" xfId="29728"/>
    <cellStyle name="Saída 3 2 4 2 4" xfId="18456"/>
    <cellStyle name="Saída 3 2 4 2 4 2" xfId="29930"/>
    <cellStyle name="Saída 3 2 4 2 5" xfId="33230"/>
    <cellStyle name="Saída 3 2 4 2 6" xfId="35938"/>
    <cellStyle name="Saída 3 2 4 2 7" xfId="21757"/>
    <cellStyle name="Saída 3 2 4 3" xfId="14656"/>
    <cellStyle name="Saída 3 2 4 3 2" xfId="35315"/>
    <cellStyle name="Saída 3 2 4 3 3" xfId="36302"/>
    <cellStyle name="Saída 3 2 4 3 4" xfId="23842"/>
    <cellStyle name="Saída 3 2 4 4" xfId="17447"/>
    <cellStyle name="Saída 3 2 4 4 2" xfId="26131"/>
    <cellStyle name="Saída 3 2 4 5" xfId="12702"/>
    <cellStyle name="Saída 3 2 4 5 2" xfId="28921"/>
    <cellStyle name="Saída 3 2 4 6" xfId="24176"/>
    <cellStyle name="Saída 3 2 4 7" xfId="30991"/>
    <cellStyle name="Saída 3 2 4 8" xfId="35420"/>
    <cellStyle name="Saída 3 2 4 9" xfId="38387"/>
    <cellStyle name="Saída 3 2 5" xfId="5269"/>
    <cellStyle name="Saída 3 2 5 10" xfId="20733"/>
    <cellStyle name="Saída 3 2 5 2" xfId="7818"/>
    <cellStyle name="Saída 3 2 5 2 2" xfId="15872"/>
    <cellStyle name="Saída 3 2 5 2 2 2" xfId="27346"/>
    <cellStyle name="Saída 3 2 5 2 3" xfId="17873"/>
    <cellStyle name="Saída 3 2 5 2 3 2" xfId="29347"/>
    <cellStyle name="Saída 3 2 5 2 4" xfId="17334"/>
    <cellStyle name="Saída 3 2 5 2 4 2" xfId="28808"/>
    <cellStyle name="Saída 3 2 5 2 5" xfId="34291"/>
    <cellStyle name="Saída 3 2 5 2 6" xfId="36043"/>
    <cellStyle name="Saída 3 2 5 2 7" xfId="22818"/>
    <cellStyle name="Saída 3 2 5 3" xfId="13631"/>
    <cellStyle name="Saída 3 2 5 3 2" xfId="25107"/>
    <cellStyle name="Saída 3 2 5 4" xfId="17064"/>
    <cellStyle name="Saída 3 2 5 4 2" xfId="28538"/>
    <cellStyle name="Saída 3 2 5 5" xfId="17362"/>
    <cellStyle name="Saída 3 2 5 5 2" xfId="28836"/>
    <cellStyle name="Saída 3 2 5 6" xfId="32206"/>
    <cellStyle name="Saída 3 2 5 7" xfId="35679"/>
    <cellStyle name="Saída 3 2 5 8" xfId="37363"/>
    <cellStyle name="Saída 3 2 5 9" xfId="38658"/>
    <cellStyle name="Saída 3 2 6" xfId="6794"/>
    <cellStyle name="Saída 4" xfId="1207"/>
    <cellStyle name="Saída 4 2" xfId="1208"/>
    <cellStyle name="Saída 4 2 2" xfId="3964"/>
    <cellStyle name="Saída 4 2 2 2" xfId="5455"/>
    <cellStyle name="Saída 4 2 2 2 10" xfId="20908"/>
    <cellStyle name="Saída 4 2 2 2 2" xfId="7993"/>
    <cellStyle name="Saída 4 2 2 2 2 2" xfId="16047"/>
    <cellStyle name="Saída 4 2 2 2 2 2 2" xfId="27521"/>
    <cellStyle name="Saída 4 2 2 2 2 3" xfId="17983"/>
    <cellStyle name="Saída 4 2 2 2 2 3 2" xfId="29457"/>
    <cellStyle name="Saída 4 2 2 2 2 4" xfId="18287"/>
    <cellStyle name="Saída 4 2 2 2 2 4 2" xfId="29761"/>
    <cellStyle name="Saída 4 2 2 2 2 5" xfId="34466"/>
    <cellStyle name="Saída 4 2 2 2 2 6" xfId="36133"/>
    <cellStyle name="Saída 4 2 2 2 2 7" xfId="22993"/>
    <cellStyle name="Saída 4 2 2 2 3" xfId="13807"/>
    <cellStyle name="Saída 4 2 2 2 3 2" xfId="25282"/>
    <cellStyle name="Saída 4 2 2 2 4" xfId="17173"/>
    <cellStyle name="Saída 4 2 2 2 4 2" xfId="28647"/>
    <cellStyle name="Saída 4 2 2 2 5" xfId="17651"/>
    <cellStyle name="Saída 4 2 2 2 5 2" xfId="29125"/>
    <cellStyle name="Saída 4 2 2 2 6" xfId="32381"/>
    <cellStyle name="Saída 4 2 2 2 7" xfId="35769"/>
    <cellStyle name="Saída 4 2 2 2 8" xfId="37538"/>
    <cellStyle name="Saída 4 2 2 2 9" xfId="38748"/>
    <cellStyle name="Saída 4 2 2 3" xfId="6969"/>
    <cellStyle name="Saída 4 2 2 3 2" xfId="15023"/>
    <cellStyle name="Saída 4 2 2 3 2 2" xfId="26497"/>
    <cellStyle name="Saída 4 2 2 3 3" xfId="17598"/>
    <cellStyle name="Saída 4 2 2 3 3 2" xfId="29072"/>
    <cellStyle name="Saída 4 2 2 3 4" xfId="17485"/>
    <cellStyle name="Saída 4 2 2 3 4 2" xfId="28959"/>
    <cellStyle name="Saída 4 2 2 3 5" xfId="31357"/>
    <cellStyle name="Saída 4 2 2 3 6" xfId="35510"/>
    <cellStyle name="Saída 4 2 2 3 7" xfId="19884"/>
    <cellStyle name="Saída 4 2 2 4" xfId="41006"/>
    <cellStyle name="Saída 4 2 3" xfId="6404"/>
    <cellStyle name="Saída 4 2 3 10" xfId="38918"/>
    <cellStyle name="Saída 4 2 3 11" xfId="19519"/>
    <cellStyle name="Saída 4 2 3 2" xfId="8843"/>
    <cellStyle name="Saída 4 2 3 2 2" xfId="16897"/>
    <cellStyle name="Saída 4 2 3 2 2 2" xfId="28371"/>
    <cellStyle name="Saída 4 2 3 2 3" xfId="18255"/>
    <cellStyle name="Saída 4 2 3 2 3 2" xfId="29729"/>
    <cellStyle name="Saída 4 2 3 2 4" xfId="18457"/>
    <cellStyle name="Saída 4 2 3 2 4 2" xfId="29931"/>
    <cellStyle name="Saída 4 2 3 2 5" xfId="33231"/>
    <cellStyle name="Saída 4 2 3 2 6" xfId="35939"/>
    <cellStyle name="Saída 4 2 3 2 7" xfId="21758"/>
    <cellStyle name="Saída 4 2 3 3" xfId="14657"/>
    <cellStyle name="Saída 4 2 3 3 2" xfId="35316"/>
    <cellStyle name="Saída 4 2 3 3 3" xfId="36303"/>
    <cellStyle name="Saída 4 2 3 3 4" xfId="23843"/>
    <cellStyle name="Saída 4 2 3 4" xfId="17448"/>
    <cellStyle name="Saída 4 2 3 4 2" xfId="26132"/>
    <cellStyle name="Saída 4 2 3 5" xfId="12703"/>
    <cellStyle name="Saída 4 2 3 5 2" xfId="28922"/>
    <cellStyle name="Saída 4 2 3 6" xfId="24177"/>
    <cellStyle name="Saída 4 2 3 7" xfId="30992"/>
    <cellStyle name="Saída 4 2 3 8" xfId="35421"/>
    <cellStyle name="Saída 4 2 3 9" xfId="38388"/>
    <cellStyle name="Saída 4 2 4" xfId="5270"/>
    <cellStyle name="Saída 4 2 4 10" xfId="20734"/>
    <cellStyle name="Saída 4 2 4 2" xfId="7819"/>
    <cellStyle name="Saída 4 2 4 2 2" xfId="15873"/>
    <cellStyle name="Saída 4 2 4 2 2 2" xfId="27347"/>
    <cellStyle name="Saída 4 2 4 2 3" xfId="17874"/>
    <cellStyle name="Saída 4 2 4 2 3 2" xfId="29348"/>
    <cellStyle name="Saída 4 2 4 2 4" xfId="13006"/>
    <cellStyle name="Saída 4 2 4 2 4 2" xfId="24000"/>
    <cellStyle name="Saída 4 2 4 2 5" xfId="34292"/>
    <cellStyle name="Saída 4 2 4 2 6" xfId="36044"/>
    <cellStyle name="Saída 4 2 4 2 7" xfId="22819"/>
    <cellStyle name="Saída 4 2 4 3" xfId="13632"/>
    <cellStyle name="Saída 4 2 4 3 2" xfId="25108"/>
    <cellStyle name="Saída 4 2 4 4" xfId="17065"/>
    <cellStyle name="Saída 4 2 4 4 2" xfId="28539"/>
    <cellStyle name="Saída 4 2 4 5" xfId="12421"/>
    <cellStyle name="Saída 4 2 4 5 2" xfId="23893"/>
    <cellStyle name="Saída 4 2 4 6" xfId="32207"/>
    <cellStyle name="Saída 4 2 4 7" xfId="35680"/>
    <cellStyle name="Saída 4 2 4 8" xfId="37364"/>
    <cellStyle name="Saída 4 2 4 9" xfId="38659"/>
    <cellStyle name="Saída 4 2 5" xfId="6795"/>
    <cellStyle name="Saída 5" xfId="1209"/>
    <cellStyle name="Saída 5 2" xfId="1210"/>
    <cellStyle name="Saída 5 2 2" xfId="3965"/>
    <cellStyle name="Saída 5 2 2 2" xfId="5456"/>
    <cellStyle name="Saída 5 2 2 2 10" xfId="20909"/>
    <cellStyle name="Saída 5 2 2 2 2" xfId="7994"/>
    <cellStyle name="Saída 5 2 2 2 2 2" xfId="16048"/>
    <cellStyle name="Saída 5 2 2 2 2 2 2" xfId="27522"/>
    <cellStyle name="Saída 5 2 2 2 2 3" xfId="17984"/>
    <cellStyle name="Saída 5 2 2 2 2 3 2" xfId="29458"/>
    <cellStyle name="Saída 5 2 2 2 2 4" xfId="18288"/>
    <cellStyle name="Saída 5 2 2 2 2 4 2" xfId="29762"/>
    <cellStyle name="Saída 5 2 2 2 2 5" xfId="34467"/>
    <cellStyle name="Saída 5 2 2 2 2 6" xfId="36134"/>
    <cellStyle name="Saída 5 2 2 2 2 7" xfId="22994"/>
    <cellStyle name="Saída 5 2 2 2 3" xfId="13808"/>
    <cellStyle name="Saída 5 2 2 2 3 2" xfId="25283"/>
    <cellStyle name="Saída 5 2 2 2 4" xfId="17174"/>
    <cellStyle name="Saída 5 2 2 2 4 2" xfId="28648"/>
    <cellStyle name="Saída 5 2 2 2 5" xfId="18036"/>
    <cellStyle name="Saída 5 2 2 2 5 2" xfId="29510"/>
    <cellStyle name="Saída 5 2 2 2 6" xfId="32382"/>
    <cellStyle name="Saída 5 2 2 2 7" xfId="35770"/>
    <cellStyle name="Saída 5 2 2 2 8" xfId="37539"/>
    <cellStyle name="Saída 5 2 2 2 9" xfId="38749"/>
    <cellStyle name="Saída 5 2 2 3" xfId="6970"/>
    <cellStyle name="Saída 5 2 2 3 2" xfId="15024"/>
    <cellStyle name="Saída 5 2 2 3 2 2" xfId="26498"/>
    <cellStyle name="Saída 5 2 2 3 3" xfId="17599"/>
    <cellStyle name="Saída 5 2 2 3 3 2" xfId="29073"/>
    <cellStyle name="Saída 5 2 2 3 4" xfId="17766"/>
    <cellStyle name="Saída 5 2 2 3 4 2" xfId="29240"/>
    <cellStyle name="Saída 5 2 2 3 5" xfId="31358"/>
    <cellStyle name="Saída 5 2 2 3 6" xfId="35511"/>
    <cellStyle name="Saída 5 2 2 3 7" xfId="19885"/>
    <cellStyle name="Saída 5 2 2 4" xfId="41007"/>
    <cellStyle name="Saída 5 2 3" xfId="6405"/>
    <cellStyle name="Saída 5 2 3 10" xfId="38919"/>
    <cellStyle name="Saída 5 2 3 11" xfId="19520"/>
    <cellStyle name="Saída 5 2 3 2" xfId="8844"/>
    <cellStyle name="Saída 5 2 3 2 2" xfId="16898"/>
    <cellStyle name="Saída 5 2 3 2 2 2" xfId="28372"/>
    <cellStyle name="Saída 5 2 3 2 3" xfId="18256"/>
    <cellStyle name="Saída 5 2 3 2 3 2" xfId="29730"/>
    <cellStyle name="Saída 5 2 3 2 4" xfId="18458"/>
    <cellStyle name="Saída 5 2 3 2 4 2" xfId="29932"/>
    <cellStyle name="Saída 5 2 3 2 5" xfId="33232"/>
    <cellStyle name="Saída 5 2 3 2 6" xfId="35940"/>
    <cellStyle name="Saída 5 2 3 2 7" xfId="21759"/>
    <cellStyle name="Saída 5 2 3 3" xfId="14658"/>
    <cellStyle name="Saída 5 2 3 3 2" xfId="35317"/>
    <cellStyle name="Saída 5 2 3 3 3" xfId="36304"/>
    <cellStyle name="Saída 5 2 3 3 4" xfId="23844"/>
    <cellStyle name="Saída 5 2 3 4" xfId="17449"/>
    <cellStyle name="Saída 5 2 3 4 2" xfId="26133"/>
    <cellStyle name="Saída 5 2 3 5" xfId="17643"/>
    <cellStyle name="Saída 5 2 3 5 2" xfId="28923"/>
    <cellStyle name="Saída 5 2 3 6" xfId="29117"/>
    <cellStyle name="Saída 5 2 3 7" xfId="30993"/>
    <cellStyle name="Saída 5 2 3 8" xfId="35422"/>
    <cellStyle name="Saída 5 2 3 9" xfId="38389"/>
    <cellStyle name="Saída 5 2 4" xfId="5271"/>
    <cellStyle name="Saída 5 2 4 10" xfId="20735"/>
    <cellStyle name="Saída 5 2 4 2" xfId="7820"/>
    <cellStyle name="Saída 5 2 4 2 2" xfId="15874"/>
    <cellStyle name="Saída 5 2 4 2 2 2" xfId="27348"/>
    <cellStyle name="Saída 5 2 4 2 3" xfId="17875"/>
    <cellStyle name="Saída 5 2 4 2 3 2" xfId="29349"/>
    <cellStyle name="Saída 5 2 4 2 4" xfId="12729"/>
    <cellStyle name="Saída 5 2 4 2 4 2" xfId="24205"/>
    <cellStyle name="Saída 5 2 4 2 5" xfId="34293"/>
    <cellStyle name="Saída 5 2 4 2 6" xfId="36045"/>
    <cellStyle name="Saída 5 2 4 2 7" xfId="22820"/>
    <cellStyle name="Saída 5 2 4 3" xfId="13633"/>
    <cellStyle name="Saída 5 2 4 3 2" xfId="25109"/>
    <cellStyle name="Saída 5 2 4 4" xfId="17066"/>
    <cellStyle name="Saída 5 2 4 4 2" xfId="28540"/>
    <cellStyle name="Saída 5 2 4 5" xfId="12661"/>
    <cellStyle name="Saída 5 2 4 5 2" xfId="24135"/>
    <cellStyle name="Saída 5 2 4 6" xfId="32208"/>
    <cellStyle name="Saída 5 2 4 7" xfId="35681"/>
    <cellStyle name="Saída 5 2 4 8" xfId="37365"/>
    <cellStyle name="Saída 5 2 4 9" xfId="38660"/>
    <cellStyle name="Saída 5 2 5" xfId="6796"/>
    <cellStyle name="Saída 6" xfId="3589"/>
    <cellStyle name="Saída 6 2" xfId="1211"/>
    <cellStyle name="Saída 6 2 2" xfId="3966"/>
    <cellStyle name="Saída 6 2 2 2" xfId="5457"/>
    <cellStyle name="Saída 6 2 2 2 10" xfId="20910"/>
    <cellStyle name="Saída 6 2 2 2 2" xfId="7995"/>
    <cellStyle name="Saída 6 2 2 2 2 2" xfId="16049"/>
    <cellStyle name="Saída 6 2 2 2 2 2 2" xfId="27523"/>
    <cellStyle name="Saída 6 2 2 2 2 3" xfId="17985"/>
    <cellStyle name="Saída 6 2 2 2 2 3 2" xfId="29459"/>
    <cellStyle name="Saída 6 2 2 2 2 4" xfId="18289"/>
    <cellStyle name="Saída 6 2 2 2 2 4 2" xfId="29763"/>
    <cellStyle name="Saída 6 2 2 2 2 5" xfId="34468"/>
    <cellStyle name="Saída 6 2 2 2 2 6" xfId="36135"/>
    <cellStyle name="Saída 6 2 2 2 2 7" xfId="22995"/>
    <cellStyle name="Saída 6 2 2 2 3" xfId="13809"/>
    <cellStyle name="Saída 6 2 2 2 3 2" xfId="25284"/>
    <cellStyle name="Saída 6 2 2 2 4" xfId="17175"/>
    <cellStyle name="Saída 6 2 2 2 4 2" xfId="28649"/>
    <cellStyle name="Saída 6 2 2 2 5" xfId="17228"/>
    <cellStyle name="Saída 6 2 2 2 5 2" xfId="28702"/>
    <cellStyle name="Saída 6 2 2 2 6" xfId="32383"/>
    <cellStyle name="Saída 6 2 2 2 7" xfId="35771"/>
    <cellStyle name="Saída 6 2 2 2 8" xfId="37540"/>
    <cellStyle name="Saída 6 2 2 2 9" xfId="38750"/>
    <cellStyle name="Saída 6 2 2 3" xfId="6971"/>
    <cellStyle name="Saída 6 2 2 3 2" xfId="15025"/>
    <cellStyle name="Saída 6 2 2 3 2 2" xfId="26499"/>
    <cellStyle name="Saída 6 2 2 3 3" xfId="17600"/>
    <cellStyle name="Saída 6 2 2 3 3 2" xfId="29074"/>
    <cellStyle name="Saída 6 2 2 3 4" xfId="16957"/>
    <cellStyle name="Saída 6 2 2 3 4 2" xfId="28431"/>
    <cellStyle name="Saída 6 2 2 3 5" xfId="31359"/>
    <cellStyle name="Saída 6 2 2 3 6" xfId="35512"/>
    <cellStyle name="Saída 6 2 2 3 7" xfId="19886"/>
    <cellStyle name="Saída 6 2 2 4" xfId="41008"/>
    <cellStyle name="Saída 6 2 3" xfId="6407"/>
    <cellStyle name="Saída 6 2 3 10" xfId="38921"/>
    <cellStyle name="Saída 6 2 3 11" xfId="19522"/>
    <cellStyle name="Saída 6 2 3 2" xfId="8846"/>
    <cellStyle name="Saída 6 2 3 2 2" xfId="16900"/>
    <cellStyle name="Saída 6 2 3 2 2 2" xfId="28374"/>
    <cellStyle name="Saída 6 2 3 2 3" xfId="18258"/>
    <cellStyle name="Saída 6 2 3 2 3 2" xfId="29732"/>
    <cellStyle name="Saída 6 2 3 2 4" xfId="18460"/>
    <cellStyle name="Saída 6 2 3 2 4 2" xfId="29934"/>
    <cellStyle name="Saída 6 2 3 2 5" xfId="33234"/>
    <cellStyle name="Saída 6 2 3 2 6" xfId="35942"/>
    <cellStyle name="Saída 6 2 3 2 7" xfId="21761"/>
    <cellStyle name="Saída 6 2 3 3" xfId="14660"/>
    <cellStyle name="Saída 6 2 3 3 2" xfId="35319"/>
    <cellStyle name="Saída 6 2 3 3 3" xfId="36306"/>
    <cellStyle name="Saída 6 2 3 3 4" xfId="23846"/>
    <cellStyle name="Saída 6 2 3 4" xfId="17451"/>
    <cellStyle name="Saída 6 2 3 4 2" xfId="26135"/>
    <cellStyle name="Saída 6 2 3 5" xfId="17219"/>
    <cellStyle name="Saída 6 2 3 5 2" xfId="28925"/>
    <cellStyle name="Saída 6 2 3 6" xfId="28693"/>
    <cellStyle name="Saída 6 2 3 7" xfId="30995"/>
    <cellStyle name="Saída 6 2 3 8" xfId="35424"/>
    <cellStyle name="Saída 6 2 3 9" xfId="38391"/>
    <cellStyle name="Saída 6 2 4" xfId="5273"/>
    <cellStyle name="Saída 6 2 4 10" xfId="20737"/>
    <cellStyle name="Saída 6 2 4 2" xfId="7822"/>
    <cellStyle name="Saída 6 2 4 2 2" xfId="15876"/>
    <cellStyle name="Saída 6 2 4 2 2 2" xfId="27350"/>
    <cellStyle name="Saída 6 2 4 2 3" xfId="17877"/>
    <cellStyle name="Saída 6 2 4 2 3 2" xfId="29351"/>
    <cellStyle name="Saída 6 2 4 2 4" xfId="13224"/>
    <cellStyle name="Saída 6 2 4 2 4 2" xfId="24696"/>
    <cellStyle name="Saída 6 2 4 2 5" xfId="34295"/>
    <cellStyle name="Saída 6 2 4 2 6" xfId="36047"/>
    <cellStyle name="Saída 6 2 4 2 7" xfId="22822"/>
    <cellStyle name="Saída 6 2 4 3" xfId="13635"/>
    <cellStyle name="Saída 6 2 4 3 2" xfId="25111"/>
    <cellStyle name="Saída 6 2 4 4" xfId="17068"/>
    <cellStyle name="Saída 6 2 4 4 2" xfId="28542"/>
    <cellStyle name="Saída 6 2 4 5" xfId="12663"/>
    <cellStyle name="Saída 6 2 4 5 2" xfId="24137"/>
    <cellStyle name="Saída 6 2 4 6" xfId="32210"/>
    <cellStyle name="Saída 6 2 4 7" xfId="35683"/>
    <cellStyle name="Saída 6 2 4 8" xfId="37367"/>
    <cellStyle name="Saída 6 2 4 9" xfId="38662"/>
    <cellStyle name="Saída 6 2 5" xfId="6798"/>
    <cellStyle name="Saída 6 3" xfId="4622"/>
    <cellStyle name="Saída 6 3 2" xfId="5880"/>
    <cellStyle name="Saída 6 3 2 10" xfId="21333"/>
    <cellStyle name="Saída 6 3 2 2" xfId="8418"/>
    <cellStyle name="Saída 6 3 2 2 2" xfId="16472"/>
    <cellStyle name="Saída 6 3 2 2 2 2" xfId="27946"/>
    <cellStyle name="Saída 6 3 2 2 3" xfId="18097"/>
    <cellStyle name="Saída 6 3 2 2 3 2" xfId="29571"/>
    <cellStyle name="Saída 6 3 2 2 4" xfId="18358"/>
    <cellStyle name="Saída 6 3 2 2 4 2" xfId="29832"/>
    <cellStyle name="Saída 6 3 2 2 5" xfId="34891"/>
    <cellStyle name="Saída 6 3 2 2 6" xfId="36204"/>
    <cellStyle name="Saída 6 3 2 2 7" xfId="23418"/>
    <cellStyle name="Saída 6 3 2 3" xfId="14232"/>
    <cellStyle name="Saída 6 3 2 3 2" xfId="25707"/>
    <cellStyle name="Saída 6 3 2 4" xfId="17290"/>
    <cellStyle name="Saída 6 3 2 4 2" xfId="28764"/>
    <cellStyle name="Saída 6 3 2 5" xfId="12683"/>
    <cellStyle name="Saída 6 3 2 5 2" xfId="24159"/>
    <cellStyle name="Saída 6 3 2 6" xfId="32806"/>
    <cellStyle name="Saída 6 3 2 7" xfId="35840"/>
    <cellStyle name="Saída 6 3 2 8" xfId="37963"/>
    <cellStyle name="Saída 6 3 2 9" xfId="38819"/>
    <cellStyle name="Saída 6 3 3" xfId="7394"/>
    <cellStyle name="Saída 6 3 3 2" xfId="15448"/>
    <cellStyle name="Saída 6 3 3 2 2" xfId="26922"/>
    <cellStyle name="Saída 6 3 3 3" xfId="17714"/>
    <cellStyle name="Saída 6 3 3 3 2" xfId="29188"/>
    <cellStyle name="Saída 6 3 3 4" xfId="18146"/>
    <cellStyle name="Saída 6 3 3 4 2" xfId="29620"/>
    <cellStyle name="Saída 6 3 3 5" xfId="31782"/>
    <cellStyle name="Saída 6 3 3 6" xfId="35581"/>
    <cellStyle name="Saída 6 3 3 7" xfId="20309"/>
    <cellStyle name="Saída 6 3 4" xfId="41431"/>
    <cellStyle name="Saída 6 4" xfId="6406"/>
    <cellStyle name="Saída 6 4 10" xfId="38920"/>
    <cellStyle name="Saída 6 4 11" xfId="19521"/>
    <cellStyle name="Saída 6 4 2" xfId="8845"/>
    <cellStyle name="Saída 6 4 2 2" xfId="16899"/>
    <cellStyle name="Saída 6 4 2 2 2" xfId="28373"/>
    <cellStyle name="Saída 6 4 2 3" xfId="18257"/>
    <cellStyle name="Saída 6 4 2 3 2" xfId="29731"/>
    <cellStyle name="Saída 6 4 2 4" xfId="18459"/>
    <cellStyle name="Saída 6 4 2 4 2" xfId="29933"/>
    <cellStyle name="Saída 6 4 2 5" xfId="33233"/>
    <cellStyle name="Saída 6 4 2 6" xfId="35941"/>
    <cellStyle name="Saída 6 4 2 7" xfId="21760"/>
    <cellStyle name="Saída 6 4 3" xfId="14659"/>
    <cellStyle name="Saída 6 4 3 2" xfId="35318"/>
    <cellStyle name="Saída 6 4 3 3" xfId="36305"/>
    <cellStyle name="Saída 6 4 3 4" xfId="23845"/>
    <cellStyle name="Saída 6 4 4" xfId="17450"/>
    <cellStyle name="Saída 6 4 4 2" xfId="26134"/>
    <cellStyle name="Saída 6 4 5" xfId="18027"/>
    <cellStyle name="Saída 6 4 5 2" xfId="28924"/>
    <cellStyle name="Saída 6 4 6" xfId="29501"/>
    <cellStyle name="Saída 6 4 7" xfId="30994"/>
    <cellStyle name="Saída 6 4 8" xfId="35423"/>
    <cellStyle name="Saída 6 4 9" xfId="38390"/>
    <cellStyle name="Saída 6 5" xfId="5272"/>
    <cellStyle name="Saída 6 5 10" xfId="20736"/>
    <cellStyle name="Saída 6 5 2" xfId="7821"/>
    <cellStyle name="Saída 6 5 2 2" xfId="15875"/>
    <cellStyle name="Saída 6 5 2 2 2" xfId="27349"/>
    <cellStyle name="Saída 6 5 2 3" xfId="17876"/>
    <cellStyle name="Saída 6 5 2 3 2" xfId="29350"/>
    <cellStyle name="Saída 6 5 2 4" xfId="12730"/>
    <cellStyle name="Saída 6 5 2 4 2" xfId="24695"/>
    <cellStyle name="Saída 6 5 2 5" xfId="34294"/>
    <cellStyle name="Saída 6 5 2 6" xfId="36046"/>
    <cellStyle name="Saída 6 5 2 7" xfId="22821"/>
    <cellStyle name="Saída 6 5 3" xfId="13634"/>
    <cellStyle name="Saída 6 5 3 2" xfId="25110"/>
    <cellStyle name="Saída 6 5 4" xfId="17067"/>
    <cellStyle name="Saída 6 5 4 2" xfId="28541"/>
    <cellStyle name="Saída 6 5 5" xfId="12662"/>
    <cellStyle name="Saída 6 5 5 2" xfId="24136"/>
    <cellStyle name="Saída 6 5 6" xfId="32209"/>
    <cellStyle name="Saída 6 5 7" xfId="35682"/>
    <cellStyle name="Saída 6 5 8" xfId="37366"/>
    <cellStyle name="Saída 6 5 9" xfId="38661"/>
    <cellStyle name="Saída 6 6" xfId="6797"/>
    <cellStyle name="Saída 7 2" xfId="1212"/>
    <cellStyle name="Saída 7 2 2" xfId="3967"/>
    <cellStyle name="Saída 7 2 2 2" xfId="5458"/>
    <cellStyle name="Saída 7 2 2 2 10" xfId="20911"/>
    <cellStyle name="Saída 7 2 2 2 2" xfId="7996"/>
    <cellStyle name="Saída 7 2 2 2 2 2" xfId="16050"/>
    <cellStyle name="Saída 7 2 2 2 2 2 2" xfId="27524"/>
    <cellStyle name="Saída 7 2 2 2 2 3" xfId="17986"/>
    <cellStyle name="Saída 7 2 2 2 2 3 2" xfId="29460"/>
    <cellStyle name="Saída 7 2 2 2 2 4" xfId="18290"/>
    <cellStyle name="Saída 7 2 2 2 2 4 2" xfId="29764"/>
    <cellStyle name="Saída 7 2 2 2 2 5" xfId="34469"/>
    <cellStyle name="Saída 7 2 2 2 2 6" xfId="36136"/>
    <cellStyle name="Saída 7 2 2 2 2 7" xfId="22996"/>
    <cellStyle name="Saída 7 2 2 2 3" xfId="13810"/>
    <cellStyle name="Saída 7 2 2 2 3 2" xfId="25285"/>
    <cellStyle name="Saída 7 2 2 2 4" xfId="17176"/>
    <cellStyle name="Saída 7 2 2 2 4 2" xfId="28650"/>
    <cellStyle name="Saída 7 2 2 2 5" xfId="12434"/>
    <cellStyle name="Saída 7 2 2 2 5 2" xfId="23902"/>
    <cellStyle name="Saída 7 2 2 2 6" xfId="32384"/>
    <cellStyle name="Saída 7 2 2 2 7" xfId="35772"/>
    <cellStyle name="Saída 7 2 2 2 8" xfId="37541"/>
    <cellStyle name="Saída 7 2 2 2 9" xfId="38751"/>
    <cellStyle name="Saída 7 2 2 3" xfId="6972"/>
    <cellStyle name="Saída 7 2 2 3 2" xfId="15026"/>
    <cellStyle name="Saída 7 2 2 3 2 2" xfId="26500"/>
    <cellStyle name="Saída 7 2 2 3 3" xfId="17601"/>
    <cellStyle name="Saída 7 2 2 3 3 2" xfId="29075"/>
    <cellStyle name="Saída 7 2 2 3 4" xfId="18150"/>
    <cellStyle name="Saída 7 2 2 3 4 2" xfId="29624"/>
    <cellStyle name="Saída 7 2 2 3 5" xfId="31360"/>
    <cellStyle name="Saída 7 2 2 3 6" xfId="35513"/>
    <cellStyle name="Saída 7 2 2 3 7" xfId="19887"/>
    <cellStyle name="Saída 7 2 2 4" xfId="41009"/>
    <cellStyle name="Saída 7 2 3" xfId="6408"/>
    <cellStyle name="Saída 7 2 3 10" xfId="38922"/>
    <cellStyle name="Saída 7 2 3 11" xfId="19523"/>
    <cellStyle name="Saída 7 2 3 2" xfId="8847"/>
    <cellStyle name="Saída 7 2 3 2 2" xfId="16901"/>
    <cellStyle name="Saída 7 2 3 2 2 2" xfId="28375"/>
    <cellStyle name="Saída 7 2 3 2 3" xfId="18259"/>
    <cellStyle name="Saída 7 2 3 2 3 2" xfId="29733"/>
    <cellStyle name="Saída 7 2 3 2 4" xfId="18461"/>
    <cellStyle name="Saída 7 2 3 2 4 2" xfId="29935"/>
    <cellStyle name="Saída 7 2 3 2 5" xfId="33235"/>
    <cellStyle name="Saída 7 2 3 2 6" xfId="35943"/>
    <cellStyle name="Saída 7 2 3 2 7" xfId="21762"/>
    <cellStyle name="Saída 7 2 3 3" xfId="14661"/>
    <cellStyle name="Saída 7 2 3 3 2" xfId="35320"/>
    <cellStyle name="Saída 7 2 3 3 3" xfId="36307"/>
    <cellStyle name="Saída 7 2 3 3 4" xfId="23847"/>
    <cellStyle name="Saída 7 2 3 4" xfId="17452"/>
    <cellStyle name="Saída 7 2 3 4 2" xfId="26136"/>
    <cellStyle name="Saída 7 2 3 5" xfId="12477"/>
    <cellStyle name="Saída 7 2 3 5 2" xfId="28926"/>
    <cellStyle name="Saída 7 2 3 6" xfId="24703"/>
    <cellStyle name="Saída 7 2 3 7" xfId="30996"/>
    <cellStyle name="Saída 7 2 3 8" xfId="35425"/>
    <cellStyle name="Saída 7 2 3 9" xfId="38392"/>
    <cellStyle name="Saída 7 2 4" xfId="5274"/>
    <cellStyle name="Saída 7 2 4 10" xfId="20738"/>
    <cellStyle name="Saída 7 2 4 2" xfId="7823"/>
    <cellStyle name="Saída 7 2 4 2 2" xfId="15877"/>
    <cellStyle name="Saída 7 2 4 2 2 2" xfId="27351"/>
    <cellStyle name="Saída 7 2 4 2 3" xfId="17878"/>
    <cellStyle name="Saída 7 2 4 2 3 2" xfId="29352"/>
    <cellStyle name="Saída 7 2 4 2 4" xfId="17633"/>
    <cellStyle name="Saída 7 2 4 2 4 2" xfId="29107"/>
    <cellStyle name="Saída 7 2 4 2 5" xfId="34296"/>
    <cellStyle name="Saída 7 2 4 2 6" xfId="36048"/>
    <cellStyle name="Saída 7 2 4 2 7" xfId="22823"/>
    <cellStyle name="Saída 7 2 4 3" xfId="13636"/>
    <cellStyle name="Saída 7 2 4 3 2" xfId="25112"/>
    <cellStyle name="Saída 7 2 4 4" xfId="17069"/>
    <cellStyle name="Saída 7 2 4 4 2" xfId="28543"/>
    <cellStyle name="Saída 7 2 4 5" xfId="17658"/>
    <cellStyle name="Saída 7 2 4 5 2" xfId="29132"/>
    <cellStyle name="Saída 7 2 4 6" xfId="32211"/>
    <cellStyle name="Saída 7 2 4 7" xfId="35684"/>
    <cellStyle name="Saída 7 2 4 8" xfId="37368"/>
    <cellStyle name="Saída 7 2 4 9" xfId="38663"/>
    <cellStyle name="Saída 7 2 5" xfId="6799"/>
    <cellStyle name="Saída 8 2" xfId="1213"/>
    <cellStyle name="Saída 8 2 2" xfId="3968"/>
    <cellStyle name="Saída 8 2 2 2" xfId="5459"/>
    <cellStyle name="Saída 8 2 2 2 10" xfId="20912"/>
    <cellStyle name="Saída 8 2 2 2 2" xfId="7997"/>
    <cellStyle name="Saída 8 2 2 2 2 2" xfId="16051"/>
    <cellStyle name="Saída 8 2 2 2 2 2 2" xfId="27525"/>
    <cellStyle name="Saída 8 2 2 2 2 3" xfId="17987"/>
    <cellStyle name="Saída 8 2 2 2 2 3 2" xfId="29461"/>
    <cellStyle name="Saída 8 2 2 2 2 4" xfId="18291"/>
    <cellStyle name="Saída 8 2 2 2 2 4 2" xfId="29765"/>
    <cellStyle name="Saída 8 2 2 2 2 5" xfId="34470"/>
    <cellStyle name="Saída 8 2 2 2 2 6" xfId="36137"/>
    <cellStyle name="Saída 8 2 2 2 2 7" xfId="22997"/>
    <cellStyle name="Saída 8 2 2 2 3" xfId="13811"/>
    <cellStyle name="Saída 8 2 2 2 3 2" xfId="25286"/>
    <cellStyle name="Saída 8 2 2 2 4" xfId="17177"/>
    <cellStyle name="Saída 8 2 2 2 4 2" xfId="28651"/>
    <cellStyle name="Saída 8 2 2 2 5" xfId="17500"/>
    <cellStyle name="Saída 8 2 2 2 5 2" xfId="28974"/>
    <cellStyle name="Saída 8 2 2 2 6" xfId="32385"/>
    <cellStyle name="Saída 8 2 2 2 7" xfId="35773"/>
    <cellStyle name="Saída 8 2 2 2 8" xfId="37542"/>
    <cellStyle name="Saída 8 2 2 2 9" xfId="38752"/>
    <cellStyle name="Saída 8 2 2 3" xfId="6973"/>
    <cellStyle name="Saída 8 2 2 3 2" xfId="15027"/>
    <cellStyle name="Saída 8 2 2 3 2 2" xfId="26501"/>
    <cellStyle name="Saída 8 2 2 3 3" xfId="17602"/>
    <cellStyle name="Saída 8 2 2 3 3 2" xfId="29076"/>
    <cellStyle name="Saída 8 2 2 3 4" xfId="17345"/>
    <cellStyle name="Saída 8 2 2 3 4 2" xfId="28819"/>
    <cellStyle name="Saída 8 2 2 3 5" xfId="31361"/>
    <cellStyle name="Saída 8 2 2 3 6" xfId="35514"/>
    <cellStyle name="Saída 8 2 2 3 7" xfId="19888"/>
    <cellStyle name="Saída 8 2 2 4" xfId="41010"/>
    <cellStyle name="Saída 8 2 3" xfId="6409"/>
    <cellStyle name="Saída 8 2 3 10" xfId="38923"/>
    <cellStyle name="Saída 8 2 3 11" xfId="19524"/>
    <cellStyle name="Saída 8 2 3 2" xfId="8848"/>
    <cellStyle name="Saída 8 2 3 2 2" xfId="16902"/>
    <cellStyle name="Saída 8 2 3 2 2 2" xfId="28376"/>
    <cellStyle name="Saída 8 2 3 2 3" xfId="18260"/>
    <cellStyle name="Saída 8 2 3 2 3 2" xfId="29734"/>
    <cellStyle name="Saída 8 2 3 2 4" xfId="18462"/>
    <cellStyle name="Saída 8 2 3 2 4 2" xfId="29936"/>
    <cellStyle name="Saída 8 2 3 2 5" xfId="33236"/>
    <cellStyle name="Saída 8 2 3 2 6" xfId="35944"/>
    <cellStyle name="Saída 8 2 3 2 7" xfId="21763"/>
    <cellStyle name="Saída 8 2 3 3" xfId="14662"/>
    <cellStyle name="Saída 8 2 3 3 2" xfId="35321"/>
    <cellStyle name="Saída 8 2 3 3 3" xfId="36308"/>
    <cellStyle name="Saída 8 2 3 3 4" xfId="23848"/>
    <cellStyle name="Saída 8 2 3 4" xfId="17453"/>
    <cellStyle name="Saída 8 2 3 4 2" xfId="26137"/>
    <cellStyle name="Saída 8 2 3 5" xfId="17488"/>
    <cellStyle name="Saída 8 2 3 5 2" xfId="28927"/>
    <cellStyle name="Saída 8 2 3 6" xfId="28962"/>
    <cellStyle name="Saída 8 2 3 7" xfId="30997"/>
    <cellStyle name="Saída 8 2 3 8" xfId="35426"/>
    <cellStyle name="Saída 8 2 3 9" xfId="38393"/>
    <cellStyle name="Saída 8 2 4" xfId="5275"/>
    <cellStyle name="Saída 8 2 4 10" xfId="20739"/>
    <cellStyle name="Saída 8 2 4 2" xfId="7824"/>
    <cellStyle name="Saída 8 2 4 2 2" xfId="15878"/>
    <cellStyle name="Saída 8 2 4 2 2 2" xfId="27352"/>
    <cellStyle name="Saída 8 2 4 2 3" xfId="17879"/>
    <cellStyle name="Saída 8 2 4 2 3 2" xfId="29353"/>
    <cellStyle name="Saída 8 2 4 2 4" xfId="18016"/>
    <cellStyle name="Saída 8 2 4 2 4 2" xfId="29490"/>
    <cellStyle name="Saída 8 2 4 2 5" xfId="34297"/>
    <cellStyle name="Saída 8 2 4 2 6" xfId="36049"/>
    <cellStyle name="Saída 8 2 4 2 7" xfId="22824"/>
    <cellStyle name="Saída 8 2 4 3" xfId="13637"/>
    <cellStyle name="Saída 8 2 4 3 2" xfId="25113"/>
    <cellStyle name="Saída 8 2 4 4" xfId="17070"/>
    <cellStyle name="Saída 8 2 4 4 2" xfId="28544"/>
    <cellStyle name="Saída 8 2 4 5" xfId="18042"/>
    <cellStyle name="Saída 8 2 4 5 2" xfId="29516"/>
    <cellStyle name="Saída 8 2 4 6" xfId="32212"/>
    <cellStyle name="Saída 8 2 4 7" xfId="35685"/>
    <cellStyle name="Saída 8 2 4 8" xfId="37369"/>
    <cellStyle name="Saída 8 2 4 9" xfId="38664"/>
    <cellStyle name="Saída 8 2 5" xfId="6800"/>
    <cellStyle name="Saída 9 2" xfId="1214"/>
    <cellStyle name="Saída 9 2 2" xfId="3969"/>
    <cellStyle name="Saída 9 2 2 2" xfId="5460"/>
    <cellStyle name="Saída 9 2 2 2 10" xfId="20913"/>
    <cellStyle name="Saída 9 2 2 2 2" xfId="7998"/>
    <cellStyle name="Saída 9 2 2 2 2 2" xfId="16052"/>
    <cellStyle name="Saída 9 2 2 2 2 2 2" xfId="27526"/>
    <cellStyle name="Saída 9 2 2 2 2 3" xfId="17988"/>
    <cellStyle name="Saída 9 2 2 2 2 3 2" xfId="29462"/>
    <cellStyle name="Saída 9 2 2 2 2 4" xfId="18292"/>
    <cellStyle name="Saída 9 2 2 2 2 4 2" xfId="29766"/>
    <cellStyle name="Saída 9 2 2 2 2 5" xfId="34471"/>
    <cellStyle name="Saída 9 2 2 2 2 6" xfId="36138"/>
    <cellStyle name="Saída 9 2 2 2 2 7" xfId="22998"/>
    <cellStyle name="Saída 9 2 2 2 3" xfId="13812"/>
    <cellStyle name="Saída 9 2 2 2 3 2" xfId="25287"/>
    <cellStyle name="Saída 9 2 2 2 4" xfId="17178"/>
    <cellStyle name="Saída 9 2 2 2 4 2" xfId="28652"/>
    <cellStyle name="Saída 9 2 2 2 5" xfId="17783"/>
    <cellStyle name="Saída 9 2 2 2 5 2" xfId="29257"/>
    <cellStyle name="Saída 9 2 2 2 6" xfId="32386"/>
    <cellStyle name="Saída 9 2 2 2 7" xfId="35774"/>
    <cellStyle name="Saída 9 2 2 2 8" xfId="37543"/>
    <cellStyle name="Saída 9 2 2 2 9" xfId="38753"/>
    <cellStyle name="Saída 9 2 2 3" xfId="6974"/>
    <cellStyle name="Saída 9 2 2 3 2" xfId="15028"/>
    <cellStyle name="Saída 9 2 2 3 2 2" xfId="26502"/>
    <cellStyle name="Saída 9 2 2 3 3" xfId="17603"/>
    <cellStyle name="Saída 9 2 2 3 3 2" xfId="29077"/>
    <cellStyle name="Saída 9 2 2 3 4" xfId="17744"/>
    <cellStyle name="Saída 9 2 2 3 4 2" xfId="29218"/>
    <cellStyle name="Saída 9 2 2 3 5" xfId="31362"/>
    <cellStyle name="Saída 9 2 2 3 6" xfId="35515"/>
    <cellStyle name="Saída 9 2 2 3 7" xfId="19889"/>
    <cellStyle name="Saída 9 2 2 4" xfId="41011"/>
    <cellStyle name="Saída 9 2 3" xfId="6410"/>
    <cellStyle name="Saída 9 2 3 10" xfId="38924"/>
    <cellStyle name="Saída 9 2 3 11" xfId="19525"/>
    <cellStyle name="Saída 9 2 3 2" xfId="8849"/>
    <cellStyle name="Saída 9 2 3 2 2" xfId="16903"/>
    <cellStyle name="Saída 9 2 3 2 2 2" xfId="28377"/>
    <cellStyle name="Saída 9 2 3 2 3" xfId="18261"/>
    <cellStyle name="Saída 9 2 3 2 3 2" xfId="29735"/>
    <cellStyle name="Saída 9 2 3 2 4" xfId="18463"/>
    <cellStyle name="Saída 9 2 3 2 4 2" xfId="29937"/>
    <cellStyle name="Saída 9 2 3 2 5" xfId="33237"/>
    <cellStyle name="Saída 9 2 3 2 6" xfId="35945"/>
    <cellStyle name="Saída 9 2 3 2 7" xfId="21764"/>
    <cellStyle name="Saída 9 2 3 3" xfId="14663"/>
    <cellStyle name="Saída 9 2 3 3 2" xfId="35322"/>
    <cellStyle name="Saída 9 2 3 3 3" xfId="36309"/>
    <cellStyle name="Saída 9 2 3 3 4" xfId="23849"/>
    <cellStyle name="Saída 9 2 3 4" xfId="17454"/>
    <cellStyle name="Saída 9 2 3 4 2" xfId="26138"/>
    <cellStyle name="Saída 9 2 3 5" xfId="17770"/>
    <cellStyle name="Saída 9 2 3 5 2" xfId="28928"/>
    <cellStyle name="Saída 9 2 3 6" xfId="29244"/>
    <cellStyle name="Saída 9 2 3 7" xfId="30998"/>
    <cellStyle name="Saída 9 2 3 8" xfId="35427"/>
    <cellStyle name="Saída 9 2 3 9" xfId="38394"/>
    <cellStyle name="Saída 9 2 4" xfId="5276"/>
    <cellStyle name="Saída 9 2 4 10" xfId="20740"/>
    <cellStyle name="Saída 9 2 4 2" xfId="7825"/>
    <cellStyle name="Saída 9 2 4 2 2" xfId="15879"/>
    <cellStyle name="Saída 9 2 4 2 2 2" xfId="27353"/>
    <cellStyle name="Saída 9 2 4 2 3" xfId="17880"/>
    <cellStyle name="Saída 9 2 4 2 3 2" xfId="29354"/>
    <cellStyle name="Saída 9 2 4 2 4" xfId="17206"/>
    <cellStyle name="Saída 9 2 4 2 4 2" xfId="28680"/>
    <cellStyle name="Saída 9 2 4 2 5" xfId="34298"/>
    <cellStyle name="Saída 9 2 4 2 6" xfId="36050"/>
    <cellStyle name="Saída 9 2 4 2 7" xfId="22825"/>
    <cellStyle name="Saída 9 2 4 3" xfId="13638"/>
    <cellStyle name="Saída 9 2 4 3 2" xfId="25114"/>
    <cellStyle name="Saída 9 2 4 4" xfId="17071"/>
    <cellStyle name="Saída 9 2 4 4 2" xfId="28545"/>
    <cellStyle name="Saída 9 2 4 5" xfId="17234"/>
    <cellStyle name="Saída 9 2 4 5 2" xfId="28708"/>
    <cellStyle name="Saída 9 2 4 6" xfId="32213"/>
    <cellStyle name="Saída 9 2 4 7" xfId="35686"/>
    <cellStyle name="Saída 9 2 4 8" xfId="37370"/>
    <cellStyle name="Saída 9 2 4 9" xfId="38665"/>
    <cellStyle name="Saída 9 2 5" xfId="6801"/>
    <cellStyle name="Separador de milhares" xfId="1961" builtinId="3"/>
    <cellStyle name="Separador de milhares [0] 2" xfId="3590"/>
    <cellStyle name="Separador de milhares [0] 2 2" xfId="44309"/>
    <cellStyle name="Separador de milhares 10" xfId="1215"/>
    <cellStyle name="Separador de milhares 10 10" xfId="1216"/>
    <cellStyle name="Separador de milhares 10 10 2" xfId="1680"/>
    <cellStyle name="Separador de milhares 10 10 2 2" xfId="1969"/>
    <cellStyle name="Separador de milhares 10 10 2 2 2" xfId="44310"/>
    <cellStyle name="Separador de milhares 10 10 2 2 3" xfId="44311"/>
    <cellStyle name="Separador de milhares 10 10 2 3" xfId="44312"/>
    <cellStyle name="Separador de milhares 10 10 2 4" xfId="44313"/>
    <cellStyle name="Separador de milhares 10 11" xfId="1217"/>
    <cellStyle name="Separador de milhares 10 11 2" xfId="1681"/>
    <cellStyle name="Separador de milhares 10 11 2 2" xfId="1970"/>
    <cellStyle name="Separador de milhares 10 11 2 2 2" xfId="44314"/>
    <cellStyle name="Separador de milhares 10 11 2 2 3" xfId="44315"/>
    <cellStyle name="Separador de milhares 10 11 2 3" xfId="44316"/>
    <cellStyle name="Separador de milhares 10 11 2 4" xfId="44317"/>
    <cellStyle name="Separador de milhares 10 12" xfId="1218"/>
    <cellStyle name="Separador de milhares 10 12 2" xfId="1682"/>
    <cellStyle name="Separador de milhares 10 12 2 2" xfId="1971"/>
    <cellStyle name="Separador de milhares 10 12 2 2 2" xfId="44318"/>
    <cellStyle name="Separador de milhares 10 12 2 2 3" xfId="44319"/>
    <cellStyle name="Separador de milhares 10 12 2 3" xfId="44320"/>
    <cellStyle name="Separador de milhares 10 12 2 4" xfId="44321"/>
    <cellStyle name="Separador de milhares 10 13" xfId="1219"/>
    <cellStyle name="Separador de milhares 10 13 2" xfId="1683"/>
    <cellStyle name="Separador de milhares 10 13 2 2" xfId="1972"/>
    <cellStyle name="Separador de milhares 10 13 2 2 2" xfId="44322"/>
    <cellStyle name="Separador de milhares 10 13 2 2 3" xfId="44323"/>
    <cellStyle name="Separador de milhares 10 13 2 3" xfId="44324"/>
    <cellStyle name="Separador de milhares 10 13 2 4" xfId="44325"/>
    <cellStyle name="Separador de milhares 10 14" xfId="1220"/>
    <cellStyle name="Separador de milhares 10 14 2" xfId="1684"/>
    <cellStyle name="Separador de milhares 10 14 2 2" xfId="1973"/>
    <cellStyle name="Separador de milhares 10 14 2 2 2" xfId="44326"/>
    <cellStyle name="Separador de milhares 10 14 2 2 3" xfId="44327"/>
    <cellStyle name="Separador de milhares 10 14 2 3" xfId="44328"/>
    <cellStyle name="Separador de milhares 10 14 2 4" xfId="44329"/>
    <cellStyle name="Separador de milhares 10 15" xfId="1685"/>
    <cellStyle name="Separador de milhares 10 15 2" xfId="1974"/>
    <cellStyle name="Separador de milhares 10 15 2 2" xfId="44330"/>
    <cellStyle name="Separador de milhares 10 15 2 3" xfId="44331"/>
    <cellStyle name="Separador de milhares 10 15 3" xfId="44332"/>
    <cellStyle name="Separador de milhares 10 15 4" xfId="44333"/>
    <cellStyle name="Separador de milhares 10 2" xfId="1221"/>
    <cellStyle name="Separador de milhares 10 2 2" xfId="1686"/>
    <cellStyle name="Separador de milhares 10 2 2 2" xfId="1975"/>
    <cellStyle name="Separador de milhares 10 2 2 2 2" xfId="44334"/>
    <cellStyle name="Separador de milhares 10 2 2 2 3" xfId="44335"/>
    <cellStyle name="Separador de milhares 10 2 2 3" xfId="44336"/>
    <cellStyle name="Separador de milhares 10 2 2 4" xfId="44337"/>
    <cellStyle name="Separador de milhares 10 3" xfId="1222"/>
    <cellStyle name="Separador de milhares 10 3 2" xfId="1687"/>
    <cellStyle name="Separador de milhares 10 3 2 2" xfId="1976"/>
    <cellStyle name="Separador de milhares 10 3 2 2 2" xfId="44338"/>
    <cellStyle name="Separador de milhares 10 3 2 2 3" xfId="44339"/>
    <cellStyle name="Separador de milhares 10 3 2 3" xfId="44340"/>
    <cellStyle name="Separador de milhares 10 3 2 4" xfId="44341"/>
    <cellStyle name="Separador de milhares 10 4" xfId="1223"/>
    <cellStyle name="Separador de milhares 10 4 2" xfId="1688"/>
    <cellStyle name="Separador de milhares 10 4 2 2" xfId="1977"/>
    <cellStyle name="Separador de milhares 10 4 2 2 2" xfId="44342"/>
    <cellStyle name="Separador de milhares 10 4 2 2 3" xfId="44343"/>
    <cellStyle name="Separador de milhares 10 4 2 3" xfId="44344"/>
    <cellStyle name="Separador de milhares 10 4 2 4" xfId="44345"/>
    <cellStyle name="Separador de milhares 10 5" xfId="1224"/>
    <cellStyle name="Separador de milhares 10 5 2" xfId="1689"/>
    <cellStyle name="Separador de milhares 10 5 2 2" xfId="1978"/>
    <cellStyle name="Separador de milhares 10 5 2 2 2" xfId="44346"/>
    <cellStyle name="Separador de milhares 10 5 2 2 3" xfId="44347"/>
    <cellStyle name="Separador de milhares 10 5 2 3" xfId="44348"/>
    <cellStyle name="Separador de milhares 10 5 2 4" xfId="44349"/>
    <cellStyle name="Separador de milhares 10 6" xfId="1225"/>
    <cellStyle name="Separador de milhares 10 6 2" xfId="1690"/>
    <cellStyle name="Separador de milhares 10 6 2 2" xfId="1979"/>
    <cellStyle name="Separador de milhares 10 6 2 2 2" xfId="44350"/>
    <cellStyle name="Separador de milhares 10 6 2 2 3" xfId="44351"/>
    <cellStyle name="Separador de milhares 10 6 2 3" xfId="44352"/>
    <cellStyle name="Separador de milhares 10 6 2 4" xfId="44353"/>
    <cellStyle name="Separador de milhares 10 7" xfId="1226"/>
    <cellStyle name="Separador de milhares 10 7 2" xfId="1691"/>
    <cellStyle name="Separador de milhares 10 7 2 2" xfId="1980"/>
    <cellStyle name="Separador de milhares 10 7 2 2 2" xfId="44354"/>
    <cellStyle name="Separador de milhares 10 7 2 2 3" xfId="44355"/>
    <cellStyle name="Separador de milhares 10 7 2 3" xfId="44356"/>
    <cellStyle name="Separador de milhares 10 7 2 4" xfId="44357"/>
    <cellStyle name="Separador de milhares 10 8" xfId="1227"/>
    <cellStyle name="Separador de milhares 10 8 2" xfId="1692"/>
    <cellStyle name="Separador de milhares 10 8 2 2" xfId="1981"/>
    <cellStyle name="Separador de milhares 10 8 2 2 2" xfId="44358"/>
    <cellStyle name="Separador de milhares 10 8 2 2 3" xfId="44359"/>
    <cellStyle name="Separador de milhares 10 8 2 3" xfId="44360"/>
    <cellStyle name="Separador de milhares 10 8 2 4" xfId="44361"/>
    <cellStyle name="Separador de milhares 10 9" xfId="1228"/>
    <cellStyle name="Separador de milhares 10 9 2" xfId="1693"/>
    <cellStyle name="Separador de milhares 10 9 2 2" xfId="1982"/>
    <cellStyle name="Separador de milhares 10 9 2 2 2" xfId="44362"/>
    <cellStyle name="Separador de milhares 10 9 2 2 3" xfId="44363"/>
    <cellStyle name="Separador de milhares 10 9 2 3" xfId="44364"/>
    <cellStyle name="Separador de milhares 10 9 2 4" xfId="44365"/>
    <cellStyle name="Separador de milhares 100" xfId="1229"/>
    <cellStyle name="Separador de milhares 100 2" xfId="1694"/>
    <cellStyle name="Separador de milhares 100 2 2" xfId="1983"/>
    <cellStyle name="Separador de milhares 100 2 2 2" xfId="44366"/>
    <cellStyle name="Separador de milhares 100 2 2 3" xfId="44367"/>
    <cellStyle name="Separador de milhares 100 2 3" xfId="44368"/>
    <cellStyle name="Separador de milhares 100 2 4" xfId="44369"/>
    <cellStyle name="Separador de milhares 101" xfId="1230"/>
    <cellStyle name="Separador de milhares 101 2" xfId="1695"/>
    <cellStyle name="Separador de milhares 101 2 2" xfId="1984"/>
    <cellStyle name="Separador de milhares 101 2 2 2" xfId="44370"/>
    <cellStyle name="Separador de milhares 101 2 2 3" xfId="44371"/>
    <cellStyle name="Separador de milhares 101 2 3" xfId="44372"/>
    <cellStyle name="Separador de milhares 101 2 4" xfId="44373"/>
    <cellStyle name="Separador de milhares 102" xfId="1231"/>
    <cellStyle name="Separador de milhares 102 2" xfId="1696"/>
    <cellStyle name="Separador de milhares 102 2 2" xfId="1985"/>
    <cellStyle name="Separador de milhares 102 2 2 2" xfId="44374"/>
    <cellStyle name="Separador de milhares 102 2 2 3" xfId="44375"/>
    <cellStyle name="Separador de milhares 102 2 3" xfId="44376"/>
    <cellStyle name="Separador de milhares 102 2 4" xfId="44377"/>
    <cellStyle name="Separador de milhares 103" xfId="1232"/>
    <cellStyle name="Separador de milhares 103 2" xfId="1697"/>
    <cellStyle name="Separador de milhares 103 2 2" xfId="1986"/>
    <cellStyle name="Separador de milhares 103 2 2 2" xfId="44378"/>
    <cellStyle name="Separador de milhares 103 2 2 3" xfId="44379"/>
    <cellStyle name="Separador de milhares 103 2 3" xfId="44380"/>
    <cellStyle name="Separador de milhares 103 2 4" xfId="44381"/>
    <cellStyle name="Separador de milhares 104" xfId="1233"/>
    <cellStyle name="Separador de milhares 104 2" xfId="1698"/>
    <cellStyle name="Separador de milhares 104 2 2" xfId="1987"/>
    <cellStyle name="Separador de milhares 104 2 2 2" xfId="44382"/>
    <cellStyle name="Separador de milhares 104 2 2 3" xfId="44383"/>
    <cellStyle name="Separador de milhares 104 2 3" xfId="44384"/>
    <cellStyle name="Separador de milhares 104 2 4" xfId="44385"/>
    <cellStyle name="Separador de milhares 105" xfId="1234"/>
    <cellStyle name="Separador de milhares 105 2" xfId="1699"/>
    <cellStyle name="Separador de milhares 105 2 2" xfId="1988"/>
    <cellStyle name="Separador de milhares 105 2 2 2" xfId="44386"/>
    <cellStyle name="Separador de milhares 105 2 2 3" xfId="44387"/>
    <cellStyle name="Separador de milhares 105 2 3" xfId="44388"/>
    <cellStyle name="Separador de milhares 105 2 4" xfId="44389"/>
    <cellStyle name="Separador de milhares 106" xfId="1235"/>
    <cellStyle name="Separador de milhares 106 2" xfId="1700"/>
    <cellStyle name="Separador de milhares 106 2 2" xfId="1989"/>
    <cellStyle name="Separador de milhares 106 2 2 2" xfId="44390"/>
    <cellStyle name="Separador de milhares 106 2 2 3" xfId="44391"/>
    <cellStyle name="Separador de milhares 106 2 3" xfId="44392"/>
    <cellStyle name="Separador de milhares 106 2 4" xfId="44393"/>
    <cellStyle name="Separador de milhares 107" xfId="1236"/>
    <cellStyle name="Separador de milhares 107 2" xfId="1701"/>
    <cellStyle name="Separador de milhares 107 2 2" xfId="1990"/>
    <cellStyle name="Separador de milhares 107 2 2 2" xfId="44394"/>
    <cellStyle name="Separador de milhares 107 2 2 3" xfId="44395"/>
    <cellStyle name="Separador de milhares 107 2 3" xfId="44396"/>
    <cellStyle name="Separador de milhares 107 2 4" xfId="44397"/>
    <cellStyle name="Separador de milhares 108" xfId="1237"/>
    <cellStyle name="Separador de milhares 108 2" xfId="1702"/>
    <cellStyle name="Separador de milhares 108 2 2" xfId="1991"/>
    <cellStyle name="Separador de milhares 108 2 2 2" xfId="44398"/>
    <cellStyle name="Separador de milhares 108 2 2 3" xfId="44399"/>
    <cellStyle name="Separador de milhares 108 2 3" xfId="44400"/>
    <cellStyle name="Separador de milhares 108 2 4" xfId="44401"/>
    <cellStyle name="Separador de milhares 109" xfId="1238"/>
    <cellStyle name="Separador de milhares 109 2" xfId="1703"/>
    <cellStyle name="Separador de milhares 109 2 2" xfId="1992"/>
    <cellStyle name="Separador de milhares 109 2 2 2" xfId="44402"/>
    <cellStyle name="Separador de milhares 109 2 2 3" xfId="44403"/>
    <cellStyle name="Separador de milhares 109 2 3" xfId="44404"/>
    <cellStyle name="Separador de milhares 109 2 4" xfId="44405"/>
    <cellStyle name="Separador de milhares 11" xfId="1239"/>
    <cellStyle name="Separador de milhares 11 2" xfId="1240"/>
    <cellStyle name="Separador de milhares 11 2 2" xfId="1704"/>
    <cellStyle name="Separador de milhares 11 2 2 2" xfId="1993"/>
    <cellStyle name="Separador de milhares 11 2 2 2 2" xfId="44406"/>
    <cellStyle name="Separador de milhares 11 2 2 2 3" xfId="44407"/>
    <cellStyle name="Separador de milhares 11 2 2 3" xfId="44408"/>
    <cellStyle name="Separador de milhares 11 2 2 4" xfId="44409"/>
    <cellStyle name="Separador de milhares 11 3" xfId="1705"/>
    <cellStyle name="Separador de milhares 11 3 2" xfId="1994"/>
    <cellStyle name="Separador de milhares 11 3 2 2" xfId="44410"/>
    <cellStyle name="Separador de milhares 11 3 2 3" xfId="44411"/>
    <cellStyle name="Separador de milhares 11 3 3" xfId="44412"/>
    <cellStyle name="Separador de milhares 11 3 4" xfId="44413"/>
    <cellStyle name="Separador de milhares 110" xfId="1241"/>
    <cellStyle name="Separador de milhares 110 2" xfId="1706"/>
    <cellStyle name="Separador de milhares 110 2 2" xfId="1995"/>
    <cellStyle name="Separador de milhares 110 2 2 2" xfId="44414"/>
    <cellStyle name="Separador de milhares 110 2 2 3" xfId="44415"/>
    <cellStyle name="Separador de milhares 110 2 3" xfId="44416"/>
    <cellStyle name="Separador de milhares 110 2 4" xfId="44417"/>
    <cellStyle name="Separador de milhares 111" xfId="1242"/>
    <cellStyle name="Separador de milhares 111 2" xfId="1707"/>
    <cellStyle name="Separador de milhares 111 2 2" xfId="1996"/>
    <cellStyle name="Separador de milhares 111 2 2 2" xfId="44418"/>
    <cellStyle name="Separador de milhares 111 2 2 3" xfId="44419"/>
    <cellStyle name="Separador de milhares 111 2 3" xfId="44420"/>
    <cellStyle name="Separador de milhares 111 2 4" xfId="44421"/>
    <cellStyle name="Separador de milhares 112" xfId="1243"/>
    <cellStyle name="Separador de milhares 112 2" xfId="1708"/>
    <cellStyle name="Separador de milhares 112 2 2" xfId="1997"/>
    <cellStyle name="Separador de milhares 112 2 2 2" xfId="44422"/>
    <cellStyle name="Separador de milhares 112 2 2 3" xfId="44423"/>
    <cellStyle name="Separador de milhares 112 2 3" xfId="44424"/>
    <cellStyle name="Separador de milhares 112 2 4" xfId="44425"/>
    <cellStyle name="Separador de milhares 113" xfId="1244"/>
    <cellStyle name="Separador de milhares 113 2" xfId="1709"/>
    <cellStyle name="Separador de milhares 113 2 2" xfId="1998"/>
    <cellStyle name="Separador de milhares 113 2 2 2" xfId="44426"/>
    <cellStyle name="Separador de milhares 113 2 2 3" xfId="44427"/>
    <cellStyle name="Separador de milhares 113 2 3" xfId="44428"/>
    <cellStyle name="Separador de milhares 113 2 4" xfId="44429"/>
    <cellStyle name="Separador de milhares 114" xfId="1245"/>
    <cellStyle name="Separador de milhares 114 2" xfId="1710"/>
    <cellStyle name="Separador de milhares 114 2 2" xfId="1999"/>
    <cellStyle name="Separador de milhares 114 2 2 2" xfId="44430"/>
    <cellStyle name="Separador de milhares 114 2 2 3" xfId="44431"/>
    <cellStyle name="Separador de milhares 114 2 3" xfId="44432"/>
    <cellStyle name="Separador de milhares 114 2 4" xfId="44433"/>
    <cellStyle name="Separador de milhares 115" xfId="1246"/>
    <cellStyle name="Separador de milhares 115 2" xfId="1711"/>
    <cellStyle name="Separador de milhares 115 2 2" xfId="2000"/>
    <cellStyle name="Separador de milhares 115 2 2 2" xfId="44434"/>
    <cellStyle name="Separador de milhares 115 2 2 3" xfId="44435"/>
    <cellStyle name="Separador de milhares 115 2 3" xfId="44436"/>
    <cellStyle name="Separador de milhares 115 2 4" xfId="44437"/>
    <cellStyle name="Separador de milhares 116" xfId="1247"/>
    <cellStyle name="Separador de milhares 116 2" xfId="1712"/>
    <cellStyle name="Separador de milhares 116 2 2" xfId="2001"/>
    <cellStyle name="Separador de milhares 116 2 2 2" xfId="44438"/>
    <cellStyle name="Separador de milhares 116 2 2 3" xfId="44439"/>
    <cellStyle name="Separador de milhares 116 2 3" xfId="44440"/>
    <cellStyle name="Separador de milhares 116 2 4" xfId="44441"/>
    <cellStyle name="Separador de milhares 117" xfId="1248"/>
    <cellStyle name="Separador de milhares 117 2" xfId="1713"/>
    <cellStyle name="Separador de milhares 117 2 2" xfId="2002"/>
    <cellStyle name="Separador de milhares 117 2 2 2" xfId="44442"/>
    <cellStyle name="Separador de milhares 117 2 2 3" xfId="44443"/>
    <cellStyle name="Separador de milhares 117 2 3" xfId="44444"/>
    <cellStyle name="Separador de milhares 117 2 4" xfId="44445"/>
    <cellStyle name="Separador de milhares 118" xfId="1249"/>
    <cellStyle name="Separador de milhares 118 2" xfId="1714"/>
    <cellStyle name="Separador de milhares 118 2 2" xfId="2003"/>
    <cellStyle name="Separador de milhares 118 2 2 2" xfId="44446"/>
    <cellStyle name="Separador de milhares 118 2 2 3" xfId="44447"/>
    <cellStyle name="Separador de milhares 118 2 3" xfId="44448"/>
    <cellStyle name="Separador de milhares 118 2 4" xfId="44449"/>
    <cellStyle name="Separador de milhares 119" xfId="1250"/>
    <cellStyle name="Separador de milhares 119 2" xfId="1715"/>
    <cellStyle name="Separador de milhares 119 2 2" xfId="2004"/>
    <cellStyle name="Separador de milhares 119 2 2 2" xfId="44450"/>
    <cellStyle name="Separador de milhares 119 2 2 3" xfId="44451"/>
    <cellStyle name="Separador de milhares 119 2 3" xfId="44452"/>
    <cellStyle name="Separador de milhares 119 2 4" xfId="44453"/>
    <cellStyle name="Separador de milhares 12" xfId="1251"/>
    <cellStyle name="Separador de milhares 12 2" xfId="1252"/>
    <cellStyle name="Separador de milhares 12 2 2" xfId="1716"/>
    <cellStyle name="Separador de milhares 12 2 2 2" xfId="2005"/>
    <cellStyle name="Separador de milhares 12 2 2 2 2" xfId="44454"/>
    <cellStyle name="Separador de milhares 12 2 2 2 3" xfId="44455"/>
    <cellStyle name="Separador de milhares 12 2 2 3" xfId="44456"/>
    <cellStyle name="Separador de milhares 12 2 2 4" xfId="44457"/>
    <cellStyle name="Separador de milhares 12 3" xfId="1717"/>
    <cellStyle name="Separador de milhares 12 3 2" xfId="2006"/>
    <cellStyle name="Separador de milhares 12 3 2 2" xfId="44458"/>
    <cellStyle name="Separador de milhares 12 3 2 3" xfId="44459"/>
    <cellStyle name="Separador de milhares 12 3 3" xfId="44460"/>
    <cellStyle name="Separador de milhares 12 3 4" xfId="44461"/>
    <cellStyle name="Separador de milhares 120" xfId="1253"/>
    <cellStyle name="Separador de milhares 120 2" xfId="1718"/>
    <cellStyle name="Separador de milhares 120 2 2" xfId="2007"/>
    <cellStyle name="Separador de milhares 120 2 2 2" xfId="44462"/>
    <cellStyle name="Separador de milhares 120 2 2 3" xfId="44463"/>
    <cellStyle name="Separador de milhares 120 2 3" xfId="44464"/>
    <cellStyle name="Separador de milhares 120 2 4" xfId="44465"/>
    <cellStyle name="Separador de milhares 121" xfId="1254"/>
    <cellStyle name="Separador de milhares 121 2" xfId="1719"/>
    <cellStyle name="Separador de milhares 121 2 2" xfId="2008"/>
    <cellStyle name="Separador de milhares 121 2 2 2" xfId="44466"/>
    <cellStyle name="Separador de milhares 121 2 2 3" xfId="44467"/>
    <cellStyle name="Separador de milhares 121 2 3" xfId="44468"/>
    <cellStyle name="Separador de milhares 121 2 4" xfId="44469"/>
    <cellStyle name="Separador de milhares 122" xfId="1255"/>
    <cellStyle name="Separador de milhares 122 2" xfId="1720"/>
    <cellStyle name="Separador de milhares 122 2 2" xfId="2009"/>
    <cellStyle name="Separador de milhares 122 2 2 2" xfId="44470"/>
    <cellStyle name="Separador de milhares 122 2 2 3" xfId="44471"/>
    <cellStyle name="Separador de milhares 122 2 3" xfId="44472"/>
    <cellStyle name="Separador de milhares 122 2 4" xfId="44473"/>
    <cellStyle name="Separador de milhares 123" xfId="1256"/>
    <cellStyle name="Separador de milhares 123 2" xfId="1721"/>
    <cellStyle name="Separador de milhares 123 2 2" xfId="2010"/>
    <cellStyle name="Separador de milhares 123 2 2 2" xfId="44474"/>
    <cellStyle name="Separador de milhares 123 2 2 3" xfId="44475"/>
    <cellStyle name="Separador de milhares 123 2 3" xfId="44476"/>
    <cellStyle name="Separador de milhares 123 2 4" xfId="44477"/>
    <cellStyle name="Separador de milhares 124" xfId="1257"/>
    <cellStyle name="Separador de milhares 124 2" xfId="1722"/>
    <cellStyle name="Separador de milhares 124 2 2" xfId="2011"/>
    <cellStyle name="Separador de milhares 124 2 2 2" xfId="44478"/>
    <cellStyle name="Separador de milhares 124 2 2 3" xfId="44479"/>
    <cellStyle name="Separador de milhares 124 2 3" xfId="44480"/>
    <cellStyle name="Separador de milhares 124 2 4" xfId="44481"/>
    <cellStyle name="Separador de milhares 125" xfId="1258"/>
    <cellStyle name="Separador de milhares 125 2" xfId="1723"/>
    <cellStyle name="Separador de milhares 125 2 2" xfId="2012"/>
    <cellStyle name="Separador de milhares 125 2 2 2" xfId="44482"/>
    <cellStyle name="Separador de milhares 125 2 2 3" xfId="44483"/>
    <cellStyle name="Separador de milhares 125 2 3" xfId="44484"/>
    <cellStyle name="Separador de milhares 125 2 4" xfId="44485"/>
    <cellStyle name="Separador de milhares 126" xfId="1259"/>
    <cellStyle name="Separador de milhares 126 2" xfId="1724"/>
    <cellStyle name="Separador de milhares 126 2 2" xfId="2013"/>
    <cellStyle name="Separador de milhares 126 2 2 2" xfId="44486"/>
    <cellStyle name="Separador de milhares 126 2 2 3" xfId="44487"/>
    <cellStyle name="Separador de milhares 126 2 3" xfId="44488"/>
    <cellStyle name="Separador de milhares 126 2 4" xfId="44489"/>
    <cellStyle name="Separador de milhares 127" xfId="1260"/>
    <cellStyle name="Separador de milhares 127 2" xfId="1725"/>
    <cellStyle name="Separador de milhares 127 2 2" xfId="2014"/>
    <cellStyle name="Separador de milhares 127 2 2 2" xfId="44490"/>
    <cellStyle name="Separador de milhares 127 2 2 3" xfId="44491"/>
    <cellStyle name="Separador de milhares 127 2 3" xfId="44492"/>
    <cellStyle name="Separador de milhares 127 2 4" xfId="44493"/>
    <cellStyle name="Separador de milhares 128" xfId="1261"/>
    <cellStyle name="Separador de milhares 128 2" xfId="1726"/>
    <cellStyle name="Separador de milhares 128 2 2" xfId="2015"/>
    <cellStyle name="Separador de milhares 128 2 2 2" xfId="44494"/>
    <cellStyle name="Separador de milhares 128 2 2 3" xfId="44495"/>
    <cellStyle name="Separador de milhares 128 2 3" xfId="44496"/>
    <cellStyle name="Separador de milhares 128 2 4" xfId="44497"/>
    <cellStyle name="Separador de milhares 129" xfId="1262"/>
    <cellStyle name="Separador de milhares 129 2" xfId="1727"/>
    <cellStyle name="Separador de milhares 129 2 2" xfId="2016"/>
    <cellStyle name="Separador de milhares 129 2 2 2" xfId="44498"/>
    <cellStyle name="Separador de milhares 129 2 2 3" xfId="44499"/>
    <cellStyle name="Separador de milhares 129 2 3" xfId="44500"/>
    <cellStyle name="Separador de milhares 129 2 4" xfId="44501"/>
    <cellStyle name="Separador de milhares 13" xfId="1263"/>
    <cellStyle name="Separador de milhares 13 2" xfId="1264"/>
    <cellStyle name="Separador de milhares 13 2 2" xfId="1728"/>
    <cellStyle name="Separador de milhares 13 2 2 2" xfId="2017"/>
    <cellStyle name="Separador de milhares 13 2 2 2 2" xfId="44502"/>
    <cellStyle name="Separador de milhares 13 2 2 2 3" xfId="44503"/>
    <cellStyle name="Separador de milhares 13 2 2 3" xfId="44504"/>
    <cellStyle name="Separador de milhares 13 2 2 4" xfId="44505"/>
    <cellStyle name="Separador de milhares 13 3" xfId="1729"/>
    <cellStyle name="Separador de milhares 13 3 2" xfId="2018"/>
    <cellStyle name="Separador de milhares 13 3 2 2" xfId="44506"/>
    <cellStyle name="Separador de milhares 13 3 2 3" xfId="44507"/>
    <cellStyle name="Separador de milhares 13 3 3" xfId="44508"/>
    <cellStyle name="Separador de milhares 13 3 4" xfId="44509"/>
    <cellStyle name="Separador de milhares 130" xfId="1265"/>
    <cellStyle name="Separador de milhares 130 2" xfId="1730"/>
    <cellStyle name="Separador de milhares 130 2 2" xfId="2019"/>
    <cellStyle name="Separador de milhares 130 2 2 2" xfId="44510"/>
    <cellStyle name="Separador de milhares 130 2 2 3" xfId="44511"/>
    <cellStyle name="Separador de milhares 130 2 3" xfId="44512"/>
    <cellStyle name="Separador de milhares 130 2 4" xfId="44513"/>
    <cellStyle name="Separador de milhares 131" xfId="1266"/>
    <cellStyle name="Separador de milhares 131 2" xfId="1731"/>
    <cellStyle name="Separador de milhares 131 2 2" xfId="2020"/>
    <cellStyle name="Separador de milhares 131 2 2 2" xfId="44514"/>
    <cellStyle name="Separador de milhares 131 2 2 3" xfId="44515"/>
    <cellStyle name="Separador de milhares 131 2 3" xfId="44516"/>
    <cellStyle name="Separador de milhares 131 2 4" xfId="44517"/>
    <cellStyle name="Separador de milhares 132" xfId="1267"/>
    <cellStyle name="Separador de milhares 132 2" xfId="1732"/>
    <cellStyle name="Separador de milhares 132 2 2" xfId="2021"/>
    <cellStyle name="Separador de milhares 132 2 2 2" xfId="44518"/>
    <cellStyle name="Separador de milhares 132 2 2 3" xfId="44519"/>
    <cellStyle name="Separador de milhares 132 2 3" xfId="44520"/>
    <cellStyle name="Separador de milhares 132 2 4" xfId="44521"/>
    <cellStyle name="Separador de milhares 133" xfId="1268"/>
    <cellStyle name="Separador de milhares 133 2" xfId="1733"/>
    <cellStyle name="Separador de milhares 133 2 2" xfId="2022"/>
    <cellStyle name="Separador de milhares 133 2 2 2" xfId="44522"/>
    <cellStyle name="Separador de milhares 133 2 2 3" xfId="44523"/>
    <cellStyle name="Separador de milhares 133 2 3" xfId="44524"/>
    <cellStyle name="Separador de milhares 133 2 4" xfId="44525"/>
    <cellStyle name="Separador de milhares 134" xfId="1269"/>
    <cellStyle name="Separador de milhares 134 2" xfId="1734"/>
    <cellStyle name="Separador de milhares 134 2 2" xfId="2023"/>
    <cellStyle name="Separador de milhares 134 2 2 2" xfId="44526"/>
    <cellStyle name="Separador de milhares 134 2 2 3" xfId="44527"/>
    <cellStyle name="Separador de milhares 134 2 3" xfId="44528"/>
    <cellStyle name="Separador de milhares 134 2 4" xfId="44529"/>
    <cellStyle name="Separador de milhares 135" xfId="1270"/>
    <cellStyle name="Separador de milhares 135 2" xfId="1735"/>
    <cellStyle name="Separador de milhares 135 2 2" xfId="2024"/>
    <cellStyle name="Separador de milhares 135 2 2 2" xfId="44530"/>
    <cellStyle name="Separador de milhares 135 2 2 3" xfId="44531"/>
    <cellStyle name="Separador de milhares 135 2 3" xfId="44532"/>
    <cellStyle name="Separador de milhares 135 2 4" xfId="44533"/>
    <cellStyle name="Separador de milhares 136" xfId="1271"/>
    <cellStyle name="Separador de milhares 136 2" xfId="1736"/>
    <cellStyle name="Separador de milhares 136 2 2" xfId="2025"/>
    <cellStyle name="Separador de milhares 136 2 2 2" xfId="44534"/>
    <cellStyle name="Separador de milhares 136 2 2 3" xfId="44535"/>
    <cellStyle name="Separador de milhares 136 2 3" xfId="44536"/>
    <cellStyle name="Separador de milhares 136 2 4" xfId="44537"/>
    <cellStyle name="Separador de milhares 137" xfId="1272"/>
    <cellStyle name="Separador de milhares 137 2" xfId="1737"/>
    <cellStyle name="Separador de milhares 137 2 2" xfId="2026"/>
    <cellStyle name="Separador de milhares 137 2 2 2" xfId="44538"/>
    <cellStyle name="Separador de milhares 137 2 2 3" xfId="44539"/>
    <cellStyle name="Separador de milhares 137 2 3" xfId="44540"/>
    <cellStyle name="Separador de milhares 137 2 4" xfId="44541"/>
    <cellStyle name="Separador de milhares 138" xfId="1273"/>
    <cellStyle name="Separador de milhares 138 2" xfId="1738"/>
    <cellStyle name="Separador de milhares 138 2 2" xfId="2027"/>
    <cellStyle name="Separador de milhares 138 2 2 2" xfId="44542"/>
    <cellStyle name="Separador de milhares 138 2 2 3" xfId="44543"/>
    <cellStyle name="Separador de milhares 138 2 3" xfId="44544"/>
    <cellStyle name="Separador de milhares 138 2 4" xfId="44545"/>
    <cellStyle name="Separador de milhares 139" xfId="1274"/>
    <cellStyle name="Separador de milhares 139 2" xfId="1739"/>
    <cellStyle name="Separador de milhares 139 2 2" xfId="2028"/>
    <cellStyle name="Separador de milhares 139 2 2 2" xfId="44546"/>
    <cellStyle name="Separador de milhares 139 2 2 3" xfId="44547"/>
    <cellStyle name="Separador de milhares 139 2 3" xfId="44548"/>
    <cellStyle name="Separador de milhares 139 2 4" xfId="44549"/>
    <cellStyle name="Separador de milhares 14" xfId="1275"/>
    <cellStyle name="Separador de milhares 14 2" xfId="1276"/>
    <cellStyle name="Separador de milhares 14 2 2" xfId="1740"/>
    <cellStyle name="Separador de milhares 14 2 2 2" xfId="2029"/>
    <cellStyle name="Separador de milhares 14 2 2 2 2" xfId="44550"/>
    <cellStyle name="Separador de milhares 14 2 2 2 3" xfId="44551"/>
    <cellStyle name="Separador de milhares 14 2 2 3" xfId="44552"/>
    <cellStyle name="Separador de milhares 14 2 2 4" xfId="44553"/>
    <cellStyle name="Separador de milhares 14 3" xfId="1741"/>
    <cellStyle name="Separador de milhares 14 3 2" xfId="2030"/>
    <cellStyle name="Separador de milhares 14 3 2 2" xfId="44554"/>
    <cellStyle name="Separador de milhares 14 3 2 3" xfId="44555"/>
    <cellStyle name="Separador de milhares 14 3 3" xfId="44556"/>
    <cellStyle name="Separador de milhares 14 3 4" xfId="44557"/>
    <cellStyle name="Separador de milhares 140" xfId="1277"/>
    <cellStyle name="Separador de milhares 140 2" xfId="1742"/>
    <cellStyle name="Separador de milhares 140 2 2" xfId="2031"/>
    <cellStyle name="Separador de milhares 140 2 2 2" xfId="44558"/>
    <cellStyle name="Separador de milhares 140 2 2 3" xfId="44559"/>
    <cellStyle name="Separador de milhares 140 2 3" xfId="44560"/>
    <cellStyle name="Separador de milhares 140 2 4" xfId="44561"/>
    <cellStyle name="Separador de milhares 141" xfId="1278"/>
    <cellStyle name="Separador de milhares 141 2" xfId="1743"/>
    <cellStyle name="Separador de milhares 141 2 2" xfId="2032"/>
    <cellStyle name="Separador de milhares 141 2 2 2" xfId="44562"/>
    <cellStyle name="Separador de milhares 141 2 2 3" xfId="44563"/>
    <cellStyle name="Separador de milhares 141 2 3" xfId="44564"/>
    <cellStyle name="Separador de milhares 141 2 4" xfId="44565"/>
    <cellStyle name="Separador de milhares 142" xfId="1279"/>
    <cellStyle name="Separador de milhares 142 2" xfId="1744"/>
    <cellStyle name="Separador de milhares 142 2 2" xfId="2033"/>
    <cellStyle name="Separador de milhares 142 2 2 2" xfId="44566"/>
    <cellStyle name="Separador de milhares 142 2 2 3" xfId="44567"/>
    <cellStyle name="Separador de milhares 142 2 3" xfId="44568"/>
    <cellStyle name="Separador de milhares 142 2 4" xfId="44569"/>
    <cellStyle name="Separador de milhares 143" xfId="1280"/>
    <cellStyle name="Separador de milhares 143 2" xfId="1745"/>
    <cellStyle name="Separador de milhares 143 2 2" xfId="2034"/>
    <cellStyle name="Separador de milhares 143 2 2 2" xfId="44570"/>
    <cellStyle name="Separador de milhares 143 2 2 3" xfId="44571"/>
    <cellStyle name="Separador de milhares 143 2 3" xfId="44572"/>
    <cellStyle name="Separador de milhares 143 2 4" xfId="44573"/>
    <cellStyle name="Separador de milhares 144" xfId="1281"/>
    <cellStyle name="Separador de milhares 144 2" xfId="1746"/>
    <cellStyle name="Separador de milhares 144 2 2" xfId="2035"/>
    <cellStyle name="Separador de milhares 144 2 2 2" xfId="44574"/>
    <cellStyle name="Separador de milhares 144 2 2 3" xfId="44575"/>
    <cellStyle name="Separador de milhares 144 2 3" xfId="44576"/>
    <cellStyle name="Separador de milhares 144 2 4" xfId="44577"/>
    <cellStyle name="Separador de milhares 145" xfId="1282"/>
    <cellStyle name="Separador de milhares 145 2" xfId="1747"/>
    <cellStyle name="Separador de milhares 145 2 2" xfId="2036"/>
    <cellStyle name="Separador de milhares 145 2 2 2" xfId="44578"/>
    <cellStyle name="Separador de milhares 145 2 2 3" xfId="44579"/>
    <cellStyle name="Separador de milhares 145 2 3" xfId="44580"/>
    <cellStyle name="Separador de milhares 145 2 4" xfId="44581"/>
    <cellStyle name="Separador de milhares 146" xfId="1283"/>
    <cellStyle name="Separador de milhares 146 2" xfId="1748"/>
    <cellStyle name="Separador de milhares 146 2 2" xfId="2037"/>
    <cellStyle name="Separador de milhares 146 2 2 2" xfId="44582"/>
    <cellStyle name="Separador de milhares 146 2 2 3" xfId="44583"/>
    <cellStyle name="Separador de milhares 146 2 3" xfId="44584"/>
    <cellStyle name="Separador de milhares 146 2 4" xfId="44585"/>
    <cellStyle name="Separador de milhares 147" xfId="1284"/>
    <cellStyle name="Separador de milhares 147 2" xfId="1749"/>
    <cellStyle name="Separador de milhares 147 2 2" xfId="2038"/>
    <cellStyle name="Separador de milhares 147 2 2 2" xfId="44586"/>
    <cellStyle name="Separador de milhares 147 2 2 3" xfId="44587"/>
    <cellStyle name="Separador de milhares 147 2 3" xfId="44588"/>
    <cellStyle name="Separador de milhares 147 2 4" xfId="44589"/>
    <cellStyle name="Separador de milhares 148" xfId="1285"/>
    <cellStyle name="Separador de milhares 148 2" xfId="1750"/>
    <cellStyle name="Separador de milhares 148 2 2" xfId="2039"/>
    <cellStyle name="Separador de milhares 148 2 2 2" xfId="44590"/>
    <cellStyle name="Separador de milhares 148 2 2 3" xfId="44591"/>
    <cellStyle name="Separador de milhares 148 2 3" xfId="44592"/>
    <cellStyle name="Separador de milhares 148 2 4" xfId="44593"/>
    <cellStyle name="Separador de milhares 149" xfId="1286"/>
    <cellStyle name="Separador de milhares 149 2" xfId="1751"/>
    <cellStyle name="Separador de milhares 149 2 2" xfId="2040"/>
    <cellStyle name="Separador de milhares 149 2 2 2" xfId="44594"/>
    <cellStyle name="Separador de milhares 149 2 2 3" xfId="44595"/>
    <cellStyle name="Separador de milhares 149 2 3" xfId="44596"/>
    <cellStyle name="Separador de milhares 149 2 4" xfId="44597"/>
    <cellStyle name="Separador de milhares 15" xfId="1287"/>
    <cellStyle name="Separador de milhares 15 2" xfId="1288"/>
    <cellStyle name="Separador de milhares 15 2 2" xfId="1752"/>
    <cellStyle name="Separador de milhares 15 2 2 2" xfId="2041"/>
    <cellStyle name="Separador de milhares 15 2 2 2 2" xfId="44598"/>
    <cellStyle name="Separador de milhares 15 2 2 2 3" xfId="44599"/>
    <cellStyle name="Separador de milhares 15 2 2 3" xfId="44600"/>
    <cellStyle name="Separador de milhares 15 2 2 4" xfId="44601"/>
    <cellStyle name="Separador de milhares 15 3" xfId="1753"/>
    <cellStyle name="Separador de milhares 15 3 2" xfId="2042"/>
    <cellStyle name="Separador de milhares 15 3 2 2" xfId="44602"/>
    <cellStyle name="Separador de milhares 15 3 2 3" xfId="44603"/>
    <cellStyle name="Separador de milhares 15 3 3" xfId="44604"/>
    <cellStyle name="Separador de milhares 15 3 4" xfId="44605"/>
    <cellStyle name="Separador de milhares 15 4" xfId="3591"/>
    <cellStyle name="Separador de milhares 15 4 2" xfId="4623"/>
    <cellStyle name="Separador de milhares 15 4 2 10" xfId="39573"/>
    <cellStyle name="Separador de milhares 15 4 2 2" xfId="5881"/>
    <cellStyle name="Separador de milhares 15 4 2 2 2" xfId="8419"/>
    <cellStyle name="Separador de milhares 15 4 2 2 2 2" xfId="16473"/>
    <cellStyle name="Separador de milhares 15 4 2 2 2 2 2" xfId="27947"/>
    <cellStyle name="Separador de milhares 15 4 2 2 2 3" xfId="34892"/>
    <cellStyle name="Separador de milhares 15 4 2 2 2 4" xfId="23419"/>
    <cellStyle name="Separador de milhares 15 4 2 2 2 5" xfId="12066"/>
    <cellStyle name="Separador de milhares 15 4 2 2 2 6" xfId="43934"/>
    <cellStyle name="Separador de milhares 15 4 2 2 3" xfId="14233"/>
    <cellStyle name="Separador de milhares 15 4 2 2 3 2" xfId="25708"/>
    <cellStyle name="Separador de milhares 15 4 2 2 3 3" xfId="42213"/>
    <cellStyle name="Separador de milhares 15 4 2 2 4" xfId="32807"/>
    <cellStyle name="Separador de milhares 15 4 2 2 5" xfId="37964"/>
    <cellStyle name="Separador de milhares 15 4 2 2 6" xfId="21334"/>
    <cellStyle name="Separador de milhares 15 4 2 2 7" xfId="10345"/>
    <cellStyle name="Separador de milhares 15 4 2 2 8" xfId="40338"/>
    <cellStyle name="Separador de milhares 15 4 2 3" xfId="7395"/>
    <cellStyle name="Separador de milhares 15 4 2 3 2" xfId="15449"/>
    <cellStyle name="Separador de milhares 15 4 2 3 2 2" xfId="26923"/>
    <cellStyle name="Separador de milhares 15 4 2 3 3" xfId="31783"/>
    <cellStyle name="Separador de milhares 15 4 2 3 4" xfId="20310"/>
    <cellStyle name="Separador de milhares 15 4 2 3 5" xfId="11301"/>
    <cellStyle name="Separador de milhares 15 4 2 3 6" xfId="43169"/>
    <cellStyle name="Separador de milhares 15 4 2 4" xfId="13204"/>
    <cellStyle name="Separador de milhares 15 4 2 4 2" xfId="33884"/>
    <cellStyle name="Separador de milhares 15 4 2 4 3" xfId="22411"/>
    <cellStyle name="Separador de milhares 15 4 2 4 4" xfId="41432"/>
    <cellStyle name="Separador de milhares 15 4 2 5" xfId="24676"/>
    <cellStyle name="Separador de milhares 15 4 2 6" xfId="30584"/>
    <cellStyle name="Separador de milhares 15 4 2 7" xfId="36956"/>
    <cellStyle name="Separador de milhares 15 4 2 8" xfId="19111"/>
    <cellStyle name="Separador de milhares 15 4 2 9" xfId="9580"/>
    <cellStyle name="Separador de milhares 15 4 3" xfId="6411"/>
    <cellStyle name="Separador de milhares 15 4 4" xfId="5277"/>
    <cellStyle name="Separador de milhares 150" xfId="1289"/>
    <cellStyle name="Separador de milhares 150 2" xfId="1754"/>
    <cellStyle name="Separador de milhares 150 2 2" xfId="2043"/>
    <cellStyle name="Separador de milhares 150 2 2 2" xfId="44606"/>
    <cellStyle name="Separador de milhares 150 2 2 3" xfId="44607"/>
    <cellStyle name="Separador de milhares 150 2 3" xfId="44608"/>
    <cellStyle name="Separador de milhares 150 2 4" xfId="44609"/>
    <cellStyle name="Separador de milhares 151" xfId="1290"/>
    <cellStyle name="Separador de milhares 151 2" xfId="1755"/>
    <cellStyle name="Separador de milhares 151 2 2" xfId="2044"/>
    <cellStyle name="Separador de milhares 151 2 2 2" xfId="44610"/>
    <cellStyle name="Separador de milhares 151 2 2 3" xfId="44611"/>
    <cellStyle name="Separador de milhares 151 2 3" xfId="44612"/>
    <cellStyle name="Separador de milhares 151 2 4" xfId="44613"/>
    <cellStyle name="Separador de milhares 152" xfId="1291"/>
    <cellStyle name="Separador de milhares 152 2" xfId="1756"/>
    <cellStyle name="Separador de milhares 152 2 2" xfId="2045"/>
    <cellStyle name="Separador de milhares 152 2 2 2" xfId="44614"/>
    <cellStyle name="Separador de milhares 152 2 2 3" xfId="44615"/>
    <cellStyle name="Separador de milhares 152 2 3" xfId="44616"/>
    <cellStyle name="Separador de milhares 152 2 4" xfId="44617"/>
    <cellStyle name="Separador de milhares 153" xfId="1292"/>
    <cellStyle name="Separador de milhares 153 2" xfId="1757"/>
    <cellStyle name="Separador de milhares 153 2 2" xfId="2046"/>
    <cellStyle name="Separador de milhares 153 2 2 2" xfId="44618"/>
    <cellStyle name="Separador de milhares 153 2 2 3" xfId="44619"/>
    <cellStyle name="Separador de milhares 153 2 3" xfId="44620"/>
    <cellStyle name="Separador de milhares 153 2 4" xfId="44621"/>
    <cellStyle name="Separador de milhares 154" xfId="1293"/>
    <cellStyle name="Separador de milhares 154 2" xfId="1758"/>
    <cellStyle name="Separador de milhares 154 2 2" xfId="2047"/>
    <cellStyle name="Separador de milhares 154 2 2 2" xfId="44622"/>
    <cellStyle name="Separador de milhares 154 2 2 3" xfId="44623"/>
    <cellStyle name="Separador de milhares 154 2 3" xfId="44624"/>
    <cellStyle name="Separador de milhares 154 2 4" xfId="44625"/>
    <cellStyle name="Separador de milhares 155" xfId="1294"/>
    <cellStyle name="Separador de milhares 155 2" xfId="1759"/>
    <cellStyle name="Separador de milhares 155 2 2" xfId="2048"/>
    <cellStyle name="Separador de milhares 155 2 2 2" xfId="44626"/>
    <cellStyle name="Separador de milhares 155 2 2 3" xfId="44627"/>
    <cellStyle name="Separador de milhares 155 2 3" xfId="44628"/>
    <cellStyle name="Separador de milhares 155 2 4" xfId="44629"/>
    <cellStyle name="Separador de milhares 156" xfId="1295"/>
    <cellStyle name="Separador de milhares 156 2" xfId="1760"/>
    <cellStyle name="Separador de milhares 156 2 2" xfId="2049"/>
    <cellStyle name="Separador de milhares 156 2 2 2" xfId="44630"/>
    <cellStyle name="Separador de milhares 156 2 2 3" xfId="44631"/>
    <cellStyle name="Separador de milhares 156 2 3" xfId="44632"/>
    <cellStyle name="Separador de milhares 156 2 4" xfId="44633"/>
    <cellStyle name="Separador de milhares 157" xfId="1296"/>
    <cellStyle name="Separador de milhares 157 2" xfId="1761"/>
    <cellStyle name="Separador de milhares 157 2 2" xfId="2050"/>
    <cellStyle name="Separador de milhares 157 2 2 2" xfId="44634"/>
    <cellStyle name="Separador de milhares 157 2 2 3" xfId="44635"/>
    <cellStyle name="Separador de milhares 157 2 3" xfId="44636"/>
    <cellStyle name="Separador de milhares 157 2 4" xfId="44637"/>
    <cellStyle name="Separador de milhares 158" xfId="1297"/>
    <cellStyle name="Separador de milhares 158 2" xfId="1762"/>
    <cellStyle name="Separador de milhares 158 2 2" xfId="2051"/>
    <cellStyle name="Separador de milhares 158 2 2 2" xfId="44638"/>
    <cellStyle name="Separador de milhares 158 2 2 3" xfId="44639"/>
    <cellStyle name="Separador de milhares 158 2 3" xfId="44640"/>
    <cellStyle name="Separador de milhares 158 2 4" xfId="44641"/>
    <cellStyle name="Separador de milhares 159" xfId="1298"/>
    <cellStyle name="Separador de milhares 159 2" xfId="1763"/>
    <cellStyle name="Separador de milhares 159 2 2" xfId="2052"/>
    <cellStyle name="Separador de milhares 159 2 2 2" xfId="44642"/>
    <cellStyle name="Separador de milhares 159 2 2 3" xfId="44643"/>
    <cellStyle name="Separador de milhares 159 2 3" xfId="44644"/>
    <cellStyle name="Separador de milhares 159 2 4" xfId="44645"/>
    <cellStyle name="Separador de milhares 16" xfId="1299"/>
    <cellStyle name="Separador de milhares 16 2" xfId="1300"/>
    <cellStyle name="Separador de milhares 16 2 2" xfId="1764"/>
    <cellStyle name="Separador de milhares 16 2 2 2" xfId="2053"/>
    <cellStyle name="Separador de milhares 16 2 2 2 2" xfId="44646"/>
    <cellStyle name="Separador de milhares 16 2 2 2 3" xfId="44647"/>
    <cellStyle name="Separador de milhares 16 2 2 3" xfId="44648"/>
    <cellStyle name="Separador de milhares 16 2 2 4" xfId="44649"/>
    <cellStyle name="Separador de milhares 16 3" xfId="1765"/>
    <cellStyle name="Separador de milhares 16 3 2" xfId="2054"/>
    <cellStyle name="Separador de milhares 16 3 2 2" xfId="44650"/>
    <cellStyle name="Separador de milhares 16 3 2 3" xfId="44651"/>
    <cellStyle name="Separador de milhares 16 3 3" xfId="44652"/>
    <cellStyle name="Separador de milhares 16 3 4" xfId="44653"/>
    <cellStyle name="Separador de milhares 160" xfId="1301"/>
    <cellStyle name="Separador de milhares 160 2" xfId="1766"/>
    <cellStyle name="Separador de milhares 160 2 2" xfId="2055"/>
    <cellStyle name="Separador de milhares 160 2 2 2" xfId="44654"/>
    <cellStyle name="Separador de milhares 160 2 2 3" xfId="44655"/>
    <cellStyle name="Separador de milhares 160 2 3" xfId="44656"/>
    <cellStyle name="Separador de milhares 160 2 4" xfId="44657"/>
    <cellStyle name="Separador de milhares 161" xfId="1302"/>
    <cellStyle name="Separador de milhares 161 2" xfId="1767"/>
    <cellStyle name="Separador de milhares 161 2 2" xfId="2056"/>
    <cellStyle name="Separador de milhares 161 2 2 2" xfId="44658"/>
    <cellStyle name="Separador de milhares 161 2 2 3" xfId="44659"/>
    <cellStyle name="Separador de milhares 161 2 3" xfId="44660"/>
    <cellStyle name="Separador de milhares 161 2 4" xfId="44661"/>
    <cellStyle name="Separador de milhares 162" xfId="1303"/>
    <cellStyle name="Separador de milhares 162 2" xfId="1768"/>
    <cellStyle name="Separador de milhares 162 2 2" xfId="2057"/>
    <cellStyle name="Separador de milhares 162 2 2 2" xfId="44662"/>
    <cellStyle name="Separador de milhares 162 2 2 3" xfId="44663"/>
    <cellStyle name="Separador de milhares 162 2 3" xfId="44664"/>
    <cellStyle name="Separador de milhares 162 2 4" xfId="44665"/>
    <cellStyle name="Separador de milhares 163" xfId="1304"/>
    <cellStyle name="Separador de milhares 163 2" xfId="1769"/>
    <cellStyle name="Separador de milhares 163 2 2" xfId="2058"/>
    <cellStyle name="Separador de milhares 163 2 2 2" xfId="44666"/>
    <cellStyle name="Separador de milhares 163 2 2 3" xfId="44667"/>
    <cellStyle name="Separador de milhares 163 2 3" xfId="44668"/>
    <cellStyle name="Separador de milhares 163 2 4" xfId="44669"/>
    <cellStyle name="Separador de milhares 164" xfId="1305"/>
    <cellStyle name="Separador de milhares 164 2" xfId="1770"/>
    <cellStyle name="Separador de milhares 164 2 2" xfId="2059"/>
    <cellStyle name="Separador de milhares 164 2 2 2" xfId="44670"/>
    <cellStyle name="Separador de milhares 164 2 2 3" xfId="44671"/>
    <cellStyle name="Separador de milhares 164 2 3" xfId="44672"/>
    <cellStyle name="Separador de milhares 164 2 4" xfId="44673"/>
    <cellStyle name="Separador de milhares 165" xfId="1306"/>
    <cellStyle name="Separador de milhares 165 2" xfId="1771"/>
    <cellStyle name="Separador de milhares 165 2 2" xfId="2060"/>
    <cellStyle name="Separador de milhares 165 2 2 2" xfId="44674"/>
    <cellStyle name="Separador de milhares 165 2 2 3" xfId="44675"/>
    <cellStyle name="Separador de milhares 165 2 3" xfId="44676"/>
    <cellStyle name="Separador de milhares 165 2 4" xfId="44677"/>
    <cellStyle name="Separador de milhares 166" xfId="1307"/>
    <cellStyle name="Separador de milhares 166 2" xfId="1772"/>
    <cellStyle name="Separador de milhares 166 2 2" xfId="2061"/>
    <cellStyle name="Separador de milhares 166 2 2 2" xfId="44678"/>
    <cellStyle name="Separador de milhares 166 2 2 3" xfId="44679"/>
    <cellStyle name="Separador de milhares 166 2 3" xfId="44680"/>
    <cellStyle name="Separador de milhares 166 2 4" xfId="44681"/>
    <cellStyle name="Separador de milhares 167" xfId="1308"/>
    <cellStyle name="Separador de milhares 167 2" xfId="1773"/>
    <cellStyle name="Separador de milhares 167 2 2" xfId="2062"/>
    <cellStyle name="Separador de milhares 167 2 2 2" xfId="44682"/>
    <cellStyle name="Separador de milhares 167 2 2 3" xfId="44683"/>
    <cellStyle name="Separador de milhares 167 2 3" xfId="44684"/>
    <cellStyle name="Separador de milhares 167 2 4" xfId="44685"/>
    <cellStyle name="Separador de milhares 168" xfId="1309"/>
    <cellStyle name="Separador de milhares 168 2" xfId="1774"/>
    <cellStyle name="Separador de milhares 168 2 2" xfId="2063"/>
    <cellStyle name="Separador de milhares 168 2 2 2" xfId="44686"/>
    <cellStyle name="Separador de milhares 168 2 2 3" xfId="44687"/>
    <cellStyle name="Separador de milhares 168 2 3" xfId="44688"/>
    <cellStyle name="Separador de milhares 168 2 4" xfId="44689"/>
    <cellStyle name="Separador de milhares 169" xfId="1310"/>
    <cellStyle name="Separador de milhares 169 2" xfId="1775"/>
    <cellStyle name="Separador de milhares 169 2 2" xfId="2064"/>
    <cellStyle name="Separador de milhares 169 2 2 2" xfId="44690"/>
    <cellStyle name="Separador de milhares 169 2 2 3" xfId="44691"/>
    <cellStyle name="Separador de milhares 169 2 3" xfId="44692"/>
    <cellStyle name="Separador de milhares 169 2 4" xfId="44693"/>
    <cellStyle name="Separador de milhares 17" xfId="1311"/>
    <cellStyle name="Separador de milhares 17 2" xfId="1776"/>
    <cellStyle name="Separador de milhares 17 2 2" xfId="2065"/>
    <cellStyle name="Separador de milhares 17 2 2 2" xfId="44694"/>
    <cellStyle name="Separador de milhares 17 2 2 3" xfId="44695"/>
    <cellStyle name="Separador de milhares 17 2 3" xfId="44696"/>
    <cellStyle name="Separador de milhares 17 2 4" xfId="44697"/>
    <cellStyle name="Separador de milhares 170" xfId="1312"/>
    <cellStyle name="Separador de milhares 170 2" xfId="1777"/>
    <cellStyle name="Separador de milhares 170 2 2" xfId="2066"/>
    <cellStyle name="Separador de milhares 170 2 2 2" xfId="44698"/>
    <cellStyle name="Separador de milhares 170 2 2 3" xfId="44699"/>
    <cellStyle name="Separador de milhares 170 2 3" xfId="44700"/>
    <cellStyle name="Separador de milhares 170 2 4" xfId="44701"/>
    <cellStyle name="Separador de milhares 171" xfId="1313"/>
    <cellStyle name="Separador de milhares 171 2" xfId="1778"/>
    <cellStyle name="Separador de milhares 171 2 2" xfId="2067"/>
    <cellStyle name="Separador de milhares 171 2 2 2" xfId="44702"/>
    <cellStyle name="Separador de milhares 171 2 2 3" xfId="44703"/>
    <cellStyle name="Separador de milhares 171 2 3" xfId="44704"/>
    <cellStyle name="Separador de milhares 171 2 4" xfId="44705"/>
    <cellStyle name="Separador de milhares 172" xfId="1314"/>
    <cellStyle name="Separador de milhares 172 2" xfId="1779"/>
    <cellStyle name="Separador de milhares 172 2 2" xfId="2068"/>
    <cellStyle name="Separador de milhares 172 2 2 2" xfId="44706"/>
    <cellStyle name="Separador de milhares 172 2 2 3" xfId="44707"/>
    <cellStyle name="Separador de milhares 172 2 3" xfId="44708"/>
    <cellStyle name="Separador de milhares 172 2 4" xfId="44709"/>
    <cellStyle name="Separador de milhares 173" xfId="1315"/>
    <cellStyle name="Separador de milhares 173 2" xfId="1780"/>
    <cellStyle name="Separador de milhares 173 2 2" xfId="2069"/>
    <cellStyle name="Separador de milhares 173 2 2 2" xfId="44710"/>
    <cellStyle name="Separador de milhares 173 2 2 3" xfId="44711"/>
    <cellStyle name="Separador de milhares 173 2 3" xfId="44712"/>
    <cellStyle name="Separador de milhares 173 2 4" xfId="44713"/>
    <cellStyle name="Separador de milhares 174" xfId="1316"/>
    <cellStyle name="Separador de milhares 174 2" xfId="1781"/>
    <cellStyle name="Separador de milhares 174 2 2" xfId="2070"/>
    <cellStyle name="Separador de milhares 174 2 2 2" xfId="44714"/>
    <cellStyle name="Separador de milhares 174 2 2 3" xfId="44715"/>
    <cellStyle name="Separador de milhares 174 2 3" xfId="44716"/>
    <cellStyle name="Separador de milhares 174 2 4" xfId="44717"/>
    <cellStyle name="Separador de milhares 175" xfId="1317"/>
    <cellStyle name="Separador de milhares 175 2" xfId="1782"/>
    <cellStyle name="Separador de milhares 175 2 2" xfId="2071"/>
    <cellStyle name="Separador de milhares 175 2 2 2" xfId="44718"/>
    <cellStyle name="Separador de milhares 175 2 2 3" xfId="44719"/>
    <cellStyle name="Separador de milhares 175 2 3" xfId="44720"/>
    <cellStyle name="Separador de milhares 175 2 4" xfId="44721"/>
    <cellStyle name="Separador de milhares 176" xfId="1318"/>
    <cellStyle name="Separador de milhares 176 2" xfId="1783"/>
    <cellStyle name="Separador de milhares 176 2 2" xfId="2072"/>
    <cellStyle name="Separador de milhares 176 2 2 2" xfId="44722"/>
    <cellStyle name="Separador de milhares 176 2 2 3" xfId="44723"/>
    <cellStyle name="Separador de milhares 176 2 3" xfId="44724"/>
    <cellStyle name="Separador de milhares 176 2 4" xfId="44725"/>
    <cellStyle name="Separador de milhares 177" xfId="1319"/>
    <cellStyle name="Separador de milhares 177 2" xfId="1784"/>
    <cellStyle name="Separador de milhares 177 2 2" xfId="2073"/>
    <cellStyle name="Separador de milhares 177 2 2 2" xfId="44726"/>
    <cellStyle name="Separador de milhares 177 2 2 3" xfId="44727"/>
    <cellStyle name="Separador de milhares 177 2 3" xfId="44728"/>
    <cellStyle name="Separador de milhares 177 2 4" xfId="44729"/>
    <cellStyle name="Separador de milhares 178" xfId="1320"/>
    <cellStyle name="Separador de milhares 178 2" xfId="1785"/>
    <cellStyle name="Separador de milhares 178 2 2" xfId="2074"/>
    <cellStyle name="Separador de milhares 178 2 2 2" xfId="44730"/>
    <cellStyle name="Separador de milhares 178 2 2 3" xfId="44731"/>
    <cellStyle name="Separador de milhares 178 2 3" xfId="44732"/>
    <cellStyle name="Separador de milhares 178 2 4" xfId="44733"/>
    <cellStyle name="Separador de milhares 179" xfId="1321"/>
    <cellStyle name="Separador de milhares 179 2" xfId="1786"/>
    <cellStyle name="Separador de milhares 179 2 2" xfId="2075"/>
    <cellStyle name="Separador de milhares 179 2 2 2" xfId="44734"/>
    <cellStyle name="Separador de milhares 179 2 2 3" xfId="44735"/>
    <cellStyle name="Separador de milhares 179 2 3" xfId="44736"/>
    <cellStyle name="Separador de milhares 179 2 4" xfId="44737"/>
    <cellStyle name="Separador de milhares 18" xfId="1322"/>
    <cellStyle name="Separador de milhares 18 2" xfId="1323"/>
    <cellStyle name="Separador de milhares 18 2 2" xfId="1787"/>
    <cellStyle name="Separador de milhares 18 2 2 2" xfId="2076"/>
    <cellStyle name="Separador de milhares 18 2 2 2 2" xfId="44738"/>
    <cellStyle name="Separador de milhares 18 2 2 2 3" xfId="44739"/>
    <cellStyle name="Separador de milhares 18 2 2 3" xfId="44740"/>
    <cellStyle name="Separador de milhares 18 2 2 4" xfId="44741"/>
    <cellStyle name="Separador de milhares 18 3" xfId="1788"/>
    <cellStyle name="Separador de milhares 18 3 2" xfId="2077"/>
    <cellStyle name="Separador de milhares 18 3 2 2" xfId="44742"/>
    <cellStyle name="Separador de milhares 18 3 2 3" xfId="44743"/>
    <cellStyle name="Separador de milhares 18 3 3" xfId="44744"/>
    <cellStyle name="Separador de milhares 18 3 4" xfId="44745"/>
    <cellStyle name="Separador de milhares 180" xfId="1324"/>
    <cellStyle name="Separador de milhares 180 2" xfId="1789"/>
    <cellStyle name="Separador de milhares 180 2 2" xfId="2078"/>
    <cellStyle name="Separador de milhares 180 2 2 2" xfId="44746"/>
    <cellStyle name="Separador de milhares 180 2 2 3" xfId="44747"/>
    <cellStyle name="Separador de milhares 180 2 3" xfId="44748"/>
    <cellStyle name="Separador de milhares 180 2 4" xfId="44749"/>
    <cellStyle name="Separador de milhares 181" xfId="1325"/>
    <cellStyle name="Separador de milhares 181 2" xfId="1790"/>
    <cellStyle name="Separador de milhares 181 2 2" xfId="2079"/>
    <cellStyle name="Separador de milhares 181 2 2 2" xfId="44750"/>
    <cellStyle name="Separador de milhares 181 2 2 3" xfId="44751"/>
    <cellStyle name="Separador de milhares 181 2 3" xfId="44752"/>
    <cellStyle name="Separador de milhares 181 2 4" xfId="44753"/>
    <cellStyle name="Separador de milhares 182" xfId="1326"/>
    <cellStyle name="Separador de milhares 182 2" xfId="1791"/>
    <cellStyle name="Separador de milhares 182 2 2" xfId="2080"/>
    <cellStyle name="Separador de milhares 182 2 2 2" xfId="44754"/>
    <cellStyle name="Separador de milhares 182 2 2 3" xfId="44755"/>
    <cellStyle name="Separador de milhares 182 2 3" xfId="44756"/>
    <cellStyle name="Separador de milhares 182 2 4" xfId="44757"/>
    <cellStyle name="Separador de milhares 183" xfId="1327"/>
    <cellStyle name="Separador de milhares 183 2" xfId="1792"/>
    <cellStyle name="Separador de milhares 183 2 2" xfId="2081"/>
    <cellStyle name="Separador de milhares 183 2 2 2" xfId="44758"/>
    <cellStyle name="Separador de milhares 183 2 2 3" xfId="44759"/>
    <cellStyle name="Separador de milhares 183 2 3" xfId="44760"/>
    <cellStyle name="Separador de milhares 183 2 4" xfId="44761"/>
    <cellStyle name="Separador de milhares 184" xfId="1328"/>
    <cellStyle name="Separador de milhares 184 2" xfId="1793"/>
    <cellStyle name="Separador de milhares 184 2 2" xfId="2082"/>
    <cellStyle name="Separador de milhares 184 2 2 2" xfId="44762"/>
    <cellStyle name="Separador de milhares 184 2 2 3" xfId="44763"/>
    <cellStyle name="Separador de milhares 184 2 3" xfId="44764"/>
    <cellStyle name="Separador de milhares 184 2 4" xfId="44765"/>
    <cellStyle name="Separador de milhares 184 3" xfId="1963"/>
    <cellStyle name="Separador de milhares 184 3 2" xfId="44766"/>
    <cellStyle name="Separador de milhares 184 3 3" xfId="44767"/>
    <cellStyle name="Separador de milhares 184 4" xfId="44768"/>
    <cellStyle name="Separador de milhares 184 5" xfId="44769"/>
    <cellStyle name="Separador de milhares 185" xfId="1329"/>
    <cellStyle name="Separador de milhares 185 2" xfId="1794"/>
    <cellStyle name="Separador de milhares 185 2 2" xfId="2083"/>
    <cellStyle name="Separador de milhares 185 2 2 2" xfId="44770"/>
    <cellStyle name="Separador de milhares 185 2 2 3" xfId="44771"/>
    <cellStyle name="Separador de milhares 185 2 3" xfId="44772"/>
    <cellStyle name="Separador de milhares 185 2 4" xfId="44773"/>
    <cellStyle name="Separador de milhares 186" xfId="3592"/>
    <cellStyle name="Separador de milhares 186 2" xfId="3593"/>
    <cellStyle name="Separador de milhares 186 2 2" xfId="6412"/>
    <cellStyle name="Separador de milhares 186 2 3" xfId="5278"/>
    <cellStyle name="Separador de milhares 186 3" xfId="4624"/>
    <cellStyle name="Separador de milhares 186 3 10" xfId="39574"/>
    <cellStyle name="Separador de milhares 186 3 2" xfId="5882"/>
    <cellStyle name="Separador de milhares 186 3 2 2" xfId="8420"/>
    <cellStyle name="Separador de milhares 186 3 2 2 2" xfId="16474"/>
    <cellStyle name="Separador de milhares 186 3 2 2 2 2" xfId="27948"/>
    <cellStyle name="Separador de milhares 186 3 2 2 3" xfId="34893"/>
    <cellStyle name="Separador de milhares 186 3 2 2 4" xfId="23420"/>
    <cellStyle name="Separador de milhares 186 3 2 2 5" xfId="12067"/>
    <cellStyle name="Separador de milhares 186 3 2 2 6" xfId="43935"/>
    <cellStyle name="Separador de milhares 186 3 2 3" xfId="14234"/>
    <cellStyle name="Separador de milhares 186 3 2 3 2" xfId="25709"/>
    <cellStyle name="Separador de milhares 186 3 2 3 3" xfId="42214"/>
    <cellStyle name="Separador de milhares 186 3 2 4" xfId="32808"/>
    <cellStyle name="Separador de milhares 186 3 2 5" xfId="37965"/>
    <cellStyle name="Separador de milhares 186 3 2 6" xfId="21335"/>
    <cellStyle name="Separador de milhares 186 3 2 7" xfId="10346"/>
    <cellStyle name="Separador de milhares 186 3 2 8" xfId="40339"/>
    <cellStyle name="Separador de milhares 186 3 3" xfId="7396"/>
    <cellStyle name="Separador de milhares 186 3 3 2" xfId="15450"/>
    <cellStyle name="Separador de milhares 186 3 3 2 2" xfId="26924"/>
    <cellStyle name="Separador de milhares 186 3 3 3" xfId="31784"/>
    <cellStyle name="Separador de milhares 186 3 3 4" xfId="20311"/>
    <cellStyle name="Separador de milhares 186 3 3 5" xfId="11302"/>
    <cellStyle name="Separador de milhares 186 3 3 6" xfId="43170"/>
    <cellStyle name="Separador de milhares 186 3 4" xfId="13205"/>
    <cellStyle name="Separador de milhares 186 3 4 2" xfId="33885"/>
    <cellStyle name="Separador de milhares 186 3 4 3" xfId="22412"/>
    <cellStyle name="Separador de milhares 186 3 4 4" xfId="41433"/>
    <cellStyle name="Separador de milhares 186 3 5" xfId="24677"/>
    <cellStyle name="Separador de milhares 186 3 6" xfId="30585"/>
    <cellStyle name="Separador de milhares 186 3 7" xfId="36957"/>
    <cellStyle name="Separador de milhares 186 3 8" xfId="19112"/>
    <cellStyle name="Separador de milhares 186 3 9" xfId="9581"/>
    <cellStyle name="Separador de milhares 187" xfId="3594"/>
    <cellStyle name="Separador de milhares 188" xfId="3595"/>
    <cellStyle name="Separador de milhares 188 2" xfId="4772"/>
    <cellStyle name="Separador de milhares 188 2 10" xfId="39584"/>
    <cellStyle name="Separador de milhares 188 2 2" xfId="5906"/>
    <cellStyle name="Separador de milhares 188 2 2 2" xfId="8444"/>
    <cellStyle name="Separador de milhares 188 2 2 2 2" xfId="16498"/>
    <cellStyle name="Separador de milhares 188 2 2 2 2 2" xfId="27972"/>
    <cellStyle name="Separador de milhares 188 2 2 2 3" xfId="34917"/>
    <cellStyle name="Separador de milhares 188 2 2 2 4" xfId="23444"/>
    <cellStyle name="Separador de milhares 188 2 2 2 5" xfId="12077"/>
    <cellStyle name="Separador de milhares 188 2 2 2 6" xfId="43945"/>
    <cellStyle name="Separador de milhares 188 2 2 3" xfId="14258"/>
    <cellStyle name="Separador de milhares 188 2 2 3 2" xfId="25733"/>
    <cellStyle name="Separador de milhares 188 2 2 3 3" xfId="42224"/>
    <cellStyle name="Separador de milhares 188 2 2 4" xfId="32832"/>
    <cellStyle name="Separador de milhares 188 2 2 5" xfId="37989"/>
    <cellStyle name="Separador de milhares 188 2 2 6" xfId="21359"/>
    <cellStyle name="Separador de milhares 188 2 2 7" xfId="10356"/>
    <cellStyle name="Separador de milhares 188 2 2 8" xfId="40349"/>
    <cellStyle name="Separador de milhares 188 2 3" xfId="7420"/>
    <cellStyle name="Separador de milhares 188 2 3 2" xfId="15474"/>
    <cellStyle name="Separador de milhares 188 2 3 2 2" xfId="26948"/>
    <cellStyle name="Separador de milhares 188 2 3 3" xfId="31808"/>
    <cellStyle name="Separador de milhares 188 2 3 4" xfId="20335"/>
    <cellStyle name="Separador de milhares 188 2 3 5" xfId="11312"/>
    <cellStyle name="Separador de milhares 188 2 3 6" xfId="43180"/>
    <cellStyle name="Separador de milhares 188 2 4" xfId="13235"/>
    <cellStyle name="Separador de milhares 188 2 4 2" xfId="33895"/>
    <cellStyle name="Separador de milhares 188 2 4 3" xfId="22422"/>
    <cellStyle name="Separador de milhares 188 2 4 4" xfId="41457"/>
    <cellStyle name="Separador de milhares 188 2 5" xfId="24711"/>
    <cellStyle name="Separador de milhares 188 2 6" xfId="30595"/>
    <cellStyle name="Separador de milhares 188 2 7" xfId="36967"/>
    <cellStyle name="Separador de milhares 188 2 8" xfId="19122"/>
    <cellStyle name="Separador de milhares 188 2 9" xfId="9591"/>
    <cellStyle name="Separador de milhares 189" xfId="3596"/>
    <cellStyle name="Separador de milhares 19" xfId="1330"/>
    <cellStyle name="Separador de milhares 19 2" xfId="1331"/>
    <cellStyle name="Separador de milhares 19 2 2" xfId="1795"/>
    <cellStyle name="Separador de milhares 19 2 2 2" xfId="2084"/>
    <cellStyle name="Separador de milhares 19 2 2 2 2" xfId="44774"/>
    <cellStyle name="Separador de milhares 19 2 2 2 3" xfId="44775"/>
    <cellStyle name="Separador de milhares 19 2 2 3" xfId="44776"/>
    <cellStyle name="Separador de milhares 19 2 2 4" xfId="44777"/>
    <cellStyle name="Separador de milhares 19 3" xfId="1796"/>
    <cellStyle name="Separador de milhares 19 3 2" xfId="2085"/>
    <cellStyle name="Separador de milhares 19 3 2 2" xfId="44778"/>
    <cellStyle name="Separador de milhares 19 3 2 3" xfId="44779"/>
    <cellStyle name="Separador de milhares 19 3 3" xfId="44780"/>
    <cellStyle name="Separador de milhares 19 3 4" xfId="44781"/>
    <cellStyle name="Separador de milhares 190" xfId="3597"/>
    <cellStyle name="Separador de milhares 191" xfId="4343"/>
    <cellStyle name="Separador de milhares 191 10" xfId="9442"/>
    <cellStyle name="Separador de milhares 191 11" xfId="39435"/>
    <cellStyle name="Separador de milhares 191 2" xfId="4893"/>
    <cellStyle name="Separador de milhares 191 2 10" xfId="39703"/>
    <cellStyle name="Separador de milhares 191 2 2" xfId="6027"/>
    <cellStyle name="Separador de milhares 191 2 2 2" xfId="8565"/>
    <cellStyle name="Separador de milhares 191 2 2 2 2" xfId="16619"/>
    <cellStyle name="Separador de milhares 191 2 2 2 2 2" xfId="28093"/>
    <cellStyle name="Separador de milhares 191 2 2 2 3" xfId="35038"/>
    <cellStyle name="Separador de milhares 191 2 2 2 4" xfId="23565"/>
    <cellStyle name="Separador de milhares 191 2 2 2 5" xfId="12196"/>
    <cellStyle name="Separador de milhares 191 2 2 2 6" xfId="44064"/>
    <cellStyle name="Separador de milhares 191 2 2 3" xfId="14379"/>
    <cellStyle name="Separador de milhares 191 2 2 3 2" xfId="25854"/>
    <cellStyle name="Separador de milhares 191 2 2 3 3" xfId="42343"/>
    <cellStyle name="Separador de milhares 191 2 2 4" xfId="32953"/>
    <cellStyle name="Separador de milhares 191 2 2 5" xfId="38110"/>
    <cellStyle name="Separador de milhares 191 2 2 6" xfId="21480"/>
    <cellStyle name="Separador de milhares 191 2 2 7" xfId="10475"/>
    <cellStyle name="Separador de milhares 191 2 2 8" xfId="40468"/>
    <cellStyle name="Separador de milhares 191 2 3" xfId="7541"/>
    <cellStyle name="Separador de milhares 191 2 3 2" xfId="15595"/>
    <cellStyle name="Separador de milhares 191 2 3 2 2" xfId="27069"/>
    <cellStyle name="Separador de milhares 191 2 3 3" xfId="31929"/>
    <cellStyle name="Separador de milhares 191 2 3 4" xfId="20456"/>
    <cellStyle name="Separador de milhares 191 2 3 5" xfId="11431"/>
    <cellStyle name="Separador de milhares 191 2 3 6" xfId="43299"/>
    <cellStyle name="Separador de milhares 191 2 4" xfId="13354"/>
    <cellStyle name="Separador de milhares 191 2 4 2" xfId="34014"/>
    <cellStyle name="Separador de milhares 191 2 4 3" xfId="22541"/>
    <cellStyle name="Separador de milhares 191 2 4 4" xfId="41578"/>
    <cellStyle name="Separador de milhares 191 2 5" xfId="24830"/>
    <cellStyle name="Separador de milhares 191 2 6" xfId="30714"/>
    <cellStyle name="Separador de milhares 191 2 7" xfId="37086"/>
    <cellStyle name="Separador de milhares 191 2 8" xfId="19241"/>
    <cellStyle name="Separador de milhares 191 2 9" xfId="9710"/>
    <cellStyle name="Separador de milhares 191 3" xfId="5723"/>
    <cellStyle name="Separador de milhares 191 3 2" xfId="8261"/>
    <cellStyle name="Separador de milhares 191 3 2 2" xfId="16315"/>
    <cellStyle name="Separador de milhares 191 3 2 2 2" xfId="27789"/>
    <cellStyle name="Separador de milhares 191 3 2 3" xfId="34734"/>
    <cellStyle name="Separador de milhares 191 3 2 4" xfId="23261"/>
    <cellStyle name="Separador de milhares 191 3 2 5" xfId="11928"/>
    <cellStyle name="Separador de milhares 191 3 2 6" xfId="43796"/>
    <cellStyle name="Separador de milhares 191 3 3" xfId="14075"/>
    <cellStyle name="Separador de milhares 191 3 3 2" xfId="25550"/>
    <cellStyle name="Separador de milhares 191 3 3 3" xfId="42075"/>
    <cellStyle name="Separador de milhares 191 3 4" xfId="32649"/>
    <cellStyle name="Separador de milhares 191 3 5" xfId="37806"/>
    <cellStyle name="Separador de milhares 191 3 6" xfId="21176"/>
    <cellStyle name="Separador de milhares 191 3 7" xfId="10207"/>
    <cellStyle name="Separador de milhares 191 3 8" xfId="40200"/>
    <cellStyle name="Separador de milhares 191 4" xfId="7237"/>
    <cellStyle name="Separador de milhares 191 4 2" xfId="15291"/>
    <cellStyle name="Separador de milhares 191 4 2 2" xfId="26765"/>
    <cellStyle name="Separador de milhares 191 4 3" xfId="31625"/>
    <cellStyle name="Separador de milhares 191 4 4" xfId="20152"/>
    <cellStyle name="Separador de milhares 191 4 5" xfId="11163"/>
    <cellStyle name="Separador de milhares 191 4 6" xfId="43031"/>
    <cellStyle name="Separador de milhares 191 5" xfId="13066"/>
    <cellStyle name="Separador de milhares 191 5 2" xfId="33746"/>
    <cellStyle name="Separador de milhares 191 5 3" xfId="22273"/>
    <cellStyle name="Separador de milhares 191 5 4" xfId="41274"/>
    <cellStyle name="Separador de milhares 191 6" xfId="24538"/>
    <cellStyle name="Separador de milhares 191 7" xfId="30446"/>
    <cellStyle name="Separador de milhares 191 8" xfId="36818"/>
    <cellStyle name="Separador de milhares 191 9" xfId="18973"/>
    <cellStyle name="Separador de milhares 192" xfId="3891"/>
    <cellStyle name="Separador de milhares 192 10" xfId="39212"/>
    <cellStyle name="Separador de milhares 192 2" xfId="5382"/>
    <cellStyle name="Separador de milhares 192 2 2" xfId="7920"/>
    <cellStyle name="Separador de milhares 192 2 2 2" xfId="15974"/>
    <cellStyle name="Separador de milhares 192 2 2 2 2" xfId="27448"/>
    <cellStyle name="Separador de milhares 192 2 2 3" xfId="34393"/>
    <cellStyle name="Separador de milhares 192 2 2 4" xfId="22920"/>
    <cellStyle name="Separador de milhares 192 2 2 5" xfId="11705"/>
    <cellStyle name="Separador de milhares 192 2 2 6" xfId="43573"/>
    <cellStyle name="Separador de milhares 192 2 3" xfId="13734"/>
    <cellStyle name="Separador de milhares 192 2 3 2" xfId="25209"/>
    <cellStyle name="Separador de milhares 192 2 3 3" xfId="41852"/>
    <cellStyle name="Separador de milhares 192 2 4" xfId="32308"/>
    <cellStyle name="Separador de milhares 192 2 5" xfId="37465"/>
    <cellStyle name="Separador de milhares 192 2 6" xfId="20835"/>
    <cellStyle name="Separador de milhares 192 2 7" xfId="9984"/>
    <cellStyle name="Separador de milhares 192 2 8" xfId="39977"/>
    <cellStyle name="Separador de milhares 192 3" xfId="6896"/>
    <cellStyle name="Separador de milhares 192 3 2" xfId="14950"/>
    <cellStyle name="Separador de milhares 192 3 2 2" xfId="26424"/>
    <cellStyle name="Separador de milhares 192 3 3" xfId="31284"/>
    <cellStyle name="Separador de milhares 192 3 4" xfId="19811"/>
    <cellStyle name="Separador de milhares 192 3 5" xfId="10940"/>
    <cellStyle name="Separador de milhares 192 3 6" xfId="42808"/>
    <cellStyle name="Separador de milhares 192 4" xfId="12823"/>
    <cellStyle name="Separador de milhares 192 4 2" xfId="33523"/>
    <cellStyle name="Separador de milhares 192 4 3" xfId="22050"/>
    <cellStyle name="Separador de milhares 192 4 4" xfId="40933"/>
    <cellStyle name="Separador de milhares 192 5" xfId="24299"/>
    <cellStyle name="Separador de milhares 192 6" xfId="30223"/>
    <cellStyle name="Separador de milhares 192 7" xfId="36595"/>
    <cellStyle name="Separador de milhares 192 8" xfId="18750"/>
    <cellStyle name="Separador de milhares 192 9" xfId="9219"/>
    <cellStyle name="Separador de milhares 193" xfId="4887"/>
    <cellStyle name="Separador de milhares 193 10" xfId="39697"/>
    <cellStyle name="Separador de milhares 193 2" xfId="6021"/>
    <cellStyle name="Separador de milhares 193 2 2" xfId="8559"/>
    <cellStyle name="Separador de milhares 193 2 2 2" xfId="16613"/>
    <cellStyle name="Separador de milhares 193 2 2 2 2" xfId="28087"/>
    <cellStyle name="Separador de milhares 193 2 2 3" xfId="35032"/>
    <cellStyle name="Separador de milhares 193 2 2 4" xfId="23559"/>
    <cellStyle name="Separador de milhares 193 2 2 5" xfId="12190"/>
    <cellStyle name="Separador de milhares 193 2 2 6" xfId="44058"/>
    <cellStyle name="Separador de milhares 193 2 3" xfId="14373"/>
    <cellStyle name="Separador de milhares 193 2 3 2" xfId="25848"/>
    <cellStyle name="Separador de milhares 193 2 3 3" xfId="42337"/>
    <cellStyle name="Separador de milhares 193 2 4" xfId="32947"/>
    <cellStyle name="Separador de milhares 193 2 5" xfId="38104"/>
    <cellStyle name="Separador de milhares 193 2 6" xfId="21474"/>
    <cellStyle name="Separador de milhares 193 2 7" xfId="10469"/>
    <cellStyle name="Separador de milhares 193 2 8" xfId="40462"/>
    <cellStyle name="Separador de milhares 193 3" xfId="7535"/>
    <cellStyle name="Separador de milhares 193 3 2" xfId="15589"/>
    <cellStyle name="Separador de milhares 193 3 2 2" xfId="27063"/>
    <cellStyle name="Separador de milhares 193 3 3" xfId="31923"/>
    <cellStyle name="Separador de milhares 193 3 4" xfId="20450"/>
    <cellStyle name="Separador de milhares 193 3 5" xfId="11425"/>
    <cellStyle name="Separador de milhares 193 3 6" xfId="43293"/>
    <cellStyle name="Separador de milhares 193 4" xfId="13348"/>
    <cellStyle name="Separador de milhares 193 4 2" xfId="34008"/>
    <cellStyle name="Separador de milhares 193 4 3" xfId="22535"/>
    <cellStyle name="Separador de milhares 193 4 4" xfId="41572"/>
    <cellStyle name="Separador de milhares 193 5" xfId="24824"/>
    <cellStyle name="Separador de milhares 193 6" xfId="30708"/>
    <cellStyle name="Separador de milhares 193 7" xfId="37080"/>
    <cellStyle name="Separador de milhares 193 8" xfId="19235"/>
    <cellStyle name="Separador de milhares 193 9" xfId="9704"/>
    <cellStyle name="Separador de milhares 194" xfId="4874"/>
    <cellStyle name="Separador de milhares 194 10" xfId="39684"/>
    <cellStyle name="Separador de milhares 194 2" xfId="6008"/>
    <cellStyle name="Separador de milhares 194 2 2" xfId="8546"/>
    <cellStyle name="Separador de milhares 194 2 2 2" xfId="16600"/>
    <cellStyle name="Separador de milhares 194 2 2 2 2" xfId="28074"/>
    <cellStyle name="Separador de milhares 194 2 2 3" xfId="35019"/>
    <cellStyle name="Separador de milhares 194 2 2 4" xfId="23546"/>
    <cellStyle name="Separador de milhares 194 2 2 5" xfId="12177"/>
    <cellStyle name="Separador de milhares 194 2 2 6" xfId="44045"/>
    <cellStyle name="Separador de milhares 194 2 3" xfId="14360"/>
    <cellStyle name="Separador de milhares 194 2 3 2" xfId="25835"/>
    <cellStyle name="Separador de milhares 194 2 3 3" xfId="42324"/>
    <cellStyle name="Separador de milhares 194 2 4" xfId="32934"/>
    <cellStyle name="Separador de milhares 194 2 5" xfId="38091"/>
    <cellStyle name="Separador de milhares 194 2 6" xfId="21461"/>
    <cellStyle name="Separador de milhares 194 2 7" xfId="10456"/>
    <cellStyle name="Separador de milhares 194 2 8" xfId="40449"/>
    <cellStyle name="Separador de milhares 194 3" xfId="7522"/>
    <cellStyle name="Separador de milhares 194 3 2" xfId="15576"/>
    <cellStyle name="Separador de milhares 194 3 2 2" xfId="27050"/>
    <cellStyle name="Separador de milhares 194 3 3" xfId="31910"/>
    <cellStyle name="Separador de milhares 194 3 4" xfId="20437"/>
    <cellStyle name="Separador de milhares 194 3 5" xfId="11412"/>
    <cellStyle name="Separador de milhares 194 3 6" xfId="43280"/>
    <cellStyle name="Separador de milhares 194 4" xfId="13335"/>
    <cellStyle name="Separador de milhares 194 4 2" xfId="33995"/>
    <cellStyle name="Separador de milhares 194 4 3" xfId="22522"/>
    <cellStyle name="Separador de milhares 194 4 4" xfId="41559"/>
    <cellStyle name="Separador de milhares 194 5" xfId="24811"/>
    <cellStyle name="Separador de milhares 194 6" xfId="30695"/>
    <cellStyle name="Separador de milhares 194 7" xfId="37067"/>
    <cellStyle name="Separador de milhares 194 8" xfId="19222"/>
    <cellStyle name="Separador de milhares 194 9" xfId="9691"/>
    <cellStyle name="Separador de milhares 195" xfId="4881"/>
    <cellStyle name="Separador de milhares 195 10" xfId="39691"/>
    <cellStyle name="Separador de milhares 195 2" xfId="6015"/>
    <cellStyle name="Separador de milhares 195 2 2" xfId="8553"/>
    <cellStyle name="Separador de milhares 195 2 2 2" xfId="16607"/>
    <cellStyle name="Separador de milhares 195 2 2 2 2" xfId="28081"/>
    <cellStyle name="Separador de milhares 195 2 2 3" xfId="35026"/>
    <cellStyle name="Separador de milhares 195 2 2 4" xfId="23553"/>
    <cellStyle name="Separador de milhares 195 2 2 5" xfId="12184"/>
    <cellStyle name="Separador de milhares 195 2 2 6" xfId="44052"/>
    <cellStyle name="Separador de milhares 195 2 3" xfId="14367"/>
    <cellStyle name="Separador de milhares 195 2 3 2" xfId="25842"/>
    <cellStyle name="Separador de milhares 195 2 3 3" xfId="42331"/>
    <cellStyle name="Separador de milhares 195 2 4" xfId="32941"/>
    <cellStyle name="Separador de milhares 195 2 5" xfId="38098"/>
    <cellStyle name="Separador de milhares 195 2 6" xfId="21468"/>
    <cellStyle name="Separador de milhares 195 2 7" xfId="10463"/>
    <cellStyle name="Separador de milhares 195 2 8" xfId="40456"/>
    <cellStyle name="Separador de milhares 195 3" xfId="7529"/>
    <cellStyle name="Separador de milhares 195 3 2" xfId="15583"/>
    <cellStyle name="Separador de milhares 195 3 2 2" xfId="27057"/>
    <cellStyle name="Separador de milhares 195 3 3" xfId="31917"/>
    <cellStyle name="Separador de milhares 195 3 4" xfId="20444"/>
    <cellStyle name="Separador de milhares 195 3 5" xfId="11419"/>
    <cellStyle name="Separador de milhares 195 3 6" xfId="43287"/>
    <cellStyle name="Separador de milhares 195 4" xfId="13342"/>
    <cellStyle name="Separador de milhares 195 4 2" xfId="34002"/>
    <cellStyle name="Separador de milhares 195 4 3" xfId="22529"/>
    <cellStyle name="Separador de milhares 195 4 4" xfId="41566"/>
    <cellStyle name="Separador de milhares 195 5" xfId="24818"/>
    <cellStyle name="Separador de milhares 195 6" xfId="30702"/>
    <cellStyle name="Separador de milhares 195 7" xfId="37074"/>
    <cellStyle name="Separador de milhares 195 8" xfId="19229"/>
    <cellStyle name="Separador de milhares 195 9" xfId="9698"/>
    <cellStyle name="Separador de milhares 196" xfId="4873"/>
    <cellStyle name="Separador de milhares 196 10" xfId="39683"/>
    <cellStyle name="Separador de milhares 196 2" xfId="6007"/>
    <cellStyle name="Separador de milhares 196 2 2" xfId="8545"/>
    <cellStyle name="Separador de milhares 196 2 2 2" xfId="16599"/>
    <cellStyle name="Separador de milhares 196 2 2 2 2" xfId="28073"/>
    <cellStyle name="Separador de milhares 196 2 2 3" xfId="35018"/>
    <cellStyle name="Separador de milhares 196 2 2 4" xfId="23545"/>
    <cellStyle name="Separador de milhares 196 2 2 5" xfId="12176"/>
    <cellStyle name="Separador de milhares 196 2 2 6" xfId="44044"/>
    <cellStyle name="Separador de milhares 196 2 3" xfId="14359"/>
    <cellStyle name="Separador de milhares 196 2 3 2" xfId="25834"/>
    <cellStyle name="Separador de milhares 196 2 3 3" xfId="42323"/>
    <cellStyle name="Separador de milhares 196 2 4" xfId="32933"/>
    <cellStyle name="Separador de milhares 196 2 5" xfId="38090"/>
    <cellStyle name="Separador de milhares 196 2 6" xfId="21460"/>
    <cellStyle name="Separador de milhares 196 2 7" xfId="10455"/>
    <cellStyle name="Separador de milhares 196 2 8" xfId="40448"/>
    <cellStyle name="Separador de milhares 196 3" xfId="7521"/>
    <cellStyle name="Separador de milhares 196 3 2" xfId="15575"/>
    <cellStyle name="Separador de milhares 196 3 2 2" xfId="27049"/>
    <cellStyle name="Separador de milhares 196 3 3" xfId="31909"/>
    <cellStyle name="Separador de milhares 196 3 4" xfId="20436"/>
    <cellStyle name="Separador de milhares 196 3 5" xfId="11411"/>
    <cellStyle name="Separador de milhares 196 3 6" xfId="43279"/>
    <cellStyle name="Separador de milhares 196 4" xfId="13334"/>
    <cellStyle name="Separador de milhares 196 4 2" xfId="33994"/>
    <cellStyle name="Separador de milhares 196 4 3" xfId="22521"/>
    <cellStyle name="Separador de milhares 196 4 4" xfId="41558"/>
    <cellStyle name="Separador de milhares 196 5" xfId="24810"/>
    <cellStyle name="Separador de milhares 196 6" xfId="30694"/>
    <cellStyle name="Separador de milhares 196 7" xfId="37066"/>
    <cellStyle name="Separador de milhares 196 8" xfId="19221"/>
    <cellStyle name="Separador de milhares 196 9" xfId="9690"/>
    <cellStyle name="Separador de milhares 197" xfId="6516"/>
    <cellStyle name="Separador de milhares 197 2" xfId="8944"/>
    <cellStyle name="Separador de milhares 197 3" xfId="38490"/>
    <cellStyle name="Separador de milhares 198" xfId="38573"/>
    <cellStyle name="Separador de milhares 199" xfId="38544"/>
    <cellStyle name="Separador de milhares 2" xfId="45"/>
    <cellStyle name="Separador de milhares 2 10" xfId="1332"/>
    <cellStyle name="Separador de milhares 2 10 2" xfId="1797"/>
    <cellStyle name="Separador de milhares 2 10 2 2" xfId="2086"/>
    <cellStyle name="Separador de milhares 2 10 2 2 2" xfId="44782"/>
    <cellStyle name="Separador de milhares 2 10 2 2 3" xfId="44783"/>
    <cellStyle name="Separador de milhares 2 10 2 3" xfId="44784"/>
    <cellStyle name="Separador de milhares 2 10 2 4" xfId="44785"/>
    <cellStyle name="Separador de milhares 2 11" xfId="1333"/>
    <cellStyle name="Separador de milhares 2 11 2" xfId="1798"/>
    <cellStyle name="Separador de milhares 2 11 2 2" xfId="2087"/>
    <cellStyle name="Separador de milhares 2 11 2 2 2" xfId="44786"/>
    <cellStyle name="Separador de milhares 2 11 2 2 3" xfId="44787"/>
    <cellStyle name="Separador de milhares 2 11 2 3" xfId="44788"/>
    <cellStyle name="Separador de milhares 2 11 2 4" xfId="44789"/>
    <cellStyle name="Separador de milhares 2 12" xfId="1334"/>
    <cellStyle name="Separador de milhares 2 12 2" xfId="1799"/>
    <cellStyle name="Separador de milhares 2 12 2 2" xfId="2088"/>
    <cellStyle name="Separador de milhares 2 12 2 2 2" xfId="44790"/>
    <cellStyle name="Separador de milhares 2 12 2 2 3" xfId="44791"/>
    <cellStyle name="Separador de milhares 2 12 2 3" xfId="44792"/>
    <cellStyle name="Separador de milhares 2 12 2 4" xfId="44793"/>
    <cellStyle name="Separador de milhares 2 13" xfId="1335"/>
    <cellStyle name="Separador de milhares 2 13 2" xfId="1800"/>
    <cellStyle name="Separador de milhares 2 13 2 2" xfId="2089"/>
    <cellStyle name="Separador de milhares 2 13 2 2 2" xfId="44794"/>
    <cellStyle name="Separador de milhares 2 13 2 2 3" xfId="44795"/>
    <cellStyle name="Separador de milhares 2 13 2 3" xfId="44796"/>
    <cellStyle name="Separador de milhares 2 13 2 4" xfId="44797"/>
    <cellStyle name="Separador de milhares 2 14" xfId="1336"/>
    <cellStyle name="Separador de milhares 2 14 2" xfId="1801"/>
    <cellStyle name="Separador de milhares 2 14 2 2" xfId="2090"/>
    <cellStyle name="Separador de milhares 2 14 2 2 2" xfId="44798"/>
    <cellStyle name="Separador de milhares 2 14 2 2 3" xfId="44799"/>
    <cellStyle name="Separador de milhares 2 14 2 3" xfId="44800"/>
    <cellStyle name="Separador de milhares 2 14 2 4" xfId="44801"/>
    <cellStyle name="Separador de milhares 2 15" xfId="1337"/>
    <cellStyle name="Separador de milhares 2 15 2" xfId="1802"/>
    <cellStyle name="Separador de milhares 2 15 2 2" xfId="2091"/>
    <cellStyle name="Separador de milhares 2 15 2 2 2" xfId="44802"/>
    <cellStyle name="Separador de milhares 2 15 2 2 3" xfId="44803"/>
    <cellStyle name="Separador de milhares 2 15 2 3" xfId="44804"/>
    <cellStyle name="Separador de milhares 2 15 2 4" xfId="44805"/>
    <cellStyle name="Separador de milhares 2 16" xfId="1338"/>
    <cellStyle name="Separador de milhares 2 16 2" xfId="1803"/>
    <cellStyle name="Separador de milhares 2 16 2 2" xfId="2092"/>
    <cellStyle name="Separador de milhares 2 16 2 2 2" xfId="44806"/>
    <cellStyle name="Separador de milhares 2 16 2 2 3" xfId="44807"/>
    <cellStyle name="Separador de milhares 2 16 2 3" xfId="44808"/>
    <cellStyle name="Separador de milhares 2 16 2 4" xfId="44809"/>
    <cellStyle name="Separador de milhares 2 17" xfId="1339"/>
    <cellStyle name="Separador de milhares 2 17 2" xfId="1804"/>
    <cellStyle name="Separador de milhares 2 17 2 2" xfId="2093"/>
    <cellStyle name="Separador de milhares 2 17 2 2 2" xfId="44810"/>
    <cellStyle name="Separador de milhares 2 17 2 2 3" xfId="44811"/>
    <cellStyle name="Separador de milhares 2 17 2 3" xfId="44812"/>
    <cellStyle name="Separador de milhares 2 17 2 4" xfId="44813"/>
    <cellStyle name="Separador de milhares 2 18" xfId="1340"/>
    <cellStyle name="Separador de milhares 2 18 2" xfId="1805"/>
    <cellStyle name="Separador de milhares 2 18 2 2" xfId="2094"/>
    <cellStyle name="Separador de milhares 2 18 2 2 2" xfId="44814"/>
    <cellStyle name="Separador de milhares 2 18 2 2 3" xfId="44815"/>
    <cellStyle name="Separador de milhares 2 18 2 3" xfId="44816"/>
    <cellStyle name="Separador de milhares 2 18 2 4" xfId="44817"/>
    <cellStyle name="Separador de milhares 2 19" xfId="1341"/>
    <cellStyle name="Separador de milhares 2 19 2" xfId="1806"/>
    <cellStyle name="Separador de milhares 2 19 2 2" xfId="2095"/>
    <cellStyle name="Separador de milhares 2 19 2 2 2" xfId="44818"/>
    <cellStyle name="Separador de milhares 2 19 2 2 3" xfId="44819"/>
    <cellStyle name="Separador de milhares 2 19 2 3" xfId="44820"/>
    <cellStyle name="Separador de milhares 2 19 2 4" xfId="44821"/>
    <cellStyle name="Separador de milhares 2 2" xfId="1342"/>
    <cellStyle name="Separador de milhares 2 2 10" xfId="1343"/>
    <cellStyle name="Separador de milhares 2 2 10 2" xfId="1807"/>
    <cellStyle name="Separador de milhares 2 2 10 2 2" xfId="2096"/>
    <cellStyle name="Separador de milhares 2 2 10 2 2 2" xfId="44822"/>
    <cellStyle name="Separador de milhares 2 2 10 2 2 3" xfId="44823"/>
    <cellStyle name="Separador de milhares 2 2 10 2 3" xfId="44824"/>
    <cellStyle name="Separador de milhares 2 2 10 2 4" xfId="44825"/>
    <cellStyle name="Separador de milhares 2 2 11" xfId="1344"/>
    <cellStyle name="Separador de milhares 2 2 11 2" xfId="1808"/>
    <cellStyle name="Separador de milhares 2 2 11 2 2" xfId="2097"/>
    <cellStyle name="Separador de milhares 2 2 11 2 2 2" xfId="44826"/>
    <cellStyle name="Separador de milhares 2 2 11 2 2 3" xfId="44827"/>
    <cellStyle name="Separador de milhares 2 2 11 2 3" xfId="44828"/>
    <cellStyle name="Separador de milhares 2 2 11 2 4" xfId="44829"/>
    <cellStyle name="Separador de milhares 2 2 12" xfId="1345"/>
    <cellStyle name="Separador de milhares 2 2 12 2" xfId="1809"/>
    <cellStyle name="Separador de milhares 2 2 12 2 2" xfId="2098"/>
    <cellStyle name="Separador de milhares 2 2 12 2 2 2" xfId="44830"/>
    <cellStyle name="Separador de milhares 2 2 12 2 2 3" xfId="44831"/>
    <cellStyle name="Separador de milhares 2 2 12 2 3" xfId="44832"/>
    <cellStyle name="Separador de milhares 2 2 12 2 4" xfId="44833"/>
    <cellStyle name="Separador de milhares 2 2 13" xfId="1810"/>
    <cellStyle name="Separador de milhares 2 2 13 2" xfId="2099"/>
    <cellStyle name="Separador de milhares 2 2 13 2 2" xfId="44834"/>
    <cellStyle name="Separador de milhares 2 2 13 2 3" xfId="44835"/>
    <cellStyle name="Separador de milhares 2 2 13 3" xfId="44836"/>
    <cellStyle name="Separador de milhares 2 2 13 4" xfId="44837"/>
    <cellStyle name="Separador de milhares 2 2 14" xfId="4038"/>
    <cellStyle name="Separador de milhares 2 2 2" xfId="1346"/>
    <cellStyle name="Separador de milhares 2 2 2 2" xfId="1347"/>
    <cellStyle name="Separador de milhares 2 2 2 2 2" xfId="1811"/>
    <cellStyle name="Separador de milhares 2 2 2 2 2 2" xfId="2100"/>
    <cellStyle name="Separador de milhares 2 2 2 2 2 2 2" xfId="44838"/>
    <cellStyle name="Separador de milhares 2 2 2 2 2 2 3" xfId="44839"/>
    <cellStyle name="Separador de milhares 2 2 2 2 2 3" xfId="44840"/>
    <cellStyle name="Separador de milhares 2 2 2 2 2 4" xfId="44841"/>
    <cellStyle name="Separador de milhares 2 2 2 3" xfId="1812"/>
    <cellStyle name="Separador de milhares 2 2 2 3 2" xfId="2101"/>
    <cellStyle name="Separador de milhares 2 2 2 3 2 2" xfId="44842"/>
    <cellStyle name="Separador de milhares 2 2 2 3 2 3" xfId="44843"/>
    <cellStyle name="Separador de milhares 2 2 2 3 3" xfId="44844"/>
    <cellStyle name="Separador de milhares 2 2 2 3 4" xfId="44845"/>
    <cellStyle name="Separador de milhares 2 2 3" xfId="1348"/>
    <cellStyle name="Separador de milhares 2 2 3 2" xfId="1813"/>
    <cellStyle name="Separador de milhares 2 2 3 2 2" xfId="2102"/>
    <cellStyle name="Separador de milhares 2 2 3 2 2 2" xfId="44846"/>
    <cellStyle name="Separador de milhares 2 2 3 2 2 3" xfId="44847"/>
    <cellStyle name="Separador de milhares 2 2 3 2 3" xfId="44848"/>
    <cellStyle name="Separador de milhares 2 2 3 2 4" xfId="44849"/>
    <cellStyle name="Separador de milhares 2 2 4" xfId="1349"/>
    <cellStyle name="Separador de milhares 2 2 4 2" xfId="1814"/>
    <cellStyle name="Separador de milhares 2 2 4 2 2" xfId="2103"/>
    <cellStyle name="Separador de milhares 2 2 4 2 2 2" xfId="44850"/>
    <cellStyle name="Separador de milhares 2 2 4 2 2 3" xfId="44851"/>
    <cellStyle name="Separador de milhares 2 2 4 2 3" xfId="44852"/>
    <cellStyle name="Separador de milhares 2 2 4 2 4" xfId="44853"/>
    <cellStyle name="Separador de milhares 2 2 5" xfId="1350"/>
    <cellStyle name="Separador de milhares 2 2 5 2" xfId="1815"/>
    <cellStyle name="Separador de milhares 2 2 5 2 2" xfId="2104"/>
    <cellStyle name="Separador de milhares 2 2 5 2 2 2" xfId="44854"/>
    <cellStyle name="Separador de milhares 2 2 5 2 2 3" xfId="44855"/>
    <cellStyle name="Separador de milhares 2 2 5 2 3" xfId="44856"/>
    <cellStyle name="Separador de milhares 2 2 5 2 4" xfId="44857"/>
    <cellStyle name="Separador de milhares 2 2 6" xfId="1351"/>
    <cellStyle name="Separador de milhares 2 2 6 2" xfId="1816"/>
    <cellStyle name="Separador de milhares 2 2 6 2 2" xfId="2105"/>
    <cellStyle name="Separador de milhares 2 2 6 2 2 2" xfId="44858"/>
    <cellStyle name="Separador de milhares 2 2 6 2 2 3" xfId="44859"/>
    <cellStyle name="Separador de milhares 2 2 6 2 3" xfId="44860"/>
    <cellStyle name="Separador de milhares 2 2 6 2 4" xfId="44861"/>
    <cellStyle name="Separador de milhares 2 2 7" xfId="1352"/>
    <cellStyle name="Separador de milhares 2 2 7 2" xfId="1817"/>
    <cellStyle name="Separador de milhares 2 2 7 2 2" xfId="2106"/>
    <cellStyle name="Separador de milhares 2 2 7 2 2 2" xfId="44862"/>
    <cellStyle name="Separador de milhares 2 2 7 2 2 3" xfId="44863"/>
    <cellStyle name="Separador de milhares 2 2 7 2 3" xfId="44864"/>
    <cellStyle name="Separador de milhares 2 2 7 2 4" xfId="44865"/>
    <cellStyle name="Separador de milhares 2 2 8" xfId="1353"/>
    <cellStyle name="Separador de milhares 2 2 8 2" xfId="1818"/>
    <cellStyle name="Separador de milhares 2 2 8 2 2" xfId="2107"/>
    <cellStyle name="Separador de milhares 2 2 8 2 2 2" xfId="44866"/>
    <cellStyle name="Separador de milhares 2 2 8 2 2 3" xfId="44867"/>
    <cellStyle name="Separador de milhares 2 2 8 2 3" xfId="44868"/>
    <cellStyle name="Separador de milhares 2 2 8 2 4" xfId="44869"/>
    <cellStyle name="Separador de milhares 2 2 9" xfId="1354"/>
    <cellStyle name="Separador de milhares 2 2 9 2" xfId="1819"/>
    <cellStyle name="Separador de milhares 2 2 9 2 2" xfId="2108"/>
    <cellStyle name="Separador de milhares 2 2 9 2 2 2" xfId="44870"/>
    <cellStyle name="Separador de milhares 2 2 9 2 2 3" xfId="44871"/>
    <cellStyle name="Separador de milhares 2 2 9 2 3" xfId="44872"/>
    <cellStyle name="Separador de milhares 2 2 9 2 4" xfId="44873"/>
    <cellStyle name="Separador de milhares 2 20" xfId="1355"/>
    <cellStyle name="Separador de milhares 2 20 2" xfId="1820"/>
    <cellStyle name="Separador de milhares 2 20 2 2" xfId="2109"/>
    <cellStyle name="Separador de milhares 2 20 2 2 2" xfId="44874"/>
    <cellStyle name="Separador de milhares 2 20 2 2 3" xfId="44875"/>
    <cellStyle name="Separador de milhares 2 20 2 3" xfId="44876"/>
    <cellStyle name="Separador de milhares 2 20 2 4" xfId="44877"/>
    <cellStyle name="Separador de milhares 2 21" xfId="1356"/>
    <cellStyle name="Separador de milhares 2 21 2" xfId="1821"/>
    <cellStyle name="Separador de milhares 2 21 2 2" xfId="2110"/>
    <cellStyle name="Separador de milhares 2 21 2 2 2" xfId="44878"/>
    <cellStyle name="Separador de milhares 2 21 2 2 3" xfId="44879"/>
    <cellStyle name="Separador de milhares 2 21 2 3" xfId="44880"/>
    <cellStyle name="Separador de milhares 2 21 2 4" xfId="44881"/>
    <cellStyle name="Separador de milhares 2 22" xfId="1357"/>
    <cellStyle name="Separador de milhares 2 22 2" xfId="1822"/>
    <cellStyle name="Separador de milhares 2 22 2 2" xfId="2111"/>
    <cellStyle name="Separador de milhares 2 22 2 2 2" xfId="44882"/>
    <cellStyle name="Separador de milhares 2 22 2 2 3" xfId="44883"/>
    <cellStyle name="Separador de milhares 2 22 2 3" xfId="44884"/>
    <cellStyle name="Separador de milhares 2 22 2 4" xfId="44885"/>
    <cellStyle name="Separador de milhares 2 23" xfId="1358"/>
    <cellStyle name="Separador de milhares 2 23 2" xfId="1823"/>
    <cellStyle name="Separador de milhares 2 23 2 2" xfId="2112"/>
    <cellStyle name="Separador de milhares 2 23 2 2 2" xfId="44886"/>
    <cellStyle name="Separador de milhares 2 23 2 2 3" xfId="44887"/>
    <cellStyle name="Separador de milhares 2 23 2 3" xfId="44888"/>
    <cellStyle name="Separador de milhares 2 23 2 4" xfId="44889"/>
    <cellStyle name="Separador de milhares 2 24" xfId="1359"/>
    <cellStyle name="Separador de milhares 2 24 2" xfId="1824"/>
    <cellStyle name="Separador de milhares 2 24 2 2" xfId="2113"/>
    <cellStyle name="Separador de milhares 2 24 2 2 2" xfId="44890"/>
    <cellStyle name="Separador de milhares 2 24 2 2 3" xfId="44891"/>
    <cellStyle name="Separador de milhares 2 24 2 3" xfId="44892"/>
    <cellStyle name="Separador de milhares 2 24 2 4" xfId="44893"/>
    <cellStyle name="Separador de milhares 2 25" xfId="1360"/>
    <cellStyle name="Separador de milhares 2 25 2" xfId="1825"/>
    <cellStyle name="Separador de milhares 2 25 2 2" xfId="2114"/>
    <cellStyle name="Separador de milhares 2 25 2 2 2" xfId="44894"/>
    <cellStyle name="Separador de milhares 2 25 2 2 3" xfId="44895"/>
    <cellStyle name="Separador de milhares 2 25 2 3" xfId="44896"/>
    <cellStyle name="Separador de milhares 2 25 2 4" xfId="44897"/>
    <cellStyle name="Separador de milhares 2 26" xfId="1361"/>
    <cellStyle name="Separador de milhares 2 26 2" xfId="1826"/>
    <cellStyle name="Separador de milhares 2 26 2 2" xfId="2115"/>
    <cellStyle name="Separador de milhares 2 26 2 2 2" xfId="44898"/>
    <cellStyle name="Separador de milhares 2 26 2 2 3" xfId="44899"/>
    <cellStyle name="Separador de milhares 2 26 2 3" xfId="44900"/>
    <cellStyle name="Separador de milhares 2 26 2 4" xfId="44901"/>
    <cellStyle name="Separador de milhares 2 27" xfId="1362"/>
    <cellStyle name="Separador de milhares 2 27 2" xfId="1827"/>
    <cellStyle name="Separador de milhares 2 27 2 2" xfId="2116"/>
    <cellStyle name="Separador de milhares 2 27 2 2 2" xfId="44902"/>
    <cellStyle name="Separador de milhares 2 27 2 2 3" xfId="44903"/>
    <cellStyle name="Separador de milhares 2 27 2 3" xfId="44904"/>
    <cellStyle name="Separador de milhares 2 27 2 4" xfId="44905"/>
    <cellStyle name="Separador de milhares 2 28" xfId="1363"/>
    <cellStyle name="Separador de milhares 2 28 2" xfId="1828"/>
    <cellStyle name="Separador de milhares 2 28 2 2" xfId="2117"/>
    <cellStyle name="Separador de milhares 2 28 2 2 2" xfId="44906"/>
    <cellStyle name="Separador de milhares 2 28 2 2 3" xfId="44907"/>
    <cellStyle name="Separador de milhares 2 28 2 3" xfId="44908"/>
    <cellStyle name="Separador de milhares 2 28 2 4" xfId="44909"/>
    <cellStyle name="Separador de milhares 2 29" xfId="1364"/>
    <cellStyle name="Separador de milhares 2 29 2" xfId="1365"/>
    <cellStyle name="Separador de milhares 2 29 2 2" xfId="1829"/>
    <cellStyle name="Separador de milhares 2 29 2 2 2" xfId="2118"/>
    <cellStyle name="Separador de milhares 2 29 2 2 2 2" xfId="44910"/>
    <cellStyle name="Separador de milhares 2 29 2 2 2 3" xfId="44911"/>
    <cellStyle name="Separador de milhares 2 29 2 2 3" xfId="44912"/>
    <cellStyle name="Separador de milhares 2 29 2 2 4" xfId="44913"/>
    <cellStyle name="Separador de milhares 2 29 3" xfId="1830"/>
    <cellStyle name="Separador de milhares 2 29 3 2" xfId="2119"/>
    <cellStyle name="Separador de milhares 2 29 3 2 2" xfId="44914"/>
    <cellStyle name="Separador de milhares 2 29 3 2 3" xfId="44915"/>
    <cellStyle name="Separador de milhares 2 29 3 3" xfId="44916"/>
    <cellStyle name="Separador de milhares 2 29 3 4" xfId="44917"/>
    <cellStyle name="Separador de milhares 2 3" xfId="1366"/>
    <cellStyle name="Separador de milhares 2 3 2" xfId="1831"/>
    <cellStyle name="Separador de milhares 2 3 2 2" xfId="2120"/>
    <cellStyle name="Separador de milhares 2 3 2 2 2" xfId="44918"/>
    <cellStyle name="Separador de milhares 2 3 2 2 3" xfId="44919"/>
    <cellStyle name="Separador de milhares 2 3 2 3" xfId="3598"/>
    <cellStyle name="Separador de milhares 2 3 2 4" xfId="44920"/>
    <cellStyle name="Separador de milhares 2 3 2 5" xfId="44921"/>
    <cellStyle name="Separador de milhares 2 3 3" xfId="4759"/>
    <cellStyle name="Separador de milhares 2 3 4" xfId="4069"/>
    <cellStyle name="Separador de milhares 2 3 4 10" xfId="39288"/>
    <cellStyle name="Separador de milhares 2 3 4 2" xfId="5545"/>
    <cellStyle name="Separador de milhares 2 3 4 2 2" xfId="8083"/>
    <cellStyle name="Separador de milhares 2 3 4 2 2 2" xfId="16137"/>
    <cellStyle name="Separador de milhares 2 3 4 2 2 2 2" xfId="27611"/>
    <cellStyle name="Separador de milhares 2 3 4 2 2 3" xfId="34556"/>
    <cellStyle name="Separador de milhares 2 3 4 2 2 4" xfId="23083"/>
    <cellStyle name="Separador de milhares 2 3 4 2 2 5" xfId="11781"/>
    <cellStyle name="Separador de milhares 2 3 4 2 2 6" xfId="43649"/>
    <cellStyle name="Separador de milhares 2 3 4 2 3" xfId="13897"/>
    <cellStyle name="Separador de milhares 2 3 4 2 3 2" xfId="25372"/>
    <cellStyle name="Separador de milhares 2 3 4 2 3 3" xfId="41928"/>
    <cellStyle name="Separador de milhares 2 3 4 2 4" xfId="32471"/>
    <cellStyle name="Separador de milhares 2 3 4 2 5" xfId="37628"/>
    <cellStyle name="Separador de milhares 2 3 4 2 6" xfId="20998"/>
    <cellStyle name="Separador de milhares 2 3 4 2 7" xfId="10060"/>
    <cellStyle name="Separador de milhares 2 3 4 2 8" xfId="40053"/>
    <cellStyle name="Separador de milhares 2 3 4 3" xfId="7059"/>
    <cellStyle name="Separador de milhares 2 3 4 3 2" xfId="15113"/>
    <cellStyle name="Separador de milhares 2 3 4 3 2 2" xfId="26587"/>
    <cellStyle name="Separador de milhares 2 3 4 3 3" xfId="31447"/>
    <cellStyle name="Separador de milhares 2 3 4 3 4" xfId="19974"/>
    <cellStyle name="Separador de milhares 2 3 4 3 5" xfId="11016"/>
    <cellStyle name="Separador de milhares 2 3 4 3 6" xfId="42884"/>
    <cellStyle name="Separador de milhares 2 3 4 4" xfId="12901"/>
    <cellStyle name="Separador de milhares 2 3 4 4 2" xfId="33599"/>
    <cellStyle name="Separador de milhares 2 3 4 4 3" xfId="22126"/>
    <cellStyle name="Separador de milhares 2 3 4 4 4" xfId="41096"/>
    <cellStyle name="Separador de milhares 2 3 4 5" xfId="24377"/>
    <cellStyle name="Separador de milhares 2 3 4 6" xfId="30299"/>
    <cellStyle name="Separador de milhares 2 3 4 7" xfId="36671"/>
    <cellStyle name="Separador de milhares 2 3 4 8" xfId="18826"/>
    <cellStyle name="Separador de milhares 2 3 4 9" xfId="9295"/>
    <cellStyle name="Separador de milhares 2 30" xfId="1367"/>
    <cellStyle name="Separador de milhares 2 30 2" xfId="1832"/>
    <cellStyle name="Separador de milhares 2 30 2 2" xfId="2121"/>
    <cellStyle name="Separador de milhares 2 30 2 2 2" xfId="44922"/>
    <cellStyle name="Separador de milhares 2 30 2 2 3" xfId="44923"/>
    <cellStyle name="Separador de milhares 2 30 2 3" xfId="44924"/>
    <cellStyle name="Separador de milhares 2 30 2 4" xfId="44925"/>
    <cellStyle name="Separador de milhares 2 31" xfId="1368"/>
    <cellStyle name="Separador de milhares 2 31 2" xfId="1833"/>
    <cellStyle name="Separador de milhares 2 31 2 2" xfId="2122"/>
    <cellStyle name="Separador de milhares 2 31 2 2 2" xfId="44926"/>
    <cellStyle name="Separador de milhares 2 31 2 2 3" xfId="44927"/>
    <cellStyle name="Separador de milhares 2 31 2 3" xfId="44928"/>
    <cellStyle name="Separador de milhares 2 31 2 4" xfId="44929"/>
    <cellStyle name="Separador de milhares 2 32" xfId="1369"/>
    <cellStyle name="Separador de milhares 2 32 2" xfId="1834"/>
    <cellStyle name="Separador de milhares 2 32 2 2" xfId="2123"/>
    <cellStyle name="Separador de milhares 2 32 2 2 2" xfId="44930"/>
    <cellStyle name="Separador de milhares 2 32 2 2 3" xfId="44931"/>
    <cellStyle name="Separador de milhares 2 32 2 3" xfId="44932"/>
    <cellStyle name="Separador de milhares 2 32 2 4" xfId="44933"/>
    <cellStyle name="Separador de milhares 2 33" xfId="1370"/>
    <cellStyle name="Separador de milhares 2 33 2" xfId="1835"/>
    <cellStyle name="Separador de milhares 2 33 2 2" xfId="2124"/>
    <cellStyle name="Separador de milhares 2 33 2 2 2" xfId="44934"/>
    <cellStyle name="Separador de milhares 2 33 2 2 3" xfId="44935"/>
    <cellStyle name="Separador de milhares 2 33 2 3" xfId="44936"/>
    <cellStyle name="Separador de milhares 2 33 2 4" xfId="44937"/>
    <cellStyle name="Separador de milhares 2 34" xfId="1371"/>
    <cellStyle name="Separador de milhares 2 34 2" xfId="1836"/>
    <cellStyle name="Separador de milhares 2 34 2 2" xfId="2125"/>
    <cellStyle name="Separador de milhares 2 34 2 2 2" xfId="44938"/>
    <cellStyle name="Separador de milhares 2 34 2 2 3" xfId="44939"/>
    <cellStyle name="Separador de milhares 2 34 2 3" xfId="44940"/>
    <cellStyle name="Separador de milhares 2 34 2 4" xfId="44941"/>
    <cellStyle name="Separador de milhares 2 35" xfId="1372"/>
    <cellStyle name="Separador de milhares 2 35 2" xfId="1837"/>
    <cellStyle name="Separador de milhares 2 35 2 2" xfId="2126"/>
    <cellStyle name="Separador de milhares 2 35 2 2 2" xfId="44942"/>
    <cellStyle name="Separador de milhares 2 35 2 2 3" xfId="44943"/>
    <cellStyle name="Separador de milhares 2 35 2 3" xfId="44944"/>
    <cellStyle name="Separador de milhares 2 35 2 4" xfId="44945"/>
    <cellStyle name="Separador de milhares 2 36" xfId="1373"/>
    <cellStyle name="Separador de milhares 2 36 2" xfId="1838"/>
    <cellStyle name="Separador de milhares 2 36 2 2" xfId="2127"/>
    <cellStyle name="Separador de milhares 2 36 2 2 2" xfId="44946"/>
    <cellStyle name="Separador de milhares 2 36 2 2 3" xfId="44947"/>
    <cellStyle name="Separador de milhares 2 36 2 3" xfId="44948"/>
    <cellStyle name="Separador de milhares 2 36 2 4" xfId="44949"/>
    <cellStyle name="Separador de milhares 2 37" xfId="1374"/>
    <cellStyle name="Separador de milhares 2 37 2" xfId="1839"/>
    <cellStyle name="Separador de milhares 2 37 2 2" xfId="2128"/>
    <cellStyle name="Separador de milhares 2 37 2 2 2" xfId="44950"/>
    <cellStyle name="Separador de milhares 2 37 2 2 3" xfId="44951"/>
    <cellStyle name="Separador de milhares 2 37 2 3" xfId="44952"/>
    <cellStyle name="Separador de milhares 2 37 2 4" xfId="44953"/>
    <cellStyle name="Separador de milhares 2 38" xfId="1375"/>
    <cellStyle name="Separador de milhares 2 38 2" xfId="1840"/>
    <cellStyle name="Separador de milhares 2 38 2 2" xfId="2129"/>
    <cellStyle name="Separador de milhares 2 38 2 2 2" xfId="44954"/>
    <cellStyle name="Separador de milhares 2 38 2 2 3" xfId="44955"/>
    <cellStyle name="Separador de milhares 2 38 2 3" xfId="44956"/>
    <cellStyle name="Separador de milhares 2 38 2 4" xfId="44957"/>
    <cellStyle name="Separador de milhares 2 39" xfId="1376"/>
    <cellStyle name="Separador de milhares 2 39 2" xfId="1841"/>
    <cellStyle name="Separador de milhares 2 39 2 2" xfId="2130"/>
    <cellStyle name="Separador de milhares 2 39 2 2 2" xfId="44958"/>
    <cellStyle name="Separador de milhares 2 39 2 2 3" xfId="44959"/>
    <cellStyle name="Separador de milhares 2 39 2 3" xfId="44960"/>
    <cellStyle name="Separador de milhares 2 39 2 4" xfId="44961"/>
    <cellStyle name="Separador de milhares 2 4" xfId="1377"/>
    <cellStyle name="Separador de milhares 2 4 2" xfId="1842"/>
    <cellStyle name="Separador de milhares 2 4 2 2" xfId="2131"/>
    <cellStyle name="Separador de milhares 2 4 2 2 2" xfId="44962"/>
    <cellStyle name="Separador de milhares 2 4 2 2 3" xfId="44963"/>
    <cellStyle name="Separador de milhares 2 4 2 3" xfId="44964"/>
    <cellStyle name="Separador de milhares 2 4 2 4" xfId="44965"/>
    <cellStyle name="Separador de milhares 2 40" xfId="1378"/>
    <cellStyle name="Separador de milhares 2 40 2" xfId="1843"/>
    <cellStyle name="Separador de milhares 2 40 2 2" xfId="2132"/>
    <cellStyle name="Separador de milhares 2 40 2 2 2" xfId="44966"/>
    <cellStyle name="Separador de milhares 2 40 2 2 3" xfId="44967"/>
    <cellStyle name="Separador de milhares 2 40 2 3" xfId="44968"/>
    <cellStyle name="Separador de milhares 2 40 2 4" xfId="44969"/>
    <cellStyle name="Separador de milhares 2 41" xfId="1379"/>
    <cellStyle name="Separador de milhares 2 41 2" xfId="1844"/>
    <cellStyle name="Separador de milhares 2 41 2 2" xfId="2133"/>
    <cellStyle name="Separador de milhares 2 41 2 2 2" xfId="44970"/>
    <cellStyle name="Separador de milhares 2 41 2 2 3" xfId="44971"/>
    <cellStyle name="Separador de milhares 2 41 2 3" xfId="44972"/>
    <cellStyle name="Separador de milhares 2 41 2 4" xfId="44973"/>
    <cellStyle name="Separador de milhares 2 42" xfId="1380"/>
    <cellStyle name="Separador de milhares 2 42 2" xfId="1845"/>
    <cellStyle name="Separador de milhares 2 42 2 2" xfId="2134"/>
    <cellStyle name="Separador de milhares 2 42 2 2 2" xfId="44974"/>
    <cellStyle name="Separador de milhares 2 42 2 2 3" xfId="44975"/>
    <cellStyle name="Separador de milhares 2 42 2 3" xfId="44976"/>
    <cellStyle name="Separador de milhares 2 42 2 4" xfId="44977"/>
    <cellStyle name="Separador de milhares 2 43" xfId="1381"/>
    <cellStyle name="Separador de milhares 2 43 2" xfId="1846"/>
    <cellStyle name="Separador de milhares 2 43 2 2" xfId="2135"/>
    <cellStyle name="Separador de milhares 2 43 2 2 2" xfId="44978"/>
    <cellStyle name="Separador de milhares 2 43 2 2 3" xfId="44979"/>
    <cellStyle name="Separador de milhares 2 43 2 3" xfId="44980"/>
    <cellStyle name="Separador de milhares 2 43 2 4" xfId="44981"/>
    <cellStyle name="Separador de milhares 2 44" xfId="1847"/>
    <cellStyle name="Separador de milhares 2 44 2" xfId="2136"/>
    <cellStyle name="Separador de milhares 2 44 2 2" xfId="44982"/>
    <cellStyle name="Separador de milhares 2 44 2 3" xfId="44983"/>
    <cellStyle name="Separador de milhares 2 44 3" xfId="44984"/>
    <cellStyle name="Separador de milhares 2 44 4" xfId="44985"/>
    <cellStyle name="Separador de milhares 2 45" xfId="3599"/>
    <cellStyle name="Separador de milhares 2 45 2" xfId="4625"/>
    <cellStyle name="Separador de milhares 2 46" xfId="3600"/>
    <cellStyle name="Separador de milhares 2 46 2" xfId="4803"/>
    <cellStyle name="Separador de milhares 2 46 2 10" xfId="39613"/>
    <cellStyle name="Separador de milhares 2 46 2 2" xfId="5937"/>
    <cellStyle name="Separador de milhares 2 46 2 2 2" xfId="8475"/>
    <cellStyle name="Separador de milhares 2 46 2 2 2 2" xfId="16529"/>
    <cellStyle name="Separador de milhares 2 46 2 2 2 2 2" xfId="28003"/>
    <cellStyle name="Separador de milhares 2 46 2 2 2 3" xfId="34948"/>
    <cellStyle name="Separador de milhares 2 46 2 2 2 4" xfId="23475"/>
    <cellStyle name="Separador de milhares 2 46 2 2 2 5" xfId="12106"/>
    <cellStyle name="Separador de milhares 2 46 2 2 2 6" xfId="43974"/>
    <cellStyle name="Separador de milhares 2 46 2 2 3" xfId="14289"/>
    <cellStyle name="Separador de milhares 2 46 2 2 3 2" xfId="25764"/>
    <cellStyle name="Separador de milhares 2 46 2 2 3 3" xfId="42253"/>
    <cellStyle name="Separador de milhares 2 46 2 2 4" xfId="32863"/>
    <cellStyle name="Separador de milhares 2 46 2 2 5" xfId="38020"/>
    <cellStyle name="Separador de milhares 2 46 2 2 6" xfId="21390"/>
    <cellStyle name="Separador de milhares 2 46 2 2 7" xfId="10385"/>
    <cellStyle name="Separador de milhares 2 46 2 2 8" xfId="40378"/>
    <cellStyle name="Separador de milhares 2 46 2 3" xfId="7451"/>
    <cellStyle name="Separador de milhares 2 46 2 3 2" xfId="15505"/>
    <cellStyle name="Separador de milhares 2 46 2 3 2 2" xfId="26979"/>
    <cellStyle name="Separador de milhares 2 46 2 3 3" xfId="31839"/>
    <cellStyle name="Separador de milhares 2 46 2 3 4" xfId="20366"/>
    <cellStyle name="Separador de milhares 2 46 2 3 5" xfId="11341"/>
    <cellStyle name="Separador de milhares 2 46 2 3 6" xfId="43209"/>
    <cellStyle name="Separador de milhares 2 46 2 4" xfId="13264"/>
    <cellStyle name="Separador de milhares 2 46 2 4 2" xfId="33924"/>
    <cellStyle name="Separador de milhares 2 46 2 4 3" xfId="22451"/>
    <cellStyle name="Separador de milhares 2 46 2 4 4" xfId="41488"/>
    <cellStyle name="Separador de milhares 2 46 2 5" xfId="24740"/>
    <cellStyle name="Separador de milhares 2 46 2 6" xfId="30624"/>
    <cellStyle name="Separador de milhares 2 46 2 7" xfId="36996"/>
    <cellStyle name="Separador de milhares 2 46 2 8" xfId="19151"/>
    <cellStyle name="Separador de milhares 2 46 2 9" xfId="9620"/>
    <cellStyle name="Separador de milhares 2 47" xfId="4037"/>
    <cellStyle name="Separador de milhares 2 47 10" xfId="39259"/>
    <cellStyle name="Separador de milhares 2 47 2" xfId="5516"/>
    <cellStyle name="Separador de milhares 2 47 2 2" xfId="8054"/>
    <cellStyle name="Separador de milhares 2 47 2 2 2" xfId="16108"/>
    <cellStyle name="Separador de milhares 2 47 2 2 2 2" xfId="27582"/>
    <cellStyle name="Separador de milhares 2 47 2 2 3" xfId="34527"/>
    <cellStyle name="Separador de milhares 2 47 2 2 4" xfId="23054"/>
    <cellStyle name="Separador de milhares 2 47 2 2 5" xfId="11752"/>
    <cellStyle name="Separador de milhares 2 47 2 2 6" xfId="43620"/>
    <cellStyle name="Separador de milhares 2 47 2 3" xfId="13868"/>
    <cellStyle name="Separador de milhares 2 47 2 3 2" xfId="25343"/>
    <cellStyle name="Separador de milhares 2 47 2 3 3" xfId="41899"/>
    <cellStyle name="Separador de milhares 2 47 2 4" xfId="32442"/>
    <cellStyle name="Separador de milhares 2 47 2 5" xfId="37599"/>
    <cellStyle name="Separador de milhares 2 47 2 6" xfId="20969"/>
    <cellStyle name="Separador de milhares 2 47 2 7" xfId="10031"/>
    <cellStyle name="Separador de milhares 2 47 2 8" xfId="40024"/>
    <cellStyle name="Separador de milhares 2 47 3" xfId="7030"/>
    <cellStyle name="Separador de milhares 2 47 3 2" xfId="15084"/>
    <cellStyle name="Separador de milhares 2 47 3 2 2" xfId="26558"/>
    <cellStyle name="Separador de milhares 2 47 3 3" xfId="31418"/>
    <cellStyle name="Separador de milhares 2 47 3 4" xfId="19945"/>
    <cellStyle name="Separador de milhares 2 47 3 5" xfId="10987"/>
    <cellStyle name="Separador de milhares 2 47 3 6" xfId="42855"/>
    <cellStyle name="Separador de milhares 2 47 4" xfId="12871"/>
    <cellStyle name="Separador de milhares 2 47 4 2" xfId="33570"/>
    <cellStyle name="Separador de milhares 2 47 4 3" xfId="22097"/>
    <cellStyle name="Separador de milhares 2 47 4 4" xfId="41067"/>
    <cellStyle name="Separador de milhares 2 47 5" xfId="24348"/>
    <cellStyle name="Separador de milhares 2 47 6" xfId="30270"/>
    <cellStyle name="Separador de milhares 2 47 7" xfId="36642"/>
    <cellStyle name="Separador de milhares 2 47 8" xfId="18797"/>
    <cellStyle name="Separador de milhares 2 47 9" xfId="9266"/>
    <cellStyle name="Separador de milhares 2 48" xfId="3760"/>
    <cellStyle name="Separador de milhares 2 48 10" xfId="39134"/>
    <cellStyle name="Separador de milhares 2 48 2" xfId="5304"/>
    <cellStyle name="Separador de milhares 2 48 2 2" xfId="7842"/>
    <cellStyle name="Separador de milhares 2 48 2 2 2" xfId="15896"/>
    <cellStyle name="Separador de milhares 2 48 2 2 2 2" xfId="27370"/>
    <cellStyle name="Separador de milhares 2 48 2 2 3" xfId="34315"/>
    <cellStyle name="Separador de milhares 2 48 2 2 4" xfId="22842"/>
    <cellStyle name="Separador de milhares 2 48 2 2 5" xfId="11627"/>
    <cellStyle name="Separador de milhares 2 48 2 2 6" xfId="43495"/>
    <cellStyle name="Separador de milhares 2 48 2 3" xfId="13656"/>
    <cellStyle name="Separador de milhares 2 48 2 3 2" xfId="25131"/>
    <cellStyle name="Separador de milhares 2 48 2 3 3" xfId="41774"/>
    <cellStyle name="Separador de milhares 2 48 2 4" xfId="32230"/>
    <cellStyle name="Separador de milhares 2 48 2 5" xfId="37387"/>
    <cellStyle name="Separador de milhares 2 48 2 6" xfId="20757"/>
    <cellStyle name="Separador de milhares 2 48 2 7" xfId="9906"/>
    <cellStyle name="Separador de milhares 2 48 2 8" xfId="39899"/>
    <cellStyle name="Separador de milhares 2 48 3" xfId="6818"/>
    <cellStyle name="Separador de milhares 2 48 3 2" xfId="14872"/>
    <cellStyle name="Separador de milhares 2 48 3 2 2" xfId="26346"/>
    <cellStyle name="Separador de milhares 2 48 3 3" xfId="31206"/>
    <cellStyle name="Separador de milhares 2 48 3 4" xfId="19733"/>
    <cellStyle name="Separador de milhares 2 48 3 5" xfId="10862"/>
    <cellStyle name="Separador de milhares 2 48 3 6" xfId="42730"/>
    <cellStyle name="Separador de milhares 2 48 4" xfId="12740"/>
    <cellStyle name="Separador de milhares 2 48 4 2" xfId="33445"/>
    <cellStyle name="Separador de milhares 2 48 4 3" xfId="21972"/>
    <cellStyle name="Separador de milhares 2 48 4 4" xfId="40855"/>
    <cellStyle name="Separador de milhares 2 48 5" xfId="24216"/>
    <cellStyle name="Separador de milhares 2 48 6" xfId="30145"/>
    <cellStyle name="Separador de milhares 2 48 7" xfId="36517"/>
    <cellStyle name="Separador de milhares 2 48 8" xfId="18672"/>
    <cellStyle name="Separador de milhares 2 48 9" xfId="9141"/>
    <cellStyle name="Separador de milhares 2 5" xfId="1382"/>
    <cellStyle name="Separador de milhares 2 5 2" xfId="1848"/>
    <cellStyle name="Separador de milhares 2 5 2 2" xfId="2137"/>
    <cellStyle name="Separador de milhares 2 5 2 2 2" xfId="44986"/>
    <cellStyle name="Separador de milhares 2 5 2 2 3" xfId="44987"/>
    <cellStyle name="Separador de milhares 2 5 2 3" xfId="44988"/>
    <cellStyle name="Separador de milhares 2 5 2 4" xfId="44989"/>
    <cellStyle name="Separador de milhares 2 6" xfId="1383"/>
    <cellStyle name="Separador de milhares 2 6 2" xfId="1849"/>
    <cellStyle name="Separador de milhares 2 6 2 2" xfId="2138"/>
    <cellStyle name="Separador de milhares 2 6 2 2 2" xfId="44990"/>
    <cellStyle name="Separador de milhares 2 6 2 2 3" xfId="44991"/>
    <cellStyle name="Separador de milhares 2 6 2 3" xfId="44992"/>
    <cellStyle name="Separador de milhares 2 6 2 4" xfId="44993"/>
    <cellStyle name="Separador de milhares 2 6 3" xfId="3601"/>
    <cellStyle name="Separador de milhares 2 6 3 2" xfId="4626"/>
    <cellStyle name="Separador de milhares 2 6 4" xfId="4627"/>
    <cellStyle name="Separador de milhares 2 7" xfId="1384"/>
    <cellStyle name="Separador de milhares 2 7 2" xfId="1850"/>
    <cellStyle name="Separador de milhares 2 7 2 2" xfId="2139"/>
    <cellStyle name="Separador de milhares 2 7 2 2 2" xfId="44994"/>
    <cellStyle name="Separador de milhares 2 7 2 2 3" xfId="44995"/>
    <cellStyle name="Separador de milhares 2 7 2 3" xfId="44996"/>
    <cellStyle name="Separador de milhares 2 7 2 4" xfId="44997"/>
    <cellStyle name="Separador de milhares 2 7 3" xfId="3602"/>
    <cellStyle name="Separador de milhares 2 7 3 2" xfId="4628"/>
    <cellStyle name="Separador de milhares 2 7 4" xfId="4629"/>
    <cellStyle name="Separador de milhares 2 8" xfId="1385"/>
    <cellStyle name="Separador de milhares 2 8 2" xfId="1851"/>
    <cellStyle name="Separador de milhares 2 8 2 2" xfId="2140"/>
    <cellStyle name="Separador de milhares 2 8 2 2 2" xfId="44998"/>
    <cellStyle name="Separador de milhares 2 8 2 2 3" xfId="44999"/>
    <cellStyle name="Separador de milhares 2 8 2 3" xfId="45000"/>
    <cellStyle name="Separador de milhares 2 8 2 4" xfId="45001"/>
    <cellStyle name="Separador de milhares 2 8 3" xfId="3603"/>
    <cellStyle name="Separador de milhares 2 8 3 2" xfId="4630"/>
    <cellStyle name="Separador de milhares 2 8 4" xfId="4631"/>
    <cellStyle name="Separador de milhares 2 9" xfId="1386"/>
    <cellStyle name="Separador de milhares 2 9 2" xfId="1852"/>
    <cellStyle name="Separador de milhares 2 9 2 2" xfId="2141"/>
    <cellStyle name="Separador de milhares 2 9 2 2 2" xfId="45002"/>
    <cellStyle name="Separador de milhares 2 9 2 2 3" xfId="45003"/>
    <cellStyle name="Separador de milhares 2 9 2 3" xfId="45004"/>
    <cellStyle name="Separador de milhares 2 9 2 4" xfId="45005"/>
    <cellStyle name="Separador de milhares 2 9 3" xfId="3604"/>
    <cellStyle name="Separador de milhares 2 9 3 2" xfId="45006"/>
    <cellStyle name="Separador de milhares 2 9 4" xfId="3605"/>
    <cellStyle name="Separador de milhares 2 9 4 2" xfId="4632"/>
    <cellStyle name="Separador de milhares 2 9 4 2 10" xfId="39575"/>
    <cellStyle name="Separador de milhares 2 9 4 2 2" xfId="5883"/>
    <cellStyle name="Separador de milhares 2 9 4 2 2 2" xfId="8421"/>
    <cellStyle name="Separador de milhares 2 9 4 2 2 2 2" xfId="16475"/>
    <cellStyle name="Separador de milhares 2 9 4 2 2 2 2 2" xfId="27949"/>
    <cellStyle name="Separador de milhares 2 9 4 2 2 2 3" xfId="34894"/>
    <cellStyle name="Separador de milhares 2 9 4 2 2 2 4" xfId="23421"/>
    <cellStyle name="Separador de milhares 2 9 4 2 2 2 5" xfId="12068"/>
    <cellStyle name="Separador de milhares 2 9 4 2 2 2 6" xfId="43936"/>
    <cellStyle name="Separador de milhares 2 9 4 2 2 3" xfId="14235"/>
    <cellStyle name="Separador de milhares 2 9 4 2 2 3 2" xfId="25710"/>
    <cellStyle name="Separador de milhares 2 9 4 2 2 3 3" xfId="42215"/>
    <cellStyle name="Separador de milhares 2 9 4 2 2 4" xfId="32809"/>
    <cellStyle name="Separador de milhares 2 9 4 2 2 5" xfId="37966"/>
    <cellStyle name="Separador de milhares 2 9 4 2 2 6" xfId="21336"/>
    <cellStyle name="Separador de milhares 2 9 4 2 2 7" xfId="10347"/>
    <cellStyle name="Separador de milhares 2 9 4 2 2 8" xfId="40340"/>
    <cellStyle name="Separador de milhares 2 9 4 2 3" xfId="7397"/>
    <cellStyle name="Separador de milhares 2 9 4 2 3 2" xfId="15451"/>
    <cellStyle name="Separador de milhares 2 9 4 2 3 2 2" xfId="26925"/>
    <cellStyle name="Separador de milhares 2 9 4 2 3 3" xfId="31785"/>
    <cellStyle name="Separador de milhares 2 9 4 2 3 4" xfId="20312"/>
    <cellStyle name="Separador de milhares 2 9 4 2 3 5" xfId="11303"/>
    <cellStyle name="Separador de milhares 2 9 4 2 3 6" xfId="43171"/>
    <cellStyle name="Separador de milhares 2 9 4 2 4" xfId="13206"/>
    <cellStyle name="Separador de milhares 2 9 4 2 4 2" xfId="33886"/>
    <cellStyle name="Separador de milhares 2 9 4 2 4 3" xfId="22413"/>
    <cellStyle name="Separador de milhares 2 9 4 2 4 4" xfId="41434"/>
    <cellStyle name="Separador de milhares 2 9 4 2 5" xfId="24678"/>
    <cellStyle name="Separador de milhares 2 9 4 2 6" xfId="30586"/>
    <cellStyle name="Separador de milhares 2 9 4 2 7" xfId="36958"/>
    <cellStyle name="Separador de milhares 2 9 4 2 8" xfId="19113"/>
    <cellStyle name="Separador de milhares 2 9 4 2 9" xfId="9582"/>
    <cellStyle name="Separador de milhares 2 9 4 3" xfId="6413"/>
    <cellStyle name="Separador de milhares 2 9 4 4" xfId="5279"/>
    <cellStyle name="Separador de milhares 2 9 4 5" xfId="45007"/>
    <cellStyle name="Separador de milhares 2 9 5" xfId="4633"/>
    <cellStyle name="Separador de milhares 2 9 6" xfId="4634"/>
    <cellStyle name="Separador de milhares 2 9 6 10" xfId="39576"/>
    <cellStyle name="Separador de milhares 2 9 6 2" xfId="5884"/>
    <cellStyle name="Separador de milhares 2 9 6 2 2" xfId="8422"/>
    <cellStyle name="Separador de milhares 2 9 6 2 2 2" xfId="16476"/>
    <cellStyle name="Separador de milhares 2 9 6 2 2 2 2" xfId="27950"/>
    <cellStyle name="Separador de milhares 2 9 6 2 2 3" xfId="34895"/>
    <cellStyle name="Separador de milhares 2 9 6 2 2 4" xfId="23422"/>
    <cellStyle name="Separador de milhares 2 9 6 2 2 5" xfId="12069"/>
    <cellStyle name="Separador de milhares 2 9 6 2 2 6" xfId="43937"/>
    <cellStyle name="Separador de milhares 2 9 6 2 3" xfId="14236"/>
    <cellStyle name="Separador de milhares 2 9 6 2 3 2" xfId="25711"/>
    <cellStyle name="Separador de milhares 2 9 6 2 3 3" xfId="42216"/>
    <cellStyle name="Separador de milhares 2 9 6 2 4" xfId="32810"/>
    <cellStyle name="Separador de milhares 2 9 6 2 5" xfId="37967"/>
    <cellStyle name="Separador de milhares 2 9 6 2 6" xfId="21337"/>
    <cellStyle name="Separador de milhares 2 9 6 2 7" xfId="10348"/>
    <cellStyle name="Separador de milhares 2 9 6 2 8" xfId="40341"/>
    <cellStyle name="Separador de milhares 2 9 6 3" xfId="7398"/>
    <cellStyle name="Separador de milhares 2 9 6 3 2" xfId="15452"/>
    <cellStyle name="Separador de milhares 2 9 6 3 2 2" xfId="26926"/>
    <cellStyle name="Separador de milhares 2 9 6 3 3" xfId="31786"/>
    <cellStyle name="Separador de milhares 2 9 6 3 4" xfId="20313"/>
    <cellStyle name="Separador de milhares 2 9 6 3 5" xfId="11304"/>
    <cellStyle name="Separador de milhares 2 9 6 3 6" xfId="43172"/>
    <cellStyle name="Separador de milhares 2 9 6 4" xfId="13207"/>
    <cellStyle name="Separador de milhares 2 9 6 4 2" xfId="33887"/>
    <cellStyle name="Separador de milhares 2 9 6 4 3" xfId="22414"/>
    <cellStyle name="Separador de milhares 2 9 6 4 4" xfId="41435"/>
    <cellStyle name="Separador de milhares 2 9 6 5" xfId="24679"/>
    <cellStyle name="Separador de milhares 2 9 6 6" xfId="30587"/>
    <cellStyle name="Separador de milhares 2 9 6 7" xfId="36959"/>
    <cellStyle name="Separador de milhares 2 9 6 8" xfId="19114"/>
    <cellStyle name="Separador de milhares 2 9 6 9" xfId="9583"/>
    <cellStyle name="Separador de milhares 20" xfId="1387"/>
    <cellStyle name="Separador de milhares 20 2" xfId="1853"/>
    <cellStyle name="Separador de milhares 20 2 2" xfId="2142"/>
    <cellStyle name="Separador de milhares 20 2 2 2" xfId="45008"/>
    <cellStyle name="Separador de milhares 20 2 2 3" xfId="45009"/>
    <cellStyle name="Separador de milhares 20 2 3" xfId="45010"/>
    <cellStyle name="Separador de milhares 20 2 4" xfId="45011"/>
    <cellStyle name="Separador de milhares 21" xfId="1388"/>
    <cellStyle name="Separador de milhares 21 2" xfId="1854"/>
    <cellStyle name="Separador de milhares 21 2 2" xfId="2143"/>
    <cellStyle name="Separador de milhares 21 2 2 2" xfId="45012"/>
    <cellStyle name="Separador de milhares 21 2 2 3" xfId="45013"/>
    <cellStyle name="Separador de milhares 21 2 3" xfId="45014"/>
    <cellStyle name="Separador de milhares 21 2 4" xfId="45015"/>
    <cellStyle name="Separador de milhares 22" xfId="1389"/>
    <cellStyle name="Separador de milhares 22 2" xfId="1390"/>
    <cellStyle name="Separador de milhares 22 2 2" xfId="1855"/>
    <cellStyle name="Separador de milhares 22 2 2 2" xfId="2144"/>
    <cellStyle name="Separador de milhares 22 2 2 2 2" xfId="45016"/>
    <cellStyle name="Separador de milhares 22 2 2 2 3" xfId="45017"/>
    <cellStyle name="Separador de milhares 22 2 2 3" xfId="45018"/>
    <cellStyle name="Separador de milhares 22 2 2 4" xfId="45019"/>
    <cellStyle name="Separador de milhares 22 3" xfId="1856"/>
    <cellStyle name="Separador de milhares 22 3 2" xfId="2145"/>
    <cellStyle name="Separador de milhares 22 3 2 2" xfId="45020"/>
    <cellStyle name="Separador de milhares 22 3 2 3" xfId="45021"/>
    <cellStyle name="Separador de milhares 22 3 3" xfId="45022"/>
    <cellStyle name="Separador de milhares 22 3 4" xfId="45023"/>
    <cellStyle name="Separador de milhares 23" xfId="1391"/>
    <cellStyle name="Separador de milhares 23 2" xfId="1857"/>
    <cellStyle name="Separador de milhares 23 2 2" xfId="2146"/>
    <cellStyle name="Separador de milhares 23 2 2 2" xfId="45024"/>
    <cellStyle name="Separador de milhares 23 2 2 3" xfId="45025"/>
    <cellStyle name="Separador de milhares 23 2 3" xfId="45026"/>
    <cellStyle name="Separador de milhares 23 2 4" xfId="45027"/>
    <cellStyle name="Separador de milhares 24" xfId="1392"/>
    <cellStyle name="Separador de milhares 24 2" xfId="1858"/>
    <cellStyle name="Separador de milhares 24 2 2" xfId="2147"/>
    <cellStyle name="Separador de milhares 24 2 2 2" xfId="45028"/>
    <cellStyle name="Separador de milhares 24 2 2 3" xfId="45029"/>
    <cellStyle name="Separador de milhares 24 2 3" xfId="45030"/>
    <cellStyle name="Separador de milhares 24 2 4" xfId="45031"/>
    <cellStyle name="Separador de milhares 25" xfId="1393"/>
    <cellStyle name="Separador de milhares 25 2" xfId="1394"/>
    <cellStyle name="Separador de milhares 25 2 2" xfId="1859"/>
    <cellStyle name="Separador de milhares 25 2 2 2" xfId="2148"/>
    <cellStyle name="Separador de milhares 25 2 2 2 2" xfId="45032"/>
    <cellStyle name="Separador de milhares 25 2 2 2 3" xfId="45033"/>
    <cellStyle name="Separador de milhares 25 2 2 3" xfId="45034"/>
    <cellStyle name="Separador de milhares 25 2 2 4" xfId="45035"/>
    <cellStyle name="Separador de milhares 25 3" xfId="1860"/>
    <cellStyle name="Separador de milhares 25 3 2" xfId="2149"/>
    <cellStyle name="Separador de milhares 25 3 2 2" xfId="45036"/>
    <cellStyle name="Separador de milhares 25 3 2 3" xfId="45037"/>
    <cellStyle name="Separador de milhares 25 3 3" xfId="45038"/>
    <cellStyle name="Separador de milhares 25 3 4" xfId="45039"/>
    <cellStyle name="Separador de milhares 26" xfId="1395"/>
    <cellStyle name="Separador de milhares 26 2" xfId="1396"/>
    <cellStyle name="Separador de milhares 26 2 2" xfId="1861"/>
    <cellStyle name="Separador de milhares 26 2 2 2" xfId="2150"/>
    <cellStyle name="Separador de milhares 26 2 2 2 2" xfId="45040"/>
    <cellStyle name="Separador de milhares 26 2 2 2 3" xfId="45041"/>
    <cellStyle name="Separador de milhares 26 2 2 3" xfId="45042"/>
    <cellStyle name="Separador de milhares 26 2 2 4" xfId="45043"/>
    <cellStyle name="Separador de milhares 26 3" xfId="1862"/>
    <cellStyle name="Separador de milhares 26 3 2" xfId="2151"/>
    <cellStyle name="Separador de milhares 26 3 2 2" xfId="45044"/>
    <cellStyle name="Separador de milhares 26 3 2 3" xfId="45045"/>
    <cellStyle name="Separador de milhares 26 3 3" xfId="45046"/>
    <cellStyle name="Separador de milhares 26 3 4" xfId="45047"/>
    <cellStyle name="Separador de milhares 27" xfId="1397"/>
    <cellStyle name="Separador de milhares 27 2" xfId="1863"/>
    <cellStyle name="Separador de milhares 27 2 2" xfId="2152"/>
    <cellStyle name="Separador de milhares 27 2 2 2" xfId="45048"/>
    <cellStyle name="Separador de milhares 27 2 2 3" xfId="45049"/>
    <cellStyle name="Separador de milhares 27 2 3" xfId="45050"/>
    <cellStyle name="Separador de milhares 27 2 4" xfId="45051"/>
    <cellStyle name="Separador de milhares 28" xfId="1398"/>
    <cellStyle name="Separador de milhares 28 2" xfId="1864"/>
    <cellStyle name="Separador de milhares 28 2 2" xfId="2153"/>
    <cellStyle name="Separador de milhares 28 2 2 2" xfId="45052"/>
    <cellStyle name="Separador de milhares 28 2 2 3" xfId="45053"/>
    <cellStyle name="Separador de milhares 28 2 3" xfId="45054"/>
    <cellStyle name="Separador de milhares 28 2 4" xfId="45055"/>
    <cellStyle name="Separador de milhares 29" xfId="1399"/>
    <cellStyle name="Separador de milhares 29 2" xfId="1865"/>
    <cellStyle name="Separador de milhares 29 2 2" xfId="2154"/>
    <cellStyle name="Separador de milhares 29 2 2 2" xfId="45056"/>
    <cellStyle name="Separador de milhares 29 2 2 3" xfId="45057"/>
    <cellStyle name="Separador de milhares 29 2 3" xfId="45058"/>
    <cellStyle name="Separador de milhares 29 2 4" xfId="45059"/>
    <cellStyle name="Separador de milhares 3" xfId="1400"/>
    <cellStyle name="Separador de milhares 3 10" xfId="5280"/>
    <cellStyle name="Separador de milhares 3 11" xfId="6509"/>
    <cellStyle name="Separador de milhares 3 11 2" xfId="8937"/>
    <cellStyle name="Separador de milhares 3 11 3" xfId="38483"/>
    <cellStyle name="Separador de milhares 3 12" xfId="38566"/>
    <cellStyle name="Separador de milhares 3 13" xfId="3606"/>
    <cellStyle name="Separador de milhares 3 2" xfId="1866"/>
    <cellStyle name="Separador de milhares 3 2 2" xfId="2155"/>
    <cellStyle name="Separador de milhares 3 2 2 2" xfId="3607"/>
    <cellStyle name="Separador de milhares 3 2 2 2 2" xfId="4635"/>
    <cellStyle name="Separador de milhares 3 2 2 3" xfId="45060"/>
    <cellStyle name="Separador de milhares 3 2 2 4" xfId="45061"/>
    <cellStyle name="Separador de milhares 3 2 3" xfId="3608"/>
    <cellStyle name="Separador de milhares 3 2 3 2" xfId="4636"/>
    <cellStyle name="Separador de milhares 3 2 4" xfId="3609"/>
    <cellStyle name="Separador de milhares 3 2 4 2" xfId="4637"/>
    <cellStyle name="Separador de milhares 3 2 4 2 10" xfId="39577"/>
    <cellStyle name="Separador de milhares 3 2 4 2 2" xfId="5885"/>
    <cellStyle name="Separador de milhares 3 2 4 2 2 2" xfId="8423"/>
    <cellStyle name="Separador de milhares 3 2 4 2 2 2 2" xfId="16477"/>
    <cellStyle name="Separador de milhares 3 2 4 2 2 2 2 2" xfId="27951"/>
    <cellStyle name="Separador de milhares 3 2 4 2 2 2 3" xfId="34896"/>
    <cellStyle name="Separador de milhares 3 2 4 2 2 2 4" xfId="23423"/>
    <cellStyle name="Separador de milhares 3 2 4 2 2 2 5" xfId="12070"/>
    <cellStyle name="Separador de milhares 3 2 4 2 2 2 6" xfId="43938"/>
    <cellStyle name="Separador de milhares 3 2 4 2 2 3" xfId="14237"/>
    <cellStyle name="Separador de milhares 3 2 4 2 2 3 2" xfId="25712"/>
    <cellStyle name="Separador de milhares 3 2 4 2 2 3 3" xfId="42217"/>
    <cellStyle name="Separador de milhares 3 2 4 2 2 4" xfId="32811"/>
    <cellStyle name="Separador de milhares 3 2 4 2 2 5" xfId="37968"/>
    <cellStyle name="Separador de milhares 3 2 4 2 2 6" xfId="21338"/>
    <cellStyle name="Separador de milhares 3 2 4 2 2 7" xfId="10349"/>
    <cellStyle name="Separador de milhares 3 2 4 2 2 8" xfId="40342"/>
    <cellStyle name="Separador de milhares 3 2 4 2 3" xfId="7399"/>
    <cellStyle name="Separador de milhares 3 2 4 2 3 2" xfId="15453"/>
    <cellStyle name="Separador de milhares 3 2 4 2 3 2 2" xfId="26927"/>
    <cellStyle name="Separador de milhares 3 2 4 2 3 3" xfId="31787"/>
    <cellStyle name="Separador de milhares 3 2 4 2 3 4" xfId="20314"/>
    <cellStyle name="Separador de milhares 3 2 4 2 3 5" xfId="11305"/>
    <cellStyle name="Separador de milhares 3 2 4 2 3 6" xfId="43173"/>
    <cellStyle name="Separador de milhares 3 2 4 2 4" xfId="13208"/>
    <cellStyle name="Separador de milhares 3 2 4 2 4 2" xfId="33888"/>
    <cellStyle name="Separador de milhares 3 2 4 2 4 3" xfId="22415"/>
    <cellStyle name="Separador de milhares 3 2 4 2 4 4" xfId="41436"/>
    <cellStyle name="Separador de milhares 3 2 4 2 5" xfId="24680"/>
    <cellStyle name="Separador de milhares 3 2 4 2 6" xfId="30588"/>
    <cellStyle name="Separador de milhares 3 2 4 2 7" xfId="36960"/>
    <cellStyle name="Separador de milhares 3 2 4 2 8" xfId="19115"/>
    <cellStyle name="Separador de milhares 3 2 4 2 9" xfId="9584"/>
    <cellStyle name="Separador de milhares 3 2 4 3" xfId="6415"/>
    <cellStyle name="Separador de milhares 3 2 4 4" xfId="5281"/>
    <cellStyle name="Separador de milhares 3 2 5" xfId="4070"/>
    <cellStyle name="Separador de milhares 3 2 5 10" xfId="39289"/>
    <cellStyle name="Separador de milhares 3 2 5 2" xfId="5546"/>
    <cellStyle name="Separador de milhares 3 2 5 2 2" xfId="8084"/>
    <cellStyle name="Separador de milhares 3 2 5 2 2 2" xfId="16138"/>
    <cellStyle name="Separador de milhares 3 2 5 2 2 2 2" xfId="27612"/>
    <cellStyle name="Separador de milhares 3 2 5 2 2 3" xfId="34557"/>
    <cellStyle name="Separador de milhares 3 2 5 2 2 4" xfId="23084"/>
    <cellStyle name="Separador de milhares 3 2 5 2 2 5" xfId="11782"/>
    <cellStyle name="Separador de milhares 3 2 5 2 2 6" xfId="43650"/>
    <cellStyle name="Separador de milhares 3 2 5 2 3" xfId="13898"/>
    <cellStyle name="Separador de milhares 3 2 5 2 3 2" xfId="25373"/>
    <cellStyle name="Separador de milhares 3 2 5 2 3 3" xfId="41929"/>
    <cellStyle name="Separador de milhares 3 2 5 2 4" xfId="32472"/>
    <cellStyle name="Separador de milhares 3 2 5 2 5" xfId="37629"/>
    <cellStyle name="Separador de milhares 3 2 5 2 6" xfId="20999"/>
    <cellStyle name="Separador de milhares 3 2 5 2 7" xfId="10061"/>
    <cellStyle name="Separador de milhares 3 2 5 2 8" xfId="40054"/>
    <cellStyle name="Separador de milhares 3 2 5 3" xfId="7060"/>
    <cellStyle name="Separador de milhares 3 2 5 3 2" xfId="15114"/>
    <cellStyle name="Separador de milhares 3 2 5 3 2 2" xfId="26588"/>
    <cellStyle name="Separador de milhares 3 2 5 3 3" xfId="31448"/>
    <cellStyle name="Separador de milhares 3 2 5 3 4" xfId="19975"/>
    <cellStyle name="Separador de milhares 3 2 5 3 5" xfId="11017"/>
    <cellStyle name="Separador de milhares 3 2 5 3 6" xfId="42885"/>
    <cellStyle name="Separador de milhares 3 2 5 4" xfId="12902"/>
    <cellStyle name="Separador de milhares 3 2 5 4 2" xfId="33600"/>
    <cellStyle name="Separador de milhares 3 2 5 4 3" xfId="22127"/>
    <cellStyle name="Separador de milhares 3 2 5 4 4" xfId="41097"/>
    <cellStyle name="Separador de milhares 3 2 5 5" xfId="24378"/>
    <cellStyle name="Separador de milhares 3 2 5 6" xfId="30300"/>
    <cellStyle name="Separador de milhares 3 2 5 7" xfId="36672"/>
    <cellStyle name="Separador de milhares 3 2 5 8" xfId="18827"/>
    <cellStyle name="Separador de milhares 3 2 5 9" xfId="9296"/>
    <cellStyle name="Separador de milhares 3 2 6" xfId="45062"/>
    <cellStyle name="Separador de milhares 3 2 7" xfId="45063"/>
    <cellStyle name="Separador de milhares 3 3" xfId="1401"/>
    <cellStyle name="Separador de milhares 3 3 2" xfId="1867"/>
    <cellStyle name="Separador de milhares 3 3 2 2" xfId="2156"/>
    <cellStyle name="Separador de milhares 3 3 2 2 2" xfId="45064"/>
    <cellStyle name="Separador de milhares 3 3 2 2 3" xfId="45065"/>
    <cellStyle name="Separador de milhares 3 3 2 3" xfId="3610"/>
    <cellStyle name="Separador de milhares 3 3 2 4" xfId="45066"/>
    <cellStyle name="Separador de milhares 3 3 2 5" xfId="45067"/>
    <cellStyle name="Separador de milhares 3 3 3" xfId="3611"/>
    <cellStyle name="Separador de milhares 3 3 3 2" xfId="45068"/>
    <cellStyle name="Separador de milhares 3 3 4" xfId="4040"/>
    <cellStyle name="Separador de milhares 3 4" xfId="1964"/>
    <cellStyle name="Separador de milhares 3 4 10" xfId="45069"/>
    <cellStyle name="Separador de milhares 3 4 2" xfId="4638"/>
    <cellStyle name="Separador de milhares 3 4 2 10" xfId="39578"/>
    <cellStyle name="Separador de milhares 3 4 2 2" xfId="5886"/>
    <cellStyle name="Separador de milhares 3 4 2 2 2" xfId="8424"/>
    <cellStyle name="Separador de milhares 3 4 2 2 2 2" xfId="16478"/>
    <cellStyle name="Separador de milhares 3 4 2 2 2 2 2" xfId="27952"/>
    <cellStyle name="Separador de milhares 3 4 2 2 2 3" xfId="34897"/>
    <cellStyle name="Separador de milhares 3 4 2 2 2 4" xfId="23424"/>
    <cellStyle name="Separador de milhares 3 4 2 2 2 5" xfId="12071"/>
    <cellStyle name="Separador de milhares 3 4 2 2 2 6" xfId="43939"/>
    <cellStyle name="Separador de milhares 3 4 2 2 3" xfId="14238"/>
    <cellStyle name="Separador de milhares 3 4 2 2 3 2" xfId="25713"/>
    <cellStyle name="Separador de milhares 3 4 2 2 3 3" xfId="42218"/>
    <cellStyle name="Separador de milhares 3 4 2 2 4" xfId="32812"/>
    <cellStyle name="Separador de milhares 3 4 2 2 5" xfId="37969"/>
    <cellStyle name="Separador de milhares 3 4 2 2 6" xfId="21339"/>
    <cellStyle name="Separador de milhares 3 4 2 2 7" xfId="10350"/>
    <cellStyle name="Separador de milhares 3 4 2 2 8" xfId="40343"/>
    <cellStyle name="Separador de milhares 3 4 2 3" xfId="7400"/>
    <cellStyle name="Separador de milhares 3 4 2 3 2" xfId="15454"/>
    <cellStyle name="Separador de milhares 3 4 2 3 2 2" xfId="26928"/>
    <cellStyle name="Separador de milhares 3 4 2 3 3" xfId="31788"/>
    <cellStyle name="Separador de milhares 3 4 2 3 4" xfId="20315"/>
    <cellStyle name="Separador de milhares 3 4 2 3 5" xfId="11306"/>
    <cellStyle name="Separador de milhares 3 4 2 3 6" xfId="43174"/>
    <cellStyle name="Separador de milhares 3 4 2 4" xfId="13209"/>
    <cellStyle name="Separador de milhares 3 4 2 4 2" xfId="33889"/>
    <cellStyle name="Separador de milhares 3 4 2 4 3" xfId="22416"/>
    <cellStyle name="Separador de milhares 3 4 2 4 4" xfId="41437"/>
    <cellStyle name="Separador de milhares 3 4 2 5" xfId="24681"/>
    <cellStyle name="Separador de milhares 3 4 2 6" xfId="30589"/>
    <cellStyle name="Separador de milhares 3 4 2 7" xfId="36961"/>
    <cellStyle name="Separador de milhares 3 4 2 8" xfId="19116"/>
    <cellStyle name="Separador de milhares 3 4 2 9" xfId="9585"/>
    <cellStyle name="Separador de milhares 3 4 3" xfId="4889"/>
    <cellStyle name="Separador de milhares 3 4 3 10" xfId="39699"/>
    <cellStyle name="Separador de milhares 3 4 3 2" xfId="6023"/>
    <cellStyle name="Separador de milhares 3 4 3 2 2" xfId="8561"/>
    <cellStyle name="Separador de milhares 3 4 3 2 2 2" xfId="16615"/>
    <cellStyle name="Separador de milhares 3 4 3 2 2 2 2" xfId="28089"/>
    <cellStyle name="Separador de milhares 3 4 3 2 2 3" xfId="35034"/>
    <cellStyle name="Separador de milhares 3 4 3 2 2 4" xfId="23561"/>
    <cellStyle name="Separador de milhares 3 4 3 2 2 5" xfId="12192"/>
    <cellStyle name="Separador de milhares 3 4 3 2 2 6" xfId="44060"/>
    <cellStyle name="Separador de milhares 3 4 3 2 3" xfId="14375"/>
    <cellStyle name="Separador de milhares 3 4 3 2 3 2" xfId="25850"/>
    <cellStyle name="Separador de milhares 3 4 3 2 3 3" xfId="42339"/>
    <cellStyle name="Separador de milhares 3 4 3 2 4" xfId="32949"/>
    <cellStyle name="Separador de milhares 3 4 3 2 5" xfId="38106"/>
    <cellStyle name="Separador de milhares 3 4 3 2 6" xfId="21476"/>
    <cellStyle name="Separador de milhares 3 4 3 2 7" xfId="10471"/>
    <cellStyle name="Separador de milhares 3 4 3 2 8" xfId="40464"/>
    <cellStyle name="Separador de milhares 3 4 3 3" xfId="7537"/>
    <cellStyle name="Separador de milhares 3 4 3 3 2" xfId="15591"/>
    <cellStyle name="Separador de milhares 3 4 3 3 2 2" xfId="27065"/>
    <cellStyle name="Separador de milhares 3 4 3 3 3" xfId="31925"/>
    <cellStyle name="Separador de milhares 3 4 3 3 4" xfId="20452"/>
    <cellStyle name="Separador de milhares 3 4 3 3 5" xfId="11427"/>
    <cellStyle name="Separador de milhares 3 4 3 3 6" xfId="43295"/>
    <cellStyle name="Separador de milhares 3 4 3 4" xfId="13350"/>
    <cellStyle name="Separador de milhares 3 4 3 4 2" xfId="34010"/>
    <cellStyle name="Separador de milhares 3 4 3 4 3" xfId="22537"/>
    <cellStyle name="Separador de milhares 3 4 3 4 4" xfId="41574"/>
    <cellStyle name="Separador de milhares 3 4 3 5" xfId="24826"/>
    <cellStyle name="Separador de milhares 3 4 3 6" xfId="30710"/>
    <cellStyle name="Separador de milhares 3 4 3 7" xfId="37082"/>
    <cellStyle name="Separador de milhares 3 4 3 8" xfId="19237"/>
    <cellStyle name="Separador de milhares 3 4 3 9" xfId="9706"/>
    <cellStyle name="Separador de milhares 3 4 4" xfId="6416"/>
    <cellStyle name="Separador de milhares 3 4 5" xfId="5282"/>
    <cellStyle name="Separador de milhares 3 4 6" xfId="6517"/>
    <cellStyle name="Separador de milhares 3 4 6 2" xfId="8945"/>
    <cellStyle name="Separador de milhares 3 4 6 3" xfId="38491"/>
    <cellStyle name="Separador de milhares 3 4 7" xfId="38575"/>
    <cellStyle name="Separador de milhares 3 4 8" xfId="3612"/>
    <cellStyle name="Separador de milhares 3 4 9" xfId="45070"/>
    <cellStyle name="Separador de milhares 3 5" xfId="4804"/>
    <cellStyle name="Separador de milhares 3 5 10" xfId="39614"/>
    <cellStyle name="Separador de milhares 3 5 2" xfId="5938"/>
    <cellStyle name="Separador de milhares 3 5 2 2" xfId="8476"/>
    <cellStyle name="Separador de milhares 3 5 2 2 2" xfId="16530"/>
    <cellStyle name="Separador de milhares 3 5 2 2 2 2" xfId="28004"/>
    <cellStyle name="Separador de milhares 3 5 2 2 3" xfId="34949"/>
    <cellStyle name="Separador de milhares 3 5 2 2 4" xfId="23476"/>
    <cellStyle name="Separador de milhares 3 5 2 2 5" xfId="12107"/>
    <cellStyle name="Separador de milhares 3 5 2 2 6" xfId="43975"/>
    <cellStyle name="Separador de milhares 3 5 2 3" xfId="14290"/>
    <cellStyle name="Separador de milhares 3 5 2 3 2" xfId="25765"/>
    <cellStyle name="Separador de milhares 3 5 2 3 3" xfId="42254"/>
    <cellStyle name="Separador de milhares 3 5 2 4" xfId="32864"/>
    <cellStyle name="Separador de milhares 3 5 2 5" xfId="38021"/>
    <cellStyle name="Separador de milhares 3 5 2 6" xfId="21391"/>
    <cellStyle name="Separador de milhares 3 5 2 7" xfId="10386"/>
    <cellStyle name="Separador de milhares 3 5 2 8" xfId="40379"/>
    <cellStyle name="Separador de milhares 3 5 3" xfId="7452"/>
    <cellStyle name="Separador de milhares 3 5 3 2" xfId="15506"/>
    <cellStyle name="Separador de milhares 3 5 3 2 2" xfId="26980"/>
    <cellStyle name="Separador de milhares 3 5 3 3" xfId="31840"/>
    <cellStyle name="Separador de milhares 3 5 3 4" xfId="20367"/>
    <cellStyle name="Separador de milhares 3 5 3 5" xfId="11342"/>
    <cellStyle name="Separador de milhares 3 5 3 6" xfId="43210"/>
    <cellStyle name="Separador de milhares 3 5 4" xfId="13265"/>
    <cellStyle name="Separador de milhares 3 5 4 2" xfId="33925"/>
    <cellStyle name="Separador de milhares 3 5 4 3" xfId="22452"/>
    <cellStyle name="Separador de milhares 3 5 4 4" xfId="41489"/>
    <cellStyle name="Separador de milhares 3 5 5" xfId="24741"/>
    <cellStyle name="Separador de milhares 3 5 6" xfId="30625"/>
    <cellStyle name="Separador de milhares 3 5 7" xfId="36997"/>
    <cellStyle name="Separador de milhares 3 5 8" xfId="19152"/>
    <cellStyle name="Separador de milhares 3 5 9" xfId="9621"/>
    <cellStyle name="Separador de milhares 3 6" xfId="4039"/>
    <cellStyle name="Separador de milhares 3 6 10" xfId="39260"/>
    <cellStyle name="Separador de milhares 3 6 2" xfId="5517"/>
    <cellStyle name="Separador de milhares 3 6 2 2" xfId="8055"/>
    <cellStyle name="Separador de milhares 3 6 2 2 2" xfId="16109"/>
    <cellStyle name="Separador de milhares 3 6 2 2 2 2" xfId="27583"/>
    <cellStyle name="Separador de milhares 3 6 2 2 3" xfId="34528"/>
    <cellStyle name="Separador de milhares 3 6 2 2 4" xfId="23055"/>
    <cellStyle name="Separador de milhares 3 6 2 2 5" xfId="11753"/>
    <cellStyle name="Separador de milhares 3 6 2 2 6" xfId="43621"/>
    <cellStyle name="Separador de milhares 3 6 2 3" xfId="13869"/>
    <cellStyle name="Separador de milhares 3 6 2 3 2" xfId="25344"/>
    <cellStyle name="Separador de milhares 3 6 2 3 3" xfId="41900"/>
    <cellStyle name="Separador de milhares 3 6 2 4" xfId="32443"/>
    <cellStyle name="Separador de milhares 3 6 2 5" xfId="37600"/>
    <cellStyle name="Separador de milhares 3 6 2 6" xfId="20970"/>
    <cellStyle name="Separador de milhares 3 6 2 7" xfId="10032"/>
    <cellStyle name="Separador de milhares 3 6 2 8" xfId="40025"/>
    <cellStyle name="Separador de milhares 3 6 3" xfId="7031"/>
    <cellStyle name="Separador de milhares 3 6 3 2" xfId="15085"/>
    <cellStyle name="Separador de milhares 3 6 3 2 2" xfId="26559"/>
    <cellStyle name="Separador de milhares 3 6 3 3" xfId="31419"/>
    <cellStyle name="Separador de milhares 3 6 3 4" xfId="19946"/>
    <cellStyle name="Separador de milhares 3 6 3 5" xfId="10988"/>
    <cellStyle name="Separador de milhares 3 6 3 6" xfId="42856"/>
    <cellStyle name="Separador de milhares 3 6 4" xfId="12872"/>
    <cellStyle name="Separador de milhares 3 6 4 2" xfId="33571"/>
    <cellStyle name="Separador de milhares 3 6 4 3" xfId="22098"/>
    <cellStyle name="Separador de milhares 3 6 4 4" xfId="41068"/>
    <cellStyle name="Separador de milhares 3 6 5" xfId="24349"/>
    <cellStyle name="Separador de milhares 3 6 6" xfId="30271"/>
    <cellStyle name="Separador de milhares 3 6 7" xfId="36643"/>
    <cellStyle name="Separador de milhares 3 6 8" xfId="18798"/>
    <cellStyle name="Separador de milhares 3 6 9" xfId="9267"/>
    <cellStyle name="Separador de milhares 3 7" xfId="3827"/>
    <cellStyle name="Separador de milhares 3 7 10" xfId="39161"/>
    <cellStyle name="Separador de milhares 3 7 2" xfId="5331"/>
    <cellStyle name="Separador de milhares 3 7 2 2" xfId="7869"/>
    <cellStyle name="Separador de milhares 3 7 2 2 2" xfId="15923"/>
    <cellStyle name="Separador de milhares 3 7 2 2 2 2" xfId="27397"/>
    <cellStyle name="Separador de milhares 3 7 2 2 3" xfId="34342"/>
    <cellStyle name="Separador de milhares 3 7 2 2 4" xfId="22869"/>
    <cellStyle name="Separador de milhares 3 7 2 2 5" xfId="11654"/>
    <cellStyle name="Separador de milhares 3 7 2 2 6" xfId="43522"/>
    <cellStyle name="Separador de milhares 3 7 2 3" xfId="13683"/>
    <cellStyle name="Separador de milhares 3 7 2 3 2" xfId="25158"/>
    <cellStyle name="Separador de milhares 3 7 2 3 3" xfId="41801"/>
    <cellStyle name="Separador de milhares 3 7 2 4" xfId="32257"/>
    <cellStyle name="Separador de milhares 3 7 2 5" xfId="37414"/>
    <cellStyle name="Separador de milhares 3 7 2 6" xfId="20784"/>
    <cellStyle name="Separador de milhares 3 7 2 7" xfId="9933"/>
    <cellStyle name="Separador de milhares 3 7 2 8" xfId="39926"/>
    <cellStyle name="Separador de milhares 3 7 3" xfId="6845"/>
    <cellStyle name="Separador de milhares 3 7 3 2" xfId="14899"/>
    <cellStyle name="Separador de milhares 3 7 3 2 2" xfId="26373"/>
    <cellStyle name="Separador de milhares 3 7 3 3" xfId="31233"/>
    <cellStyle name="Separador de milhares 3 7 3 4" xfId="19760"/>
    <cellStyle name="Separador de milhares 3 7 3 5" xfId="10889"/>
    <cellStyle name="Separador de milhares 3 7 3 6" xfId="42757"/>
    <cellStyle name="Separador de milhares 3 7 4" xfId="12768"/>
    <cellStyle name="Separador de milhares 3 7 4 2" xfId="33472"/>
    <cellStyle name="Separador de milhares 3 7 4 3" xfId="21999"/>
    <cellStyle name="Separador de milhares 3 7 4 4" xfId="40882"/>
    <cellStyle name="Separador de milhares 3 7 5" xfId="24245"/>
    <cellStyle name="Separador de milhares 3 7 6" xfId="30172"/>
    <cellStyle name="Separador de milhares 3 7 7" xfId="36544"/>
    <cellStyle name="Separador de milhares 3 7 8" xfId="18699"/>
    <cellStyle name="Separador de milhares 3 7 9" xfId="9168"/>
    <cellStyle name="Separador de milhares 3 8" xfId="4888"/>
    <cellStyle name="Separador de milhares 3 8 10" xfId="39698"/>
    <cellStyle name="Separador de milhares 3 8 2" xfId="6022"/>
    <cellStyle name="Separador de milhares 3 8 2 2" xfId="8560"/>
    <cellStyle name="Separador de milhares 3 8 2 2 2" xfId="16614"/>
    <cellStyle name="Separador de milhares 3 8 2 2 2 2" xfId="28088"/>
    <cellStyle name="Separador de milhares 3 8 2 2 3" xfId="35033"/>
    <cellStyle name="Separador de milhares 3 8 2 2 4" xfId="23560"/>
    <cellStyle name="Separador de milhares 3 8 2 2 5" xfId="12191"/>
    <cellStyle name="Separador de milhares 3 8 2 2 6" xfId="44059"/>
    <cellStyle name="Separador de milhares 3 8 2 3" xfId="14374"/>
    <cellStyle name="Separador de milhares 3 8 2 3 2" xfId="25849"/>
    <cellStyle name="Separador de milhares 3 8 2 3 3" xfId="42338"/>
    <cellStyle name="Separador de milhares 3 8 2 4" xfId="32948"/>
    <cellStyle name="Separador de milhares 3 8 2 5" xfId="38105"/>
    <cellStyle name="Separador de milhares 3 8 2 6" xfId="21475"/>
    <cellStyle name="Separador de milhares 3 8 2 7" xfId="10470"/>
    <cellStyle name="Separador de milhares 3 8 2 8" xfId="40463"/>
    <cellStyle name="Separador de milhares 3 8 3" xfId="7536"/>
    <cellStyle name="Separador de milhares 3 8 3 2" xfId="15590"/>
    <cellStyle name="Separador de milhares 3 8 3 2 2" xfId="27064"/>
    <cellStyle name="Separador de milhares 3 8 3 3" xfId="31924"/>
    <cellStyle name="Separador de milhares 3 8 3 4" xfId="20451"/>
    <cellStyle name="Separador de milhares 3 8 3 5" xfId="11426"/>
    <cellStyle name="Separador de milhares 3 8 3 6" xfId="43294"/>
    <cellStyle name="Separador de milhares 3 8 4" xfId="13349"/>
    <cellStyle name="Separador de milhares 3 8 4 2" xfId="34009"/>
    <cellStyle name="Separador de milhares 3 8 4 3" xfId="22536"/>
    <cellStyle name="Separador de milhares 3 8 4 4" xfId="41573"/>
    <cellStyle name="Separador de milhares 3 8 5" xfId="24825"/>
    <cellStyle name="Separador de milhares 3 8 6" xfId="30709"/>
    <cellStyle name="Separador de milhares 3 8 7" xfId="37081"/>
    <cellStyle name="Separador de milhares 3 8 8" xfId="19236"/>
    <cellStyle name="Separador de milhares 3 8 9" xfId="9705"/>
    <cellStyle name="Separador de milhares 3 9" xfId="6414"/>
    <cellStyle name="Separador de milhares 30" xfId="1402"/>
    <cellStyle name="Separador de milhares 30 2" xfId="1868"/>
    <cellStyle name="Separador de milhares 30 2 2" xfId="2157"/>
    <cellStyle name="Separador de milhares 30 2 2 2" xfId="45071"/>
    <cellStyle name="Separador de milhares 30 2 2 3" xfId="45072"/>
    <cellStyle name="Separador de milhares 30 2 3" xfId="45073"/>
    <cellStyle name="Separador de milhares 30 2 4" xfId="45074"/>
    <cellStyle name="Separador de milhares 31" xfId="1403"/>
    <cellStyle name="Separador de milhares 31 2" xfId="1869"/>
    <cellStyle name="Separador de milhares 31 2 2" xfId="2158"/>
    <cellStyle name="Separador de milhares 31 2 2 2" xfId="45075"/>
    <cellStyle name="Separador de milhares 31 2 2 3" xfId="45076"/>
    <cellStyle name="Separador de milhares 31 2 3" xfId="45077"/>
    <cellStyle name="Separador de milhares 31 2 4" xfId="45078"/>
    <cellStyle name="Separador de milhares 32" xfId="1404"/>
    <cellStyle name="Separador de milhares 32 2" xfId="1870"/>
    <cellStyle name="Separador de milhares 32 2 2" xfId="2159"/>
    <cellStyle name="Separador de milhares 32 2 2 2" xfId="45079"/>
    <cellStyle name="Separador de milhares 32 2 2 3" xfId="45080"/>
    <cellStyle name="Separador de milhares 32 2 3" xfId="45081"/>
    <cellStyle name="Separador de milhares 32 2 4" xfId="45082"/>
    <cellStyle name="Separador de milhares 33" xfId="1405"/>
    <cellStyle name="Separador de milhares 33 2" xfId="1871"/>
    <cellStyle name="Separador de milhares 33 2 2" xfId="2160"/>
    <cellStyle name="Separador de milhares 33 2 2 2" xfId="45083"/>
    <cellStyle name="Separador de milhares 33 2 2 3" xfId="45084"/>
    <cellStyle name="Separador de milhares 33 2 3" xfId="45085"/>
    <cellStyle name="Separador de milhares 33 2 4" xfId="45086"/>
    <cellStyle name="Separador de milhares 34" xfId="1406"/>
    <cellStyle name="Separador de milhares 34 2" xfId="1872"/>
    <cellStyle name="Separador de milhares 34 2 2" xfId="2161"/>
    <cellStyle name="Separador de milhares 34 2 2 2" xfId="45087"/>
    <cellStyle name="Separador de milhares 34 2 2 3" xfId="45088"/>
    <cellStyle name="Separador de milhares 34 2 3" xfId="45089"/>
    <cellStyle name="Separador de milhares 34 2 4" xfId="45090"/>
    <cellStyle name="Separador de milhares 35" xfId="1407"/>
    <cellStyle name="Separador de milhares 35 2" xfId="1873"/>
    <cellStyle name="Separador de milhares 35 2 2" xfId="2162"/>
    <cellStyle name="Separador de milhares 35 2 2 2" xfId="45091"/>
    <cellStyle name="Separador de milhares 35 2 2 3" xfId="45092"/>
    <cellStyle name="Separador de milhares 35 2 3" xfId="45093"/>
    <cellStyle name="Separador de milhares 35 2 4" xfId="45094"/>
    <cellStyle name="Separador de milhares 36" xfId="1408"/>
    <cellStyle name="Separador de milhares 36 2" xfId="1874"/>
    <cellStyle name="Separador de milhares 36 2 2" xfId="2163"/>
    <cellStyle name="Separador de milhares 36 2 2 2" xfId="45095"/>
    <cellStyle name="Separador de milhares 36 2 2 3" xfId="45096"/>
    <cellStyle name="Separador de milhares 36 2 3" xfId="45097"/>
    <cellStyle name="Separador de milhares 36 2 4" xfId="45098"/>
    <cellStyle name="Separador de milhares 37" xfId="1409"/>
    <cellStyle name="Separador de milhares 37 2" xfId="1875"/>
    <cellStyle name="Separador de milhares 37 2 2" xfId="2164"/>
    <cellStyle name="Separador de milhares 37 2 2 2" xfId="45099"/>
    <cellStyle name="Separador de milhares 37 2 2 3" xfId="45100"/>
    <cellStyle name="Separador de milhares 37 2 3" xfId="45101"/>
    <cellStyle name="Separador de milhares 37 2 4" xfId="45102"/>
    <cellStyle name="Separador de milhares 38" xfId="1410"/>
    <cellStyle name="Separador de milhares 38 2" xfId="1876"/>
    <cellStyle name="Separador de milhares 38 2 2" xfId="2165"/>
    <cellStyle name="Separador de milhares 38 2 2 2" xfId="45103"/>
    <cellStyle name="Separador de milhares 38 2 2 3" xfId="45104"/>
    <cellStyle name="Separador de milhares 38 2 3" xfId="45105"/>
    <cellStyle name="Separador de milhares 38 2 4" xfId="45106"/>
    <cellStyle name="Separador de milhares 39" xfId="1411"/>
    <cellStyle name="Separador de milhares 39 2" xfId="1877"/>
    <cellStyle name="Separador de milhares 39 2 2" xfId="2166"/>
    <cellStyle name="Separador de milhares 39 2 2 2" xfId="45107"/>
    <cellStyle name="Separador de milhares 39 2 2 3" xfId="45108"/>
    <cellStyle name="Separador de milhares 39 2 3" xfId="45109"/>
    <cellStyle name="Separador de milhares 39 2 4" xfId="45110"/>
    <cellStyle name="Separador de milhares 4" xfId="1412"/>
    <cellStyle name="Separador de milhares 4 10" xfId="38567"/>
    <cellStyle name="Separador de milhares 4 11" xfId="45111"/>
    <cellStyle name="Separador de milhares 4 12" xfId="45112"/>
    <cellStyle name="Separador de milhares 4 2" xfId="1413"/>
    <cellStyle name="Separador de milhares 4 2 2" xfId="1878"/>
    <cellStyle name="Separador de milhares 4 2 2 2" xfId="2167"/>
    <cellStyle name="Separador de milhares 4 2 2 2 2" xfId="45113"/>
    <cellStyle name="Separador de milhares 4 2 2 2 3" xfId="45114"/>
    <cellStyle name="Separador de milhares 4 2 2 3" xfId="45115"/>
    <cellStyle name="Separador de milhares 4 2 2 4" xfId="45116"/>
    <cellStyle name="Separador de milhares 4 2 3" xfId="3613"/>
    <cellStyle name="Separador de milhares 4 2 3 2" xfId="4639"/>
    <cellStyle name="Separador de milhares 4 2 3 3" xfId="6417"/>
    <cellStyle name="Separador de milhares 4 2 3 4" xfId="5283"/>
    <cellStyle name="Separador de milhares 4 2 4" xfId="4640"/>
    <cellStyle name="Separador de milhares 4 2 4 10" xfId="39579"/>
    <cellStyle name="Separador de milhares 4 2 4 2" xfId="5887"/>
    <cellStyle name="Separador de milhares 4 2 4 2 2" xfId="8425"/>
    <cellStyle name="Separador de milhares 4 2 4 2 2 2" xfId="16479"/>
    <cellStyle name="Separador de milhares 4 2 4 2 2 2 2" xfId="27953"/>
    <cellStyle name="Separador de milhares 4 2 4 2 2 3" xfId="34898"/>
    <cellStyle name="Separador de milhares 4 2 4 2 2 4" xfId="23425"/>
    <cellStyle name="Separador de milhares 4 2 4 2 2 5" xfId="12072"/>
    <cellStyle name="Separador de milhares 4 2 4 2 2 6" xfId="43940"/>
    <cellStyle name="Separador de milhares 4 2 4 2 3" xfId="14239"/>
    <cellStyle name="Separador de milhares 4 2 4 2 3 2" xfId="25714"/>
    <cellStyle name="Separador de milhares 4 2 4 2 3 3" xfId="42219"/>
    <cellStyle name="Separador de milhares 4 2 4 2 4" xfId="32813"/>
    <cellStyle name="Separador de milhares 4 2 4 2 5" xfId="37970"/>
    <cellStyle name="Separador de milhares 4 2 4 2 6" xfId="21340"/>
    <cellStyle name="Separador de milhares 4 2 4 2 7" xfId="10351"/>
    <cellStyle name="Separador de milhares 4 2 4 2 8" xfId="40344"/>
    <cellStyle name="Separador de milhares 4 2 4 3" xfId="7401"/>
    <cellStyle name="Separador de milhares 4 2 4 3 2" xfId="15455"/>
    <cellStyle name="Separador de milhares 4 2 4 3 2 2" xfId="26929"/>
    <cellStyle name="Separador de milhares 4 2 4 3 3" xfId="31789"/>
    <cellStyle name="Separador de milhares 4 2 4 3 4" xfId="20316"/>
    <cellStyle name="Separador de milhares 4 2 4 3 5" xfId="11307"/>
    <cellStyle name="Separador de milhares 4 2 4 3 6" xfId="43175"/>
    <cellStyle name="Separador de milhares 4 2 4 4" xfId="13210"/>
    <cellStyle name="Separador de milhares 4 2 4 4 2" xfId="33890"/>
    <cellStyle name="Separador de milhares 4 2 4 4 3" xfId="22417"/>
    <cellStyle name="Separador de milhares 4 2 4 4 4" xfId="41438"/>
    <cellStyle name="Separador de milhares 4 2 4 5" xfId="24682"/>
    <cellStyle name="Separador de milhares 4 2 4 6" xfId="30590"/>
    <cellStyle name="Separador de milhares 4 2 4 7" xfId="36962"/>
    <cellStyle name="Separador de milhares 4 2 4 8" xfId="19117"/>
    <cellStyle name="Separador de milhares 4 2 4 9" xfId="9586"/>
    <cellStyle name="Separador de milhares 4 2 5" xfId="4071"/>
    <cellStyle name="Separador de milhares 4 2 5 10" xfId="39290"/>
    <cellStyle name="Separador de milhares 4 2 5 2" xfId="5547"/>
    <cellStyle name="Separador de milhares 4 2 5 2 2" xfId="8085"/>
    <cellStyle name="Separador de milhares 4 2 5 2 2 2" xfId="16139"/>
    <cellStyle name="Separador de milhares 4 2 5 2 2 2 2" xfId="27613"/>
    <cellStyle name="Separador de milhares 4 2 5 2 2 3" xfId="34558"/>
    <cellStyle name="Separador de milhares 4 2 5 2 2 4" xfId="23085"/>
    <cellStyle name="Separador de milhares 4 2 5 2 2 5" xfId="11783"/>
    <cellStyle name="Separador de milhares 4 2 5 2 2 6" xfId="43651"/>
    <cellStyle name="Separador de milhares 4 2 5 2 3" xfId="13899"/>
    <cellStyle name="Separador de milhares 4 2 5 2 3 2" xfId="25374"/>
    <cellStyle name="Separador de milhares 4 2 5 2 3 3" xfId="41930"/>
    <cellStyle name="Separador de milhares 4 2 5 2 4" xfId="32473"/>
    <cellStyle name="Separador de milhares 4 2 5 2 5" xfId="37630"/>
    <cellStyle name="Separador de milhares 4 2 5 2 6" xfId="21000"/>
    <cellStyle name="Separador de milhares 4 2 5 2 7" xfId="10062"/>
    <cellStyle name="Separador de milhares 4 2 5 2 8" xfId="40055"/>
    <cellStyle name="Separador de milhares 4 2 5 3" xfId="7061"/>
    <cellStyle name="Separador de milhares 4 2 5 3 2" xfId="15115"/>
    <cellStyle name="Separador de milhares 4 2 5 3 2 2" xfId="26589"/>
    <cellStyle name="Separador de milhares 4 2 5 3 3" xfId="31449"/>
    <cellStyle name="Separador de milhares 4 2 5 3 4" xfId="19976"/>
    <cellStyle name="Separador de milhares 4 2 5 3 5" xfId="11018"/>
    <cellStyle name="Separador de milhares 4 2 5 3 6" xfId="42886"/>
    <cellStyle name="Separador de milhares 4 2 5 4" xfId="12903"/>
    <cellStyle name="Separador de milhares 4 2 5 4 2" xfId="33601"/>
    <cellStyle name="Separador de milhares 4 2 5 4 3" xfId="22128"/>
    <cellStyle name="Separador de milhares 4 2 5 4 4" xfId="41098"/>
    <cellStyle name="Separador de milhares 4 2 5 5" xfId="24379"/>
    <cellStyle name="Separador de milhares 4 2 5 6" xfId="30301"/>
    <cellStyle name="Separador de milhares 4 2 5 7" xfId="36673"/>
    <cellStyle name="Separador de milhares 4 2 5 8" xfId="18828"/>
    <cellStyle name="Separador de milhares 4 2 5 9" xfId="9297"/>
    <cellStyle name="Separador de milhares 4 3" xfId="1879"/>
    <cellStyle name="Separador de milhares 4 3 2" xfId="2168"/>
    <cellStyle name="Separador de milhares 4 3 2 2" xfId="45117"/>
    <cellStyle name="Separador de milhares 4 3 2 3" xfId="45118"/>
    <cellStyle name="Separador de milhares 4 3 3" xfId="3614"/>
    <cellStyle name="Separador de milhares 4 3 3 2" xfId="4641"/>
    <cellStyle name="Separador de milhares 4 3 3 2 10" xfId="39580"/>
    <cellStyle name="Separador de milhares 4 3 3 2 2" xfId="5888"/>
    <cellStyle name="Separador de milhares 4 3 3 2 2 2" xfId="8426"/>
    <cellStyle name="Separador de milhares 4 3 3 2 2 2 2" xfId="16480"/>
    <cellStyle name="Separador de milhares 4 3 3 2 2 2 2 2" xfId="27954"/>
    <cellStyle name="Separador de milhares 4 3 3 2 2 2 3" xfId="34899"/>
    <cellStyle name="Separador de milhares 4 3 3 2 2 2 4" xfId="23426"/>
    <cellStyle name="Separador de milhares 4 3 3 2 2 2 5" xfId="12073"/>
    <cellStyle name="Separador de milhares 4 3 3 2 2 2 6" xfId="43941"/>
    <cellStyle name="Separador de milhares 4 3 3 2 2 3" xfId="14240"/>
    <cellStyle name="Separador de milhares 4 3 3 2 2 3 2" xfId="25715"/>
    <cellStyle name="Separador de milhares 4 3 3 2 2 3 3" xfId="42220"/>
    <cellStyle name="Separador de milhares 4 3 3 2 2 4" xfId="32814"/>
    <cellStyle name="Separador de milhares 4 3 3 2 2 5" xfId="37971"/>
    <cellStyle name="Separador de milhares 4 3 3 2 2 6" xfId="21341"/>
    <cellStyle name="Separador de milhares 4 3 3 2 2 7" xfId="10352"/>
    <cellStyle name="Separador de milhares 4 3 3 2 2 8" xfId="40345"/>
    <cellStyle name="Separador de milhares 4 3 3 2 3" xfId="7402"/>
    <cellStyle name="Separador de milhares 4 3 3 2 3 2" xfId="15456"/>
    <cellStyle name="Separador de milhares 4 3 3 2 3 2 2" xfId="26930"/>
    <cellStyle name="Separador de milhares 4 3 3 2 3 3" xfId="31790"/>
    <cellStyle name="Separador de milhares 4 3 3 2 3 4" xfId="20317"/>
    <cellStyle name="Separador de milhares 4 3 3 2 3 5" xfId="11308"/>
    <cellStyle name="Separador de milhares 4 3 3 2 3 6" xfId="43176"/>
    <cellStyle name="Separador de milhares 4 3 3 2 4" xfId="13211"/>
    <cellStyle name="Separador de milhares 4 3 3 2 4 2" xfId="33891"/>
    <cellStyle name="Separador de milhares 4 3 3 2 4 3" xfId="22418"/>
    <cellStyle name="Separador de milhares 4 3 3 2 4 4" xfId="41439"/>
    <cellStyle name="Separador de milhares 4 3 3 2 5" xfId="24683"/>
    <cellStyle name="Separador de milhares 4 3 3 2 6" xfId="30591"/>
    <cellStyle name="Separador de milhares 4 3 3 2 7" xfId="36963"/>
    <cellStyle name="Separador de milhares 4 3 3 2 8" xfId="19118"/>
    <cellStyle name="Separador de milhares 4 3 3 2 9" xfId="9587"/>
    <cellStyle name="Separador de milhares 4 3 3 3" xfId="6418"/>
    <cellStyle name="Separador de milhares 4 3 3 4" xfId="5284"/>
    <cellStyle name="Separador de milhares 4 3 4" xfId="45119"/>
    <cellStyle name="Separador de milhares 4 3 5" xfId="45120"/>
    <cellStyle name="Separador de milhares 4 4" xfId="1965"/>
    <cellStyle name="Separador de milhares 4 4 10" xfId="45121"/>
    <cellStyle name="Separador de milhares 4 4 2" xfId="4642"/>
    <cellStyle name="Separador de milhares 4 4 2 10" xfId="39581"/>
    <cellStyle name="Separador de milhares 4 4 2 2" xfId="5889"/>
    <cellStyle name="Separador de milhares 4 4 2 2 2" xfId="8427"/>
    <cellStyle name="Separador de milhares 4 4 2 2 2 2" xfId="16481"/>
    <cellStyle name="Separador de milhares 4 4 2 2 2 2 2" xfId="27955"/>
    <cellStyle name="Separador de milhares 4 4 2 2 2 3" xfId="34900"/>
    <cellStyle name="Separador de milhares 4 4 2 2 2 4" xfId="23427"/>
    <cellStyle name="Separador de milhares 4 4 2 2 2 5" xfId="12074"/>
    <cellStyle name="Separador de milhares 4 4 2 2 2 6" xfId="43942"/>
    <cellStyle name="Separador de milhares 4 4 2 2 3" xfId="14241"/>
    <cellStyle name="Separador de milhares 4 4 2 2 3 2" xfId="25716"/>
    <cellStyle name="Separador de milhares 4 4 2 2 3 3" xfId="42221"/>
    <cellStyle name="Separador de milhares 4 4 2 2 4" xfId="32815"/>
    <cellStyle name="Separador de milhares 4 4 2 2 5" xfId="37972"/>
    <cellStyle name="Separador de milhares 4 4 2 2 6" xfId="21342"/>
    <cellStyle name="Separador de milhares 4 4 2 2 7" xfId="10353"/>
    <cellStyle name="Separador de milhares 4 4 2 2 8" xfId="40346"/>
    <cellStyle name="Separador de milhares 4 4 2 3" xfId="7403"/>
    <cellStyle name="Separador de milhares 4 4 2 3 2" xfId="15457"/>
    <cellStyle name="Separador de milhares 4 4 2 3 2 2" xfId="26931"/>
    <cellStyle name="Separador de milhares 4 4 2 3 3" xfId="31791"/>
    <cellStyle name="Separador de milhares 4 4 2 3 4" xfId="20318"/>
    <cellStyle name="Separador de milhares 4 4 2 3 5" xfId="11309"/>
    <cellStyle name="Separador de milhares 4 4 2 3 6" xfId="43177"/>
    <cellStyle name="Separador de milhares 4 4 2 4" xfId="13212"/>
    <cellStyle name="Separador de milhares 4 4 2 4 2" xfId="33892"/>
    <cellStyle name="Separador de milhares 4 4 2 4 3" xfId="22419"/>
    <cellStyle name="Separador de milhares 4 4 2 4 4" xfId="41440"/>
    <cellStyle name="Separador de milhares 4 4 2 5" xfId="24684"/>
    <cellStyle name="Separador de milhares 4 4 2 6" xfId="30592"/>
    <cellStyle name="Separador de milhares 4 4 2 7" xfId="36964"/>
    <cellStyle name="Separador de milhares 4 4 2 8" xfId="19119"/>
    <cellStyle name="Separador de milhares 4 4 2 9" xfId="9588"/>
    <cellStyle name="Separador de milhares 4 4 3" xfId="4891"/>
    <cellStyle name="Separador de milhares 4 4 3 10" xfId="39701"/>
    <cellStyle name="Separador de milhares 4 4 3 2" xfId="6025"/>
    <cellStyle name="Separador de milhares 4 4 3 2 2" xfId="8563"/>
    <cellStyle name="Separador de milhares 4 4 3 2 2 2" xfId="16617"/>
    <cellStyle name="Separador de milhares 4 4 3 2 2 2 2" xfId="28091"/>
    <cellStyle name="Separador de milhares 4 4 3 2 2 3" xfId="35036"/>
    <cellStyle name="Separador de milhares 4 4 3 2 2 4" xfId="23563"/>
    <cellStyle name="Separador de milhares 4 4 3 2 2 5" xfId="12194"/>
    <cellStyle name="Separador de milhares 4 4 3 2 2 6" xfId="44062"/>
    <cellStyle name="Separador de milhares 4 4 3 2 3" xfId="14377"/>
    <cellStyle name="Separador de milhares 4 4 3 2 3 2" xfId="25852"/>
    <cellStyle name="Separador de milhares 4 4 3 2 3 3" xfId="42341"/>
    <cellStyle name="Separador de milhares 4 4 3 2 4" xfId="32951"/>
    <cellStyle name="Separador de milhares 4 4 3 2 5" xfId="38108"/>
    <cellStyle name="Separador de milhares 4 4 3 2 6" xfId="21478"/>
    <cellStyle name="Separador de milhares 4 4 3 2 7" xfId="10473"/>
    <cellStyle name="Separador de milhares 4 4 3 2 8" xfId="40466"/>
    <cellStyle name="Separador de milhares 4 4 3 3" xfId="7539"/>
    <cellStyle name="Separador de milhares 4 4 3 3 2" xfId="15593"/>
    <cellStyle name="Separador de milhares 4 4 3 3 2 2" xfId="27067"/>
    <cellStyle name="Separador de milhares 4 4 3 3 3" xfId="31927"/>
    <cellStyle name="Separador de milhares 4 4 3 3 4" xfId="20454"/>
    <cellStyle name="Separador de milhares 4 4 3 3 5" xfId="11429"/>
    <cellStyle name="Separador de milhares 4 4 3 3 6" xfId="43297"/>
    <cellStyle name="Separador de milhares 4 4 3 4" xfId="13352"/>
    <cellStyle name="Separador de milhares 4 4 3 4 2" xfId="34012"/>
    <cellStyle name="Separador de milhares 4 4 3 4 3" xfId="22539"/>
    <cellStyle name="Separador de milhares 4 4 3 4 4" xfId="41576"/>
    <cellStyle name="Separador de milhares 4 4 3 5" xfId="24828"/>
    <cellStyle name="Separador de milhares 4 4 3 6" xfId="30712"/>
    <cellStyle name="Separador de milhares 4 4 3 7" xfId="37084"/>
    <cellStyle name="Separador de milhares 4 4 3 8" xfId="19239"/>
    <cellStyle name="Separador de milhares 4 4 3 9" xfId="9708"/>
    <cellStyle name="Separador de milhares 4 4 4" xfId="6419"/>
    <cellStyle name="Separador de milhares 4 4 5" xfId="5285"/>
    <cellStyle name="Separador de milhares 4 4 6" xfId="6518"/>
    <cellStyle name="Separador de milhares 4 4 6 2" xfId="8946"/>
    <cellStyle name="Separador de milhares 4 4 6 3" xfId="38492"/>
    <cellStyle name="Separador de milhares 4 4 7" xfId="38576"/>
    <cellStyle name="Separador de milhares 4 4 8" xfId="3615"/>
    <cellStyle name="Separador de milhares 4 4 9" xfId="45122"/>
    <cellStyle name="Separador de milhares 4 5" xfId="4805"/>
    <cellStyle name="Separador de milhares 4 5 10" xfId="39615"/>
    <cellStyle name="Separador de milhares 4 5 2" xfId="5939"/>
    <cellStyle name="Separador de milhares 4 5 2 2" xfId="8477"/>
    <cellStyle name="Separador de milhares 4 5 2 2 2" xfId="16531"/>
    <cellStyle name="Separador de milhares 4 5 2 2 2 2" xfId="28005"/>
    <cellStyle name="Separador de milhares 4 5 2 2 3" xfId="34950"/>
    <cellStyle name="Separador de milhares 4 5 2 2 4" xfId="23477"/>
    <cellStyle name="Separador de milhares 4 5 2 2 5" xfId="12108"/>
    <cellStyle name="Separador de milhares 4 5 2 2 6" xfId="43976"/>
    <cellStyle name="Separador de milhares 4 5 2 3" xfId="14291"/>
    <cellStyle name="Separador de milhares 4 5 2 3 2" xfId="25766"/>
    <cellStyle name="Separador de milhares 4 5 2 3 3" xfId="42255"/>
    <cellStyle name="Separador de milhares 4 5 2 4" xfId="32865"/>
    <cellStyle name="Separador de milhares 4 5 2 5" xfId="38022"/>
    <cellStyle name="Separador de milhares 4 5 2 6" xfId="21392"/>
    <cellStyle name="Separador de milhares 4 5 2 7" xfId="10387"/>
    <cellStyle name="Separador de milhares 4 5 2 8" xfId="40380"/>
    <cellStyle name="Separador de milhares 4 5 3" xfId="7453"/>
    <cellStyle name="Separador de milhares 4 5 3 2" xfId="15507"/>
    <cellStyle name="Separador de milhares 4 5 3 2 2" xfId="26981"/>
    <cellStyle name="Separador de milhares 4 5 3 3" xfId="31841"/>
    <cellStyle name="Separador de milhares 4 5 3 4" xfId="20368"/>
    <cellStyle name="Separador de milhares 4 5 3 5" xfId="11343"/>
    <cellStyle name="Separador de milhares 4 5 3 6" xfId="43211"/>
    <cellStyle name="Separador de milhares 4 5 4" xfId="13266"/>
    <cellStyle name="Separador de milhares 4 5 4 2" xfId="33926"/>
    <cellStyle name="Separador de milhares 4 5 4 3" xfId="22453"/>
    <cellStyle name="Separador de milhares 4 5 4 4" xfId="41490"/>
    <cellStyle name="Separador de milhares 4 5 5" xfId="24742"/>
    <cellStyle name="Separador de milhares 4 5 6" xfId="30626"/>
    <cellStyle name="Separador de milhares 4 5 7" xfId="36998"/>
    <cellStyle name="Separador de milhares 4 5 8" xfId="19153"/>
    <cellStyle name="Separador de milhares 4 5 9" xfId="9622"/>
    <cellStyle name="Separador de milhares 4 6" xfId="4041"/>
    <cellStyle name="Separador de milhares 4 6 10" xfId="39261"/>
    <cellStyle name="Separador de milhares 4 6 2" xfId="5518"/>
    <cellStyle name="Separador de milhares 4 6 2 2" xfId="8056"/>
    <cellStyle name="Separador de milhares 4 6 2 2 2" xfId="16110"/>
    <cellStyle name="Separador de milhares 4 6 2 2 2 2" xfId="27584"/>
    <cellStyle name="Separador de milhares 4 6 2 2 3" xfId="34529"/>
    <cellStyle name="Separador de milhares 4 6 2 2 4" xfId="23056"/>
    <cellStyle name="Separador de milhares 4 6 2 2 5" xfId="11754"/>
    <cellStyle name="Separador de milhares 4 6 2 2 6" xfId="43622"/>
    <cellStyle name="Separador de milhares 4 6 2 3" xfId="13870"/>
    <cellStyle name="Separador de milhares 4 6 2 3 2" xfId="25345"/>
    <cellStyle name="Separador de milhares 4 6 2 3 3" xfId="41901"/>
    <cellStyle name="Separador de milhares 4 6 2 4" xfId="32444"/>
    <cellStyle name="Separador de milhares 4 6 2 5" xfId="37601"/>
    <cellStyle name="Separador de milhares 4 6 2 6" xfId="20971"/>
    <cellStyle name="Separador de milhares 4 6 2 7" xfId="10033"/>
    <cellStyle name="Separador de milhares 4 6 2 8" xfId="40026"/>
    <cellStyle name="Separador de milhares 4 6 3" xfId="7032"/>
    <cellStyle name="Separador de milhares 4 6 3 2" xfId="15086"/>
    <cellStyle name="Separador de milhares 4 6 3 2 2" xfId="26560"/>
    <cellStyle name="Separador de milhares 4 6 3 3" xfId="31420"/>
    <cellStyle name="Separador de milhares 4 6 3 4" xfId="19947"/>
    <cellStyle name="Separador de milhares 4 6 3 5" xfId="10989"/>
    <cellStyle name="Separador de milhares 4 6 3 6" xfId="42857"/>
    <cellStyle name="Separador de milhares 4 6 4" xfId="12873"/>
    <cellStyle name="Separador de milhares 4 6 4 2" xfId="33572"/>
    <cellStyle name="Separador de milhares 4 6 4 3" xfId="22099"/>
    <cellStyle name="Separador de milhares 4 6 4 4" xfId="41069"/>
    <cellStyle name="Separador de milhares 4 6 5" xfId="24350"/>
    <cellStyle name="Separador de milhares 4 6 6" xfId="30272"/>
    <cellStyle name="Separador de milhares 4 6 7" xfId="36644"/>
    <cellStyle name="Separador de milhares 4 6 8" xfId="18799"/>
    <cellStyle name="Separador de milhares 4 6 9" xfId="9268"/>
    <cellStyle name="Separador de milhares 4 7" xfId="3828"/>
    <cellStyle name="Separador de milhares 4 7 10" xfId="39162"/>
    <cellStyle name="Separador de milhares 4 7 2" xfId="5332"/>
    <cellStyle name="Separador de milhares 4 7 2 2" xfId="7870"/>
    <cellStyle name="Separador de milhares 4 7 2 2 2" xfId="15924"/>
    <cellStyle name="Separador de milhares 4 7 2 2 2 2" xfId="27398"/>
    <cellStyle name="Separador de milhares 4 7 2 2 3" xfId="34343"/>
    <cellStyle name="Separador de milhares 4 7 2 2 4" xfId="22870"/>
    <cellStyle name="Separador de milhares 4 7 2 2 5" xfId="11655"/>
    <cellStyle name="Separador de milhares 4 7 2 2 6" xfId="43523"/>
    <cellStyle name="Separador de milhares 4 7 2 3" xfId="13684"/>
    <cellStyle name="Separador de milhares 4 7 2 3 2" xfId="25159"/>
    <cellStyle name="Separador de milhares 4 7 2 3 3" xfId="41802"/>
    <cellStyle name="Separador de milhares 4 7 2 4" xfId="32258"/>
    <cellStyle name="Separador de milhares 4 7 2 5" xfId="37415"/>
    <cellStyle name="Separador de milhares 4 7 2 6" xfId="20785"/>
    <cellStyle name="Separador de milhares 4 7 2 7" xfId="9934"/>
    <cellStyle name="Separador de milhares 4 7 2 8" xfId="39927"/>
    <cellStyle name="Separador de milhares 4 7 3" xfId="6846"/>
    <cellStyle name="Separador de milhares 4 7 3 2" xfId="14900"/>
    <cellStyle name="Separador de milhares 4 7 3 2 2" xfId="26374"/>
    <cellStyle name="Separador de milhares 4 7 3 3" xfId="31234"/>
    <cellStyle name="Separador de milhares 4 7 3 4" xfId="19761"/>
    <cellStyle name="Separador de milhares 4 7 3 5" xfId="10890"/>
    <cellStyle name="Separador de milhares 4 7 3 6" xfId="42758"/>
    <cellStyle name="Separador de milhares 4 7 4" xfId="12769"/>
    <cellStyle name="Separador de milhares 4 7 4 2" xfId="33473"/>
    <cellStyle name="Separador de milhares 4 7 4 3" xfId="22000"/>
    <cellStyle name="Separador de milhares 4 7 4 4" xfId="40883"/>
    <cellStyle name="Separador de milhares 4 7 5" xfId="24246"/>
    <cellStyle name="Separador de milhares 4 7 6" xfId="30173"/>
    <cellStyle name="Separador de milhares 4 7 7" xfId="36545"/>
    <cellStyle name="Separador de milhares 4 7 8" xfId="18700"/>
    <cellStyle name="Separador de milhares 4 7 9" xfId="9169"/>
    <cellStyle name="Separador de milhares 4 8" xfId="4890"/>
    <cellStyle name="Separador de milhares 4 8 10" xfId="39700"/>
    <cellStyle name="Separador de milhares 4 8 2" xfId="6024"/>
    <cellStyle name="Separador de milhares 4 8 2 2" xfId="8562"/>
    <cellStyle name="Separador de milhares 4 8 2 2 2" xfId="16616"/>
    <cellStyle name="Separador de milhares 4 8 2 2 2 2" xfId="28090"/>
    <cellStyle name="Separador de milhares 4 8 2 2 3" xfId="35035"/>
    <cellStyle name="Separador de milhares 4 8 2 2 4" xfId="23562"/>
    <cellStyle name="Separador de milhares 4 8 2 2 5" xfId="12193"/>
    <cellStyle name="Separador de milhares 4 8 2 2 6" xfId="44061"/>
    <cellStyle name="Separador de milhares 4 8 2 3" xfId="14376"/>
    <cellStyle name="Separador de milhares 4 8 2 3 2" xfId="25851"/>
    <cellStyle name="Separador de milhares 4 8 2 3 3" xfId="42340"/>
    <cellStyle name="Separador de milhares 4 8 2 4" xfId="32950"/>
    <cellStyle name="Separador de milhares 4 8 2 5" xfId="38107"/>
    <cellStyle name="Separador de milhares 4 8 2 6" xfId="21477"/>
    <cellStyle name="Separador de milhares 4 8 2 7" xfId="10472"/>
    <cellStyle name="Separador de milhares 4 8 2 8" xfId="40465"/>
    <cellStyle name="Separador de milhares 4 8 3" xfId="7538"/>
    <cellStyle name="Separador de milhares 4 8 3 2" xfId="15592"/>
    <cellStyle name="Separador de milhares 4 8 3 2 2" xfId="27066"/>
    <cellStyle name="Separador de milhares 4 8 3 3" xfId="31926"/>
    <cellStyle name="Separador de milhares 4 8 3 4" xfId="20453"/>
    <cellStyle name="Separador de milhares 4 8 3 5" xfId="11428"/>
    <cellStyle name="Separador de milhares 4 8 3 6" xfId="43296"/>
    <cellStyle name="Separador de milhares 4 8 4" xfId="13351"/>
    <cellStyle name="Separador de milhares 4 8 4 2" xfId="34011"/>
    <cellStyle name="Separador de milhares 4 8 4 3" xfId="22538"/>
    <cellStyle name="Separador de milhares 4 8 4 4" xfId="41575"/>
    <cellStyle name="Separador de milhares 4 8 5" xfId="24827"/>
    <cellStyle name="Separador de milhares 4 8 6" xfId="30711"/>
    <cellStyle name="Separador de milhares 4 8 7" xfId="37083"/>
    <cellStyle name="Separador de milhares 4 8 8" xfId="19238"/>
    <cellStyle name="Separador de milhares 4 8 9" xfId="9707"/>
    <cellStyle name="Separador de milhares 4 9" xfId="6510"/>
    <cellStyle name="Separador de milhares 4 9 2" xfId="8938"/>
    <cellStyle name="Separador de milhares 4 9 3" xfId="38484"/>
    <cellStyle name="Separador de milhares 40" xfId="1414"/>
    <cellStyle name="Separador de milhares 40 2" xfId="1880"/>
    <cellStyle name="Separador de milhares 40 2 2" xfId="2169"/>
    <cellStyle name="Separador de milhares 40 2 2 2" xfId="45123"/>
    <cellStyle name="Separador de milhares 40 2 2 3" xfId="45124"/>
    <cellStyle name="Separador de milhares 40 2 3" xfId="45125"/>
    <cellStyle name="Separador de milhares 40 2 4" xfId="45126"/>
    <cellStyle name="Separador de milhares 41" xfId="1415"/>
    <cellStyle name="Separador de milhares 41 2" xfId="1881"/>
    <cellStyle name="Separador de milhares 41 2 2" xfId="2170"/>
    <cellStyle name="Separador de milhares 41 2 2 2" xfId="45127"/>
    <cellStyle name="Separador de milhares 41 2 2 3" xfId="45128"/>
    <cellStyle name="Separador de milhares 41 2 3" xfId="45129"/>
    <cellStyle name="Separador de milhares 41 2 4" xfId="45130"/>
    <cellStyle name="Separador de milhares 42" xfId="1416"/>
    <cellStyle name="Separador de milhares 42 2" xfId="1882"/>
    <cellStyle name="Separador de milhares 42 2 2" xfId="2171"/>
    <cellStyle name="Separador de milhares 42 2 2 2" xfId="45131"/>
    <cellStyle name="Separador de milhares 42 2 2 3" xfId="45132"/>
    <cellStyle name="Separador de milhares 42 2 3" xfId="45133"/>
    <cellStyle name="Separador de milhares 42 2 4" xfId="45134"/>
    <cellStyle name="Separador de milhares 43" xfId="1417"/>
    <cellStyle name="Separador de milhares 43 2" xfId="1883"/>
    <cellStyle name="Separador de milhares 43 2 2" xfId="2172"/>
    <cellStyle name="Separador de milhares 43 2 2 2" xfId="45135"/>
    <cellStyle name="Separador de milhares 43 2 2 3" xfId="45136"/>
    <cellStyle name="Separador de milhares 43 2 3" xfId="45137"/>
    <cellStyle name="Separador de milhares 43 2 4" xfId="45138"/>
    <cellStyle name="Separador de milhares 44" xfId="1418"/>
    <cellStyle name="Separador de milhares 44 2" xfId="1884"/>
    <cellStyle name="Separador de milhares 44 2 2" xfId="2173"/>
    <cellStyle name="Separador de milhares 44 2 2 2" xfId="45139"/>
    <cellStyle name="Separador de milhares 44 2 2 3" xfId="45140"/>
    <cellStyle name="Separador de milhares 44 2 3" xfId="45141"/>
    <cellStyle name="Separador de milhares 44 2 4" xfId="45142"/>
    <cellStyle name="Separador de milhares 45" xfId="1419"/>
    <cellStyle name="Separador de milhares 45 2" xfId="1885"/>
    <cellStyle name="Separador de milhares 45 2 2" xfId="2174"/>
    <cellStyle name="Separador de milhares 45 2 2 2" xfId="45143"/>
    <cellStyle name="Separador de milhares 45 2 2 3" xfId="45144"/>
    <cellStyle name="Separador de milhares 45 2 3" xfId="45145"/>
    <cellStyle name="Separador de milhares 45 2 4" xfId="45146"/>
    <cellStyle name="Separador de milhares 46" xfId="1420"/>
    <cellStyle name="Separador de milhares 46 2" xfId="1886"/>
    <cellStyle name="Separador de milhares 46 2 2" xfId="2175"/>
    <cellStyle name="Separador de milhares 46 2 2 2" xfId="45147"/>
    <cellStyle name="Separador de milhares 46 2 2 3" xfId="45148"/>
    <cellStyle name="Separador de milhares 46 2 3" xfId="45149"/>
    <cellStyle name="Separador de milhares 46 2 4" xfId="45150"/>
    <cellStyle name="Separador de milhares 47" xfId="1421"/>
    <cellStyle name="Separador de milhares 47 2" xfId="1887"/>
    <cellStyle name="Separador de milhares 47 2 2" xfId="2176"/>
    <cellStyle name="Separador de milhares 47 2 2 2" xfId="45151"/>
    <cellStyle name="Separador de milhares 47 2 2 3" xfId="45152"/>
    <cellStyle name="Separador de milhares 47 2 3" xfId="45153"/>
    <cellStyle name="Separador de milhares 47 2 4" xfId="45154"/>
    <cellStyle name="Separador de milhares 48" xfId="1422"/>
    <cellStyle name="Separador de milhares 48 2" xfId="1888"/>
    <cellStyle name="Separador de milhares 48 2 2" xfId="2177"/>
    <cellStyle name="Separador de milhares 48 2 2 2" xfId="45155"/>
    <cellStyle name="Separador de milhares 48 2 2 3" xfId="45156"/>
    <cellStyle name="Separador de milhares 48 2 3" xfId="45157"/>
    <cellStyle name="Separador de milhares 48 2 4" xfId="45158"/>
    <cellStyle name="Separador de milhares 49" xfId="1423"/>
    <cellStyle name="Separador de milhares 49 2" xfId="1889"/>
    <cellStyle name="Separador de milhares 49 2 2" xfId="2178"/>
    <cellStyle name="Separador de milhares 49 2 2 2" xfId="45159"/>
    <cellStyle name="Separador de milhares 49 2 2 3" xfId="45160"/>
    <cellStyle name="Separador de milhares 49 2 3" xfId="45161"/>
    <cellStyle name="Separador de milhares 49 2 4" xfId="45162"/>
    <cellStyle name="Separador de milhares 5" xfId="1424"/>
    <cellStyle name="Separador de milhares 5 2" xfId="1425"/>
    <cellStyle name="Separador de milhares 5 2 2" xfId="3616"/>
    <cellStyle name="Separador de milhares 5 2 2 2" xfId="4643"/>
    <cellStyle name="Separador de milhares 5 2 3" xfId="4644"/>
    <cellStyle name="Separador de milhares 5 3" xfId="3617"/>
    <cellStyle name="Separador de milhares 5 3 2" xfId="45163"/>
    <cellStyle name="Separador de milhares 5 4" xfId="4645"/>
    <cellStyle name="Separador de milhares 5 5" xfId="4646"/>
    <cellStyle name="Separador de milhares 50" xfId="1426"/>
    <cellStyle name="Separador de milhares 50 2" xfId="1427"/>
    <cellStyle name="Separador de milhares 50 2 2" xfId="1890"/>
    <cellStyle name="Separador de milhares 50 2 2 2" xfId="2179"/>
    <cellStyle name="Separador de milhares 50 2 2 2 2" xfId="45164"/>
    <cellStyle name="Separador de milhares 50 2 2 2 3" xfId="45165"/>
    <cellStyle name="Separador de milhares 50 2 2 3" xfId="45166"/>
    <cellStyle name="Separador de milhares 50 2 2 4" xfId="45167"/>
    <cellStyle name="Separador de milhares 50 3" xfId="1891"/>
    <cellStyle name="Separador de milhares 50 3 2" xfId="2180"/>
    <cellStyle name="Separador de milhares 50 3 2 2" xfId="45168"/>
    <cellStyle name="Separador de milhares 50 3 2 3" xfId="45169"/>
    <cellStyle name="Separador de milhares 50 3 3" xfId="45170"/>
    <cellStyle name="Separador de milhares 50 3 4" xfId="45171"/>
    <cellStyle name="Separador de milhares 51" xfId="1428"/>
    <cellStyle name="Separador de milhares 51 2" xfId="1892"/>
    <cellStyle name="Separador de milhares 51 2 2" xfId="2181"/>
    <cellStyle name="Separador de milhares 51 2 2 2" xfId="45172"/>
    <cellStyle name="Separador de milhares 51 2 2 3" xfId="45173"/>
    <cellStyle name="Separador de milhares 51 2 3" xfId="45174"/>
    <cellStyle name="Separador de milhares 51 2 4" xfId="45175"/>
    <cellStyle name="Separador de milhares 52" xfId="1429"/>
    <cellStyle name="Separador de milhares 52 2" xfId="1893"/>
    <cellStyle name="Separador de milhares 52 2 2" xfId="2182"/>
    <cellStyle name="Separador de milhares 52 2 2 2" xfId="45176"/>
    <cellStyle name="Separador de milhares 52 2 2 3" xfId="45177"/>
    <cellStyle name="Separador de milhares 52 2 3" xfId="45178"/>
    <cellStyle name="Separador de milhares 52 2 4" xfId="45179"/>
    <cellStyle name="Separador de milhares 53" xfId="1430"/>
    <cellStyle name="Separador de milhares 53 2" xfId="1894"/>
    <cellStyle name="Separador de milhares 53 2 2" xfId="2183"/>
    <cellStyle name="Separador de milhares 53 2 2 2" xfId="45180"/>
    <cellStyle name="Separador de milhares 53 2 2 3" xfId="45181"/>
    <cellStyle name="Separador de milhares 53 2 3" xfId="45182"/>
    <cellStyle name="Separador de milhares 53 2 4" xfId="45183"/>
    <cellStyle name="Separador de milhares 54" xfId="1431"/>
    <cellStyle name="Separador de milhares 54 2" xfId="1895"/>
    <cellStyle name="Separador de milhares 54 2 2" xfId="2184"/>
    <cellStyle name="Separador de milhares 54 2 2 2" xfId="45184"/>
    <cellStyle name="Separador de milhares 54 2 2 3" xfId="45185"/>
    <cellStyle name="Separador de milhares 54 2 3" xfId="45186"/>
    <cellStyle name="Separador de milhares 54 2 4" xfId="45187"/>
    <cellStyle name="Separador de milhares 55" xfId="1432"/>
    <cellStyle name="Separador de milhares 55 2" xfId="1433"/>
    <cellStyle name="Separador de milhares 55 2 2" xfId="1896"/>
    <cellStyle name="Separador de milhares 55 2 2 2" xfId="2185"/>
    <cellStyle name="Separador de milhares 55 2 2 2 2" xfId="45188"/>
    <cellStyle name="Separador de milhares 55 2 2 2 3" xfId="45189"/>
    <cellStyle name="Separador de milhares 55 2 2 3" xfId="45190"/>
    <cellStyle name="Separador de milhares 55 2 2 4" xfId="45191"/>
    <cellStyle name="Separador de milhares 55 3" xfId="1897"/>
    <cellStyle name="Separador de milhares 55 3 2" xfId="2186"/>
    <cellStyle name="Separador de milhares 55 3 2 2" xfId="45192"/>
    <cellStyle name="Separador de milhares 55 3 2 3" xfId="45193"/>
    <cellStyle name="Separador de milhares 55 3 3" xfId="45194"/>
    <cellStyle name="Separador de milhares 55 3 4" xfId="45195"/>
    <cellStyle name="Separador de milhares 56" xfId="1434"/>
    <cellStyle name="Separador de milhares 56 2" xfId="1898"/>
    <cellStyle name="Separador de milhares 56 2 2" xfId="2187"/>
    <cellStyle name="Separador de milhares 56 2 2 2" xfId="45196"/>
    <cellStyle name="Separador de milhares 56 2 2 3" xfId="45197"/>
    <cellStyle name="Separador de milhares 56 2 3" xfId="45198"/>
    <cellStyle name="Separador de milhares 56 2 4" xfId="45199"/>
    <cellStyle name="Separador de milhares 57" xfId="1435"/>
    <cellStyle name="Separador de milhares 57 2" xfId="1436"/>
    <cellStyle name="Separador de milhares 57 2 2" xfId="1899"/>
    <cellStyle name="Separador de milhares 57 2 2 2" xfId="2188"/>
    <cellStyle name="Separador de milhares 57 2 2 2 2" xfId="45200"/>
    <cellStyle name="Separador de milhares 57 2 2 2 3" xfId="45201"/>
    <cellStyle name="Separador de milhares 57 2 2 3" xfId="45202"/>
    <cellStyle name="Separador de milhares 57 2 2 4" xfId="45203"/>
    <cellStyle name="Separador de milhares 57 3" xfId="1900"/>
    <cellStyle name="Separador de milhares 57 3 2" xfId="2189"/>
    <cellStyle name="Separador de milhares 57 3 2 2" xfId="45204"/>
    <cellStyle name="Separador de milhares 57 3 2 3" xfId="45205"/>
    <cellStyle name="Separador de milhares 57 3 3" xfId="45206"/>
    <cellStyle name="Separador de milhares 57 3 4" xfId="45207"/>
    <cellStyle name="Separador de milhares 58" xfId="1437"/>
    <cellStyle name="Separador de milhares 58 2" xfId="1901"/>
    <cellStyle name="Separador de milhares 58 2 2" xfId="2190"/>
    <cellStyle name="Separador de milhares 58 2 2 2" xfId="45208"/>
    <cellStyle name="Separador de milhares 58 2 2 3" xfId="45209"/>
    <cellStyle name="Separador de milhares 58 2 3" xfId="45210"/>
    <cellStyle name="Separador de milhares 58 2 4" xfId="45211"/>
    <cellStyle name="Separador de milhares 59" xfId="1438"/>
    <cellStyle name="Separador de milhares 59 2" xfId="1902"/>
    <cellStyle name="Separador de milhares 59 2 2" xfId="2191"/>
    <cellStyle name="Separador de milhares 59 2 2 2" xfId="45212"/>
    <cellStyle name="Separador de milhares 59 2 2 3" xfId="45213"/>
    <cellStyle name="Separador de milhares 59 2 3" xfId="45214"/>
    <cellStyle name="Separador de milhares 59 2 4" xfId="45215"/>
    <cellStyle name="Separador de milhares 6" xfId="1439"/>
    <cellStyle name="Separador de milhares 6 2" xfId="1440"/>
    <cellStyle name="Separador de milhares 6 2 2" xfId="1903"/>
    <cellStyle name="Separador de milhares 6 2 2 2" xfId="2192"/>
    <cellStyle name="Separador de milhares 6 2 2 2 2" xfId="45216"/>
    <cellStyle name="Separador de milhares 6 2 2 2 3" xfId="45217"/>
    <cellStyle name="Separador de milhares 6 2 2 3" xfId="45218"/>
    <cellStyle name="Separador de milhares 6 2 2 4" xfId="45219"/>
    <cellStyle name="Separador de milhares 6 3" xfId="1904"/>
    <cellStyle name="Separador de milhares 6 3 2" xfId="2193"/>
    <cellStyle name="Separador de milhares 6 3 2 2" xfId="45220"/>
    <cellStyle name="Separador de milhares 6 3 2 3" xfId="45221"/>
    <cellStyle name="Separador de milhares 6 3 3" xfId="45222"/>
    <cellStyle name="Separador de milhares 6 3 4" xfId="45223"/>
    <cellStyle name="Separador de milhares 6 4" xfId="3618"/>
    <cellStyle name="Separador de milhares 6 4 2" xfId="4647"/>
    <cellStyle name="Separador de milhares 6 4 3" xfId="6420"/>
    <cellStyle name="Separador de milhares 6 4 4" xfId="5286"/>
    <cellStyle name="Separador de milhares 60" xfId="1441"/>
    <cellStyle name="Separador de milhares 60 2" xfId="1905"/>
    <cellStyle name="Separador de milhares 60 2 2" xfId="2194"/>
    <cellStyle name="Separador de milhares 60 2 2 2" xfId="45224"/>
    <cellStyle name="Separador de milhares 60 2 2 3" xfId="45225"/>
    <cellStyle name="Separador de milhares 60 2 3" xfId="45226"/>
    <cellStyle name="Separador de milhares 60 2 4" xfId="45227"/>
    <cellStyle name="Separador de milhares 61" xfId="1442"/>
    <cellStyle name="Separador de milhares 61 2" xfId="1443"/>
    <cellStyle name="Separador de milhares 61 2 2" xfId="1906"/>
    <cellStyle name="Separador de milhares 61 2 2 2" xfId="2195"/>
    <cellStyle name="Separador de milhares 61 2 2 2 2" xfId="45228"/>
    <cellStyle name="Separador de milhares 61 2 2 2 3" xfId="45229"/>
    <cellStyle name="Separador de milhares 61 2 2 3" xfId="45230"/>
    <cellStyle name="Separador de milhares 61 2 2 4" xfId="45231"/>
    <cellStyle name="Separador de milhares 61 3" xfId="1907"/>
    <cellStyle name="Separador de milhares 61 3 2" xfId="2196"/>
    <cellStyle name="Separador de milhares 61 3 2 2" xfId="45232"/>
    <cellStyle name="Separador de milhares 61 3 2 3" xfId="45233"/>
    <cellStyle name="Separador de milhares 61 3 3" xfId="45234"/>
    <cellStyle name="Separador de milhares 61 3 4" xfId="45235"/>
    <cellStyle name="Separador de milhares 62" xfId="1444"/>
    <cellStyle name="Separador de milhares 62 2" xfId="1908"/>
    <cellStyle name="Separador de milhares 62 2 2" xfId="2197"/>
    <cellStyle name="Separador de milhares 62 2 2 2" xfId="45236"/>
    <cellStyle name="Separador de milhares 62 2 2 3" xfId="45237"/>
    <cellStyle name="Separador de milhares 62 2 3" xfId="45238"/>
    <cellStyle name="Separador de milhares 62 2 4" xfId="45239"/>
    <cellStyle name="Separador de milhares 63" xfId="1445"/>
    <cellStyle name="Separador de milhares 63 2" xfId="1909"/>
    <cellStyle name="Separador de milhares 63 2 2" xfId="2198"/>
    <cellStyle name="Separador de milhares 63 2 2 2" xfId="45240"/>
    <cellStyle name="Separador de milhares 63 2 2 3" xfId="45241"/>
    <cellStyle name="Separador de milhares 63 2 3" xfId="45242"/>
    <cellStyle name="Separador de milhares 63 2 4" xfId="45243"/>
    <cellStyle name="Separador de milhares 64" xfId="1446"/>
    <cellStyle name="Separador de milhares 64 2" xfId="1910"/>
    <cellStyle name="Separador de milhares 64 2 2" xfId="2199"/>
    <cellStyle name="Separador de milhares 64 2 2 2" xfId="45244"/>
    <cellStyle name="Separador de milhares 64 2 2 3" xfId="45245"/>
    <cellStyle name="Separador de milhares 64 2 3" xfId="45246"/>
    <cellStyle name="Separador de milhares 64 2 4" xfId="45247"/>
    <cellStyle name="Separador de milhares 65" xfId="1447"/>
    <cellStyle name="Separador de milhares 65 2" xfId="1448"/>
    <cellStyle name="Separador de milhares 65 2 2" xfId="1911"/>
    <cellStyle name="Separador de milhares 65 2 2 2" xfId="2200"/>
    <cellStyle name="Separador de milhares 65 2 2 2 2" xfId="45248"/>
    <cellStyle name="Separador de milhares 65 2 2 2 3" xfId="45249"/>
    <cellStyle name="Separador de milhares 65 2 2 3" xfId="45250"/>
    <cellStyle name="Separador de milhares 65 2 2 4" xfId="45251"/>
    <cellStyle name="Separador de milhares 65 3" xfId="1912"/>
    <cellStyle name="Separador de milhares 65 3 2" xfId="2201"/>
    <cellStyle name="Separador de milhares 65 3 2 2" xfId="45252"/>
    <cellStyle name="Separador de milhares 65 3 2 3" xfId="45253"/>
    <cellStyle name="Separador de milhares 65 3 3" xfId="45254"/>
    <cellStyle name="Separador de milhares 65 3 4" xfId="45255"/>
    <cellStyle name="Separador de milhares 66" xfId="1449"/>
    <cellStyle name="Separador de milhares 66 2" xfId="1450"/>
    <cellStyle name="Separador de milhares 66 2 2" xfId="1913"/>
    <cellStyle name="Separador de milhares 66 2 2 2" xfId="2202"/>
    <cellStyle name="Separador de milhares 66 2 2 2 2" xfId="45256"/>
    <cellStyle name="Separador de milhares 66 2 2 2 3" xfId="45257"/>
    <cellStyle name="Separador de milhares 66 2 2 3" xfId="45258"/>
    <cellStyle name="Separador de milhares 66 2 2 4" xfId="45259"/>
    <cellStyle name="Separador de milhares 66 3" xfId="1914"/>
    <cellStyle name="Separador de milhares 66 3 2" xfId="2203"/>
    <cellStyle name="Separador de milhares 66 3 2 2" xfId="45260"/>
    <cellStyle name="Separador de milhares 66 3 2 3" xfId="45261"/>
    <cellStyle name="Separador de milhares 66 3 3" xfId="45262"/>
    <cellStyle name="Separador de milhares 66 3 4" xfId="45263"/>
    <cellStyle name="Separador de milhares 67" xfId="1451"/>
    <cellStyle name="Separador de milhares 67 2" xfId="1915"/>
    <cellStyle name="Separador de milhares 67 2 2" xfId="2204"/>
    <cellStyle name="Separador de milhares 67 2 2 2" xfId="45264"/>
    <cellStyle name="Separador de milhares 67 2 2 3" xfId="45265"/>
    <cellStyle name="Separador de milhares 67 2 3" xfId="45266"/>
    <cellStyle name="Separador de milhares 67 2 4" xfId="45267"/>
    <cellStyle name="Separador de milhares 68" xfId="1452"/>
    <cellStyle name="Separador de milhares 68 2" xfId="1916"/>
    <cellStyle name="Separador de milhares 68 2 2" xfId="2205"/>
    <cellStyle name="Separador de milhares 68 2 2 2" xfId="45268"/>
    <cellStyle name="Separador de milhares 68 2 2 3" xfId="45269"/>
    <cellStyle name="Separador de milhares 68 2 3" xfId="45270"/>
    <cellStyle name="Separador de milhares 68 2 4" xfId="45271"/>
    <cellStyle name="Separador de milhares 69" xfId="1453"/>
    <cellStyle name="Separador de milhares 69 2" xfId="1917"/>
    <cellStyle name="Separador de milhares 69 2 2" xfId="2206"/>
    <cellStyle name="Separador de milhares 69 2 2 2" xfId="45272"/>
    <cellStyle name="Separador de milhares 69 2 2 3" xfId="45273"/>
    <cellStyle name="Separador de milhares 69 2 3" xfId="45274"/>
    <cellStyle name="Separador de milhares 69 2 4" xfId="45275"/>
    <cellStyle name="Separador de milhares 7" xfId="1454"/>
    <cellStyle name="Separador de milhares 7 2" xfId="1918"/>
    <cellStyle name="Separador de milhares 7 2 2" xfId="2207"/>
    <cellStyle name="Separador de milhares 7 2 2 2" xfId="45276"/>
    <cellStyle name="Separador de milhares 7 2 2 3" xfId="45277"/>
    <cellStyle name="Separador de milhares 7 2 3" xfId="45278"/>
    <cellStyle name="Separador de milhares 7 2 4" xfId="45279"/>
    <cellStyle name="Separador de milhares 70" xfId="1455"/>
    <cellStyle name="Separador de milhares 70 2" xfId="1919"/>
    <cellStyle name="Separador de milhares 70 2 2" xfId="2208"/>
    <cellStyle name="Separador de milhares 70 2 2 2" xfId="45280"/>
    <cellStyle name="Separador de milhares 70 2 2 3" xfId="45281"/>
    <cellStyle name="Separador de milhares 70 2 3" xfId="45282"/>
    <cellStyle name="Separador de milhares 70 2 4" xfId="45283"/>
    <cellStyle name="Separador de milhares 71" xfId="1456"/>
    <cellStyle name="Separador de milhares 71 2" xfId="1920"/>
    <cellStyle name="Separador de milhares 71 2 2" xfId="2209"/>
    <cellStyle name="Separador de milhares 71 2 2 2" xfId="45284"/>
    <cellStyle name="Separador de milhares 71 2 2 3" xfId="45285"/>
    <cellStyle name="Separador de milhares 71 2 3" xfId="45286"/>
    <cellStyle name="Separador de milhares 71 2 4" xfId="45287"/>
    <cellStyle name="Separador de milhares 72" xfId="1457"/>
    <cellStyle name="Separador de milhares 72 2" xfId="1921"/>
    <cellStyle name="Separador de milhares 72 2 2" xfId="2210"/>
    <cellStyle name="Separador de milhares 72 2 2 2" xfId="45288"/>
    <cellStyle name="Separador de milhares 72 2 2 3" xfId="45289"/>
    <cellStyle name="Separador de milhares 72 2 3" xfId="45290"/>
    <cellStyle name="Separador de milhares 72 2 4" xfId="45291"/>
    <cellStyle name="Separador de milhares 73" xfId="1458"/>
    <cellStyle name="Separador de milhares 73 2" xfId="1922"/>
    <cellStyle name="Separador de milhares 73 2 2" xfId="2211"/>
    <cellStyle name="Separador de milhares 73 2 2 2" xfId="45292"/>
    <cellStyle name="Separador de milhares 73 2 2 3" xfId="45293"/>
    <cellStyle name="Separador de milhares 73 2 3" xfId="45294"/>
    <cellStyle name="Separador de milhares 73 2 4" xfId="45295"/>
    <cellStyle name="Separador de milhares 74" xfId="1459"/>
    <cellStyle name="Separador de milhares 74 2" xfId="1923"/>
    <cellStyle name="Separador de milhares 74 2 2" xfId="2212"/>
    <cellStyle name="Separador de milhares 74 2 2 2" xfId="45296"/>
    <cellStyle name="Separador de milhares 74 2 2 3" xfId="45297"/>
    <cellStyle name="Separador de milhares 74 2 3" xfId="45298"/>
    <cellStyle name="Separador de milhares 74 2 4" xfId="45299"/>
    <cellStyle name="Separador de milhares 75" xfId="1460"/>
    <cellStyle name="Separador de milhares 75 2" xfId="1924"/>
    <cellStyle name="Separador de milhares 75 2 2" xfId="2213"/>
    <cellStyle name="Separador de milhares 75 2 2 2" xfId="45300"/>
    <cellStyle name="Separador de milhares 75 2 2 3" xfId="45301"/>
    <cellStyle name="Separador de milhares 75 2 3" xfId="45302"/>
    <cellStyle name="Separador de milhares 75 2 4" xfId="45303"/>
    <cellStyle name="Separador de milhares 76" xfId="1461"/>
    <cellStyle name="Separador de milhares 76 2" xfId="1925"/>
    <cellStyle name="Separador de milhares 76 2 2" xfId="2214"/>
    <cellStyle name="Separador de milhares 76 2 2 2" xfId="45304"/>
    <cellStyle name="Separador de milhares 76 2 2 3" xfId="45305"/>
    <cellStyle name="Separador de milhares 76 2 3" xfId="45306"/>
    <cellStyle name="Separador de milhares 76 2 4" xfId="45307"/>
    <cellStyle name="Separador de milhares 77" xfId="1462"/>
    <cellStyle name="Separador de milhares 77 2" xfId="1926"/>
    <cellStyle name="Separador de milhares 77 2 2" xfId="2215"/>
    <cellStyle name="Separador de milhares 77 2 2 2" xfId="45308"/>
    <cellStyle name="Separador de milhares 77 2 2 3" xfId="45309"/>
    <cellStyle name="Separador de milhares 77 2 3" xfId="45310"/>
    <cellStyle name="Separador de milhares 77 2 4" xfId="45311"/>
    <cellStyle name="Separador de milhares 78" xfId="1463"/>
    <cellStyle name="Separador de milhares 78 2" xfId="1927"/>
    <cellStyle name="Separador de milhares 78 2 2" xfId="2216"/>
    <cellStyle name="Separador de milhares 78 2 2 2" xfId="45312"/>
    <cellStyle name="Separador de milhares 78 2 2 3" xfId="45313"/>
    <cellStyle name="Separador de milhares 78 2 3" xfId="45314"/>
    <cellStyle name="Separador de milhares 78 2 4" xfId="45315"/>
    <cellStyle name="Separador de milhares 79" xfId="1464"/>
    <cellStyle name="Separador de milhares 79 2" xfId="1928"/>
    <cellStyle name="Separador de milhares 79 2 2" xfId="2217"/>
    <cellStyle name="Separador de milhares 79 2 2 2" xfId="45316"/>
    <cellStyle name="Separador de milhares 79 2 2 3" xfId="45317"/>
    <cellStyle name="Separador de milhares 79 2 3" xfId="45318"/>
    <cellStyle name="Separador de milhares 79 2 4" xfId="45319"/>
    <cellStyle name="Separador de milhares 8" xfId="1465"/>
    <cellStyle name="Separador de milhares 8 2" xfId="1466"/>
    <cellStyle name="Separador de milhares 8 2 2" xfId="1929"/>
    <cellStyle name="Separador de milhares 8 2 2 2" xfId="2218"/>
    <cellStyle name="Separador de milhares 8 2 2 2 2" xfId="45320"/>
    <cellStyle name="Separador de milhares 8 2 2 2 3" xfId="45321"/>
    <cellStyle name="Separador de milhares 8 2 2 3" xfId="45322"/>
    <cellStyle name="Separador de milhares 8 2 2 4" xfId="45323"/>
    <cellStyle name="Separador de milhares 8 3" xfId="1930"/>
    <cellStyle name="Separador de milhares 8 3 2" xfId="2219"/>
    <cellStyle name="Separador de milhares 8 3 2 2" xfId="45324"/>
    <cellStyle name="Separador de milhares 8 3 2 3" xfId="45325"/>
    <cellStyle name="Separador de milhares 8 3 3" xfId="3619"/>
    <cellStyle name="Separador de milhares 8 3 4" xfId="45326"/>
    <cellStyle name="Separador de milhares 8 3 5" xfId="45327"/>
    <cellStyle name="Separador de milhares 8 4" xfId="3620"/>
    <cellStyle name="Separador de milhares 80" xfId="1467"/>
    <cellStyle name="Separador de milhares 80 2" xfId="1931"/>
    <cellStyle name="Separador de milhares 80 2 2" xfId="2220"/>
    <cellStyle name="Separador de milhares 80 2 2 2" xfId="45328"/>
    <cellStyle name="Separador de milhares 80 2 2 3" xfId="45329"/>
    <cellStyle name="Separador de milhares 80 2 3" xfId="45330"/>
    <cellStyle name="Separador de milhares 80 2 4" xfId="45331"/>
    <cellStyle name="Separador de milhares 81" xfId="1468"/>
    <cellStyle name="Separador de milhares 81 2" xfId="1932"/>
    <cellStyle name="Separador de milhares 81 2 2" xfId="2221"/>
    <cellStyle name="Separador de milhares 81 2 2 2" xfId="45332"/>
    <cellStyle name="Separador de milhares 81 2 2 3" xfId="45333"/>
    <cellStyle name="Separador de milhares 81 2 3" xfId="45334"/>
    <cellStyle name="Separador de milhares 81 2 4" xfId="45335"/>
    <cellStyle name="Separador de milhares 82" xfId="1469"/>
    <cellStyle name="Separador de milhares 82 2" xfId="1933"/>
    <cellStyle name="Separador de milhares 82 2 2" xfId="2222"/>
    <cellStyle name="Separador de milhares 82 2 2 2" xfId="45336"/>
    <cellStyle name="Separador de milhares 82 2 2 3" xfId="45337"/>
    <cellStyle name="Separador de milhares 82 2 3" xfId="45338"/>
    <cellStyle name="Separador de milhares 82 2 4" xfId="45339"/>
    <cellStyle name="Separador de milhares 83" xfId="1470"/>
    <cellStyle name="Separador de milhares 83 2" xfId="1934"/>
    <cellStyle name="Separador de milhares 83 2 2" xfId="2223"/>
    <cellStyle name="Separador de milhares 83 2 2 2" xfId="45340"/>
    <cellStyle name="Separador de milhares 83 2 2 3" xfId="45341"/>
    <cellStyle name="Separador de milhares 83 2 3" xfId="45342"/>
    <cellStyle name="Separador de milhares 83 2 4" xfId="45343"/>
    <cellStyle name="Separador de milhares 84" xfId="1471"/>
    <cellStyle name="Separador de milhares 84 2" xfId="1935"/>
    <cellStyle name="Separador de milhares 84 2 2" xfId="2224"/>
    <cellStyle name="Separador de milhares 84 2 2 2" xfId="45344"/>
    <cellStyle name="Separador de milhares 84 2 2 3" xfId="45345"/>
    <cellStyle name="Separador de milhares 84 2 3" xfId="45346"/>
    <cellStyle name="Separador de milhares 84 2 4" xfId="45347"/>
    <cellStyle name="Separador de milhares 85" xfId="1472"/>
    <cellStyle name="Separador de milhares 85 2" xfId="1936"/>
    <cellStyle name="Separador de milhares 85 2 2" xfId="2225"/>
    <cellStyle name="Separador de milhares 85 2 2 2" xfId="45348"/>
    <cellStyle name="Separador de milhares 85 2 2 3" xfId="45349"/>
    <cellStyle name="Separador de milhares 85 2 3" xfId="45350"/>
    <cellStyle name="Separador de milhares 85 2 4" xfId="45351"/>
    <cellStyle name="Separador de milhares 86" xfId="1473"/>
    <cellStyle name="Separador de milhares 86 2" xfId="1937"/>
    <cellStyle name="Separador de milhares 86 2 2" xfId="2226"/>
    <cellStyle name="Separador de milhares 86 2 2 2" xfId="45352"/>
    <cellStyle name="Separador de milhares 86 2 2 3" xfId="45353"/>
    <cellStyle name="Separador de milhares 86 2 3" xfId="45354"/>
    <cellStyle name="Separador de milhares 86 2 4" xfId="45355"/>
    <cellStyle name="Separador de milhares 87" xfId="1474"/>
    <cellStyle name="Separador de milhares 87 2" xfId="1938"/>
    <cellStyle name="Separador de milhares 87 2 2" xfId="2227"/>
    <cellStyle name="Separador de milhares 87 2 2 2" xfId="45356"/>
    <cellStyle name="Separador de milhares 87 2 2 3" xfId="45357"/>
    <cellStyle name="Separador de milhares 87 2 3" xfId="45358"/>
    <cellStyle name="Separador de milhares 87 2 4" xfId="45359"/>
    <cellStyle name="Separador de milhares 88" xfId="1475"/>
    <cellStyle name="Separador de milhares 88 2" xfId="1939"/>
    <cellStyle name="Separador de milhares 88 2 2" xfId="2228"/>
    <cellStyle name="Separador de milhares 88 2 2 2" xfId="45360"/>
    <cellStyle name="Separador de milhares 88 2 2 3" xfId="45361"/>
    <cellStyle name="Separador de milhares 88 2 3" xfId="45362"/>
    <cellStyle name="Separador de milhares 88 2 4" xfId="45363"/>
    <cellStyle name="Separador de milhares 89" xfId="1476"/>
    <cellStyle name="Separador de milhares 89 2" xfId="1940"/>
    <cellStyle name="Separador de milhares 89 2 2" xfId="2229"/>
    <cellStyle name="Separador de milhares 89 2 2 2" xfId="45364"/>
    <cellStyle name="Separador de milhares 89 2 2 3" xfId="45365"/>
    <cellStyle name="Separador de milhares 89 2 3" xfId="45366"/>
    <cellStyle name="Separador de milhares 89 2 4" xfId="45367"/>
    <cellStyle name="Separador de milhares 9" xfId="1477"/>
    <cellStyle name="Separador de milhares 9 2" xfId="1478"/>
    <cellStyle name="Separador de milhares 9 2 2" xfId="1941"/>
    <cellStyle name="Separador de milhares 9 2 2 2" xfId="2230"/>
    <cellStyle name="Separador de milhares 9 2 2 2 2" xfId="45368"/>
    <cellStyle name="Separador de milhares 9 2 2 2 3" xfId="45369"/>
    <cellStyle name="Separador de milhares 9 2 2 3" xfId="45370"/>
    <cellStyle name="Separador de milhares 9 2 2 4" xfId="45371"/>
    <cellStyle name="Separador de milhares 9 3" xfId="1942"/>
    <cellStyle name="Separador de milhares 9 3 2" xfId="2231"/>
    <cellStyle name="Separador de milhares 9 3 2 2" xfId="45372"/>
    <cellStyle name="Separador de milhares 9 3 2 3" xfId="45373"/>
    <cellStyle name="Separador de milhares 9 3 3" xfId="45374"/>
    <cellStyle name="Separador de milhares 9 3 4" xfId="45375"/>
    <cellStyle name="Separador de milhares 90" xfId="1479"/>
    <cellStyle name="Separador de milhares 90 2" xfId="1943"/>
    <cellStyle name="Separador de milhares 90 2 2" xfId="2232"/>
    <cellStyle name="Separador de milhares 90 2 2 2" xfId="45376"/>
    <cellStyle name="Separador de milhares 90 2 2 3" xfId="45377"/>
    <cellStyle name="Separador de milhares 90 2 3" xfId="45378"/>
    <cellStyle name="Separador de milhares 90 2 4" xfId="45379"/>
    <cellStyle name="Separador de milhares 91" xfId="1480"/>
    <cellStyle name="Separador de milhares 91 2" xfId="1944"/>
    <cellStyle name="Separador de milhares 91 2 2" xfId="2233"/>
    <cellStyle name="Separador de milhares 91 2 2 2" xfId="45380"/>
    <cellStyle name="Separador de milhares 91 2 2 3" xfId="45381"/>
    <cellStyle name="Separador de milhares 91 2 3" xfId="45382"/>
    <cellStyle name="Separador de milhares 91 2 4" xfId="45383"/>
    <cellStyle name="Separador de milhares 92" xfId="1481"/>
    <cellStyle name="Separador de milhares 92 2" xfId="1945"/>
    <cellStyle name="Separador de milhares 92 2 2" xfId="2234"/>
    <cellStyle name="Separador de milhares 92 2 2 2" xfId="45384"/>
    <cellStyle name="Separador de milhares 92 2 2 3" xfId="45385"/>
    <cellStyle name="Separador de milhares 92 2 3" xfId="45386"/>
    <cellStyle name="Separador de milhares 92 2 4" xfId="45387"/>
    <cellStyle name="Separador de milhares 93" xfId="1482"/>
    <cellStyle name="Separador de milhares 93 2" xfId="1946"/>
    <cellStyle name="Separador de milhares 93 2 2" xfId="2235"/>
    <cellStyle name="Separador de milhares 93 2 2 2" xfId="45388"/>
    <cellStyle name="Separador de milhares 93 2 2 3" xfId="45389"/>
    <cellStyle name="Separador de milhares 93 2 3" xfId="45390"/>
    <cellStyle name="Separador de milhares 93 2 4" xfId="45391"/>
    <cellStyle name="Separador de milhares 94" xfId="1483"/>
    <cellStyle name="Separador de milhares 94 2" xfId="1947"/>
    <cellStyle name="Separador de milhares 94 2 2" xfId="2236"/>
    <cellStyle name="Separador de milhares 94 2 2 2" xfId="45392"/>
    <cellStyle name="Separador de milhares 94 2 2 3" xfId="45393"/>
    <cellStyle name="Separador de milhares 94 2 3" xfId="45394"/>
    <cellStyle name="Separador de milhares 94 2 4" xfId="45395"/>
    <cellStyle name="Separador de milhares 95" xfId="1484"/>
    <cellStyle name="Separador de milhares 95 2" xfId="1948"/>
    <cellStyle name="Separador de milhares 95 2 2" xfId="2237"/>
    <cellStyle name="Separador de milhares 95 2 2 2" xfId="45396"/>
    <cellStyle name="Separador de milhares 95 2 2 3" xfId="45397"/>
    <cellStyle name="Separador de milhares 95 2 3" xfId="45398"/>
    <cellStyle name="Separador de milhares 95 2 4" xfId="45399"/>
    <cellStyle name="Separador de milhares 96" xfId="1485"/>
    <cellStyle name="Separador de milhares 96 2" xfId="1949"/>
    <cellStyle name="Separador de milhares 96 2 2" xfId="2238"/>
    <cellStyle name="Separador de milhares 96 2 2 2" xfId="45400"/>
    <cellStyle name="Separador de milhares 96 2 2 3" xfId="45401"/>
    <cellStyle name="Separador de milhares 96 2 3" xfId="45402"/>
    <cellStyle name="Separador de milhares 96 2 4" xfId="45403"/>
    <cellStyle name="Separador de milhares 97" xfId="1486"/>
    <cellStyle name="Separador de milhares 97 2" xfId="1950"/>
    <cellStyle name="Separador de milhares 97 2 2" xfId="2239"/>
    <cellStyle name="Separador de milhares 97 2 2 2" xfId="45404"/>
    <cellStyle name="Separador de milhares 97 2 2 3" xfId="45405"/>
    <cellStyle name="Separador de milhares 97 2 3" xfId="45406"/>
    <cellStyle name="Separador de milhares 97 2 4" xfId="45407"/>
    <cellStyle name="Separador de milhares 98" xfId="1487"/>
    <cellStyle name="Separador de milhares 98 2" xfId="1951"/>
    <cellStyle name="Separador de milhares 98 2 2" xfId="2240"/>
    <cellStyle name="Separador de milhares 98 2 2 2" xfId="45408"/>
    <cellStyle name="Separador de milhares 98 2 2 3" xfId="45409"/>
    <cellStyle name="Separador de milhares 98 2 3" xfId="45410"/>
    <cellStyle name="Separador de milhares 98 2 4" xfId="45411"/>
    <cellStyle name="Separador de milhares 99" xfId="1488"/>
    <cellStyle name="Separador de milhares 99 2" xfId="1952"/>
    <cellStyle name="Separador de milhares 99 2 2" xfId="2241"/>
    <cellStyle name="Separador de milhares 99 2 2 2" xfId="45412"/>
    <cellStyle name="Separador de milhares 99 2 2 3" xfId="45413"/>
    <cellStyle name="Separador de milhares 99 2 3" xfId="45414"/>
    <cellStyle name="Separador de milhares 99 2 4" xfId="45415"/>
    <cellStyle name="Sheet Title" xfId="3621"/>
    <cellStyle name="TableStyleLight1" xfId="3622"/>
    <cellStyle name="Texto de Aviso" xfId="34" builtinId="11" customBuiltin="1"/>
    <cellStyle name="Texto de Aviso 10 2" xfId="1489"/>
    <cellStyle name="Texto de Aviso 11 2" xfId="1490"/>
    <cellStyle name="Texto de Aviso 12 2" xfId="1491"/>
    <cellStyle name="Texto de Aviso 13 2" xfId="1492"/>
    <cellStyle name="Texto de Aviso 14 2" xfId="1493"/>
    <cellStyle name="Texto de Aviso 15 2" xfId="1494"/>
    <cellStyle name="Texto de Aviso 16 2" xfId="1495"/>
    <cellStyle name="Texto de Aviso 17 2" xfId="1496"/>
    <cellStyle name="Texto de Aviso 2" xfId="1497"/>
    <cellStyle name="Texto de Aviso 2 2" xfId="1498"/>
    <cellStyle name="Texto de Aviso 2 2 2" xfId="4760"/>
    <cellStyle name="Texto de Aviso 2 2 3" xfId="3829"/>
    <cellStyle name="Texto de Aviso 3" xfId="1499"/>
    <cellStyle name="Texto de Aviso 3 2" xfId="1500"/>
    <cellStyle name="Texto de Aviso 3 2 2" xfId="4761"/>
    <cellStyle name="Texto de Aviso 3 2 3" xfId="3830"/>
    <cellStyle name="Texto de Aviso 4" xfId="1501"/>
    <cellStyle name="Texto de Aviso 4 2" xfId="1502"/>
    <cellStyle name="Texto de Aviso 5" xfId="1503"/>
    <cellStyle name="Texto de Aviso 5 2" xfId="1504"/>
    <cellStyle name="Texto de Aviso 6 2" xfId="1505"/>
    <cellStyle name="Texto de Aviso 7 2" xfId="1506"/>
    <cellStyle name="Texto de Aviso 8 2" xfId="1507"/>
    <cellStyle name="Texto de Aviso 9 2" xfId="1508"/>
    <cellStyle name="Texto Explicativo" xfId="35" builtinId="53" customBuiltin="1"/>
    <cellStyle name="Texto Explicativo 10 2" xfId="1509"/>
    <cellStyle name="Texto Explicativo 11 2" xfId="1510"/>
    <cellStyle name="Texto Explicativo 12 2" xfId="1511"/>
    <cellStyle name="Texto Explicativo 13 2" xfId="1512"/>
    <cellStyle name="Texto Explicativo 14 2" xfId="1513"/>
    <cellStyle name="Texto Explicativo 15 2" xfId="1514"/>
    <cellStyle name="Texto Explicativo 16 2" xfId="1515"/>
    <cellStyle name="Texto Explicativo 17 2" xfId="1516"/>
    <cellStyle name="Texto Explicativo 2" xfId="1517"/>
    <cellStyle name="Texto Explicativo 2 2" xfId="1518"/>
    <cellStyle name="Texto Explicativo 2 2 2" xfId="4762"/>
    <cellStyle name="Texto Explicativo 2 2 3" xfId="3831"/>
    <cellStyle name="Texto Explicativo 3" xfId="1519"/>
    <cellStyle name="Texto Explicativo 3 2" xfId="1520"/>
    <cellStyle name="Texto Explicativo 3 2 2" xfId="4763"/>
    <cellStyle name="Texto Explicativo 3 2 3" xfId="3832"/>
    <cellStyle name="Texto Explicativo 4" xfId="1521"/>
    <cellStyle name="Texto Explicativo 4 2" xfId="1522"/>
    <cellStyle name="Texto Explicativo 5" xfId="1523"/>
    <cellStyle name="Texto Explicativo 5 2" xfId="1524"/>
    <cellStyle name="Texto Explicativo 6 2" xfId="1525"/>
    <cellStyle name="Texto Explicativo 7 2" xfId="1526"/>
    <cellStyle name="Texto Explicativo 8 2" xfId="1527"/>
    <cellStyle name="Texto Explicativo 9 2" xfId="1528"/>
    <cellStyle name="Title" xfId="3623"/>
    <cellStyle name="Título" xfId="36" builtinId="15" customBuiltin="1"/>
    <cellStyle name="Título 1" xfId="37" builtinId="16" customBuiltin="1"/>
    <cellStyle name="Título 1 1" xfId="3624"/>
    <cellStyle name="Título 1 1 1" xfId="3625"/>
    <cellStyle name="Título 1 1 1 1" xfId="3626"/>
    <cellStyle name="Título 1 1 1 1 1" xfId="3627"/>
    <cellStyle name="Título 1 1 1 1 1 1" xfId="3628"/>
    <cellStyle name="Título 1 1 1 1 1 1 1" xfId="3629"/>
    <cellStyle name="Título 1 1 1 1 1 1 1 1" xfId="3630"/>
    <cellStyle name="Título 1 1 1 1 1 1 1 1 1" xfId="3631"/>
    <cellStyle name="Título 1 1 1 1 1 1 1 1 1 1" xfId="3632"/>
    <cellStyle name="Título 1 1 1 1 1 1 1 1 1 1 1" xfId="3633"/>
    <cellStyle name="Título 1 1 1 1 1 1 1 1 1 1 1 1" xfId="3634"/>
    <cellStyle name="Título 1 1 1 1 1 1 1 1 1 1 1 1 1" xfId="3635"/>
    <cellStyle name="Título 1 1 1 1 1 1 1 1 1 1 1 1 1 1" xfId="3636"/>
    <cellStyle name="Título 1 1 1 1 1 1 1 1 1 1 1 1 1 1 1" xfId="3637"/>
    <cellStyle name="Título 1 1 1 1 1 1 1 1 1 1 1 1 1 1 1 1" xfId="3638"/>
    <cellStyle name="Título 1 1 1 1 1 1 1 1 1 1 1 1 1 1 1 1 1" xfId="3639"/>
    <cellStyle name="Título 1 1 1 1 1 1 1 1 1 1 1 1 1 1 1 1 1 1" xfId="3640"/>
    <cellStyle name="Título 1 1 1 1 1 1 1 1 1 1 1 1 1 1 1 1 1 1 1" xfId="3641"/>
    <cellStyle name="Título 1 1 1 1 1 1 1 1 1 1 1 1 1 1 1 1 1 1 1 1" xfId="3642"/>
    <cellStyle name="Título 1 1 1 1 1 1 1 1 1 1 1 1 1 1 1 1 1 1 1 1 1" xfId="3643"/>
    <cellStyle name="Título 1 1 1 1 1 1 1 1 1 1 1 1 1 1 1 1 1 1 1 1 1 1" xfId="3644"/>
    <cellStyle name="Título 1 1 1 1 1 1 1 1 1 1 1 1 1 1 1 1 1 1 1 1 1 1 1" xfId="3645"/>
    <cellStyle name="Título 1 1 1 1 1 1 1 1 1 1 1 1 1 1 1 1 1 1 1 1 1 1 1 1" xfId="3646"/>
    <cellStyle name="Título 1 1 1 1 1 1 1 1 1 1 1 1 1 1 1 1 1 1 1 1 1 1 1 1 1" xfId="3647"/>
    <cellStyle name="Título 1 1 1 1 1 1 1 1 1 1 1 1 1 1 1 1 1 1 1 1 1 1 1 1 1 1" xfId="3648"/>
    <cellStyle name="Título 1 1 1 1 1 1 1 1 1 1 1 1 1 1 1 1 1 1 1 1 1 1 1 1 1 1 1" xfId="3649"/>
    <cellStyle name="Título 1 1 1 1 1 1 1 1 1 1 1 1 1 1 1 1 1 1 1 1 1 1 1 1 1 1 1 1" xfId="3650"/>
    <cellStyle name="Título 1 1 1 1 1 1 1 1 1 1 1 1 1 1 1 1 1 1 1 1 1 1 1 1 1 1 1 1 1" xfId="3651"/>
    <cellStyle name="Título 1 1 1 1 1 1 1 1 1 1 1 1 1 1 1 1 1 1 1 1 1 1 1 1 1 1 1 1 1 2" xfId="3652"/>
    <cellStyle name="Título 1 1 1 1 1 1 1 1 1 1 1 1 1 1 1 1 1 1 1 1 1 1 1 1 1 1 2" xfId="3653"/>
    <cellStyle name="Título 1 1 1 1 1 1 1 1 2" xfId="3654"/>
    <cellStyle name="Título 1 1 2" xfId="3655"/>
    <cellStyle name="Título 1 10 2" xfId="1529"/>
    <cellStyle name="Título 1 11 2" xfId="1530"/>
    <cellStyle name="Título 1 12 2" xfId="1531"/>
    <cellStyle name="Título 1 13 2" xfId="1532"/>
    <cellStyle name="Título 1 14 2" xfId="1533"/>
    <cellStyle name="Título 1 15 2" xfId="1534"/>
    <cellStyle name="Título 1 16 2" xfId="1535"/>
    <cellStyle name="Título 1 17 2" xfId="1536"/>
    <cellStyle name="Título 1 2" xfId="1537"/>
    <cellStyle name="Título 1 2 2" xfId="1538"/>
    <cellStyle name="Título 1 2 2 2" xfId="4764"/>
    <cellStyle name="Título 1 2 2 3" xfId="3833"/>
    <cellStyle name="Título 1 3" xfId="1539"/>
    <cellStyle name="Título 1 3 2" xfId="1540"/>
    <cellStyle name="Título 1 3 2 2" xfId="4765"/>
    <cellStyle name="Título 1 3 2 3" xfId="3834"/>
    <cellStyle name="Título 1 4" xfId="1541"/>
    <cellStyle name="Título 1 4 2" xfId="1542"/>
    <cellStyle name="Título 1 5" xfId="1543"/>
    <cellStyle name="Título 1 5 2" xfId="1544"/>
    <cellStyle name="Título 1 6" xfId="3656"/>
    <cellStyle name="Título 1 6 2" xfId="1545"/>
    <cellStyle name="Título 1 7 2" xfId="1546"/>
    <cellStyle name="Título 1 8 2" xfId="1547"/>
    <cellStyle name="Título 1 9 2" xfId="1548"/>
    <cellStyle name="Título 10 2" xfId="1549"/>
    <cellStyle name="Título 11 2" xfId="1550"/>
    <cellStyle name="Título 12 2" xfId="1551"/>
    <cellStyle name="Título 13 2" xfId="1552"/>
    <cellStyle name="Título 14 2" xfId="1553"/>
    <cellStyle name="Título 15 2" xfId="1554"/>
    <cellStyle name="Título 16 2" xfId="1555"/>
    <cellStyle name="Título 17 2" xfId="1556"/>
    <cellStyle name="Título 18 2" xfId="1557"/>
    <cellStyle name="Título 19 2" xfId="1558"/>
    <cellStyle name="Título 2" xfId="38" builtinId="17" customBuiltin="1"/>
    <cellStyle name="Título 2 10 2" xfId="1559"/>
    <cellStyle name="Título 2 11 2" xfId="1560"/>
    <cellStyle name="Título 2 12 2" xfId="1561"/>
    <cellStyle name="Título 2 13 2" xfId="1562"/>
    <cellStyle name="Título 2 14 2" xfId="1563"/>
    <cellStyle name="Título 2 15 2" xfId="1564"/>
    <cellStyle name="Título 2 16 2" xfId="1565"/>
    <cellStyle name="Título 2 17 2" xfId="1566"/>
    <cellStyle name="Título 2 2" xfId="1567"/>
    <cellStyle name="Título 2 2 2" xfId="1568"/>
    <cellStyle name="Título 2 2 2 2" xfId="4766"/>
    <cellStyle name="Título 2 2 2 3" xfId="3835"/>
    <cellStyle name="Título 2 3" xfId="1569"/>
    <cellStyle name="Título 2 3 2" xfId="1570"/>
    <cellStyle name="Título 2 3 2 2" xfId="4767"/>
    <cellStyle name="Título 2 3 2 3" xfId="3836"/>
    <cellStyle name="Título 2 4" xfId="1571"/>
    <cellStyle name="Título 2 4 2" xfId="1572"/>
    <cellStyle name="Título 2 5" xfId="1573"/>
    <cellStyle name="Título 2 5 2" xfId="1574"/>
    <cellStyle name="Título 2 6" xfId="3657"/>
    <cellStyle name="Título 2 6 2" xfId="1575"/>
    <cellStyle name="Título 2 7 2" xfId="1576"/>
    <cellStyle name="Título 2 8 2" xfId="1577"/>
    <cellStyle name="Título 2 9 2" xfId="1578"/>
    <cellStyle name="Título 20 2" xfId="1579"/>
    <cellStyle name="Título 3" xfId="39" builtinId="18" customBuiltin="1"/>
    <cellStyle name="Título 3 10 2" xfId="1580"/>
    <cellStyle name="Título 3 11 2" xfId="1581"/>
    <cellStyle name="Título 3 12 2" xfId="1582"/>
    <cellStyle name="Título 3 13 2" xfId="1583"/>
    <cellStyle name="Título 3 14 2" xfId="1584"/>
    <cellStyle name="Título 3 15 2" xfId="1585"/>
    <cellStyle name="Título 3 16 2" xfId="1586"/>
    <cellStyle name="Título 3 17 2" xfId="1587"/>
    <cellStyle name="Título 3 2" xfId="1588"/>
    <cellStyle name="Título 3 2 2" xfId="1589"/>
    <cellStyle name="Título 3 2 2 2" xfId="4768"/>
    <cellStyle name="Título 3 2 2 3" xfId="3837"/>
    <cellStyle name="Título 3 3" xfId="1590"/>
    <cellStyle name="Título 3 3 2" xfId="1591"/>
    <cellStyle name="Título 3 3 2 2" xfId="4769"/>
    <cellStyle name="Título 3 3 2 3" xfId="3838"/>
    <cellStyle name="Título 3 4" xfId="1592"/>
    <cellStyle name="Título 3 4 2" xfId="1593"/>
    <cellStyle name="Título 3 5" xfId="1594"/>
    <cellStyle name="Título 3 5 2" xfId="1595"/>
    <cellStyle name="Título 3 6" xfId="3658"/>
    <cellStyle name="Título 3 6 2" xfId="1596"/>
    <cellStyle name="Título 3 7 2" xfId="1597"/>
    <cellStyle name="Título 3 8 2" xfId="1598"/>
    <cellStyle name="Título 3 9 2" xfId="1599"/>
    <cellStyle name="Título 4" xfId="40" builtinId="19" customBuiltin="1"/>
    <cellStyle name="Título 4 10 2" xfId="1600"/>
    <cellStyle name="Título 4 11 2" xfId="1601"/>
    <cellStyle name="Título 4 12 2" xfId="1602"/>
    <cellStyle name="Título 4 13 2" xfId="1603"/>
    <cellStyle name="Título 4 14 2" xfId="1604"/>
    <cellStyle name="Título 4 15 2" xfId="1605"/>
    <cellStyle name="Título 4 16 2" xfId="1606"/>
    <cellStyle name="Título 4 17 2" xfId="1607"/>
    <cellStyle name="Título 4 2" xfId="1608"/>
    <cellStyle name="Título 4 2 2" xfId="1609"/>
    <cellStyle name="Título 4 2 2 2" xfId="4770"/>
    <cellStyle name="Título 4 2 2 3" xfId="3839"/>
    <cellStyle name="Título 4 3" xfId="1610"/>
    <cellStyle name="Título 4 3 2" xfId="1611"/>
    <cellStyle name="Título 4 3 2 2" xfId="4771"/>
    <cellStyle name="Título 4 3 2 3" xfId="3840"/>
    <cellStyle name="Título 4 4" xfId="1612"/>
    <cellStyle name="Título 4 4 2" xfId="1613"/>
    <cellStyle name="Título 4 5" xfId="1614"/>
    <cellStyle name="Título 4 5 2" xfId="1615"/>
    <cellStyle name="Título 4 6" xfId="3659"/>
    <cellStyle name="Título 4 6 2" xfId="1616"/>
    <cellStyle name="Título 4 7 2" xfId="1617"/>
    <cellStyle name="Título 4 8 2" xfId="1618"/>
    <cellStyle name="Título 4 9 2" xfId="1619"/>
    <cellStyle name="Título 5" xfId="3660"/>
    <cellStyle name="Título 5 2" xfId="1620"/>
    <cellStyle name="Título 5 3" xfId="3661"/>
    <cellStyle name="Título 6" xfId="3662"/>
    <cellStyle name="Título 6 2" xfId="1621"/>
    <cellStyle name="Título 7 2" xfId="1622"/>
    <cellStyle name="Título 8 2" xfId="1623"/>
    <cellStyle name="Título 9 2" xfId="1624"/>
    <cellStyle name="Total" xfId="41" builtinId="25" customBuiltin="1"/>
    <cellStyle name="Total 10" xfId="3663"/>
    <cellStyle name="Total 10 2" xfId="1625"/>
    <cellStyle name="Total 10 2 2" xfId="3664"/>
    <cellStyle name="Total 10 2 2 2" xfId="4648"/>
    <cellStyle name="Total 10 2 3" xfId="4649"/>
    <cellStyle name="Total 11" xfId="3665"/>
    <cellStyle name="Total 11 2" xfId="1626"/>
    <cellStyle name="Total 11 2 2" xfId="3666"/>
    <cellStyle name="Total 11 2 2 2" xfId="4650"/>
    <cellStyle name="Total 11 2 3" xfId="4651"/>
    <cellStyle name="Total 12" xfId="3667"/>
    <cellStyle name="Total 12 2" xfId="1627"/>
    <cellStyle name="Total 12 2 2" xfId="3668"/>
    <cellStyle name="Total 12 2 2 2" xfId="4652"/>
    <cellStyle name="Total 12 2 3" xfId="4653"/>
    <cellStyle name="Total 13" xfId="3669"/>
    <cellStyle name="Total 13 2" xfId="1628"/>
    <cellStyle name="Total 13 2 2" xfId="3670"/>
    <cellStyle name="Total 13 2 2 2" xfId="4654"/>
    <cellStyle name="Total 13 2 3" xfId="4655"/>
    <cellStyle name="Total 14" xfId="3671"/>
    <cellStyle name="Total 14 2" xfId="1629"/>
    <cellStyle name="Total 14 2 2" xfId="3672"/>
    <cellStyle name="Total 14 2 2 2" xfId="4656"/>
    <cellStyle name="Total 14 2 3" xfId="4657"/>
    <cellStyle name="Total 15" xfId="3673"/>
    <cellStyle name="Total 15 2" xfId="1630"/>
    <cellStyle name="Total 15 2 2" xfId="3674"/>
    <cellStyle name="Total 15 2 2 2" xfId="4658"/>
    <cellStyle name="Total 15 2 3" xfId="4659"/>
    <cellStyle name="Total 16" xfId="3675"/>
    <cellStyle name="Total 16 2" xfId="1631"/>
    <cellStyle name="Total 16 2 2" xfId="3676"/>
    <cellStyle name="Total 16 2 2 2" xfId="4660"/>
    <cellStyle name="Total 16 2 3" xfId="4661"/>
    <cellStyle name="Total 17" xfId="3677"/>
    <cellStyle name="Total 17 2" xfId="1632"/>
    <cellStyle name="Total 17 2 2" xfId="3678"/>
    <cellStyle name="Total 17 2 2 2" xfId="4662"/>
    <cellStyle name="Total 17 2 3" xfId="4663"/>
    <cellStyle name="Total 18" xfId="3679"/>
    <cellStyle name="Total 18 2" xfId="3680"/>
    <cellStyle name="Total 19" xfId="3681"/>
    <cellStyle name="Total 19 2" xfId="3682"/>
    <cellStyle name="Total 2" xfId="1633"/>
    <cellStyle name="Total 2 10" xfId="1634"/>
    <cellStyle name="Total 2 10 2" xfId="3970"/>
    <cellStyle name="Total 2 10 2 2" xfId="5461"/>
    <cellStyle name="Total 2 10 2 2 10" xfId="20914"/>
    <cellStyle name="Total 2 10 2 2 2" xfId="7999"/>
    <cellStyle name="Total 2 10 2 2 2 2" xfId="16053"/>
    <cellStyle name="Total 2 10 2 2 2 2 2" xfId="27527"/>
    <cellStyle name="Total 2 10 2 2 2 3" xfId="17989"/>
    <cellStyle name="Total 2 10 2 2 2 3 2" xfId="29463"/>
    <cellStyle name="Total 2 10 2 2 2 4" xfId="18293"/>
    <cellStyle name="Total 2 10 2 2 2 4 2" xfId="29767"/>
    <cellStyle name="Total 2 10 2 2 2 5" xfId="34472"/>
    <cellStyle name="Total 2 10 2 2 2 6" xfId="36139"/>
    <cellStyle name="Total 2 10 2 2 2 7" xfId="22999"/>
    <cellStyle name="Total 2 10 2 2 3" xfId="13813"/>
    <cellStyle name="Total 2 10 2 2 3 2" xfId="25288"/>
    <cellStyle name="Total 2 10 2 2 4" xfId="17179"/>
    <cellStyle name="Total 2 10 2 2 4 2" xfId="28653"/>
    <cellStyle name="Total 2 10 2 2 5" xfId="16973"/>
    <cellStyle name="Total 2 10 2 2 5 2" xfId="28447"/>
    <cellStyle name="Total 2 10 2 2 6" xfId="32387"/>
    <cellStyle name="Total 2 10 2 2 7" xfId="35775"/>
    <cellStyle name="Total 2 10 2 2 8" xfId="37544"/>
    <cellStyle name="Total 2 10 2 2 9" xfId="38754"/>
    <cellStyle name="Total 2 10 2 3" xfId="6975"/>
    <cellStyle name="Total 2 10 2 3 2" xfId="15029"/>
    <cellStyle name="Total 2 10 2 3 2 2" xfId="26503"/>
    <cellStyle name="Total 2 10 2 3 3" xfId="17604"/>
    <cellStyle name="Total 2 10 2 3 3 2" xfId="29078"/>
    <cellStyle name="Total 2 10 2 3 4" xfId="18126"/>
    <cellStyle name="Total 2 10 2 3 4 2" xfId="29600"/>
    <cellStyle name="Total 2 10 2 3 5" xfId="31363"/>
    <cellStyle name="Total 2 10 2 3 6" xfId="35516"/>
    <cellStyle name="Total 2 10 2 3 7" xfId="19890"/>
    <cellStyle name="Total 2 10 2 4" xfId="41012"/>
    <cellStyle name="Total 2 10 3" xfId="6421"/>
    <cellStyle name="Total 2 10 3 10" xfId="38925"/>
    <cellStyle name="Total 2 10 3 11" xfId="19526"/>
    <cellStyle name="Total 2 10 3 2" xfId="8850"/>
    <cellStyle name="Total 2 10 3 2 2" xfId="16904"/>
    <cellStyle name="Total 2 10 3 2 2 2" xfId="28378"/>
    <cellStyle name="Total 2 10 3 2 3" xfId="18262"/>
    <cellStyle name="Total 2 10 3 2 3 2" xfId="29736"/>
    <cellStyle name="Total 2 10 3 2 4" xfId="18464"/>
    <cellStyle name="Total 2 10 3 2 4 2" xfId="29938"/>
    <cellStyle name="Total 2 10 3 2 5" xfId="33238"/>
    <cellStyle name="Total 2 10 3 2 6" xfId="35946"/>
    <cellStyle name="Total 2 10 3 2 7" xfId="21765"/>
    <cellStyle name="Total 2 10 3 3" xfId="14664"/>
    <cellStyle name="Total 2 10 3 3 2" xfId="35323"/>
    <cellStyle name="Total 2 10 3 3 3" xfId="36310"/>
    <cellStyle name="Total 2 10 3 3 4" xfId="23850"/>
    <cellStyle name="Total 2 10 3 4" xfId="17455"/>
    <cellStyle name="Total 2 10 3 4 2" xfId="26139"/>
    <cellStyle name="Total 2 10 3 5" xfId="12966"/>
    <cellStyle name="Total 2 10 3 5 2" xfId="28929"/>
    <cellStyle name="Total 2 10 3 6" xfId="23948"/>
    <cellStyle name="Total 2 10 3 7" xfId="30999"/>
    <cellStyle name="Total 2 10 3 8" xfId="35428"/>
    <cellStyle name="Total 2 10 3 9" xfId="38395"/>
    <cellStyle name="Total 2 10 4" xfId="5287"/>
    <cellStyle name="Total 2 10 4 10" xfId="20741"/>
    <cellStyle name="Total 2 10 4 2" xfId="7826"/>
    <cellStyle name="Total 2 10 4 2 2" xfId="15880"/>
    <cellStyle name="Total 2 10 4 2 2 2" xfId="27354"/>
    <cellStyle name="Total 2 10 4 2 3" xfId="17881"/>
    <cellStyle name="Total 2 10 4 2 3 2" xfId="29355"/>
    <cellStyle name="Total 2 10 4 2 4" xfId="12527"/>
    <cellStyle name="Total 2 10 4 2 4 2" xfId="24705"/>
    <cellStyle name="Total 2 10 4 2 5" xfId="34299"/>
    <cellStyle name="Total 2 10 4 2 6" xfId="36051"/>
    <cellStyle name="Total 2 10 4 2 7" xfId="22826"/>
    <cellStyle name="Total 2 10 4 3" xfId="13639"/>
    <cellStyle name="Total 2 10 4 3 2" xfId="25115"/>
    <cellStyle name="Total 2 10 4 4" xfId="17072"/>
    <cellStyle name="Total 2 10 4 4 2" xfId="28546"/>
    <cellStyle name="Total 2 10 4 5" xfId="17657"/>
    <cellStyle name="Total 2 10 4 5 2" xfId="29131"/>
    <cellStyle name="Total 2 10 4 6" xfId="32214"/>
    <cellStyle name="Total 2 10 4 7" xfId="35687"/>
    <cellStyle name="Total 2 10 4 8" xfId="37371"/>
    <cellStyle name="Total 2 10 4 9" xfId="38666"/>
    <cellStyle name="Total 2 10 5" xfId="6802"/>
    <cellStyle name="Total 2 11" xfId="1635"/>
    <cellStyle name="Total 2 11 2" xfId="3971"/>
    <cellStyle name="Total 2 11 2 2" xfId="5462"/>
    <cellStyle name="Total 2 11 2 2 10" xfId="20915"/>
    <cellStyle name="Total 2 11 2 2 2" xfId="8000"/>
    <cellStyle name="Total 2 11 2 2 2 2" xfId="16054"/>
    <cellStyle name="Total 2 11 2 2 2 2 2" xfId="27528"/>
    <cellStyle name="Total 2 11 2 2 2 3" xfId="17990"/>
    <cellStyle name="Total 2 11 2 2 2 3 2" xfId="29464"/>
    <cellStyle name="Total 2 11 2 2 2 4" xfId="18294"/>
    <cellStyle name="Total 2 11 2 2 2 4 2" xfId="29768"/>
    <cellStyle name="Total 2 11 2 2 2 5" xfId="34473"/>
    <cellStyle name="Total 2 11 2 2 2 6" xfId="36140"/>
    <cellStyle name="Total 2 11 2 2 2 7" xfId="23000"/>
    <cellStyle name="Total 2 11 2 2 3" xfId="13814"/>
    <cellStyle name="Total 2 11 2 2 3 2" xfId="25289"/>
    <cellStyle name="Total 2 11 2 2 4" xfId="17180"/>
    <cellStyle name="Total 2 11 2 2 4 2" xfId="28654"/>
    <cellStyle name="Total 2 11 2 2 5" xfId="18163"/>
    <cellStyle name="Total 2 11 2 2 5 2" xfId="29637"/>
    <cellStyle name="Total 2 11 2 2 6" xfId="32388"/>
    <cellStyle name="Total 2 11 2 2 7" xfId="35776"/>
    <cellStyle name="Total 2 11 2 2 8" xfId="37545"/>
    <cellStyle name="Total 2 11 2 2 9" xfId="38755"/>
    <cellStyle name="Total 2 11 2 3" xfId="6976"/>
    <cellStyle name="Total 2 11 2 3 2" xfId="15030"/>
    <cellStyle name="Total 2 11 2 3 2 2" xfId="26504"/>
    <cellStyle name="Total 2 11 2 3 3" xfId="17605"/>
    <cellStyle name="Total 2 11 2 3 3 2" xfId="29079"/>
    <cellStyle name="Total 2 11 2 3 4" xfId="17321"/>
    <cellStyle name="Total 2 11 2 3 4 2" xfId="28795"/>
    <cellStyle name="Total 2 11 2 3 5" xfId="31364"/>
    <cellStyle name="Total 2 11 2 3 6" xfId="35517"/>
    <cellStyle name="Total 2 11 2 3 7" xfId="19891"/>
    <cellStyle name="Total 2 11 2 4" xfId="41013"/>
    <cellStyle name="Total 2 11 3" xfId="6422"/>
    <cellStyle name="Total 2 11 3 10" xfId="38926"/>
    <cellStyle name="Total 2 11 3 11" xfId="19527"/>
    <cellStyle name="Total 2 11 3 2" xfId="8851"/>
    <cellStyle name="Total 2 11 3 2 2" xfId="16905"/>
    <cellStyle name="Total 2 11 3 2 2 2" xfId="28379"/>
    <cellStyle name="Total 2 11 3 2 3" xfId="18263"/>
    <cellStyle name="Total 2 11 3 2 3 2" xfId="29737"/>
    <cellStyle name="Total 2 11 3 2 4" xfId="18465"/>
    <cellStyle name="Total 2 11 3 2 4 2" xfId="29939"/>
    <cellStyle name="Total 2 11 3 2 5" xfId="33239"/>
    <cellStyle name="Total 2 11 3 2 6" xfId="35947"/>
    <cellStyle name="Total 2 11 3 2 7" xfId="21766"/>
    <cellStyle name="Total 2 11 3 3" xfId="14665"/>
    <cellStyle name="Total 2 11 3 3 2" xfId="35324"/>
    <cellStyle name="Total 2 11 3 3 3" xfId="36311"/>
    <cellStyle name="Total 2 11 3 3 4" xfId="23851"/>
    <cellStyle name="Total 2 11 3 4" xfId="17456"/>
    <cellStyle name="Total 2 11 3 4 2" xfId="26140"/>
    <cellStyle name="Total 2 11 3 5" xfId="17487"/>
    <cellStyle name="Total 2 11 3 5 2" xfId="28930"/>
    <cellStyle name="Total 2 11 3 6" xfId="28961"/>
    <cellStyle name="Total 2 11 3 7" xfId="31000"/>
    <cellStyle name="Total 2 11 3 8" xfId="35429"/>
    <cellStyle name="Total 2 11 3 9" xfId="38396"/>
    <cellStyle name="Total 2 11 4" xfId="5288"/>
    <cellStyle name="Total 2 11 4 10" xfId="20742"/>
    <cellStyle name="Total 2 11 4 2" xfId="7827"/>
    <cellStyle name="Total 2 11 4 2 2" xfId="15881"/>
    <cellStyle name="Total 2 11 4 2 2 2" xfId="27355"/>
    <cellStyle name="Total 2 11 4 2 3" xfId="17882"/>
    <cellStyle name="Total 2 11 4 2 3 2" xfId="29356"/>
    <cellStyle name="Total 2 11 4 2 4" xfId="17473"/>
    <cellStyle name="Total 2 11 4 2 4 2" xfId="28947"/>
    <cellStyle name="Total 2 11 4 2 5" xfId="34300"/>
    <cellStyle name="Total 2 11 4 2 6" xfId="36052"/>
    <cellStyle name="Total 2 11 4 2 7" xfId="22827"/>
    <cellStyle name="Total 2 11 4 3" xfId="13640"/>
    <cellStyle name="Total 2 11 4 3 2" xfId="25116"/>
    <cellStyle name="Total 2 11 4 4" xfId="17073"/>
    <cellStyle name="Total 2 11 4 4 2" xfId="28547"/>
    <cellStyle name="Total 2 11 4 5" xfId="18041"/>
    <cellStyle name="Total 2 11 4 5 2" xfId="29515"/>
    <cellStyle name="Total 2 11 4 6" xfId="32215"/>
    <cellStyle name="Total 2 11 4 7" xfId="35688"/>
    <cellStyle name="Total 2 11 4 8" xfId="37372"/>
    <cellStyle name="Total 2 11 4 9" xfId="38667"/>
    <cellStyle name="Total 2 11 5" xfId="6803"/>
    <cellStyle name="Total 2 12" xfId="1636"/>
    <cellStyle name="Total 2 12 2" xfId="3972"/>
    <cellStyle name="Total 2 12 2 2" xfId="5463"/>
    <cellStyle name="Total 2 12 2 2 10" xfId="20916"/>
    <cellStyle name="Total 2 12 2 2 2" xfId="8001"/>
    <cellStyle name="Total 2 12 2 2 2 2" xfId="16055"/>
    <cellStyle name="Total 2 12 2 2 2 2 2" xfId="27529"/>
    <cellStyle name="Total 2 12 2 2 2 3" xfId="17991"/>
    <cellStyle name="Total 2 12 2 2 2 3 2" xfId="29465"/>
    <cellStyle name="Total 2 12 2 2 2 4" xfId="18295"/>
    <cellStyle name="Total 2 12 2 2 2 4 2" xfId="29769"/>
    <cellStyle name="Total 2 12 2 2 2 5" xfId="34474"/>
    <cellStyle name="Total 2 12 2 2 2 6" xfId="36141"/>
    <cellStyle name="Total 2 12 2 2 2 7" xfId="23001"/>
    <cellStyle name="Total 2 12 2 2 3" xfId="13815"/>
    <cellStyle name="Total 2 12 2 2 3 2" xfId="25290"/>
    <cellStyle name="Total 2 12 2 2 4" xfId="17181"/>
    <cellStyle name="Total 2 12 2 2 4 2" xfId="28655"/>
    <cellStyle name="Total 2 12 2 2 5" xfId="17357"/>
    <cellStyle name="Total 2 12 2 2 5 2" xfId="28831"/>
    <cellStyle name="Total 2 12 2 2 6" xfId="32389"/>
    <cellStyle name="Total 2 12 2 2 7" xfId="35777"/>
    <cellStyle name="Total 2 12 2 2 8" xfId="37546"/>
    <cellStyle name="Total 2 12 2 2 9" xfId="38756"/>
    <cellStyle name="Total 2 12 2 3" xfId="6977"/>
    <cellStyle name="Total 2 12 2 3 2" xfId="15031"/>
    <cellStyle name="Total 2 12 2 3 2 2" xfId="26505"/>
    <cellStyle name="Total 2 12 2 3 3" xfId="17606"/>
    <cellStyle name="Total 2 12 2 3 3 2" xfId="29080"/>
    <cellStyle name="Total 2 12 2 3 4" xfId="16934"/>
    <cellStyle name="Total 2 12 2 3 4 2" xfId="28408"/>
    <cellStyle name="Total 2 12 2 3 5" xfId="31365"/>
    <cellStyle name="Total 2 12 2 3 6" xfId="35518"/>
    <cellStyle name="Total 2 12 2 3 7" xfId="19892"/>
    <cellStyle name="Total 2 12 2 4" xfId="41014"/>
    <cellStyle name="Total 2 12 3" xfId="6423"/>
    <cellStyle name="Total 2 12 3 10" xfId="38927"/>
    <cellStyle name="Total 2 12 3 11" xfId="19528"/>
    <cellStyle name="Total 2 12 3 2" xfId="8852"/>
    <cellStyle name="Total 2 12 3 2 2" xfId="16906"/>
    <cellStyle name="Total 2 12 3 2 2 2" xfId="28380"/>
    <cellStyle name="Total 2 12 3 2 3" xfId="18264"/>
    <cellStyle name="Total 2 12 3 2 3 2" xfId="29738"/>
    <cellStyle name="Total 2 12 3 2 4" xfId="18466"/>
    <cellStyle name="Total 2 12 3 2 4 2" xfId="29940"/>
    <cellStyle name="Total 2 12 3 2 5" xfId="33240"/>
    <cellStyle name="Total 2 12 3 2 6" xfId="35948"/>
    <cellStyle name="Total 2 12 3 2 7" xfId="21767"/>
    <cellStyle name="Total 2 12 3 3" xfId="14666"/>
    <cellStyle name="Total 2 12 3 3 2" xfId="35325"/>
    <cellStyle name="Total 2 12 3 3 3" xfId="36312"/>
    <cellStyle name="Total 2 12 3 3 4" xfId="23852"/>
    <cellStyle name="Total 2 12 3 4" xfId="17457"/>
    <cellStyle name="Total 2 12 3 4 2" xfId="26141"/>
    <cellStyle name="Total 2 12 3 5" xfId="17769"/>
    <cellStyle name="Total 2 12 3 5 2" xfId="28931"/>
    <cellStyle name="Total 2 12 3 6" xfId="29243"/>
    <cellStyle name="Total 2 12 3 7" xfId="31001"/>
    <cellStyle name="Total 2 12 3 8" xfId="35430"/>
    <cellStyle name="Total 2 12 3 9" xfId="38397"/>
    <cellStyle name="Total 2 12 4" xfId="5289"/>
    <cellStyle name="Total 2 12 4 10" xfId="20743"/>
    <cellStyle name="Total 2 12 4 2" xfId="7828"/>
    <cellStyle name="Total 2 12 4 2 2" xfId="15882"/>
    <cellStyle name="Total 2 12 4 2 2 2" xfId="27356"/>
    <cellStyle name="Total 2 12 4 2 3" xfId="17883"/>
    <cellStyle name="Total 2 12 4 2 3 2" xfId="29357"/>
    <cellStyle name="Total 2 12 4 2 4" xfId="17754"/>
    <cellStyle name="Total 2 12 4 2 4 2" xfId="29228"/>
    <cellStyle name="Total 2 12 4 2 5" xfId="34301"/>
    <cellStyle name="Total 2 12 4 2 6" xfId="36053"/>
    <cellStyle name="Total 2 12 4 2 7" xfId="22828"/>
    <cellStyle name="Total 2 12 4 3" xfId="13641"/>
    <cellStyle name="Total 2 12 4 3 2" xfId="25117"/>
    <cellStyle name="Total 2 12 4 4" xfId="17074"/>
    <cellStyle name="Total 2 12 4 4 2" xfId="28548"/>
    <cellStyle name="Total 2 12 4 5" xfId="17233"/>
    <cellStyle name="Total 2 12 4 5 2" xfId="28707"/>
    <cellStyle name="Total 2 12 4 6" xfId="32216"/>
    <cellStyle name="Total 2 12 4 7" xfId="35689"/>
    <cellStyle name="Total 2 12 4 8" xfId="37373"/>
    <cellStyle name="Total 2 12 4 9" xfId="38668"/>
    <cellStyle name="Total 2 12 5" xfId="6804"/>
    <cellStyle name="Total 2 13" xfId="1637"/>
    <cellStyle name="Total 2 13 2" xfId="3973"/>
    <cellStyle name="Total 2 13 2 2" xfId="5464"/>
    <cellStyle name="Total 2 13 2 2 10" xfId="20917"/>
    <cellStyle name="Total 2 13 2 2 2" xfId="8002"/>
    <cellStyle name="Total 2 13 2 2 2 2" xfId="16056"/>
    <cellStyle name="Total 2 13 2 2 2 2 2" xfId="27530"/>
    <cellStyle name="Total 2 13 2 2 2 3" xfId="17992"/>
    <cellStyle name="Total 2 13 2 2 2 3 2" xfId="29466"/>
    <cellStyle name="Total 2 13 2 2 2 4" xfId="18296"/>
    <cellStyle name="Total 2 13 2 2 2 4 2" xfId="29770"/>
    <cellStyle name="Total 2 13 2 2 2 5" xfId="34475"/>
    <cellStyle name="Total 2 13 2 2 2 6" xfId="36142"/>
    <cellStyle name="Total 2 13 2 2 2 7" xfId="23002"/>
    <cellStyle name="Total 2 13 2 2 3" xfId="13816"/>
    <cellStyle name="Total 2 13 2 2 3 2" xfId="25291"/>
    <cellStyle name="Total 2 13 2 2 4" xfId="17182"/>
    <cellStyle name="Total 2 13 2 2 4 2" xfId="28656"/>
    <cellStyle name="Total 2 13 2 2 5" xfId="12435"/>
    <cellStyle name="Total 2 13 2 2 5 2" xfId="24406"/>
    <cellStyle name="Total 2 13 2 2 6" xfId="32390"/>
    <cellStyle name="Total 2 13 2 2 7" xfId="35778"/>
    <cellStyle name="Total 2 13 2 2 8" xfId="37547"/>
    <cellStyle name="Total 2 13 2 2 9" xfId="38757"/>
    <cellStyle name="Total 2 13 2 3" xfId="6978"/>
    <cellStyle name="Total 2 13 2 3 2" xfId="15032"/>
    <cellStyle name="Total 2 13 2 3 2 2" xfId="26506"/>
    <cellStyle name="Total 2 13 2 3 3" xfId="17607"/>
    <cellStyle name="Total 2 13 2 3 3 2" xfId="29081"/>
    <cellStyle name="Total 2 13 2 3 4" xfId="17522"/>
    <cellStyle name="Total 2 13 2 3 4 2" xfId="28996"/>
    <cellStyle name="Total 2 13 2 3 5" xfId="31366"/>
    <cellStyle name="Total 2 13 2 3 6" xfId="35519"/>
    <cellStyle name="Total 2 13 2 3 7" xfId="19893"/>
    <cellStyle name="Total 2 13 2 4" xfId="41015"/>
    <cellStyle name="Total 2 13 3" xfId="6424"/>
    <cellStyle name="Total 2 13 3 10" xfId="38928"/>
    <cellStyle name="Total 2 13 3 11" xfId="19529"/>
    <cellStyle name="Total 2 13 3 2" xfId="8853"/>
    <cellStyle name="Total 2 13 3 2 2" xfId="16907"/>
    <cellStyle name="Total 2 13 3 2 2 2" xfId="28381"/>
    <cellStyle name="Total 2 13 3 2 3" xfId="18265"/>
    <cellStyle name="Total 2 13 3 2 3 2" xfId="29739"/>
    <cellStyle name="Total 2 13 3 2 4" xfId="18467"/>
    <cellStyle name="Total 2 13 3 2 4 2" xfId="29941"/>
    <cellStyle name="Total 2 13 3 2 5" xfId="33241"/>
    <cellStyle name="Total 2 13 3 2 6" xfId="35949"/>
    <cellStyle name="Total 2 13 3 2 7" xfId="21768"/>
    <cellStyle name="Total 2 13 3 3" xfId="14667"/>
    <cellStyle name="Total 2 13 3 3 2" xfId="35326"/>
    <cellStyle name="Total 2 13 3 3 3" xfId="36313"/>
    <cellStyle name="Total 2 13 3 3 4" xfId="23853"/>
    <cellStyle name="Total 2 13 3 4" xfId="17458"/>
    <cellStyle name="Total 2 13 3 4 2" xfId="26142"/>
    <cellStyle name="Total 2 13 3 5" xfId="16959"/>
    <cellStyle name="Total 2 13 3 5 2" xfId="28932"/>
    <cellStyle name="Total 2 13 3 6" xfId="28433"/>
    <cellStyle name="Total 2 13 3 7" xfId="31002"/>
    <cellStyle name="Total 2 13 3 8" xfId="35431"/>
    <cellStyle name="Total 2 13 3 9" xfId="38398"/>
    <cellStyle name="Total 2 13 4" xfId="5290"/>
    <cellStyle name="Total 2 13 4 10" xfId="20744"/>
    <cellStyle name="Total 2 13 4 2" xfId="7829"/>
    <cellStyle name="Total 2 13 4 2 2" xfId="15883"/>
    <cellStyle name="Total 2 13 4 2 2 2" xfId="27357"/>
    <cellStyle name="Total 2 13 4 2 3" xfId="17884"/>
    <cellStyle name="Total 2 13 4 2 3 2" xfId="29358"/>
    <cellStyle name="Total 2 13 4 2 4" xfId="16946"/>
    <cellStyle name="Total 2 13 4 2 4 2" xfId="28420"/>
    <cellStyle name="Total 2 13 4 2 5" xfId="34302"/>
    <cellStyle name="Total 2 13 4 2 6" xfId="36054"/>
    <cellStyle name="Total 2 13 4 2 7" xfId="22829"/>
    <cellStyle name="Total 2 13 4 3" xfId="13642"/>
    <cellStyle name="Total 2 13 4 3 2" xfId="25118"/>
    <cellStyle name="Total 2 13 4 4" xfId="17075"/>
    <cellStyle name="Total 2 13 4 4 2" xfId="28549"/>
    <cellStyle name="Total 2 13 4 5" xfId="12423"/>
    <cellStyle name="Total 2 13 4 5 2" xfId="23895"/>
    <cellStyle name="Total 2 13 4 6" xfId="32217"/>
    <cellStyle name="Total 2 13 4 7" xfId="35690"/>
    <cellStyle name="Total 2 13 4 8" xfId="37374"/>
    <cellStyle name="Total 2 13 4 9" xfId="38669"/>
    <cellStyle name="Total 2 13 5" xfId="6805"/>
    <cellStyle name="Total 2 14" xfId="1638"/>
    <cellStyle name="Total 2 14 2" xfId="3974"/>
    <cellStyle name="Total 2 14 2 2" xfId="5465"/>
    <cellStyle name="Total 2 14 2 2 10" xfId="20918"/>
    <cellStyle name="Total 2 14 2 2 2" xfId="8003"/>
    <cellStyle name="Total 2 14 2 2 2 2" xfId="16057"/>
    <cellStyle name="Total 2 14 2 2 2 2 2" xfId="27531"/>
    <cellStyle name="Total 2 14 2 2 2 3" xfId="17993"/>
    <cellStyle name="Total 2 14 2 2 2 3 2" xfId="29467"/>
    <cellStyle name="Total 2 14 2 2 2 4" xfId="18297"/>
    <cellStyle name="Total 2 14 2 2 2 4 2" xfId="29771"/>
    <cellStyle name="Total 2 14 2 2 2 5" xfId="34476"/>
    <cellStyle name="Total 2 14 2 2 2 6" xfId="36143"/>
    <cellStyle name="Total 2 14 2 2 2 7" xfId="23003"/>
    <cellStyle name="Total 2 14 2 2 3" xfId="13817"/>
    <cellStyle name="Total 2 14 2 2 3 2" xfId="25292"/>
    <cellStyle name="Total 2 14 2 2 4" xfId="17183"/>
    <cellStyle name="Total 2 14 2 2 4 2" xfId="28657"/>
    <cellStyle name="Total 2 14 2 2 5" xfId="12670"/>
    <cellStyle name="Total 2 14 2 2 5 2" xfId="24707"/>
    <cellStyle name="Total 2 14 2 2 6" xfId="32391"/>
    <cellStyle name="Total 2 14 2 2 7" xfId="35779"/>
    <cellStyle name="Total 2 14 2 2 8" xfId="37548"/>
    <cellStyle name="Total 2 14 2 2 9" xfId="38758"/>
    <cellStyle name="Total 2 14 2 3" xfId="6979"/>
    <cellStyle name="Total 2 14 2 3 2" xfId="15033"/>
    <cellStyle name="Total 2 14 2 3 2 2" xfId="26507"/>
    <cellStyle name="Total 2 14 2 3 3" xfId="17608"/>
    <cellStyle name="Total 2 14 2 3 3 2" xfId="29082"/>
    <cellStyle name="Total 2 14 2 3 4" xfId="17909"/>
    <cellStyle name="Total 2 14 2 3 4 2" xfId="29383"/>
    <cellStyle name="Total 2 14 2 3 5" xfId="31367"/>
    <cellStyle name="Total 2 14 2 3 6" xfId="35520"/>
    <cellStyle name="Total 2 14 2 3 7" xfId="19894"/>
    <cellStyle name="Total 2 14 2 4" xfId="41016"/>
    <cellStyle name="Total 2 14 3" xfId="6425"/>
    <cellStyle name="Total 2 14 3 10" xfId="38929"/>
    <cellStyle name="Total 2 14 3 11" xfId="19530"/>
    <cellStyle name="Total 2 14 3 2" xfId="8854"/>
    <cellStyle name="Total 2 14 3 2 2" xfId="16908"/>
    <cellStyle name="Total 2 14 3 2 2 2" xfId="28382"/>
    <cellStyle name="Total 2 14 3 2 3" xfId="18266"/>
    <cellStyle name="Total 2 14 3 2 3 2" xfId="29740"/>
    <cellStyle name="Total 2 14 3 2 4" xfId="18468"/>
    <cellStyle name="Total 2 14 3 2 4 2" xfId="29942"/>
    <cellStyle name="Total 2 14 3 2 5" xfId="33242"/>
    <cellStyle name="Total 2 14 3 2 6" xfId="35950"/>
    <cellStyle name="Total 2 14 3 2 7" xfId="21769"/>
    <cellStyle name="Total 2 14 3 3" xfId="14668"/>
    <cellStyle name="Total 2 14 3 3 2" xfId="35327"/>
    <cellStyle name="Total 2 14 3 3 3" xfId="36314"/>
    <cellStyle name="Total 2 14 3 3 4" xfId="23854"/>
    <cellStyle name="Total 2 14 3 4" xfId="17459"/>
    <cellStyle name="Total 2 14 3 4 2" xfId="26143"/>
    <cellStyle name="Total 2 14 3 5" xfId="18152"/>
    <cellStyle name="Total 2 14 3 5 2" xfId="28933"/>
    <cellStyle name="Total 2 14 3 6" xfId="29626"/>
    <cellStyle name="Total 2 14 3 7" xfId="31003"/>
    <cellStyle name="Total 2 14 3 8" xfId="35432"/>
    <cellStyle name="Total 2 14 3 9" xfId="38399"/>
    <cellStyle name="Total 2 14 4" xfId="5291"/>
    <cellStyle name="Total 2 14 4 10" xfId="20745"/>
    <cellStyle name="Total 2 14 4 2" xfId="7830"/>
    <cellStyle name="Total 2 14 4 2 2" xfId="15884"/>
    <cellStyle name="Total 2 14 4 2 2 2" xfId="27358"/>
    <cellStyle name="Total 2 14 4 2 3" xfId="17885"/>
    <cellStyle name="Total 2 14 4 2 3 2" xfId="29359"/>
    <cellStyle name="Total 2 14 4 2 4" xfId="18139"/>
    <cellStyle name="Total 2 14 4 2 4 2" xfId="29613"/>
    <cellStyle name="Total 2 14 4 2 5" xfId="34303"/>
    <cellStyle name="Total 2 14 4 2 6" xfId="36055"/>
    <cellStyle name="Total 2 14 4 2 7" xfId="22830"/>
    <cellStyle name="Total 2 14 4 3" xfId="13643"/>
    <cellStyle name="Total 2 14 4 3 2" xfId="25119"/>
    <cellStyle name="Total 2 14 4 4" xfId="17076"/>
    <cellStyle name="Total 2 14 4 4 2" xfId="28550"/>
    <cellStyle name="Total 2 14 4 5" xfId="17503"/>
    <cellStyle name="Total 2 14 4 5 2" xfId="28977"/>
    <cellStyle name="Total 2 14 4 6" xfId="32218"/>
    <cellStyle name="Total 2 14 4 7" xfId="35691"/>
    <cellStyle name="Total 2 14 4 8" xfId="37375"/>
    <cellStyle name="Total 2 14 4 9" xfId="38670"/>
    <cellStyle name="Total 2 14 5" xfId="6806"/>
    <cellStyle name="Total 2 15" xfId="1639"/>
    <cellStyle name="Total 2 15 2" xfId="3975"/>
    <cellStyle name="Total 2 15 2 2" xfId="5466"/>
    <cellStyle name="Total 2 15 2 2 10" xfId="20919"/>
    <cellStyle name="Total 2 15 2 2 2" xfId="8004"/>
    <cellStyle name="Total 2 15 2 2 2 2" xfId="16058"/>
    <cellStyle name="Total 2 15 2 2 2 2 2" xfId="27532"/>
    <cellStyle name="Total 2 15 2 2 2 3" xfId="17994"/>
    <cellStyle name="Total 2 15 2 2 2 3 2" xfId="29468"/>
    <cellStyle name="Total 2 15 2 2 2 4" xfId="18298"/>
    <cellStyle name="Total 2 15 2 2 2 4 2" xfId="29772"/>
    <cellStyle name="Total 2 15 2 2 2 5" xfId="34477"/>
    <cellStyle name="Total 2 15 2 2 2 6" xfId="36144"/>
    <cellStyle name="Total 2 15 2 2 2 7" xfId="23004"/>
    <cellStyle name="Total 2 15 2 2 3" xfId="13818"/>
    <cellStyle name="Total 2 15 2 2 3 2" xfId="25293"/>
    <cellStyle name="Total 2 15 2 2 4" xfId="17184"/>
    <cellStyle name="Total 2 15 2 2 4 2" xfId="28658"/>
    <cellStyle name="Total 2 15 2 2 5" xfId="12671"/>
    <cellStyle name="Total 2 15 2 2 5 2" xfId="24247"/>
    <cellStyle name="Total 2 15 2 2 6" xfId="32392"/>
    <cellStyle name="Total 2 15 2 2 7" xfId="35780"/>
    <cellStyle name="Total 2 15 2 2 8" xfId="37549"/>
    <cellStyle name="Total 2 15 2 2 9" xfId="38759"/>
    <cellStyle name="Total 2 15 2 3" xfId="6980"/>
    <cellStyle name="Total 2 15 2 3 2" xfId="15034"/>
    <cellStyle name="Total 2 15 2 3 2 2" xfId="26508"/>
    <cellStyle name="Total 2 15 2 3 3" xfId="17609"/>
    <cellStyle name="Total 2 15 2 3 3 2" xfId="29083"/>
    <cellStyle name="Total 2 15 2 3 4" xfId="17099"/>
    <cellStyle name="Total 2 15 2 3 4 2" xfId="28573"/>
    <cellStyle name="Total 2 15 2 3 5" xfId="31368"/>
    <cellStyle name="Total 2 15 2 3 6" xfId="35521"/>
    <cellStyle name="Total 2 15 2 3 7" xfId="19895"/>
    <cellStyle name="Total 2 15 2 4" xfId="41017"/>
    <cellStyle name="Total 2 15 3" xfId="6426"/>
    <cellStyle name="Total 2 15 3 10" xfId="38930"/>
    <cellStyle name="Total 2 15 3 11" xfId="19531"/>
    <cellStyle name="Total 2 15 3 2" xfId="8855"/>
    <cellStyle name="Total 2 15 3 2 2" xfId="16909"/>
    <cellStyle name="Total 2 15 3 2 2 2" xfId="28383"/>
    <cellStyle name="Total 2 15 3 2 3" xfId="18267"/>
    <cellStyle name="Total 2 15 3 2 3 2" xfId="29741"/>
    <cellStyle name="Total 2 15 3 2 4" xfId="18469"/>
    <cellStyle name="Total 2 15 3 2 4 2" xfId="29943"/>
    <cellStyle name="Total 2 15 3 2 5" xfId="33243"/>
    <cellStyle name="Total 2 15 3 2 6" xfId="35951"/>
    <cellStyle name="Total 2 15 3 2 7" xfId="21770"/>
    <cellStyle name="Total 2 15 3 3" xfId="14669"/>
    <cellStyle name="Total 2 15 3 3 2" xfId="35328"/>
    <cellStyle name="Total 2 15 3 3 3" xfId="36315"/>
    <cellStyle name="Total 2 15 3 3 4" xfId="23855"/>
    <cellStyle name="Total 2 15 3 4" xfId="17460"/>
    <cellStyle name="Total 2 15 3 4 2" xfId="26144"/>
    <cellStyle name="Total 2 15 3 5" xfId="17347"/>
    <cellStyle name="Total 2 15 3 5 2" xfId="28934"/>
    <cellStyle name="Total 2 15 3 6" xfId="28821"/>
    <cellStyle name="Total 2 15 3 7" xfId="31004"/>
    <cellStyle name="Total 2 15 3 8" xfId="35433"/>
    <cellStyle name="Total 2 15 3 9" xfId="38400"/>
    <cellStyle name="Total 2 15 4" xfId="5292"/>
    <cellStyle name="Total 2 15 4 10" xfId="20746"/>
    <cellStyle name="Total 2 15 4 2" xfId="7831"/>
    <cellStyle name="Total 2 15 4 2 2" xfId="15885"/>
    <cellStyle name="Total 2 15 4 2 2 2" xfId="27359"/>
    <cellStyle name="Total 2 15 4 2 3" xfId="17886"/>
    <cellStyle name="Total 2 15 4 2 3 2" xfId="29360"/>
    <cellStyle name="Total 2 15 4 2 4" xfId="17333"/>
    <cellStyle name="Total 2 15 4 2 4 2" xfId="28807"/>
    <cellStyle name="Total 2 15 4 2 5" xfId="34304"/>
    <cellStyle name="Total 2 15 4 2 6" xfId="36056"/>
    <cellStyle name="Total 2 15 4 2 7" xfId="22831"/>
    <cellStyle name="Total 2 15 4 3" xfId="13644"/>
    <cellStyle name="Total 2 15 4 3 2" xfId="25120"/>
    <cellStyle name="Total 2 15 4 4" xfId="17077"/>
    <cellStyle name="Total 2 15 4 4 2" xfId="28551"/>
    <cellStyle name="Total 2 15 4 5" xfId="17787"/>
    <cellStyle name="Total 2 15 4 5 2" xfId="29261"/>
    <cellStyle name="Total 2 15 4 6" xfId="32219"/>
    <cellStyle name="Total 2 15 4 7" xfId="35692"/>
    <cellStyle name="Total 2 15 4 8" xfId="37376"/>
    <cellStyle name="Total 2 15 4 9" xfId="38671"/>
    <cellStyle name="Total 2 15 5" xfId="6807"/>
    <cellStyle name="Total 2 16" xfId="1640"/>
    <cellStyle name="Total 2 16 2" xfId="3976"/>
    <cellStyle name="Total 2 16 2 2" xfId="5467"/>
    <cellStyle name="Total 2 16 2 2 10" xfId="20920"/>
    <cellStyle name="Total 2 16 2 2 2" xfId="8005"/>
    <cellStyle name="Total 2 16 2 2 2 2" xfId="16059"/>
    <cellStyle name="Total 2 16 2 2 2 2 2" xfId="27533"/>
    <cellStyle name="Total 2 16 2 2 2 3" xfId="17995"/>
    <cellStyle name="Total 2 16 2 2 2 3 2" xfId="29469"/>
    <cellStyle name="Total 2 16 2 2 2 4" xfId="18299"/>
    <cellStyle name="Total 2 16 2 2 2 4 2" xfId="29773"/>
    <cellStyle name="Total 2 16 2 2 2 5" xfId="34478"/>
    <cellStyle name="Total 2 16 2 2 2 6" xfId="36145"/>
    <cellStyle name="Total 2 16 2 2 2 7" xfId="23005"/>
    <cellStyle name="Total 2 16 2 2 3" xfId="13819"/>
    <cellStyle name="Total 2 16 2 2 3 2" xfId="25294"/>
    <cellStyle name="Total 2 16 2 2 4" xfId="17185"/>
    <cellStyle name="Total 2 16 2 2 4 2" xfId="28659"/>
    <cellStyle name="Total 2 16 2 2 5" xfId="12672"/>
    <cellStyle name="Total 2 16 2 2 5 2" xfId="24148"/>
    <cellStyle name="Total 2 16 2 2 6" xfId="32393"/>
    <cellStyle name="Total 2 16 2 2 7" xfId="35781"/>
    <cellStyle name="Total 2 16 2 2 8" xfId="37550"/>
    <cellStyle name="Total 2 16 2 2 9" xfId="38760"/>
    <cellStyle name="Total 2 16 2 3" xfId="6981"/>
    <cellStyle name="Total 2 16 2 3 2" xfId="15035"/>
    <cellStyle name="Total 2 16 2 3 2 2" xfId="26509"/>
    <cellStyle name="Total 2 16 2 3 3" xfId="17610"/>
    <cellStyle name="Total 2 16 2 3 3 2" xfId="29084"/>
    <cellStyle name="Total 2 16 2 3 4" xfId="12604"/>
    <cellStyle name="Total 2 16 2 3 4 2" xfId="24080"/>
    <cellStyle name="Total 2 16 2 3 5" xfId="31369"/>
    <cellStyle name="Total 2 16 2 3 6" xfId="35522"/>
    <cellStyle name="Total 2 16 2 3 7" xfId="19896"/>
    <cellStyle name="Total 2 16 2 4" xfId="41018"/>
    <cellStyle name="Total 2 16 3" xfId="6427"/>
    <cellStyle name="Total 2 16 3 10" xfId="38931"/>
    <cellStyle name="Total 2 16 3 11" xfId="19532"/>
    <cellStyle name="Total 2 16 3 2" xfId="8856"/>
    <cellStyle name="Total 2 16 3 2 2" xfId="16910"/>
    <cellStyle name="Total 2 16 3 2 2 2" xfId="28384"/>
    <cellStyle name="Total 2 16 3 2 3" xfId="18268"/>
    <cellStyle name="Total 2 16 3 2 3 2" xfId="29742"/>
    <cellStyle name="Total 2 16 3 2 4" xfId="18470"/>
    <cellStyle name="Total 2 16 3 2 4 2" xfId="29944"/>
    <cellStyle name="Total 2 16 3 2 5" xfId="33244"/>
    <cellStyle name="Total 2 16 3 2 6" xfId="35952"/>
    <cellStyle name="Total 2 16 3 2 7" xfId="21771"/>
    <cellStyle name="Total 2 16 3 3" xfId="14670"/>
    <cellStyle name="Total 2 16 3 3 2" xfId="35329"/>
    <cellStyle name="Total 2 16 3 3 3" xfId="36316"/>
    <cellStyle name="Total 2 16 3 3 4" xfId="23856"/>
    <cellStyle name="Total 2 16 3 4" xfId="17461"/>
    <cellStyle name="Total 2 16 3 4 2" xfId="26145"/>
    <cellStyle name="Total 2 16 3 5" xfId="12479"/>
    <cellStyle name="Total 2 16 3 5 2" xfId="28935"/>
    <cellStyle name="Total 2 16 3 6" xfId="23949"/>
    <cellStyle name="Total 2 16 3 7" xfId="31005"/>
    <cellStyle name="Total 2 16 3 8" xfId="35434"/>
    <cellStyle name="Total 2 16 3 9" xfId="38401"/>
    <cellStyle name="Total 2 16 4" xfId="5293"/>
    <cellStyle name="Total 2 16 4 10" xfId="20747"/>
    <cellStyle name="Total 2 16 4 2" xfId="7832"/>
    <cellStyle name="Total 2 16 4 2 2" xfId="15886"/>
    <cellStyle name="Total 2 16 4 2 2 2" xfId="27360"/>
    <cellStyle name="Total 2 16 4 2 3" xfId="17887"/>
    <cellStyle name="Total 2 16 4 2 3 2" xfId="29361"/>
    <cellStyle name="Total 2 16 4 2 4" xfId="12528"/>
    <cellStyle name="Total 2 16 4 2 4 2" xfId="24477"/>
    <cellStyle name="Total 2 16 4 2 5" xfId="34305"/>
    <cellStyle name="Total 2 16 4 2 6" xfId="36057"/>
    <cellStyle name="Total 2 16 4 2 7" xfId="22832"/>
    <cellStyle name="Total 2 16 4 3" xfId="13645"/>
    <cellStyle name="Total 2 16 4 3 2" xfId="25121"/>
    <cellStyle name="Total 2 16 4 4" xfId="17078"/>
    <cellStyle name="Total 2 16 4 4 2" xfId="28552"/>
    <cellStyle name="Total 2 16 4 5" xfId="16977"/>
    <cellStyle name="Total 2 16 4 5 2" xfId="28451"/>
    <cellStyle name="Total 2 16 4 6" xfId="32220"/>
    <cellStyle name="Total 2 16 4 7" xfId="35693"/>
    <cellStyle name="Total 2 16 4 8" xfId="37377"/>
    <cellStyle name="Total 2 16 4 9" xfId="38672"/>
    <cellStyle name="Total 2 16 5" xfId="6808"/>
    <cellStyle name="Total 2 17" xfId="1641"/>
    <cellStyle name="Total 2 17 2" xfId="3977"/>
    <cellStyle name="Total 2 17 2 2" xfId="5468"/>
    <cellStyle name="Total 2 17 2 2 10" xfId="20921"/>
    <cellStyle name="Total 2 17 2 2 2" xfId="8006"/>
    <cellStyle name="Total 2 17 2 2 2 2" xfId="16060"/>
    <cellStyle name="Total 2 17 2 2 2 2 2" xfId="27534"/>
    <cellStyle name="Total 2 17 2 2 2 3" xfId="17996"/>
    <cellStyle name="Total 2 17 2 2 2 3 2" xfId="29470"/>
    <cellStyle name="Total 2 17 2 2 2 4" xfId="18300"/>
    <cellStyle name="Total 2 17 2 2 2 4 2" xfId="29774"/>
    <cellStyle name="Total 2 17 2 2 2 5" xfId="34479"/>
    <cellStyle name="Total 2 17 2 2 2 6" xfId="36146"/>
    <cellStyle name="Total 2 17 2 2 2 7" xfId="23006"/>
    <cellStyle name="Total 2 17 2 2 3" xfId="13820"/>
    <cellStyle name="Total 2 17 2 2 3 2" xfId="25295"/>
    <cellStyle name="Total 2 17 2 2 4" xfId="17186"/>
    <cellStyle name="Total 2 17 2 2 4 2" xfId="28660"/>
    <cellStyle name="Total 2 17 2 2 5" xfId="17650"/>
    <cellStyle name="Total 2 17 2 2 5 2" xfId="29124"/>
    <cellStyle name="Total 2 17 2 2 6" xfId="32394"/>
    <cellStyle name="Total 2 17 2 2 7" xfId="35782"/>
    <cellStyle name="Total 2 17 2 2 8" xfId="37551"/>
    <cellStyle name="Total 2 17 2 2 9" xfId="38761"/>
    <cellStyle name="Total 2 17 2 3" xfId="6982"/>
    <cellStyle name="Total 2 17 2 3 2" xfId="15036"/>
    <cellStyle name="Total 2 17 2 3 2 2" xfId="26510"/>
    <cellStyle name="Total 2 17 2 3 3" xfId="17611"/>
    <cellStyle name="Total 2 17 2 3 3 2" xfId="29085"/>
    <cellStyle name="Total 2 17 2 3 4" xfId="17640"/>
    <cellStyle name="Total 2 17 2 3 4 2" xfId="29114"/>
    <cellStyle name="Total 2 17 2 3 5" xfId="31370"/>
    <cellStyle name="Total 2 17 2 3 6" xfId="35523"/>
    <cellStyle name="Total 2 17 2 3 7" xfId="19897"/>
    <cellStyle name="Total 2 17 2 4" xfId="41019"/>
    <cellStyle name="Total 2 17 3" xfId="6428"/>
    <cellStyle name="Total 2 17 3 10" xfId="38932"/>
    <cellStyle name="Total 2 17 3 11" xfId="19533"/>
    <cellStyle name="Total 2 17 3 2" xfId="8857"/>
    <cellStyle name="Total 2 17 3 2 2" xfId="16911"/>
    <cellStyle name="Total 2 17 3 2 2 2" xfId="28385"/>
    <cellStyle name="Total 2 17 3 2 3" xfId="18269"/>
    <cellStyle name="Total 2 17 3 2 3 2" xfId="29743"/>
    <cellStyle name="Total 2 17 3 2 4" xfId="18471"/>
    <cellStyle name="Total 2 17 3 2 4 2" xfId="29945"/>
    <cellStyle name="Total 2 17 3 2 5" xfId="33245"/>
    <cellStyle name="Total 2 17 3 2 6" xfId="35953"/>
    <cellStyle name="Total 2 17 3 2 7" xfId="21772"/>
    <cellStyle name="Total 2 17 3 3" xfId="14671"/>
    <cellStyle name="Total 2 17 3 3 2" xfId="35330"/>
    <cellStyle name="Total 2 17 3 3 3" xfId="36317"/>
    <cellStyle name="Total 2 17 3 3 4" xfId="23857"/>
    <cellStyle name="Total 2 17 3 4" xfId="17462"/>
    <cellStyle name="Total 2 17 3 4 2" xfId="26146"/>
    <cellStyle name="Total 2 17 3 5" xfId="12704"/>
    <cellStyle name="Total 2 17 3 5 2" xfId="28936"/>
    <cellStyle name="Total 2 17 3 6" xfId="24178"/>
    <cellStyle name="Total 2 17 3 7" xfId="31006"/>
    <cellStyle name="Total 2 17 3 8" xfId="35435"/>
    <cellStyle name="Total 2 17 3 9" xfId="38402"/>
    <cellStyle name="Total 2 17 4" xfId="5294"/>
    <cellStyle name="Total 2 17 4 10" xfId="20748"/>
    <cellStyle name="Total 2 17 4 2" xfId="7833"/>
    <cellStyle name="Total 2 17 4 2 2" xfId="15887"/>
    <cellStyle name="Total 2 17 4 2 2 2" xfId="27361"/>
    <cellStyle name="Total 2 17 4 2 3" xfId="17888"/>
    <cellStyle name="Total 2 17 4 2 3 2" xfId="29362"/>
    <cellStyle name="Total 2 17 4 2 4" xfId="13225"/>
    <cellStyle name="Total 2 17 4 2 4 2" xfId="24206"/>
    <cellStyle name="Total 2 17 4 2 5" xfId="34306"/>
    <cellStyle name="Total 2 17 4 2 6" xfId="36058"/>
    <cellStyle name="Total 2 17 4 2 7" xfId="22833"/>
    <cellStyle name="Total 2 17 4 3" xfId="13646"/>
    <cellStyle name="Total 2 17 4 3 2" xfId="25122"/>
    <cellStyle name="Total 2 17 4 4" xfId="17079"/>
    <cellStyle name="Total 2 17 4 4 2" xfId="28553"/>
    <cellStyle name="Total 2 17 4 5" xfId="18167"/>
    <cellStyle name="Total 2 17 4 5 2" xfId="29641"/>
    <cellStyle name="Total 2 17 4 6" xfId="32221"/>
    <cellStyle name="Total 2 17 4 7" xfId="35694"/>
    <cellStyle name="Total 2 17 4 8" xfId="37378"/>
    <cellStyle name="Total 2 17 4 9" xfId="38673"/>
    <cellStyle name="Total 2 17 5" xfId="6809"/>
    <cellStyle name="Total 2 18" xfId="1642"/>
    <cellStyle name="Total 2 2" xfId="1643"/>
    <cellStyle name="Total 2 2 2" xfId="3683"/>
    <cellStyle name="Total 2 2 3" xfId="3684"/>
    <cellStyle name="Total 2 2 3 2" xfId="4664"/>
    <cellStyle name="Total 2 2 3 2 2" xfId="5890"/>
    <cellStyle name="Total 2 2 3 2 2 10" xfId="21343"/>
    <cellStyle name="Total 2 2 3 2 2 2" xfId="8428"/>
    <cellStyle name="Total 2 2 3 2 2 2 2" xfId="16482"/>
    <cellStyle name="Total 2 2 3 2 2 2 2 2" xfId="27956"/>
    <cellStyle name="Total 2 2 3 2 2 2 3" xfId="18098"/>
    <cellStyle name="Total 2 2 3 2 2 2 3 2" xfId="29572"/>
    <cellStyle name="Total 2 2 3 2 2 2 4" xfId="18359"/>
    <cellStyle name="Total 2 2 3 2 2 2 4 2" xfId="29833"/>
    <cellStyle name="Total 2 2 3 2 2 2 5" xfId="34901"/>
    <cellStyle name="Total 2 2 3 2 2 2 6" xfId="36205"/>
    <cellStyle name="Total 2 2 3 2 2 2 7" xfId="23428"/>
    <cellStyle name="Total 2 2 3 2 2 3" xfId="14242"/>
    <cellStyle name="Total 2 2 3 2 2 3 2" xfId="25717"/>
    <cellStyle name="Total 2 2 3 2 2 4" xfId="17291"/>
    <cellStyle name="Total 2 2 3 2 2 4 2" xfId="28765"/>
    <cellStyle name="Total 2 2 3 2 2 5" xfId="16936"/>
    <cellStyle name="Total 2 2 3 2 2 5 2" xfId="28410"/>
    <cellStyle name="Total 2 2 3 2 2 6" xfId="32816"/>
    <cellStyle name="Total 2 2 3 2 2 7" xfId="35841"/>
    <cellStyle name="Total 2 2 3 2 2 8" xfId="37973"/>
    <cellStyle name="Total 2 2 3 2 2 9" xfId="38820"/>
    <cellStyle name="Total 2 2 3 2 3" xfId="7404"/>
    <cellStyle name="Total 2 2 3 2 3 2" xfId="15458"/>
    <cellStyle name="Total 2 2 3 2 3 2 2" xfId="26932"/>
    <cellStyle name="Total 2 2 3 2 3 3" xfId="17715"/>
    <cellStyle name="Total 2 2 3 2 3 3 2" xfId="29189"/>
    <cellStyle name="Total 2 2 3 2 3 4" xfId="17197"/>
    <cellStyle name="Total 2 2 3 2 3 4 2" xfId="28671"/>
    <cellStyle name="Total 2 2 3 2 3 5" xfId="31792"/>
    <cellStyle name="Total 2 2 3 2 3 6" xfId="35582"/>
    <cellStyle name="Total 2 2 3 2 3 7" xfId="20319"/>
    <cellStyle name="Total 2 2 3 2 4" xfId="41441"/>
    <cellStyle name="Total 2 2 4" xfId="4665"/>
    <cellStyle name="Total 2 2 5" xfId="6429"/>
    <cellStyle name="Total 2 2 5 10" xfId="38933"/>
    <cellStyle name="Total 2 2 5 11" xfId="19534"/>
    <cellStyle name="Total 2 2 5 2" xfId="8858"/>
    <cellStyle name="Total 2 2 5 2 2" xfId="16912"/>
    <cellStyle name="Total 2 2 5 2 2 2" xfId="28386"/>
    <cellStyle name="Total 2 2 5 2 3" xfId="18270"/>
    <cellStyle name="Total 2 2 5 2 3 2" xfId="29744"/>
    <cellStyle name="Total 2 2 5 2 4" xfId="18472"/>
    <cellStyle name="Total 2 2 5 2 4 2" xfId="29946"/>
    <cellStyle name="Total 2 2 5 2 5" xfId="33246"/>
    <cellStyle name="Total 2 2 5 2 6" xfId="35954"/>
    <cellStyle name="Total 2 2 5 2 7" xfId="21773"/>
    <cellStyle name="Total 2 2 5 3" xfId="14672"/>
    <cellStyle name="Total 2 2 5 3 2" xfId="35331"/>
    <cellStyle name="Total 2 2 5 3 3" xfId="36318"/>
    <cellStyle name="Total 2 2 5 3 4" xfId="23858"/>
    <cellStyle name="Total 2 2 5 4" xfId="17463"/>
    <cellStyle name="Total 2 2 5 4 2" xfId="26147"/>
    <cellStyle name="Total 2 2 5 5" xfId="13234"/>
    <cellStyle name="Total 2 2 5 5 2" xfId="28937"/>
    <cellStyle name="Total 2 2 5 6" xfId="24179"/>
    <cellStyle name="Total 2 2 5 7" xfId="31007"/>
    <cellStyle name="Total 2 2 5 8" xfId="35436"/>
    <cellStyle name="Total 2 2 5 9" xfId="38403"/>
    <cellStyle name="Total 2 2 6" xfId="5295"/>
    <cellStyle name="Total 2 2 6 10" xfId="20749"/>
    <cellStyle name="Total 2 2 6 2" xfId="7834"/>
    <cellStyle name="Total 2 2 6 2 2" xfId="15888"/>
    <cellStyle name="Total 2 2 6 2 2 2" xfId="27362"/>
    <cellStyle name="Total 2 2 6 2 3" xfId="17889"/>
    <cellStyle name="Total 2 2 6 2 3 2" xfId="29363"/>
    <cellStyle name="Total 2 2 6 2 4" xfId="17510"/>
    <cellStyle name="Total 2 2 6 2 4 2" xfId="28984"/>
    <cellStyle name="Total 2 2 6 2 5" xfId="34307"/>
    <cellStyle name="Total 2 2 6 2 6" xfId="36059"/>
    <cellStyle name="Total 2 2 6 2 7" xfId="22834"/>
    <cellStyle name="Total 2 2 6 3" xfId="13647"/>
    <cellStyle name="Total 2 2 6 3 2" xfId="25123"/>
    <cellStyle name="Total 2 2 6 4" xfId="17080"/>
    <cellStyle name="Total 2 2 6 4 2" xfId="28554"/>
    <cellStyle name="Total 2 2 6 5" xfId="17361"/>
    <cellStyle name="Total 2 2 6 5 2" xfId="28835"/>
    <cellStyle name="Total 2 2 6 6" xfId="32222"/>
    <cellStyle name="Total 2 2 6 7" xfId="35695"/>
    <cellStyle name="Total 2 2 6 8" xfId="37379"/>
    <cellStyle name="Total 2 2 6 9" xfId="38674"/>
    <cellStyle name="Total 2 2 7" xfId="6810"/>
    <cellStyle name="Total 2 3" xfId="1644"/>
    <cellStyle name="Total 2 3 2" xfId="3685"/>
    <cellStyle name="Total 2 3 2 2" xfId="4666"/>
    <cellStyle name="Total 2 3 2 2 2" xfId="5891"/>
    <cellStyle name="Total 2 3 2 2 2 10" xfId="21344"/>
    <cellStyle name="Total 2 3 2 2 2 2" xfId="8429"/>
    <cellStyle name="Total 2 3 2 2 2 2 2" xfId="16483"/>
    <cellStyle name="Total 2 3 2 2 2 2 2 2" xfId="27957"/>
    <cellStyle name="Total 2 3 2 2 2 2 3" xfId="18099"/>
    <cellStyle name="Total 2 3 2 2 2 2 3 2" xfId="29573"/>
    <cellStyle name="Total 2 3 2 2 2 2 4" xfId="18360"/>
    <cellStyle name="Total 2 3 2 2 2 2 4 2" xfId="29834"/>
    <cellStyle name="Total 2 3 2 2 2 2 5" xfId="34902"/>
    <cellStyle name="Total 2 3 2 2 2 2 6" xfId="36206"/>
    <cellStyle name="Total 2 3 2 2 2 2 7" xfId="23429"/>
    <cellStyle name="Total 2 3 2 2 2 3" xfId="14243"/>
    <cellStyle name="Total 2 3 2 2 2 3 2" xfId="25718"/>
    <cellStyle name="Total 2 3 2 2 2 4" xfId="17292"/>
    <cellStyle name="Total 2 3 2 2 2 4 2" xfId="28766"/>
    <cellStyle name="Total 2 3 2 2 2 5" xfId="17524"/>
    <cellStyle name="Total 2 3 2 2 2 5 2" xfId="28998"/>
    <cellStyle name="Total 2 3 2 2 2 6" xfId="32817"/>
    <cellStyle name="Total 2 3 2 2 2 7" xfId="35842"/>
    <cellStyle name="Total 2 3 2 2 2 8" xfId="37974"/>
    <cellStyle name="Total 2 3 2 2 2 9" xfId="38821"/>
    <cellStyle name="Total 2 3 2 2 3" xfId="7405"/>
    <cellStyle name="Total 2 3 2 2 3 2" xfId="15459"/>
    <cellStyle name="Total 2 3 2 2 3 2 2" xfId="26933"/>
    <cellStyle name="Total 2 3 2 2 3 3" xfId="17716"/>
    <cellStyle name="Total 2 3 2 2 3 3 2" xfId="29190"/>
    <cellStyle name="Total 2 3 2 2 3 4" xfId="12564"/>
    <cellStyle name="Total 2 3 2 2 3 4 2" xfId="24038"/>
    <cellStyle name="Total 2 3 2 2 3 5" xfId="31793"/>
    <cellStyle name="Total 2 3 2 2 3 6" xfId="35583"/>
    <cellStyle name="Total 2 3 2 2 3 7" xfId="20320"/>
    <cellStyle name="Total 2 3 2 2 4" xfId="41442"/>
    <cellStyle name="Total 2 3 3" xfId="4667"/>
    <cellStyle name="Total 2 3 4" xfId="3978"/>
    <cellStyle name="Total 2 3 4 2" xfId="5469"/>
    <cellStyle name="Total 2 3 4 2 10" xfId="20922"/>
    <cellStyle name="Total 2 3 4 2 2" xfId="8007"/>
    <cellStyle name="Total 2 3 4 2 2 2" xfId="16061"/>
    <cellStyle name="Total 2 3 4 2 2 2 2" xfId="27535"/>
    <cellStyle name="Total 2 3 4 2 2 3" xfId="17997"/>
    <cellStyle name="Total 2 3 4 2 2 3 2" xfId="29471"/>
    <cellStyle name="Total 2 3 4 2 2 4" xfId="18301"/>
    <cellStyle name="Total 2 3 4 2 2 4 2" xfId="29775"/>
    <cellStyle name="Total 2 3 4 2 2 5" xfId="34480"/>
    <cellStyle name="Total 2 3 4 2 2 6" xfId="36147"/>
    <cellStyle name="Total 2 3 4 2 2 7" xfId="23007"/>
    <cellStyle name="Total 2 3 4 2 3" xfId="13821"/>
    <cellStyle name="Total 2 3 4 2 3 2" xfId="25296"/>
    <cellStyle name="Total 2 3 4 2 4" xfId="17187"/>
    <cellStyle name="Total 2 3 4 2 4 2" xfId="28661"/>
    <cellStyle name="Total 2 3 4 2 5" xfId="18035"/>
    <cellStyle name="Total 2 3 4 2 5 2" xfId="29509"/>
    <cellStyle name="Total 2 3 4 2 6" xfId="32395"/>
    <cellStyle name="Total 2 3 4 2 7" xfId="35783"/>
    <cellStyle name="Total 2 3 4 2 8" xfId="37552"/>
    <cellStyle name="Total 2 3 4 2 9" xfId="38762"/>
    <cellStyle name="Total 2 3 4 3" xfId="6983"/>
    <cellStyle name="Total 2 3 4 3 2" xfId="15037"/>
    <cellStyle name="Total 2 3 4 3 2 2" xfId="26511"/>
    <cellStyle name="Total 2 3 4 3 3" xfId="17612"/>
    <cellStyle name="Total 2 3 4 3 3 2" xfId="29086"/>
    <cellStyle name="Total 2 3 4 3 4" xfId="18024"/>
    <cellStyle name="Total 2 3 4 3 4 2" xfId="29498"/>
    <cellStyle name="Total 2 3 4 3 5" xfId="31371"/>
    <cellStyle name="Total 2 3 4 3 6" xfId="35524"/>
    <cellStyle name="Total 2 3 4 3 7" xfId="19898"/>
    <cellStyle name="Total 2 3 4 4" xfId="41020"/>
    <cellStyle name="Total 2 3 5" xfId="6430"/>
    <cellStyle name="Total 2 3 5 10" xfId="38934"/>
    <cellStyle name="Total 2 3 5 11" xfId="19535"/>
    <cellStyle name="Total 2 3 5 2" xfId="8859"/>
    <cellStyle name="Total 2 3 5 2 2" xfId="16913"/>
    <cellStyle name="Total 2 3 5 2 2 2" xfId="28387"/>
    <cellStyle name="Total 2 3 5 2 3" xfId="18271"/>
    <cellStyle name="Total 2 3 5 2 3 2" xfId="29745"/>
    <cellStyle name="Total 2 3 5 2 4" xfId="18473"/>
    <cellStyle name="Total 2 3 5 2 4 2" xfId="29947"/>
    <cellStyle name="Total 2 3 5 2 5" xfId="33247"/>
    <cellStyle name="Total 2 3 5 2 6" xfId="35955"/>
    <cellStyle name="Total 2 3 5 2 7" xfId="21774"/>
    <cellStyle name="Total 2 3 5 3" xfId="14673"/>
    <cellStyle name="Total 2 3 5 3 2" xfId="35332"/>
    <cellStyle name="Total 2 3 5 3 3" xfId="36319"/>
    <cellStyle name="Total 2 3 5 3 4" xfId="23859"/>
    <cellStyle name="Total 2 3 5 4" xfId="17464"/>
    <cellStyle name="Total 2 3 5 4 2" xfId="26148"/>
    <cellStyle name="Total 2 3 5 5" xfId="12773"/>
    <cellStyle name="Total 2 3 5 5 2" xfId="28938"/>
    <cellStyle name="Total 2 3 5 6" xfId="24180"/>
    <cellStyle name="Total 2 3 5 7" xfId="31008"/>
    <cellStyle name="Total 2 3 5 8" xfId="35437"/>
    <cellStyle name="Total 2 3 5 9" xfId="38404"/>
    <cellStyle name="Total 2 3 6" xfId="5296"/>
    <cellStyle name="Total 2 3 6 10" xfId="20750"/>
    <cellStyle name="Total 2 3 6 2" xfId="7835"/>
    <cellStyle name="Total 2 3 6 2 2" xfId="15889"/>
    <cellStyle name="Total 2 3 6 2 2 2" xfId="27363"/>
    <cellStyle name="Total 2 3 6 2 3" xfId="17890"/>
    <cellStyle name="Total 2 3 6 2 3 2" xfId="29364"/>
    <cellStyle name="Total 2 3 6 2 4" xfId="17897"/>
    <cellStyle name="Total 2 3 6 2 4 2" xfId="29371"/>
    <cellStyle name="Total 2 3 6 2 5" xfId="34308"/>
    <cellStyle name="Total 2 3 6 2 6" xfId="36060"/>
    <cellStyle name="Total 2 3 6 2 7" xfId="22835"/>
    <cellStyle name="Total 2 3 6 3" xfId="13648"/>
    <cellStyle name="Total 2 3 6 3 2" xfId="25124"/>
    <cellStyle name="Total 2 3 6 4" xfId="17081"/>
    <cellStyle name="Total 2 3 6 4 2" xfId="28555"/>
    <cellStyle name="Total 2 3 6 5" xfId="12424"/>
    <cellStyle name="Total 2 3 6 5 2" xfId="23896"/>
    <cellStyle name="Total 2 3 6 6" xfId="32223"/>
    <cellStyle name="Total 2 3 6 7" xfId="35696"/>
    <cellStyle name="Total 2 3 6 8" xfId="37380"/>
    <cellStyle name="Total 2 3 6 9" xfId="38675"/>
    <cellStyle name="Total 2 3 7" xfId="6811"/>
    <cellStyle name="Total 2 4" xfId="1645"/>
    <cellStyle name="Total 2 4 2" xfId="3686"/>
    <cellStyle name="Total 2 4 2 2" xfId="4668"/>
    <cellStyle name="Total 2 4 2 2 2" xfId="5892"/>
    <cellStyle name="Total 2 4 2 2 2 10" xfId="21345"/>
    <cellStyle name="Total 2 4 2 2 2 2" xfId="8430"/>
    <cellStyle name="Total 2 4 2 2 2 2 2" xfId="16484"/>
    <cellStyle name="Total 2 4 2 2 2 2 2 2" xfId="27958"/>
    <cellStyle name="Total 2 4 2 2 2 2 3" xfId="18100"/>
    <cellStyle name="Total 2 4 2 2 2 2 3 2" xfId="29574"/>
    <cellStyle name="Total 2 4 2 2 2 2 4" xfId="18361"/>
    <cellStyle name="Total 2 4 2 2 2 2 4 2" xfId="29835"/>
    <cellStyle name="Total 2 4 2 2 2 2 5" xfId="34903"/>
    <cellStyle name="Total 2 4 2 2 2 2 6" xfId="36207"/>
    <cellStyle name="Total 2 4 2 2 2 2 7" xfId="23430"/>
    <cellStyle name="Total 2 4 2 2 2 3" xfId="14244"/>
    <cellStyle name="Total 2 4 2 2 2 3 2" xfId="25719"/>
    <cellStyle name="Total 2 4 2 2 2 4" xfId="17293"/>
    <cellStyle name="Total 2 4 2 2 2 4 2" xfId="28767"/>
    <cellStyle name="Total 2 4 2 2 2 5" xfId="17910"/>
    <cellStyle name="Total 2 4 2 2 2 5 2" xfId="29384"/>
    <cellStyle name="Total 2 4 2 2 2 6" xfId="32818"/>
    <cellStyle name="Total 2 4 2 2 2 7" xfId="35843"/>
    <cellStyle name="Total 2 4 2 2 2 8" xfId="37975"/>
    <cellStyle name="Total 2 4 2 2 2 9" xfId="38822"/>
    <cellStyle name="Total 2 4 2 2 3" xfId="7406"/>
    <cellStyle name="Total 2 4 2 2 3 2" xfId="15460"/>
    <cellStyle name="Total 2 4 2 2 3 2 2" xfId="26934"/>
    <cellStyle name="Total 2 4 2 2 3 3" xfId="17717"/>
    <cellStyle name="Total 2 4 2 2 3 3 2" xfId="29191"/>
    <cellStyle name="Total 2 4 2 2 3 4" xfId="17731"/>
    <cellStyle name="Total 2 4 2 2 3 4 2" xfId="29205"/>
    <cellStyle name="Total 2 4 2 2 3 5" xfId="31794"/>
    <cellStyle name="Total 2 4 2 2 3 6" xfId="35584"/>
    <cellStyle name="Total 2 4 2 2 3 7" xfId="20321"/>
    <cellStyle name="Total 2 4 2 2 4" xfId="41443"/>
    <cellStyle name="Total 2 4 3" xfId="4669"/>
    <cellStyle name="Total 2 4 4" xfId="3979"/>
    <cellStyle name="Total 2 4 4 2" xfId="5470"/>
    <cellStyle name="Total 2 4 4 2 10" xfId="20923"/>
    <cellStyle name="Total 2 4 4 2 2" xfId="8008"/>
    <cellStyle name="Total 2 4 4 2 2 2" xfId="16062"/>
    <cellStyle name="Total 2 4 4 2 2 2 2" xfId="27536"/>
    <cellStyle name="Total 2 4 4 2 2 3" xfId="17998"/>
    <cellStyle name="Total 2 4 4 2 2 3 2" xfId="29472"/>
    <cellStyle name="Total 2 4 4 2 2 4" xfId="18302"/>
    <cellStyle name="Total 2 4 4 2 2 4 2" xfId="29776"/>
    <cellStyle name="Total 2 4 4 2 2 5" xfId="34481"/>
    <cellStyle name="Total 2 4 4 2 2 6" xfId="36148"/>
    <cellStyle name="Total 2 4 4 2 2 7" xfId="23008"/>
    <cellStyle name="Total 2 4 4 2 3" xfId="13822"/>
    <cellStyle name="Total 2 4 4 2 3 2" xfId="25297"/>
    <cellStyle name="Total 2 4 4 2 4" xfId="17188"/>
    <cellStyle name="Total 2 4 4 2 4 2" xfId="28662"/>
    <cellStyle name="Total 2 4 4 2 5" xfId="17227"/>
    <cellStyle name="Total 2 4 4 2 5 2" xfId="28701"/>
    <cellStyle name="Total 2 4 4 2 6" xfId="32396"/>
    <cellStyle name="Total 2 4 4 2 7" xfId="35784"/>
    <cellStyle name="Total 2 4 4 2 8" xfId="37553"/>
    <cellStyle name="Total 2 4 4 2 9" xfId="38763"/>
    <cellStyle name="Total 2 4 4 3" xfId="6984"/>
    <cellStyle name="Total 2 4 4 3 2" xfId="15038"/>
    <cellStyle name="Total 2 4 4 3 2 2" xfId="26512"/>
    <cellStyle name="Total 2 4 4 3 3" xfId="17613"/>
    <cellStyle name="Total 2 4 4 3 3 2" xfId="29087"/>
    <cellStyle name="Total 2 4 4 3 4" xfId="17216"/>
    <cellStyle name="Total 2 4 4 3 4 2" xfId="28690"/>
    <cellStyle name="Total 2 4 4 3 5" xfId="31372"/>
    <cellStyle name="Total 2 4 4 3 6" xfId="35525"/>
    <cellStyle name="Total 2 4 4 3 7" xfId="19899"/>
    <cellStyle name="Total 2 4 4 4" xfId="41021"/>
    <cellStyle name="Total 2 4 5" xfId="6431"/>
    <cellStyle name="Total 2 4 5 10" xfId="38935"/>
    <cellStyle name="Total 2 4 5 11" xfId="19536"/>
    <cellStyle name="Total 2 4 5 2" xfId="8860"/>
    <cellStyle name="Total 2 4 5 2 2" xfId="16914"/>
    <cellStyle name="Total 2 4 5 2 2 2" xfId="28388"/>
    <cellStyle name="Total 2 4 5 2 3" xfId="18272"/>
    <cellStyle name="Total 2 4 5 2 3 2" xfId="29746"/>
    <cellStyle name="Total 2 4 5 2 4" xfId="18474"/>
    <cellStyle name="Total 2 4 5 2 4 2" xfId="29948"/>
    <cellStyle name="Total 2 4 5 2 5" xfId="33248"/>
    <cellStyle name="Total 2 4 5 2 6" xfId="35956"/>
    <cellStyle name="Total 2 4 5 2 7" xfId="21775"/>
    <cellStyle name="Total 2 4 5 3" xfId="14674"/>
    <cellStyle name="Total 2 4 5 3 2" xfId="35333"/>
    <cellStyle name="Total 2 4 5 3 3" xfId="36320"/>
    <cellStyle name="Total 2 4 5 3 4" xfId="23860"/>
    <cellStyle name="Total 2 4 5 4" xfId="17465"/>
    <cellStyle name="Total 2 4 5 4 2" xfId="26149"/>
    <cellStyle name="Total 2 4 5 5" xfId="17642"/>
    <cellStyle name="Total 2 4 5 5 2" xfId="28939"/>
    <cellStyle name="Total 2 4 5 6" xfId="29116"/>
    <cellStyle name="Total 2 4 5 7" xfId="31009"/>
    <cellStyle name="Total 2 4 5 8" xfId="35438"/>
    <cellStyle name="Total 2 4 5 9" xfId="38405"/>
    <cellStyle name="Total 2 4 6" xfId="5297"/>
    <cellStyle name="Total 2 4 6 10" xfId="20751"/>
    <cellStyle name="Total 2 4 6 2" xfId="7836"/>
    <cellStyle name="Total 2 4 6 2 2" xfId="15890"/>
    <cellStyle name="Total 2 4 6 2 2 2" xfId="27364"/>
    <cellStyle name="Total 2 4 6 2 3" xfId="17891"/>
    <cellStyle name="Total 2 4 6 2 3 2" xfId="29365"/>
    <cellStyle name="Total 2 4 6 2 4" xfId="17088"/>
    <cellStyle name="Total 2 4 6 2 4 2" xfId="28562"/>
    <cellStyle name="Total 2 4 6 2 5" xfId="34309"/>
    <cellStyle name="Total 2 4 6 2 6" xfId="36061"/>
    <cellStyle name="Total 2 4 6 2 7" xfId="22836"/>
    <cellStyle name="Total 2 4 6 3" xfId="13649"/>
    <cellStyle name="Total 2 4 6 3 2" xfId="25125"/>
    <cellStyle name="Total 2 4 6 4" xfId="17082"/>
    <cellStyle name="Total 2 4 6 4 2" xfId="28556"/>
    <cellStyle name="Total 2 4 6 5" xfId="12664"/>
    <cellStyle name="Total 2 4 6 5 2" xfId="24138"/>
    <cellStyle name="Total 2 4 6 6" xfId="32224"/>
    <cellStyle name="Total 2 4 6 7" xfId="35697"/>
    <cellStyle name="Total 2 4 6 8" xfId="37381"/>
    <cellStyle name="Total 2 4 6 9" xfId="38676"/>
    <cellStyle name="Total 2 4 7" xfId="6812"/>
    <cellStyle name="Total 2 5" xfId="1646"/>
    <cellStyle name="Total 2 5 2" xfId="3687"/>
    <cellStyle name="Total 2 5 2 2" xfId="4670"/>
    <cellStyle name="Total 2 5 2 2 2" xfId="5893"/>
    <cellStyle name="Total 2 5 2 2 2 10" xfId="21346"/>
    <cellStyle name="Total 2 5 2 2 2 2" xfId="8431"/>
    <cellStyle name="Total 2 5 2 2 2 2 2" xfId="16485"/>
    <cellStyle name="Total 2 5 2 2 2 2 2 2" xfId="27959"/>
    <cellStyle name="Total 2 5 2 2 2 2 3" xfId="18101"/>
    <cellStyle name="Total 2 5 2 2 2 2 3 2" xfId="29575"/>
    <cellStyle name="Total 2 5 2 2 2 2 4" xfId="18362"/>
    <cellStyle name="Total 2 5 2 2 2 2 4 2" xfId="29836"/>
    <cellStyle name="Total 2 5 2 2 2 2 5" xfId="34904"/>
    <cellStyle name="Total 2 5 2 2 2 2 6" xfId="36208"/>
    <cellStyle name="Total 2 5 2 2 2 2 7" xfId="23431"/>
    <cellStyle name="Total 2 5 2 2 2 3" xfId="14245"/>
    <cellStyle name="Total 2 5 2 2 2 3 2" xfId="25720"/>
    <cellStyle name="Total 2 5 2 2 2 4" xfId="17294"/>
    <cellStyle name="Total 2 5 2 2 2 4 2" xfId="28768"/>
    <cellStyle name="Total 2 5 2 2 2 5" xfId="17100"/>
    <cellStyle name="Total 2 5 2 2 2 5 2" xfId="28574"/>
    <cellStyle name="Total 2 5 2 2 2 6" xfId="32819"/>
    <cellStyle name="Total 2 5 2 2 2 7" xfId="35844"/>
    <cellStyle name="Total 2 5 2 2 2 8" xfId="37976"/>
    <cellStyle name="Total 2 5 2 2 2 9" xfId="38823"/>
    <cellStyle name="Total 2 5 2 2 3" xfId="7407"/>
    <cellStyle name="Total 2 5 2 2 3 2" xfId="15461"/>
    <cellStyle name="Total 2 5 2 2 3 2 2" xfId="26935"/>
    <cellStyle name="Total 2 5 2 2 3 3" xfId="17718"/>
    <cellStyle name="Total 2 5 2 2 3 3 2" xfId="29192"/>
    <cellStyle name="Total 2 5 2 2 3 4" xfId="18114"/>
    <cellStyle name="Total 2 5 2 2 3 4 2" xfId="29588"/>
    <cellStyle name="Total 2 5 2 2 3 5" xfId="31795"/>
    <cellStyle name="Total 2 5 2 2 3 6" xfId="35585"/>
    <cellStyle name="Total 2 5 2 2 3 7" xfId="20322"/>
    <cellStyle name="Total 2 5 2 2 4" xfId="41444"/>
    <cellStyle name="Total 2 5 3" xfId="4671"/>
    <cellStyle name="Total 2 5 4" xfId="3980"/>
    <cellStyle name="Total 2 5 4 2" xfId="5471"/>
    <cellStyle name="Total 2 5 4 2 10" xfId="20924"/>
    <cellStyle name="Total 2 5 4 2 2" xfId="8009"/>
    <cellStyle name="Total 2 5 4 2 2 2" xfId="16063"/>
    <cellStyle name="Total 2 5 4 2 2 2 2" xfId="27537"/>
    <cellStyle name="Total 2 5 4 2 2 3" xfId="17999"/>
    <cellStyle name="Total 2 5 4 2 2 3 2" xfId="29473"/>
    <cellStyle name="Total 2 5 4 2 2 4" xfId="18303"/>
    <cellStyle name="Total 2 5 4 2 2 4 2" xfId="29777"/>
    <cellStyle name="Total 2 5 4 2 2 5" xfId="34482"/>
    <cellStyle name="Total 2 5 4 2 2 6" xfId="36149"/>
    <cellStyle name="Total 2 5 4 2 2 7" xfId="23009"/>
    <cellStyle name="Total 2 5 4 2 3" xfId="13823"/>
    <cellStyle name="Total 2 5 4 2 3 2" xfId="25298"/>
    <cellStyle name="Total 2 5 4 2 4" xfId="17189"/>
    <cellStyle name="Total 2 5 4 2 4 2" xfId="28663"/>
    <cellStyle name="Total 2 5 4 2 5" xfId="12436"/>
    <cellStyle name="Total 2 5 4 2 5 2" xfId="23906"/>
    <cellStyle name="Total 2 5 4 2 6" xfId="32397"/>
    <cellStyle name="Total 2 5 4 2 7" xfId="35785"/>
    <cellStyle name="Total 2 5 4 2 8" xfId="37554"/>
    <cellStyle name="Total 2 5 4 2 9" xfId="38764"/>
    <cellStyle name="Total 2 5 4 3" xfId="6985"/>
    <cellStyle name="Total 2 5 4 3 2" xfId="15039"/>
    <cellStyle name="Total 2 5 4 3 2 2" xfId="26513"/>
    <cellStyle name="Total 2 5 4 3 3" xfId="17614"/>
    <cellStyle name="Total 2 5 4 3 3 2" xfId="29088"/>
    <cellStyle name="Total 2 5 4 3 4" xfId="12979"/>
    <cellStyle name="Total 2 5 4 3 4 2" xfId="23964"/>
    <cellStyle name="Total 2 5 4 3 5" xfId="31373"/>
    <cellStyle name="Total 2 5 4 3 6" xfId="35526"/>
    <cellStyle name="Total 2 5 4 3 7" xfId="19900"/>
    <cellStyle name="Total 2 5 4 4" xfId="41022"/>
    <cellStyle name="Total 2 5 5" xfId="6432"/>
    <cellStyle name="Total 2 5 5 10" xfId="38936"/>
    <cellStyle name="Total 2 5 5 11" xfId="19537"/>
    <cellStyle name="Total 2 5 5 2" xfId="8861"/>
    <cellStyle name="Total 2 5 5 2 2" xfId="16915"/>
    <cellStyle name="Total 2 5 5 2 2 2" xfId="28389"/>
    <cellStyle name="Total 2 5 5 2 3" xfId="18273"/>
    <cellStyle name="Total 2 5 5 2 3 2" xfId="29747"/>
    <cellStyle name="Total 2 5 5 2 4" xfId="18475"/>
    <cellStyle name="Total 2 5 5 2 4 2" xfId="29949"/>
    <cellStyle name="Total 2 5 5 2 5" xfId="33249"/>
    <cellStyle name="Total 2 5 5 2 6" xfId="35957"/>
    <cellStyle name="Total 2 5 5 2 7" xfId="21776"/>
    <cellStyle name="Total 2 5 5 3" xfId="14675"/>
    <cellStyle name="Total 2 5 5 3 2" xfId="35334"/>
    <cellStyle name="Total 2 5 5 3 3" xfId="36321"/>
    <cellStyle name="Total 2 5 5 3 4" xfId="23861"/>
    <cellStyle name="Total 2 5 5 4" xfId="17466"/>
    <cellStyle name="Total 2 5 5 4 2" xfId="26150"/>
    <cellStyle name="Total 2 5 5 5" xfId="18026"/>
    <cellStyle name="Total 2 5 5 5 2" xfId="28940"/>
    <cellStyle name="Total 2 5 5 6" xfId="29500"/>
    <cellStyle name="Total 2 5 5 7" xfId="31010"/>
    <cellStyle name="Total 2 5 5 8" xfId="35439"/>
    <cellStyle name="Total 2 5 5 9" xfId="38406"/>
    <cellStyle name="Total 2 5 6" xfId="5298"/>
    <cellStyle name="Total 2 5 6 10" xfId="20752"/>
    <cellStyle name="Total 2 5 6 2" xfId="7837"/>
    <cellStyle name="Total 2 5 6 2 2" xfId="15891"/>
    <cellStyle name="Total 2 5 6 2 2 2" xfId="27365"/>
    <cellStyle name="Total 2 5 6 2 3" xfId="17892"/>
    <cellStyle name="Total 2 5 6 2 3 2" xfId="29366"/>
    <cellStyle name="Total 2 5 6 2 4" xfId="12614"/>
    <cellStyle name="Total 2 5 6 2 4 2" xfId="24088"/>
    <cellStyle name="Total 2 5 6 2 5" xfId="34310"/>
    <cellStyle name="Total 2 5 6 2 6" xfId="36062"/>
    <cellStyle name="Total 2 5 6 2 7" xfId="22837"/>
    <cellStyle name="Total 2 5 6 3" xfId="13650"/>
    <cellStyle name="Total 2 5 6 3 2" xfId="25126"/>
    <cellStyle name="Total 2 5 6 4" xfId="17083"/>
    <cellStyle name="Total 2 5 6 4 2" xfId="28557"/>
    <cellStyle name="Total 2 5 6 5" xfId="12665"/>
    <cellStyle name="Total 2 5 6 5 2" xfId="24139"/>
    <cellStyle name="Total 2 5 6 6" xfId="32225"/>
    <cellStyle name="Total 2 5 6 7" xfId="35698"/>
    <cellStyle name="Total 2 5 6 8" xfId="37382"/>
    <cellStyle name="Total 2 5 6 9" xfId="38677"/>
    <cellStyle name="Total 2 5 7" xfId="6813"/>
    <cellStyle name="Total 2 6" xfId="1647"/>
    <cellStyle name="Total 2 6 2" xfId="3688"/>
    <cellStyle name="Total 2 6 2 2" xfId="4672"/>
    <cellStyle name="Total 2 6 2 2 2" xfId="5894"/>
    <cellStyle name="Total 2 6 2 2 2 10" xfId="21347"/>
    <cellStyle name="Total 2 6 2 2 2 2" xfId="8432"/>
    <cellStyle name="Total 2 6 2 2 2 2 2" xfId="16486"/>
    <cellStyle name="Total 2 6 2 2 2 2 2 2" xfId="27960"/>
    <cellStyle name="Total 2 6 2 2 2 2 3" xfId="18102"/>
    <cellStyle name="Total 2 6 2 2 2 2 3 2" xfId="29576"/>
    <cellStyle name="Total 2 6 2 2 2 2 4" xfId="18363"/>
    <cellStyle name="Total 2 6 2 2 2 2 4 2" xfId="29837"/>
    <cellStyle name="Total 2 6 2 2 2 2 5" xfId="34905"/>
    <cellStyle name="Total 2 6 2 2 2 2 6" xfId="36209"/>
    <cellStyle name="Total 2 6 2 2 2 2 7" xfId="23432"/>
    <cellStyle name="Total 2 6 2 2 2 3" xfId="14246"/>
    <cellStyle name="Total 2 6 2 2 2 3 2" xfId="25721"/>
    <cellStyle name="Total 2 6 2 2 2 4" xfId="17295"/>
    <cellStyle name="Total 2 6 2 2 2 4 2" xfId="28769"/>
    <cellStyle name="Total 2 6 2 2 2 5" xfId="12765"/>
    <cellStyle name="Total 2 6 2 2 2 5 2" xfId="24079"/>
    <cellStyle name="Total 2 6 2 2 2 6" xfId="32820"/>
    <cellStyle name="Total 2 6 2 2 2 7" xfId="35845"/>
    <cellStyle name="Total 2 6 2 2 2 8" xfId="37977"/>
    <cellStyle name="Total 2 6 2 2 2 9" xfId="38824"/>
    <cellStyle name="Total 2 6 2 2 3" xfId="7408"/>
    <cellStyle name="Total 2 6 2 2 3 2" xfId="15462"/>
    <cellStyle name="Total 2 6 2 2 3 2 2" xfId="26936"/>
    <cellStyle name="Total 2 6 2 2 3 3" xfId="17719"/>
    <cellStyle name="Total 2 6 2 2 3 3 2" xfId="29193"/>
    <cellStyle name="Total 2 6 2 2 3 4" xfId="17307"/>
    <cellStyle name="Total 2 6 2 2 3 4 2" xfId="28781"/>
    <cellStyle name="Total 2 6 2 2 3 5" xfId="31796"/>
    <cellStyle name="Total 2 6 2 2 3 6" xfId="35586"/>
    <cellStyle name="Total 2 6 2 2 3 7" xfId="20323"/>
    <cellStyle name="Total 2 6 2 2 4" xfId="41445"/>
    <cellStyle name="Total 2 6 3" xfId="4673"/>
    <cellStyle name="Total 2 6 4" xfId="3981"/>
    <cellStyle name="Total 2 6 4 2" xfId="5472"/>
    <cellStyle name="Total 2 6 4 2 10" xfId="20925"/>
    <cellStyle name="Total 2 6 4 2 2" xfId="8010"/>
    <cellStyle name="Total 2 6 4 2 2 2" xfId="16064"/>
    <cellStyle name="Total 2 6 4 2 2 2 2" xfId="27538"/>
    <cellStyle name="Total 2 6 4 2 2 3" xfId="18000"/>
    <cellStyle name="Total 2 6 4 2 2 3 2" xfId="29474"/>
    <cellStyle name="Total 2 6 4 2 2 4" xfId="18304"/>
    <cellStyle name="Total 2 6 4 2 2 4 2" xfId="29778"/>
    <cellStyle name="Total 2 6 4 2 2 5" xfId="34483"/>
    <cellStyle name="Total 2 6 4 2 2 6" xfId="36150"/>
    <cellStyle name="Total 2 6 4 2 2 7" xfId="23010"/>
    <cellStyle name="Total 2 6 4 2 3" xfId="13824"/>
    <cellStyle name="Total 2 6 4 2 3 2" xfId="25299"/>
    <cellStyle name="Total 2 6 4 2 4" xfId="17190"/>
    <cellStyle name="Total 2 6 4 2 4 2" xfId="28664"/>
    <cellStyle name="Total 2 6 4 2 5" xfId="17499"/>
    <cellStyle name="Total 2 6 4 2 5 2" xfId="28973"/>
    <cellStyle name="Total 2 6 4 2 6" xfId="32398"/>
    <cellStyle name="Total 2 6 4 2 7" xfId="35786"/>
    <cellStyle name="Total 2 6 4 2 8" xfId="37555"/>
    <cellStyle name="Total 2 6 4 2 9" xfId="38765"/>
    <cellStyle name="Total 2 6 4 3" xfId="6986"/>
    <cellStyle name="Total 2 6 4 3 2" xfId="15040"/>
    <cellStyle name="Total 2 6 4 3 2 2" xfId="26514"/>
    <cellStyle name="Total 2 6 4 3 3" xfId="17615"/>
    <cellStyle name="Total 2 6 4 3 3 2" xfId="29089"/>
    <cellStyle name="Total 2 6 4 3 4" xfId="12711"/>
    <cellStyle name="Total 2 6 4 3 4 2" xfId="24187"/>
    <cellStyle name="Total 2 6 4 3 5" xfId="31374"/>
    <cellStyle name="Total 2 6 4 3 6" xfId="35527"/>
    <cellStyle name="Total 2 6 4 3 7" xfId="19901"/>
    <cellStyle name="Total 2 6 4 4" xfId="41023"/>
    <cellStyle name="Total 2 6 5" xfId="6433"/>
    <cellStyle name="Total 2 6 5 10" xfId="38937"/>
    <cellStyle name="Total 2 6 5 11" xfId="19538"/>
    <cellStyle name="Total 2 6 5 2" xfId="8862"/>
    <cellStyle name="Total 2 6 5 2 2" xfId="16916"/>
    <cellStyle name="Total 2 6 5 2 2 2" xfId="28390"/>
    <cellStyle name="Total 2 6 5 2 3" xfId="18274"/>
    <cellStyle name="Total 2 6 5 2 3 2" xfId="29748"/>
    <cellStyle name="Total 2 6 5 2 4" xfId="18476"/>
    <cellStyle name="Total 2 6 5 2 4 2" xfId="29950"/>
    <cellStyle name="Total 2 6 5 2 5" xfId="33250"/>
    <cellStyle name="Total 2 6 5 2 6" xfId="35958"/>
    <cellStyle name="Total 2 6 5 2 7" xfId="21777"/>
    <cellStyle name="Total 2 6 5 3" xfId="14676"/>
    <cellStyle name="Total 2 6 5 3 2" xfId="35335"/>
    <cellStyle name="Total 2 6 5 3 3" xfId="36322"/>
    <cellStyle name="Total 2 6 5 3 4" xfId="23862"/>
    <cellStyle name="Total 2 6 5 4" xfId="17467"/>
    <cellStyle name="Total 2 6 5 4 2" xfId="26151"/>
    <cellStyle name="Total 2 6 5 5" xfId="17218"/>
    <cellStyle name="Total 2 6 5 5 2" xfId="28941"/>
    <cellStyle name="Total 2 6 5 6" xfId="28692"/>
    <cellStyle name="Total 2 6 5 7" xfId="31011"/>
    <cellStyle name="Total 2 6 5 8" xfId="35440"/>
    <cellStyle name="Total 2 6 5 9" xfId="38407"/>
    <cellStyle name="Total 2 6 6" xfId="5299"/>
    <cellStyle name="Total 2 6 6 10" xfId="20753"/>
    <cellStyle name="Total 2 6 6 2" xfId="7838"/>
    <cellStyle name="Total 2 6 6 2 2" xfId="15892"/>
    <cellStyle name="Total 2 6 6 2 2 2" xfId="27366"/>
    <cellStyle name="Total 2 6 6 2 3" xfId="17893"/>
    <cellStyle name="Total 2 6 6 2 3 2" xfId="29367"/>
    <cellStyle name="Total 2 6 6 2 4" xfId="17621"/>
    <cellStyle name="Total 2 6 6 2 4 2" xfId="29095"/>
    <cellStyle name="Total 2 6 6 2 5" xfId="34311"/>
    <cellStyle name="Total 2 6 6 2 6" xfId="36063"/>
    <cellStyle name="Total 2 6 6 2 7" xfId="22838"/>
    <cellStyle name="Total 2 6 6 3" xfId="13651"/>
    <cellStyle name="Total 2 6 6 3 2" xfId="25127"/>
    <cellStyle name="Total 2 6 6 4" xfId="17084"/>
    <cellStyle name="Total 2 6 6 4 2" xfId="28558"/>
    <cellStyle name="Total 2 6 6 5" xfId="12666"/>
    <cellStyle name="Total 2 6 6 5 2" xfId="24140"/>
    <cellStyle name="Total 2 6 6 6" xfId="32226"/>
    <cellStyle name="Total 2 6 6 7" xfId="35699"/>
    <cellStyle name="Total 2 6 6 8" xfId="37383"/>
    <cellStyle name="Total 2 6 6 9" xfId="38678"/>
    <cellStyle name="Total 2 6 7" xfId="6814"/>
    <cellStyle name="Total 2 7" xfId="1648"/>
    <cellStyle name="Total 2 7 2" xfId="3689"/>
    <cellStyle name="Total 2 7 2 2" xfId="4674"/>
    <cellStyle name="Total 2 7 2 2 2" xfId="5895"/>
    <cellStyle name="Total 2 7 2 2 2 10" xfId="21348"/>
    <cellStyle name="Total 2 7 2 2 2 2" xfId="8433"/>
    <cellStyle name="Total 2 7 2 2 2 2 2" xfId="16487"/>
    <cellStyle name="Total 2 7 2 2 2 2 2 2" xfId="27961"/>
    <cellStyle name="Total 2 7 2 2 2 2 3" xfId="18103"/>
    <cellStyle name="Total 2 7 2 2 2 2 3 2" xfId="29577"/>
    <cellStyle name="Total 2 7 2 2 2 2 4" xfId="18364"/>
    <cellStyle name="Total 2 7 2 2 2 2 4 2" xfId="29838"/>
    <cellStyle name="Total 2 7 2 2 2 2 5" xfId="34906"/>
    <cellStyle name="Total 2 7 2 2 2 2 6" xfId="36210"/>
    <cellStyle name="Total 2 7 2 2 2 2 7" xfId="23433"/>
    <cellStyle name="Total 2 7 2 2 2 3" xfId="14247"/>
    <cellStyle name="Total 2 7 2 2 2 3 2" xfId="25722"/>
    <cellStyle name="Total 2 7 2 2 2 4" xfId="17296"/>
    <cellStyle name="Total 2 7 2 2 2 4 2" xfId="28770"/>
    <cellStyle name="Total 2 7 2 2 2 5" xfId="17647"/>
    <cellStyle name="Total 2 7 2 2 2 5 2" xfId="29121"/>
    <cellStyle name="Total 2 7 2 2 2 6" xfId="32821"/>
    <cellStyle name="Total 2 7 2 2 2 7" xfId="35846"/>
    <cellStyle name="Total 2 7 2 2 2 8" xfId="37978"/>
    <cellStyle name="Total 2 7 2 2 2 9" xfId="38825"/>
    <cellStyle name="Total 2 7 2 2 3" xfId="7409"/>
    <cellStyle name="Total 2 7 2 2 3 2" xfId="15463"/>
    <cellStyle name="Total 2 7 2 2 3 2 2" xfId="26937"/>
    <cellStyle name="Total 2 7 2 2 3 3" xfId="17720"/>
    <cellStyle name="Total 2 7 2 2 3 3 2" xfId="29194"/>
    <cellStyle name="Total 2 7 2 2 3 4" xfId="16923"/>
    <cellStyle name="Total 2 7 2 2 3 4 2" xfId="28397"/>
    <cellStyle name="Total 2 7 2 2 3 5" xfId="31797"/>
    <cellStyle name="Total 2 7 2 2 3 6" xfId="35587"/>
    <cellStyle name="Total 2 7 2 2 3 7" xfId="20324"/>
    <cellStyle name="Total 2 7 2 2 4" xfId="41446"/>
    <cellStyle name="Total 2 7 3" xfId="4675"/>
    <cellStyle name="Total 2 7 4" xfId="3982"/>
    <cellStyle name="Total 2 7 4 2" xfId="5473"/>
    <cellStyle name="Total 2 7 4 2 10" xfId="20926"/>
    <cellStyle name="Total 2 7 4 2 2" xfId="8011"/>
    <cellStyle name="Total 2 7 4 2 2 2" xfId="16065"/>
    <cellStyle name="Total 2 7 4 2 2 2 2" xfId="27539"/>
    <cellStyle name="Total 2 7 4 2 2 3" xfId="18001"/>
    <cellStyle name="Total 2 7 4 2 2 3 2" xfId="29475"/>
    <cellStyle name="Total 2 7 4 2 2 4" xfId="18305"/>
    <cellStyle name="Total 2 7 4 2 2 4 2" xfId="29779"/>
    <cellStyle name="Total 2 7 4 2 2 5" xfId="34484"/>
    <cellStyle name="Total 2 7 4 2 2 6" xfId="36151"/>
    <cellStyle name="Total 2 7 4 2 2 7" xfId="23011"/>
    <cellStyle name="Total 2 7 4 2 3" xfId="13825"/>
    <cellStyle name="Total 2 7 4 2 3 2" xfId="25300"/>
    <cellStyle name="Total 2 7 4 2 4" xfId="17191"/>
    <cellStyle name="Total 2 7 4 2 4 2" xfId="28665"/>
    <cellStyle name="Total 2 7 4 2 5" xfId="17782"/>
    <cellStyle name="Total 2 7 4 2 5 2" xfId="29256"/>
    <cellStyle name="Total 2 7 4 2 6" xfId="32399"/>
    <cellStyle name="Total 2 7 4 2 7" xfId="35787"/>
    <cellStyle name="Total 2 7 4 2 8" xfId="37556"/>
    <cellStyle name="Total 2 7 4 2 9" xfId="38766"/>
    <cellStyle name="Total 2 7 4 3" xfId="6987"/>
    <cellStyle name="Total 2 7 4 3 2" xfId="15041"/>
    <cellStyle name="Total 2 7 4 3 2 2" xfId="26515"/>
    <cellStyle name="Total 2 7 4 3 3" xfId="17616"/>
    <cellStyle name="Total 2 7 4 3 3 2" xfId="29090"/>
    <cellStyle name="Total 2 7 4 3 4" xfId="12712"/>
    <cellStyle name="Total 2 7 4 3 4 2" xfId="24188"/>
    <cellStyle name="Total 2 7 4 3 5" xfId="31375"/>
    <cellStyle name="Total 2 7 4 3 6" xfId="35528"/>
    <cellStyle name="Total 2 7 4 3 7" xfId="19902"/>
    <cellStyle name="Total 2 7 4 4" xfId="41024"/>
    <cellStyle name="Total 2 7 5" xfId="6434"/>
    <cellStyle name="Total 2 7 5 10" xfId="38938"/>
    <cellStyle name="Total 2 7 5 11" xfId="19539"/>
    <cellStyle name="Total 2 7 5 2" xfId="8863"/>
    <cellStyle name="Total 2 7 5 2 2" xfId="16917"/>
    <cellStyle name="Total 2 7 5 2 2 2" xfId="28391"/>
    <cellStyle name="Total 2 7 5 2 3" xfId="18275"/>
    <cellStyle name="Total 2 7 5 2 3 2" xfId="29749"/>
    <cellStyle name="Total 2 7 5 2 4" xfId="18477"/>
    <cellStyle name="Total 2 7 5 2 4 2" xfId="29951"/>
    <cellStyle name="Total 2 7 5 2 5" xfId="33251"/>
    <cellStyle name="Total 2 7 5 2 6" xfId="35959"/>
    <cellStyle name="Total 2 7 5 2 7" xfId="21778"/>
    <cellStyle name="Total 2 7 5 3" xfId="14677"/>
    <cellStyle name="Total 2 7 5 3 2" xfId="35336"/>
    <cellStyle name="Total 2 7 5 3 3" xfId="36323"/>
    <cellStyle name="Total 2 7 5 3 4" xfId="23863"/>
    <cellStyle name="Total 2 7 5 4" xfId="17468"/>
    <cellStyle name="Total 2 7 5 4 2" xfId="26152"/>
    <cellStyle name="Total 2 7 5 5" xfId="12480"/>
    <cellStyle name="Total 2 7 5 5 2" xfId="28942"/>
    <cellStyle name="Total 2 7 5 6" xfId="24704"/>
    <cellStyle name="Total 2 7 5 7" xfId="31012"/>
    <cellStyle name="Total 2 7 5 8" xfId="35441"/>
    <cellStyle name="Total 2 7 5 9" xfId="38408"/>
    <cellStyle name="Total 2 7 6" xfId="5300"/>
    <cellStyle name="Total 2 7 6 10" xfId="20754"/>
    <cellStyle name="Total 2 7 6 2" xfId="7839"/>
    <cellStyle name="Total 2 7 6 2 2" xfId="15893"/>
    <cellStyle name="Total 2 7 6 2 2 2" xfId="27367"/>
    <cellStyle name="Total 2 7 6 2 3" xfId="17894"/>
    <cellStyle name="Total 2 7 6 2 3 2" xfId="29368"/>
    <cellStyle name="Total 2 7 6 2 4" xfId="18006"/>
    <cellStyle name="Total 2 7 6 2 4 2" xfId="29480"/>
    <cellStyle name="Total 2 7 6 2 5" xfId="34312"/>
    <cellStyle name="Total 2 7 6 2 6" xfId="36064"/>
    <cellStyle name="Total 2 7 6 2 7" xfId="22839"/>
    <cellStyle name="Total 2 7 6 3" xfId="13652"/>
    <cellStyle name="Total 2 7 6 3 2" xfId="25128"/>
    <cellStyle name="Total 2 7 6 4" xfId="17085"/>
    <cellStyle name="Total 2 7 6 4 2" xfId="28559"/>
    <cellStyle name="Total 2 7 6 5" xfId="17656"/>
    <cellStyle name="Total 2 7 6 5 2" xfId="29130"/>
    <cellStyle name="Total 2 7 6 6" xfId="32227"/>
    <cellStyle name="Total 2 7 6 7" xfId="35700"/>
    <cellStyle name="Total 2 7 6 8" xfId="37384"/>
    <cellStyle name="Total 2 7 6 9" xfId="38679"/>
    <cellStyle name="Total 2 7 7" xfId="6815"/>
    <cellStyle name="Total 2 8" xfId="1649"/>
    <cellStyle name="Total 2 8 2" xfId="3983"/>
    <cellStyle name="Total 2 8 2 2" xfId="5474"/>
    <cellStyle name="Total 2 8 2 2 10" xfId="20927"/>
    <cellStyle name="Total 2 8 2 2 2" xfId="8012"/>
    <cellStyle name="Total 2 8 2 2 2 2" xfId="16066"/>
    <cellStyle name="Total 2 8 2 2 2 2 2" xfId="27540"/>
    <cellStyle name="Total 2 8 2 2 2 3" xfId="18002"/>
    <cellStyle name="Total 2 8 2 2 2 3 2" xfId="29476"/>
    <cellStyle name="Total 2 8 2 2 2 4" xfId="18306"/>
    <cellStyle name="Total 2 8 2 2 2 4 2" xfId="29780"/>
    <cellStyle name="Total 2 8 2 2 2 5" xfId="34485"/>
    <cellStyle name="Total 2 8 2 2 2 6" xfId="36152"/>
    <cellStyle name="Total 2 8 2 2 2 7" xfId="23012"/>
    <cellStyle name="Total 2 8 2 2 3" xfId="13826"/>
    <cellStyle name="Total 2 8 2 2 3 2" xfId="25301"/>
    <cellStyle name="Total 2 8 2 2 4" xfId="17192"/>
    <cellStyle name="Total 2 8 2 2 4 2" xfId="28666"/>
    <cellStyle name="Total 2 8 2 2 5" xfId="16972"/>
    <cellStyle name="Total 2 8 2 2 5 2" xfId="28446"/>
    <cellStyle name="Total 2 8 2 2 6" xfId="32400"/>
    <cellStyle name="Total 2 8 2 2 7" xfId="35788"/>
    <cellStyle name="Total 2 8 2 2 8" xfId="37557"/>
    <cellStyle name="Total 2 8 2 2 9" xfId="38767"/>
    <cellStyle name="Total 2 8 2 3" xfId="6988"/>
    <cellStyle name="Total 2 8 2 3 2" xfId="15042"/>
    <cellStyle name="Total 2 8 2 3 2 2" xfId="26516"/>
    <cellStyle name="Total 2 8 2 3 3" xfId="17617"/>
    <cellStyle name="Total 2 8 2 3 3 2" xfId="29091"/>
    <cellStyle name="Total 2 8 2 3 4" xfId="17484"/>
    <cellStyle name="Total 2 8 2 3 4 2" xfId="28958"/>
    <cellStyle name="Total 2 8 2 3 5" xfId="31376"/>
    <cellStyle name="Total 2 8 2 3 6" xfId="35529"/>
    <cellStyle name="Total 2 8 2 3 7" xfId="19903"/>
    <cellStyle name="Total 2 8 2 4" xfId="41025"/>
    <cellStyle name="Total 2 8 3" xfId="6435"/>
    <cellStyle name="Total 2 8 3 10" xfId="38939"/>
    <cellStyle name="Total 2 8 3 11" xfId="19540"/>
    <cellStyle name="Total 2 8 3 2" xfId="8864"/>
    <cellStyle name="Total 2 8 3 2 2" xfId="16918"/>
    <cellStyle name="Total 2 8 3 2 2 2" xfId="28392"/>
    <cellStyle name="Total 2 8 3 2 3" xfId="18276"/>
    <cellStyle name="Total 2 8 3 2 3 2" xfId="29750"/>
    <cellStyle name="Total 2 8 3 2 4" xfId="18478"/>
    <cellStyle name="Total 2 8 3 2 4 2" xfId="29952"/>
    <cellStyle name="Total 2 8 3 2 5" xfId="33252"/>
    <cellStyle name="Total 2 8 3 2 6" xfId="35960"/>
    <cellStyle name="Total 2 8 3 2 7" xfId="21779"/>
    <cellStyle name="Total 2 8 3 3" xfId="14678"/>
    <cellStyle name="Total 2 8 3 3 2" xfId="35337"/>
    <cellStyle name="Total 2 8 3 3 3" xfId="36324"/>
    <cellStyle name="Total 2 8 3 3 4" xfId="23864"/>
    <cellStyle name="Total 2 8 3 4" xfId="17469"/>
    <cellStyle name="Total 2 8 3 4 2" xfId="26153"/>
    <cellStyle name="Total 2 8 3 5" xfId="17486"/>
    <cellStyle name="Total 2 8 3 5 2" xfId="28943"/>
    <cellStyle name="Total 2 8 3 6" xfId="28960"/>
    <cellStyle name="Total 2 8 3 7" xfId="31013"/>
    <cellStyle name="Total 2 8 3 8" xfId="35442"/>
    <cellStyle name="Total 2 8 3 9" xfId="38409"/>
    <cellStyle name="Total 2 8 4" xfId="5301"/>
    <cellStyle name="Total 2 8 4 10" xfId="20755"/>
    <cellStyle name="Total 2 8 4 2" xfId="7840"/>
    <cellStyle name="Total 2 8 4 2 2" xfId="15894"/>
    <cellStyle name="Total 2 8 4 2 2 2" xfId="27368"/>
    <cellStyle name="Total 2 8 4 2 3" xfId="17895"/>
    <cellStyle name="Total 2 8 4 2 3 2" xfId="29369"/>
    <cellStyle name="Total 2 8 4 2 4" xfId="17196"/>
    <cellStyle name="Total 2 8 4 2 4 2" xfId="28670"/>
    <cellStyle name="Total 2 8 4 2 5" xfId="34313"/>
    <cellStyle name="Total 2 8 4 2 6" xfId="36065"/>
    <cellStyle name="Total 2 8 4 2 7" xfId="22840"/>
    <cellStyle name="Total 2 8 4 3" xfId="13653"/>
    <cellStyle name="Total 2 8 4 3 2" xfId="25129"/>
    <cellStyle name="Total 2 8 4 4" xfId="17086"/>
    <cellStyle name="Total 2 8 4 4 2" xfId="28560"/>
    <cellStyle name="Total 2 8 4 5" xfId="18040"/>
    <cellStyle name="Total 2 8 4 5 2" xfId="29514"/>
    <cellStyle name="Total 2 8 4 6" xfId="32228"/>
    <cellStyle name="Total 2 8 4 7" xfId="35701"/>
    <cellStyle name="Total 2 8 4 8" xfId="37385"/>
    <cellStyle name="Total 2 8 4 9" xfId="38680"/>
    <cellStyle name="Total 2 8 5" xfId="6816"/>
    <cellStyle name="Total 2 9" xfId="1650"/>
    <cellStyle name="Total 2 9 2" xfId="3984"/>
    <cellStyle name="Total 2 9 2 2" xfId="5475"/>
    <cellStyle name="Total 2 9 2 2 10" xfId="20928"/>
    <cellStyle name="Total 2 9 2 2 2" xfId="8013"/>
    <cellStyle name="Total 2 9 2 2 2 2" xfId="16067"/>
    <cellStyle name="Total 2 9 2 2 2 2 2" xfId="27541"/>
    <cellStyle name="Total 2 9 2 2 2 3" xfId="18003"/>
    <cellStyle name="Total 2 9 2 2 2 3 2" xfId="29477"/>
    <cellStyle name="Total 2 9 2 2 2 4" xfId="18307"/>
    <cellStyle name="Total 2 9 2 2 2 4 2" xfId="29781"/>
    <cellStyle name="Total 2 9 2 2 2 5" xfId="34486"/>
    <cellStyle name="Total 2 9 2 2 2 6" xfId="36153"/>
    <cellStyle name="Total 2 9 2 2 2 7" xfId="23013"/>
    <cellStyle name="Total 2 9 2 2 3" xfId="13827"/>
    <cellStyle name="Total 2 9 2 2 3 2" xfId="25302"/>
    <cellStyle name="Total 2 9 2 2 4" xfId="17193"/>
    <cellStyle name="Total 2 9 2 2 4 2" xfId="28667"/>
    <cellStyle name="Total 2 9 2 2 5" xfId="18162"/>
    <cellStyle name="Total 2 9 2 2 5 2" xfId="29636"/>
    <cellStyle name="Total 2 9 2 2 6" xfId="32401"/>
    <cellStyle name="Total 2 9 2 2 7" xfId="35789"/>
    <cellStyle name="Total 2 9 2 2 8" xfId="37558"/>
    <cellStyle name="Total 2 9 2 2 9" xfId="38768"/>
    <cellStyle name="Total 2 9 2 3" xfId="6989"/>
    <cellStyle name="Total 2 9 2 3 2" xfId="15043"/>
    <cellStyle name="Total 2 9 2 3 2 2" xfId="26517"/>
    <cellStyle name="Total 2 9 2 3 3" xfId="17618"/>
    <cellStyle name="Total 2 9 2 3 3 2" xfId="29092"/>
    <cellStyle name="Total 2 9 2 3 4" xfId="17765"/>
    <cellStyle name="Total 2 9 2 3 4 2" xfId="29239"/>
    <cellStyle name="Total 2 9 2 3 5" xfId="31377"/>
    <cellStyle name="Total 2 9 2 3 6" xfId="35530"/>
    <cellStyle name="Total 2 9 2 3 7" xfId="19904"/>
    <cellStyle name="Total 2 9 2 4" xfId="41026"/>
    <cellStyle name="Total 2 9 3" xfId="6436"/>
    <cellStyle name="Total 2 9 3 10" xfId="38940"/>
    <cellStyle name="Total 2 9 3 11" xfId="19541"/>
    <cellStyle name="Total 2 9 3 2" xfId="8865"/>
    <cellStyle name="Total 2 9 3 2 2" xfId="16919"/>
    <cellStyle name="Total 2 9 3 2 2 2" xfId="28393"/>
    <cellStyle name="Total 2 9 3 2 3" xfId="18277"/>
    <cellStyle name="Total 2 9 3 2 3 2" xfId="29751"/>
    <cellStyle name="Total 2 9 3 2 4" xfId="18479"/>
    <cellStyle name="Total 2 9 3 2 4 2" xfId="29953"/>
    <cellStyle name="Total 2 9 3 2 5" xfId="33253"/>
    <cellStyle name="Total 2 9 3 2 6" xfId="35961"/>
    <cellStyle name="Total 2 9 3 2 7" xfId="21780"/>
    <cellStyle name="Total 2 9 3 3" xfId="14679"/>
    <cellStyle name="Total 2 9 3 3 2" xfId="35338"/>
    <cellStyle name="Total 2 9 3 3 3" xfId="36325"/>
    <cellStyle name="Total 2 9 3 3 4" xfId="23865"/>
    <cellStyle name="Total 2 9 3 4" xfId="17470"/>
    <cellStyle name="Total 2 9 3 4 2" xfId="26154"/>
    <cellStyle name="Total 2 9 3 5" xfId="17768"/>
    <cellStyle name="Total 2 9 3 5 2" xfId="28944"/>
    <cellStyle name="Total 2 9 3 6" xfId="29242"/>
    <cellStyle name="Total 2 9 3 7" xfId="31014"/>
    <cellStyle name="Total 2 9 3 8" xfId="35443"/>
    <cellStyle name="Total 2 9 3 9" xfId="38410"/>
    <cellStyle name="Total 2 9 4" xfId="5302"/>
    <cellStyle name="Total 2 9 4 10" xfId="20756"/>
    <cellStyle name="Total 2 9 4 2" xfId="7841"/>
    <cellStyle name="Total 2 9 4 2 2" xfId="15895"/>
    <cellStyle name="Total 2 9 4 2 2 2" xfId="27369"/>
    <cellStyle name="Total 2 9 4 2 3" xfId="17896"/>
    <cellStyle name="Total 2 9 4 2 3 2" xfId="29370"/>
    <cellStyle name="Total 2 9 4 2 4" xfId="12566"/>
    <cellStyle name="Total 2 9 4 2 4 2" xfId="24040"/>
    <cellStyle name="Total 2 9 4 2 5" xfId="34314"/>
    <cellStyle name="Total 2 9 4 2 6" xfId="36066"/>
    <cellStyle name="Total 2 9 4 2 7" xfId="22841"/>
    <cellStyle name="Total 2 9 4 3" xfId="13654"/>
    <cellStyle name="Total 2 9 4 3 2" xfId="25130"/>
    <cellStyle name="Total 2 9 4 4" xfId="17087"/>
    <cellStyle name="Total 2 9 4 4 2" xfId="28561"/>
    <cellStyle name="Total 2 9 4 5" xfId="17232"/>
    <cellStyle name="Total 2 9 4 5 2" xfId="28706"/>
    <cellStyle name="Total 2 9 4 6" xfId="32229"/>
    <cellStyle name="Total 2 9 4 7" xfId="35702"/>
    <cellStyle name="Total 2 9 4 8" xfId="37386"/>
    <cellStyle name="Total 2 9 4 9" xfId="38681"/>
    <cellStyle name="Total 2 9 5" xfId="6817"/>
    <cellStyle name="Total 20" xfId="3690"/>
    <cellStyle name="Total 20 2" xfId="3691"/>
    <cellStyle name="Total 21" xfId="3692"/>
    <cellStyle name="Total 21 2" xfId="3693"/>
    <cellStyle name="Total 22" xfId="3694"/>
    <cellStyle name="Total 22 2" xfId="3695"/>
    <cellStyle name="Total 23" xfId="3696"/>
    <cellStyle name="Total 23 2" xfId="3697"/>
    <cellStyle name="Total 24" xfId="3698"/>
    <cellStyle name="Total 24 2" xfId="3699"/>
    <cellStyle name="Total 25" xfId="3700"/>
    <cellStyle name="Total 25 2" xfId="3701"/>
    <cellStyle name="Total 26" xfId="3702"/>
    <cellStyle name="Total 26 2" xfId="3703"/>
    <cellStyle name="Total 27" xfId="3704"/>
    <cellStyle name="Total 27 2" xfId="3705"/>
    <cellStyle name="Total 28" xfId="3706"/>
    <cellStyle name="Total 28 2" xfId="3707"/>
    <cellStyle name="Total 29" xfId="3708"/>
    <cellStyle name="Total 29 2" xfId="3709"/>
    <cellStyle name="Total 3" xfId="1651"/>
    <cellStyle name="Total 3 2" xfId="1652"/>
    <cellStyle name="Total 3 2 2" xfId="3710"/>
    <cellStyle name="Total 3 2 2 2" xfId="4676"/>
    <cellStyle name="Total 3 2 3" xfId="4677"/>
    <cellStyle name="Total 30" xfId="3711"/>
    <cellStyle name="Total 30 2" xfId="3712"/>
    <cellStyle name="Total 31" xfId="3713"/>
    <cellStyle name="Total 31 2" xfId="3714"/>
    <cellStyle name="Total 32" xfId="3715"/>
    <cellStyle name="Total 32 2" xfId="3716"/>
    <cellStyle name="Total 33" xfId="3717"/>
    <cellStyle name="Total 33 2" xfId="3718"/>
    <cellStyle name="Total 34" xfId="3719"/>
    <cellStyle name="Total 34 2" xfId="3720"/>
    <cellStyle name="Total 35" xfId="3721"/>
    <cellStyle name="Total 35 2" xfId="3722"/>
    <cellStyle name="Total 36" xfId="3723"/>
    <cellStyle name="Total 36 2" xfId="3724"/>
    <cellStyle name="Total 37" xfId="3725"/>
    <cellStyle name="Total 37 2" xfId="3726"/>
    <cellStyle name="Total 38" xfId="3727"/>
    <cellStyle name="Total 38 2" xfId="3728"/>
    <cellStyle name="Total 39" xfId="3729"/>
    <cellStyle name="Total 39 2" xfId="3730"/>
    <cellStyle name="Total 4" xfId="1653"/>
    <cellStyle name="Total 4 2" xfId="1654"/>
    <cellStyle name="Total 4 2 2" xfId="3731"/>
    <cellStyle name="Total 4 2 2 2" xfId="4678"/>
    <cellStyle name="Total 4 2 3" xfId="4679"/>
    <cellStyle name="Total 40" xfId="3732"/>
    <cellStyle name="Total 40 2" xfId="3733"/>
    <cellStyle name="Total 41" xfId="3734"/>
    <cellStyle name="Total 41 2" xfId="3735"/>
    <cellStyle name="Total 42" xfId="3736"/>
    <cellStyle name="Total 42 2" xfId="3737"/>
    <cellStyle name="Total 43" xfId="3738"/>
    <cellStyle name="Total 43 2" xfId="3739"/>
    <cellStyle name="Total 44" xfId="3740"/>
    <cellStyle name="Total 44 2" xfId="3741"/>
    <cellStyle name="Total 45" xfId="3742"/>
    <cellStyle name="Total 45 2" xfId="3743"/>
    <cellStyle name="Total 46" xfId="3744"/>
    <cellStyle name="Total 47" xfId="3745"/>
    <cellStyle name="Total 48" xfId="3746"/>
    <cellStyle name="Total 49" xfId="3747"/>
    <cellStyle name="Total 5" xfId="1655"/>
    <cellStyle name="Total 5 2" xfId="1656"/>
    <cellStyle name="Total 5 2 2" xfId="3748"/>
    <cellStyle name="Total 5 2 2 2" xfId="4681"/>
    <cellStyle name="Total 5 2 3" xfId="4682"/>
    <cellStyle name="Total 6" xfId="3749"/>
    <cellStyle name="Total 6 2" xfId="1657"/>
    <cellStyle name="Total 6 2 2" xfId="3750"/>
    <cellStyle name="Total 6 2 2 2" xfId="4683"/>
    <cellStyle name="Total 6 2 3" xfId="4684"/>
    <cellStyle name="Total 7" xfId="3751"/>
    <cellStyle name="Total 7 2" xfId="1658"/>
    <cellStyle name="Total 7 2 2" xfId="3752"/>
    <cellStyle name="Total 7 2 2 2" xfId="4685"/>
    <cellStyle name="Total 7 2 3" xfId="4686"/>
    <cellStyle name="Total 8" xfId="3753"/>
    <cellStyle name="Total 8 2" xfId="1659"/>
    <cellStyle name="Total 8 2 2" xfId="3754"/>
    <cellStyle name="Total 8 2 2 2" xfId="4687"/>
    <cellStyle name="Total 8 2 3" xfId="4688"/>
    <cellStyle name="Total 9" xfId="3755"/>
    <cellStyle name="Total 9 2" xfId="1660"/>
    <cellStyle name="Total 9 2 2" xfId="3756"/>
    <cellStyle name="Total 9 2 2 2" xfId="4689"/>
    <cellStyle name="Total 9 2 3" xfId="4690"/>
    <cellStyle name="Vírgula 2" xfId="1661"/>
    <cellStyle name="Vírgula 2 2" xfId="1953"/>
    <cellStyle name="Vírgula 2 2 2" xfId="2242"/>
    <cellStyle name="Vírgula 2 2 2 2" xfId="45416"/>
    <cellStyle name="Vírgula 2 2 2 3" xfId="45417"/>
    <cellStyle name="Vírgula 2 2 3" xfId="45418"/>
    <cellStyle name="Vírgula 2 2 4" xfId="45419"/>
    <cellStyle name="Vírgula 2 3" xfId="1954"/>
    <cellStyle name="Vírgula 2 3 2" xfId="2243"/>
    <cellStyle name="Vírgula 2 3 2 2" xfId="45420"/>
    <cellStyle name="Vírgula 2 3 2 3" xfId="45421"/>
    <cellStyle name="Vírgula 2 3 3" xfId="45422"/>
    <cellStyle name="Vírgula 2 3 4" xfId="45423"/>
    <cellStyle name="Vírgula 2 4" xfId="4042"/>
    <cellStyle name="Vírgula 3" xfId="1955"/>
    <cellStyle name="Vírgula 3 2" xfId="2244"/>
    <cellStyle name="Vírgula 3 2 2" xfId="45424"/>
    <cellStyle name="Vírgula 3 2 3" xfId="45425"/>
    <cellStyle name="Vírgula 3 3" xfId="3757"/>
    <cellStyle name="Vírgula 3 3 2" xfId="4691"/>
    <cellStyle name="Vírgula 3 3 3" xfId="6437"/>
    <cellStyle name="Vírgula 3 3 4" xfId="5303"/>
    <cellStyle name="Vírgula 3 4" xfId="4692"/>
    <cellStyle name="Vírgula 3 4 10" xfId="39583"/>
    <cellStyle name="Vírgula 3 4 2" xfId="5897"/>
    <cellStyle name="Vírgula 3 4 2 2" xfId="8435"/>
    <cellStyle name="Vírgula 3 4 2 2 2" xfId="16489"/>
    <cellStyle name="Vírgula 3 4 2 2 2 2" xfId="27963"/>
    <cellStyle name="Vírgula 3 4 2 2 3" xfId="34908"/>
    <cellStyle name="Vírgula 3 4 2 2 4" xfId="23435"/>
    <cellStyle name="Vírgula 3 4 2 2 5" xfId="12076"/>
    <cellStyle name="Vírgula 3 4 2 2 6" xfId="43944"/>
    <cellStyle name="Vírgula 3 4 2 3" xfId="14249"/>
    <cellStyle name="Vírgula 3 4 2 3 2" xfId="25724"/>
    <cellStyle name="Vírgula 3 4 2 3 3" xfId="42223"/>
    <cellStyle name="Vírgula 3 4 2 4" xfId="32823"/>
    <cellStyle name="Vírgula 3 4 2 5" xfId="37980"/>
    <cellStyle name="Vírgula 3 4 2 6" xfId="21350"/>
    <cellStyle name="Vírgula 3 4 2 7" xfId="10355"/>
    <cellStyle name="Vírgula 3 4 2 8" xfId="40348"/>
    <cellStyle name="Vírgula 3 4 3" xfId="7411"/>
    <cellStyle name="Vírgula 3 4 3 2" xfId="15465"/>
    <cellStyle name="Vírgula 3 4 3 2 2" xfId="26939"/>
    <cellStyle name="Vírgula 3 4 3 3" xfId="31799"/>
    <cellStyle name="Vírgula 3 4 3 4" xfId="20326"/>
    <cellStyle name="Vírgula 3 4 3 5" xfId="11311"/>
    <cellStyle name="Vírgula 3 4 3 6" xfId="43179"/>
    <cellStyle name="Vírgula 3 4 4" xfId="13227"/>
    <cellStyle name="Vírgula 3 4 4 2" xfId="33894"/>
    <cellStyle name="Vírgula 3 4 4 3" xfId="22421"/>
    <cellStyle name="Vírgula 3 4 4 4" xfId="41448"/>
    <cellStyle name="Vírgula 3 4 5" xfId="24701"/>
    <cellStyle name="Vírgula 3 4 6" xfId="30594"/>
    <cellStyle name="Vírgula 3 4 7" xfId="36966"/>
    <cellStyle name="Vírgula 3 4 8" xfId="19121"/>
    <cellStyle name="Vírgula 3 4 9" xfId="9590"/>
    <cellStyle name="Vírgula 4" xfId="3758"/>
    <cellStyle name="Vírgula 5" xfId="45426"/>
    <cellStyle name="Vírgula0" xfId="1662"/>
    <cellStyle name="Warning Text" xfId="3759"/>
  </cellStyles>
  <dxfs count="0"/>
  <tableStyles count="0" defaultTableStyle="TableStyleMedium9" defaultPivotStyle="PivotStyleLight16"/>
  <colors>
    <mruColors>
      <color rgb="FFFFCCFF"/>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723900</xdr:colOff>
      <xdr:row>3</xdr:row>
      <xdr:rowOff>133350</xdr:rowOff>
    </xdr:from>
    <xdr:to>
      <xdr:col>2</xdr:col>
      <xdr:colOff>2962275</xdr:colOff>
      <xdr:row>6</xdr:row>
      <xdr:rowOff>142875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247900" y="342900"/>
          <a:ext cx="2238375" cy="504825"/>
        </a:xfrm>
        <a:prstGeom prst="rect">
          <a:avLst/>
        </a:prstGeom>
        <a:noFill/>
        <a:ln w="9525">
          <a:noFill/>
          <a:miter lim="800000"/>
          <a:headEnd/>
          <a:tailEnd/>
        </a:ln>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121227</xdr:colOff>
      <xdr:row>0</xdr:row>
      <xdr:rowOff>69273</xdr:rowOff>
    </xdr:from>
    <xdr:to>
      <xdr:col>2</xdr:col>
      <xdr:colOff>86883</xdr:colOff>
      <xdr:row>0</xdr:row>
      <xdr:rowOff>701386</xdr:rowOff>
    </xdr:to>
    <xdr:pic>
      <xdr:nvPicPr>
        <xdr:cNvPr id="2"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21327" y="69273"/>
          <a:ext cx="813381" cy="63211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121227</xdr:colOff>
      <xdr:row>0</xdr:row>
      <xdr:rowOff>69273</xdr:rowOff>
    </xdr:from>
    <xdr:to>
      <xdr:col>2</xdr:col>
      <xdr:colOff>86883</xdr:colOff>
      <xdr:row>0</xdr:row>
      <xdr:rowOff>701386</xdr:rowOff>
    </xdr:to>
    <xdr:pic>
      <xdr:nvPicPr>
        <xdr:cNvPr id="2"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17863" y="69273"/>
          <a:ext cx="814247" cy="63211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121227</xdr:colOff>
      <xdr:row>0</xdr:row>
      <xdr:rowOff>60614</xdr:rowOff>
    </xdr:from>
    <xdr:to>
      <xdr:col>2</xdr:col>
      <xdr:colOff>78224</xdr:colOff>
      <xdr:row>0</xdr:row>
      <xdr:rowOff>692727</xdr:rowOff>
    </xdr:to>
    <xdr:pic>
      <xdr:nvPicPr>
        <xdr:cNvPr id="4"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27363" y="60614"/>
          <a:ext cx="814247" cy="632113"/>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104775</xdr:colOff>
      <xdr:row>0</xdr:row>
      <xdr:rowOff>114300</xdr:rowOff>
    </xdr:from>
    <xdr:to>
      <xdr:col>2</xdr:col>
      <xdr:colOff>61772</xdr:colOff>
      <xdr:row>0</xdr:row>
      <xdr:rowOff>746413</xdr:rowOff>
    </xdr:to>
    <xdr:pic>
      <xdr:nvPicPr>
        <xdr:cNvPr id="4"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14375" y="114300"/>
          <a:ext cx="814247" cy="632113"/>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114300</xdr:colOff>
      <xdr:row>0</xdr:row>
      <xdr:rowOff>76200</xdr:rowOff>
    </xdr:from>
    <xdr:to>
      <xdr:col>1</xdr:col>
      <xdr:colOff>928547</xdr:colOff>
      <xdr:row>0</xdr:row>
      <xdr:rowOff>708313</xdr:rowOff>
    </xdr:to>
    <xdr:pic>
      <xdr:nvPicPr>
        <xdr:cNvPr id="4"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76200"/>
          <a:ext cx="814247" cy="632113"/>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133350</xdr:colOff>
      <xdr:row>0</xdr:row>
      <xdr:rowOff>85725</xdr:rowOff>
    </xdr:from>
    <xdr:to>
      <xdr:col>1</xdr:col>
      <xdr:colOff>947597</xdr:colOff>
      <xdr:row>0</xdr:row>
      <xdr:rowOff>717838</xdr:rowOff>
    </xdr:to>
    <xdr:pic>
      <xdr:nvPicPr>
        <xdr:cNvPr id="4"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3350" y="85725"/>
          <a:ext cx="814247" cy="632113"/>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10</xdr:col>
      <xdr:colOff>590550</xdr:colOff>
      <xdr:row>46</xdr:row>
      <xdr:rowOff>171450</xdr:rowOff>
    </xdr:to>
    <xdr:pic>
      <xdr:nvPicPr>
        <xdr:cNvPr id="9932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19050"/>
          <a:ext cx="6686550" cy="8915400"/>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s03\Gilmar\OR&#199;AMENTOS\AJL%20Constru&#231;&#245;es\COMPOSI&#199;&#213;ES%20PARA%20LICITA&#199;&#213;ES\Cal&#231;adas%20Bras&#237;lia\CAL&#199;ADAS%20BRAS&#205;LIA%20-%20lote%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jose.neto.NOVACAP-SEDE\Downloads\PROJ-DE-037-17-OR&#199;-DT-111-17-SEOR&#199;A-PLA-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ose.neto.NOVACAP-SEDE/Downloads/PROJ-DE-037-17-OR&#199;-DT-111-17-SEOR&#199;A-PLA-CLP.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Users\ctis\Documents\SARA\GERENCIA%20ADMINISTRATIV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escolasigmarr%20instala&#231;&#245;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funda&#231;&#227;oPC-05(07)-ESCOLA-49-TAGUATINGA-DF..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5gm\Meus%20documentos\2915\Excel\Compra\Prodasen-CC_01-08_completa_custo_F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s03\de-seor&#231;a\Users\Eduardo\01%20-%20TRABALHOS\01_PROJETOS\2009.06%20-%20CAIXA%20IGUATU\IGUATU\04_PE\PLO\3716-08-CAIXA-AGE-IGUATU-PE-PLO-010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e-seor&#231;a/Users/Eduardo/01%20-%20TRABALHOS/01_PROJETOS/2009.06%20-%20CAIXA%20IGUATU/IGUATU/04_PE/PLO/3716-08-CAIXA-AGE-IGUATU-PE-PLO-010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vemail2.terra.com.br/cgi-bin/webmail.exe/5-CSANEO%20ENGENHARIA/Vila%20Ol&#237;mpica/Samambaia/DrenaCalc5j_VOSamambaiar_DRN-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s03\07-SEOR&#199;A\RELAT&#211;RIO%20E%20ANEXOS\Anexo%20III%20-%20Demonstrativo%20BDI%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DI-OBRAS"/>
      <sheetName val="Encargos"/>
      <sheetName val="CRONGRAMA"/>
      <sheetName val="ORÇAMENTO"/>
      <sheetName val="CPU's"/>
      <sheetName val="CPA's"/>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11-17-CAPA"/>
      <sheetName val="111.01-17-ADM OBRA"/>
      <sheetName val="111.02-17-EDIF"/>
      <sheetName val="111.03-17-IMPLA."/>
      <sheetName val="111.04-17-EQUIP"/>
      <sheetName val="111-17-CRON"/>
      <sheetName val="111-17-ABC"/>
      <sheetName val="111-17-COMP.ARQ."/>
      <sheetName val="111-17-COMP.IMPL."/>
      <sheetName val="111-17-COMP.INST."/>
      <sheetName val="111-17-COMP.AUX"/>
      <sheetName val="111-17-COTAÇÃO"/>
      <sheetName val="Encargos"/>
      <sheetName val="BDI obra"/>
      <sheetName val="BDI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A9">
            <v>1</v>
          </cell>
          <cell r="B9" t="str">
            <v>MOBILIZAÇAO/DESMOBILIZ EQUIPAM ESTACA HELICE CONTINUA</v>
          </cell>
          <cell r="C9" t="str">
            <v>UN</v>
          </cell>
          <cell r="D9">
            <v>9333.3333333333339</v>
          </cell>
        </row>
        <row r="10">
          <cell r="A10" t="str">
            <v>NOME</v>
          </cell>
        </row>
        <row r="11">
          <cell r="A11" t="str">
            <v>PREÇO</v>
          </cell>
        </row>
        <row r="12">
          <cell r="A12" t="str">
            <v>CNPJ</v>
          </cell>
        </row>
        <row r="13">
          <cell r="A13" t="str">
            <v>TELEFONE</v>
          </cell>
        </row>
        <row r="14">
          <cell r="A14" t="str">
            <v>DATA</v>
          </cell>
        </row>
        <row r="16">
          <cell r="A16">
            <v>2</v>
          </cell>
          <cell r="B16" t="str">
            <v>MOBILIZAÇAO/DESMOBILIZ EQUIPAM ESTACA ESCAVADA MECANICAMENTE</v>
          </cell>
          <cell r="C16" t="str">
            <v>M3</v>
          </cell>
          <cell r="D16">
            <v>1500</v>
          </cell>
        </row>
        <row r="17">
          <cell r="A17" t="str">
            <v>NOME</v>
          </cell>
        </row>
        <row r="18">
          <cell r="A18" t="str">
            <v>PREÇO</v>
          </cell>
        </row>
        <row r="19">
          <cell r="A19" t="str">
            <v>CNPJ</v>
          </cell>
        </row>
        <row r="20">
          <cell r="A20" t="str">
            <v>TELEFONE</v>
          </cell>
        </row>
        <row r="21">
          <cell r="A21" t="str">
            <v>DATA</v>
          </cell>
        </row>
        <row r="23">
          <cell r="A23">
            <v>3</v>
          </cell>
          <cell r="B23" t="str">
            <v>CANTONEIRA INTERNA</v>
          </cell>
          <cell r="C23" t="str">
            <v>UN</v>
          </cell>
          <cell r="D23">
            <v>19.466666666666669</v>
          </cell>
        </row>
        <row r="24">
          <cell r="A24" t="str">
            <v>NOME</v>
          </cell>
        </row>
        <row r="25">
          <cell r="A25" t="str">
            <v>PREÇO</v>
          </cell>
        </row>
        <row r="26">
          <cell r="A26" t="str">
            <v>CNPJ</v>
          </cell>
        </row>
        <row r="27">
          <cell r="A27" t="str">
            <v>TELEFONE</v>
          </cell>
        </row>
        <row r="28">
          <cell r="A28" t="str">
            <v>DATA</v>
          </cell>
        </row>
        <row r="30">
          <cell r="A30">
            <v>4</v>
          </cell>
          <cell r="B30" t="str">
            <v>CANTONEIRA EXTERNA</v>
          </cell>
          <cell r="C30" t="str">
            <v>UN</v>
          </cell>
          <cell r="D30">
            <v>30.72</v>
          </cell>
        </row>
        <row r="31">
          <cell r="A31" t="str">
            <v>NOME</v>
          </cell>
        </row>
        <row r="32">
          <cell r="A32" t="str">
            <v>PREÇO</v>
          </cell>
        </row>
        <row r="33">
          <cell r="A33" t="str">
            <v>CNPJ</v>
          </cell>
        </row>
        <row r="34">
          <cell r="A34" t="str">
            <v>TELEFONE</v>
          </cell>
        </row>
        <row r="35">
          <cell r="A35" t="str">
            <v>DATA</v>
          </cell>
        </row>
        <row r="37">
          <cell r="A37">
            <v>5</v>
          </cell>
          <cell r="B37" t="str">
            <v xml:space="preserve">CHAPA DE LIGAÇÃO </v>
          </cell>
          <cell r="C37" t="str">
            <v>UN</v>
          </cell>
          <cell r="D37">
            <v>22.226666666666663</v>
          </cell>
        </row>
        <row r="38">
          <cell r="A38" t="str">
            <v>NOME</v>
          </cell>
        </row>
        <row r="39">
          <cell r="A39" t="str">
            <v>PREÇO</v>
          </cell>
        </row>
        <row r="40">
          <cell r="A40" t="str">
            <v>CNPJ</v>
          </cell>
        </row>
        <row r="41">
          <cell r="A41" t="str">
            <v>TELEFONE</v>
          </cell>
        </row>
        <row r="42">
          <cell r="A42" t="str">
            <v>DATA</v>
          </cell>
        </row>
        <row r="44">
          <cell r="A44">
            <v>6</v>
          </cell>
          <cell r="B44" t="str">
            <v>BATENTE COM ENCOSTO DE BORRACHA - COM PARAFUSOS CROMADOS</v>
          </cell>
          <cell r="C44" t="str">
            <v>UN</v>
          </cell>
          <cell r="D44">
            <v>27.446666666666669</v>
          </cell>
        </row>
        <row r="45">
          <cell r="A45" t="str">
            <v>NOME</v>
          </cell>
        </row>
        <row r="46">
          <cell r="A46" t="str">
            <v>PREÇO</v>
          </cell>
        </row>
        <row r="47">
          <cell r="A47" t="str">
            <v>CNPJ</v>
          </cell>
        </row>
        <row r="48">
          <cell r="A48" t="str">
            <v>TELEFONE</v>
          </cell>
        </row>
        <row r="49">
          <cell r="A49" t="str">
            <v>DATA</v>
          </cell>
        </row>
        <row r="51">
          <cell r="A51">
            <v>7</v>
          </cell>
          <cell r="B51" t="str">
            <v>PARAFUSO CROMADO</v>
          </cell>
          <cell r="C51" t="str">
            <v>UN</v>
          </cell>
          <cell r="D51">
            <v>4.6566666666666663</v>
          </cell>
        </row>
        <row r="52">
          <cell r="A52" t="str">
            <v>NOME</v>
          </cell>
        </row>
        <row r="53">
          <cell r="A53" t="str">
            <v>PREÇO</v>
          </cell>
        </row>
        <row r="54">
          <cell r="A54" t="str">
            <v>CNPJ</v>
          </cell>
        </row>
        <row r="55">
          <cell r="A55" t="str">
            <v>TELEFONE</v>
          </cell>
        </row>
        <row r="56">
          <cell r="A56" t="str">
            <v>DATA</v>
          </cell>
        </row>
        <row r="58">
          <cell r="A58">
            <v>8</v>
          </cell>
          <cell r="B58" t="str">
            <v>FORNECIMENTO E INSTALAÇÃO DE PORTA EM VENEZIANA DE ALUMÍNIO COM PINTURA ELETROSTÁTICA (PA01) DE ABRIR, 1 FOLHA, COMPLETA 0,80X2,10m</v>
          </cell>
          <cell r="C58" t="str">
            <v>UN</v>
          </cell>
          <cell r="D58">
            <v>1429.6666666666667</v>
          </cell>
        </row>
        <row r="59">
          <cell r="A59" t="str">
            <v>NOME</v>
          </cell>
        </row>
        <row r="60">
          <cell r="A60" t="str">
            <v>PREÇO</v>
          </cell>
        </row>
        <row r="61">
          <cell r="A61" t="str">
            <v>CNPJ</v>
          </cell>
        </row>
        <row r="62">
          <cell r="A62" t="str">
            <v>TELEFONE</v>
          </cell>
        </row>
        <row r="63">
          <cell r="A63" t="str">
            <v>DATA</v>
          </cell>
        </row>
        <row r="65">
          <cell r="A65">
            <v>9</v>
          </cell>
          <cell r="B65" t="str">
            <v>PORTA EM VENEZIANA DE ALUMÍNIO COM PINTURA ELETROSTÁTICA (PFV01) DE ABRIR, 2 FOLHAS, COMPLETA 1,20x2,00m</v>
          </cell>
          <cell r="C65" t="str">
            <v>UN</v>
          </cell>
          <cell r="D65">
            <v>1452.3721166666667</v>
          </cell>
        </row>
        <row r="66">
          <cell r="A66" t="str">
            <v>NOME</v>
          </cell>
          <cell r="B66" t="str">
            <v>7 UNIDADES</v>
          </cell>
        </row>
        <row r="67">
          <cell r="A67" t="str">
            <v>PREÇO</v>
          </cell>
        </row>
        <row r="68">
          <cell r="A68" t="str">
            <v>CNPJ</v>
          </cell>
        </row>
        <row r="69">
          <cell r="A69" t="str">
            <v>TELEFONE</v>
          </cell>
        </row>
        <row r="70">
          <cell r="A70" t="str">
            <v>DATA</v>
          </cell>
        </row>
        <row r="72">
          <cell r="A72">
            <v>10</v>
          </cell>
          <cell r="B72" t="str">
            <v>PORTA EM VENEZIANA DE ALUMÍNIO COM PINTURA ELETROSTÁTICA (PFV02) DE ABRIR, 2 FOLHAS, COMPLETA 2,00x2,00m</v>
          </cell>
          <cell r="C72" t="str">
            <v>UN</v>
          </cell>
          <cell r="D72">
            <v>1946.6699500000002</v>
          </cell>
        </row>
        <row r="73">
          <cell r="A73" t="str">
            <v>NOME</v>
          </cell>
          <cell r="B73" t="str">
            <v>3 UNIDADES</v>
          </cell>
        </row>
        <row r="74">
          <cell r="A74" t="str">
            <v>PREÇO</v>
          </cell>
        </row>
        <row r="75">
          <cell r="A75" t="str">
            <v>CNPJ</v>
          </cell>
        </row>
        <row r="76">
          <cell r="A76" t="str">
            <v>TELEFONE</v>
          </cell>
        </row>
        <row r="77">
          <cell r="A77" t="str">
            <v>DATA</v>
          </cell>
        </row>
        <row r="79">
          <cell r="A79">
            <v>11</v>
          </cell>
          <cell r="B79" t="str">
            <v>CONJUNTO DE PORTA COM DUAS FOLHAS DE ABRIR EM VIDRO LAMINADO 6MM, JANELAS MAXIM-AR EM VIDRO LAMINADO 6MM E VIDRO LAMINADO 6MM FIXO EM CAIXILHO, ESTRUTURA EM ALUMÍNIO COM PINTURA ELETROSTÁTICA (PV01 e PV02), ALTURA TOTAL = 2,80m</v>
          </cell>
          <cell r="C79" t="str">
            <v>UN</v>
          </cell>
        </row>
        <row r="80">
          <cell r="A80" t="str">
            <v>NOME</v>
          </cell>
        </row>
        <row r="81">
          <cell r="A81" t="str">
            <v>PREÇO</v>
          </cell>
          <cell r="B81" t="str">
            <v>PV01 = 3,20X280M - 2 UNIDADES</v>
          </cell>
          <cell r="D81">
            <v>4990.2016666666668</v>
          </cell>
        </row>
        <row r="82">
          <cell r="A82" t="str">
            <v>PREÇO</v>
          </cell>
          <cell r="B82" t="str">
            <v>PV02 = 4,17X280M - 2 UNIDADES</v>
          </cell>
          <cell r="D82">
            <v>6062.0096666666659</v>
          </cell>
        </row>
        <row r="83">
          <cell r="A83" t="str">
            <v>CNPJ</v>
          </cell>
        </row>
        <row r="84">
          <cell r="A84" t="str">
            <v>TELEFONE</v>
          </cell>
        </row>
        <row r="85">
          <cell r="A85" t="str">
            <v>DATA</v>
          </cell>
        </row>
        <row r="87">
          <cell r="A87">
            <v>12</v>
          </cell>
          <cell r="B87" t="str">
            <v>PORTA CORTA-FOGO 1,60X210X4CM, INCLUSIVE BARRA ANTI-PÂNICO, COM PINTURA ELETROSTÁTICA, COM VISOR DE 50X50CM EM VIDRO TEMPERADO</v>
          </cell>
          <cell r="C87" t="str">
            <v>UN</v>
          </cell>
          <cell r="D87">
            <v>6277.06</v>
          </cell>
        </row>
        <row r="88">
          <cell r="A88" t="str">
            <v>NOME</v>
          </cell>
          <cell r="B88" t="str">
            <v>3 UNIDADES</v>
          </cell>
        </row>
        <row r="89">
          <cell r="A89" t="str">
            <v>PREÇO</v>
          </cell>
        </row>
        <row r="90">
          <cell r="A90" t="str">
            <v>CNPJ</v>
          </cell>
        </row>
        <row r="91">
          <cell r="A91" t="str">
            <v>TELEFONE</v>
          </cell>
        </row>
        <row r="92">
          <cell r="A92" t="str">
            <v>DATA</v>
          </cell>
        </row>
        <row r="94">
          <cell r="A94">
            <v>13</v>
          </cell>
          <cell r="B94" t="str">
            <v>PORTA CORTA-FOGO 1,20X210X4CM, INCLUSIVE BARRA ANTI-PÂNICO, COM PINTURA ELETROSTÁTICA, COM VISOR DE 50X50CM EM VIDRO TEMPERADO</v>
          </cell>
          <cell r="C94" t="str">
            <v>UN</v>
          </cell>
          <cell r="D94">
            <v>5894.42</v>
          </cell>
        </row>
        <row r="95">
          <cell r="A95" t="str">
            <v>NOME</v>
          </cell>
          <cell r="B95" t="str">
            <v>1 UNIDADE</v>
          </cell>
        </row>
        <row r="96">
          <cell r="A96" t="str">
            <v>PREÇO</v>
          </cell>
        </row>
        <row r="97">
          <cell r="A97" t="str">
            <v>CNPJ</v>
          </cell>
        </row>
        <row r="98">
          <cell r="A98" t="str">
            <v>TELEFONE</v>
          </cell>
        </row>
        <row r="99">
          <cell r="A99" t="str">
            <v>DATA</v>
          </cell>
        </row>
        <row r="101">
          <cell r="A101">
            <v>14</v>
          </cell>
          <cell r="B101" t="str">
            <v>FORNECIMENTO E INSTALAÇÃO DE JANELA EM VENEZIANA DE ALUMÍNIO FIXA COM PINTURA ELETROSTÁTICA (JA02), COMPLETA 0,80x0,60m</v>
          </cell>
          <cell r="C101" t="str">
            <v>UN</v>
          </cell>
          <cell r="D101">
            <v>249</v>
          </cell>
        </row>
        <row r="102">
          <cell r="A102" t="str">
            <v>NOME</v>
          </cell>
          <cell r="B102" t="str">
            <v>3 UNIDADES</v>
          </cell>
        </row>
        <row r="103">
          <cell r="A103" t="str">
            <v>PREÇO</v>
          </cell>
        </row>
        <row r="104">
          <cell r="A104" t="str">
            <v>CNPJ</v>
          </cell>
        </row>
        <row r="105">
          <cell r="A105" t="str">
            <v>TELEFONE</v>
          </cell>
        </row>
        <row r="106">
          <cell r="A106" t="str">
            <v>DATA</v>
          </cell>
        </row>
        <row r="108">
          <cell r="A108">
            <v>15</v>
          </cell>
          <cell r="B108" t="str">
            <v xml:space="preserve">FORNECIMENTO E INSTALAÇÃO DE JANELA BASCULANTE EM ALUMÍNIO, COM VIDRO LAMINADO DE 6MM,  COM PINTURA ELETROSTÁTICA (JA01, JA03 e JA05) COMPLETA </v>
          </cell>
          <cell r="C108" t="str">
            <v>UN</v>
          </cell>
        </row>
        <row r="109">
          <cell r="A109" t="str">
            <v>NOME</v>
          </cell>
        </row>
        <row r="110">
          <cell r="A110" t="str">
            <v>PREÇO</v>
          </cell>
          <cell r="B110" t="str">
            <v>JA01 - 2,00X0,60M - 22 UNIDADES</v>
          </cell>
          <cell r="D110">
            <v>872.86749999999995</v>
          </cell>
        </row>
        <row r="111">
          <cell r="A111" t="str">
            <v>PREÇO</v>
          </cell>
          <cell r="B111" t="str">
            <v>JA03 - 0,80X1,10M - 1 UNIDADE</v>
          </cell>
          <cell r="D111">
            <v>630</v>
          </cell>
        </row>
        <row r="112">
          <cell r="A112" t="str">
            <v>PREÇO</v>
          </cell>
          <cell r="B112" t="str">
            <v>JA05 - 0,80X0,60M - 10 UNIDADES</v>
          </cell>
          <cell r="D112">
            <v>484.05815733333333</v>
          </cell>
        </row>
        <row r="113">
          <cell r="A113" t="str">
            <v>CNPJ</v>
          </cell>
        </row>
        <row r="114">
          <cell r="A114" t="str">
            <v>TELEFONE</v>
          </cell>
        </row>
        <row r="115">
          <cell r="A115" t="str">
            <v>DATA</v>
          </cell>
        </row>
        <row r="117">
          <cell r="A117">
            <v>16</v>
          </cell>
          <cell r="B117" t="str">
            <v xml:space="preserve">FORNECIMENTO E INSTALAÇÃO DE JANELA DE CORRER EM ALUMÍNIO, COM VIDRO LAMINADO DE 6MM E COM PINTURA ELETROSTÁTICA (JA04) 1,00x0,60m, COMPLETA </v>
          </cell>
          <cell r="C117" t="str">
            <v>UN</v>
          </cell>
          <cell r="D117">
            <v>476.48804000000001</v>
          </cell>
        </row>
        <row r="118">
          <cell r="A118" t="str">
            <v>NOME</v>
          </cell>
          <cell r="B118" t="str">
            <v>2 UNIDADES</v>
          </cell>
        </row>
        <row r="119">
          <cell r="A119" t="str">
            <v>PREÇO</v>
          </cell>
        </row>
        <row r="120">
          <cell r="A120" t="str">
            <v>CNPJ</v>
          </cell>
        </row>
        <row r="121">
          <cell r="A121" t="str">
            <v>TELEFONE</v>
          </cell>
        </row>
        <row r="122">
          <cell r="A122" t="str">
            <v>DATA</v>
          </cell>
        </row>
        <row r="124">
          <cell r="A124">
            <v>17</v>
          </cell>
          <cell r="B124" t="str">
            <v xml:space="preserve">FORNECIMENTO E INSTALAÇÃO DE JANELA EM ALUMÍNIO FIXA, COM VIDRO LAMINADO DE 6MM E COM PINTURA ELETROSTÁTICA (JA06 e JA07) COMPLETA </v>
          </cell>
          <cell r="C124" t="str">
            <v>UN</v>
          </cell>
        </row>
        <row r="125">
          <cell r="A125" t="str">
            <v>NOME</v>
          </cell>
        </row>
        <row r="126">
          <cell r="A126" t="str">
            <v>PREÇO</v>
          </cell>
          <cell r="B126" t="str">
            <v>JA06 - 2,00X1,10M - 1 UNIDADE</v>
          </cell>
          <cell r="D126">
            <v>650</v>
          </cell>
        </row>
        <row r="127">
          <cell r="A127" t="str">
            <v>PREÇO</v>
          </cell>
          <cell r="B127" t="str">
            <v>JA07 - 1,40X1,10M - 1 UNIDADE</v>
          </cell>
          <cell r="D127">
            <v>535.66666666666663</v>
          </cell>
        </row>
        <row r="128">
          <cell r="A128" t="str">
            <v>CNPJ</v>
          </cell>
        </row>
        <row r="129">
          <cell r="A129" t="str">
            <v>TELEFONE</v>
          </cell>
        </row>
        <row r="130">
          <cell r="A130" t="str">
            <v>DATA</v>
          </cell>
        </row>
        <row r="132">
          <cell r="A132">
            <v>18</v>
          </cell>
          <cell r="B132" t="str">
            <v>REVESTIMENTO EM ALUMÍNIO COMPOSTO COR BRANCA - ACM</v>
          </cell>
          <cell r="C132" t="str">
            <v>M2</v>
          </cell>
          <cell r="D132">
            <v>375.26060606060605</v>
          </cell>
        </row>
        <row r="133">
          <cell r="A133" t="str">
            <v>NOME</v>
          </cell>
        </row>
        <row r="134">
          <cell r="A134" t="str">
            <v>PREÇO</v>
          </cell>
        </row>
        <row r="135">
          <cell r="A135" t="str">
            <v>CNPJ</v>
          </cell>
        </row>
        <row r="136">
          <cell r="A136" t="str">
            <v>TELEFONE</v>
          </cell>
        </row>
        <row r="137">
          <cell r="A137" t="str">
            <v>DATA</v>
          </cell>
        </row>
        <row r="139">
          <cell r="A139">
            <v>19</v>
          </cell>
          <cell r="B139" t="str">
            <v>TABICA DE GESSO, LARGURA 3cm, INSTALADO</v>
          </cell>
          <cell r="C139" t="str">
            <v>M</v>
          </cell>
          <cell r="D139">
            <v>16.333333333333332</v>
          </cell>
        </row>
        <row r="140">
          <cell r="A140" t="str">
            <v>NOME</v>
          </cell>
        </row>
        <row r="141">
          <cell r="A141" t="str">
            <v>PREÇO</v>
          </cell>
        </row>
        <row r="142">
          <cell r="A142" t="str">
            <v>CNPJ</v>
          </cell>
        </row>
        <row r="143">
          <cell r="A143" t="str">
            <v>TELEFONE</v>
          </cell>
        </row>
        <row r="144">
          <cell r="A144" t="str">
            <v>DATA</v>
          </cell>
        </row>
        <row r="146">
          <cell r="A146">
            <v>20</v>
          </cell>
          <cell r="B146" t="str">
            <v>SUPORTE PARA CORTINAS EM TRILHO SUISSO SIMPLES, FORNECIMENTO E INSTALAÇÃO</v>
          </cell>
          <cell r="C146" t="str">
            <v>M</v>
          </cell>
          <cell r="D146">
            <v>21.333333333333332</v>
          </cell>
        </row>
        <row r="147">
          <cell r="A147" t="str">
            <v>NOME</v>
          </cell>
        </row>
        <row r="148">
          <cell r="A148" t="str">
            <v>PREÇO</v>
          </cell>
        </row>
        <row r="149">
          <cell r="A149" t="str">
            <v>CNPJ</v>
          </cell>
        </row>
        <row r="150">
          <cell r="A150" t="str">
            <v>TELEFONE</v>
          </cell>
        </row>
        <row r="151">
          <cell r="A151" t="str">
            <v>DATA</v>
          </cell>
        </row>
        <row r="153">
          <cell r="A153">
            <v>21</v>
          </cell>
          <cell r="B153" t="str">
            <v>BEBEDOURO ELÉTRICO DE PRESSÃO EM AÇO INOXIDÁVEL, CAPACIDADE 4 L/H - SIMPLES</v>
          </cell>
          <cell r="C153" t="str">
            <v>UN</v>
          </cell>
          <cell r="D153">
            <v>2098.3066666666668</v>
          </cell>
        </row>
        <row r="154">
          <cell r="A154" t="str">
            <v>NOME</v>
          </cell>
        </row>
        <row r="155">
          <cell r="A155" t="str">
            <v>PREÇO</v>
          </cell>
        </row>
        <row r="156">
          <cell r="A156" t="str">
            <v>CNPJ</v>
          </cell>
        </row>
        <row r="157">
          <cell r="A157" t="str">
            <v>TELEFONE</v>
          </cell>
        </row>
        <row r="158">
          <cell r="A158" t="str">
            <v>DATA</v>
          </cell>
        </row>
        <row r="160">
          <cell r="A160">
            <v>22</v>
          </cell>
          <cell r="B160" t="str">
            <v>Espuma expansiva de poliuretano 500ml</v>
          </cell>
          <cell r="C160" t="str">
            <v>UN</v>
          </cell>
          <cell r="D160">
            <v>22.5</v>
          </cell>
        </row>
        <row r="161">
          <cell r="A161" t="str">
            <v>NOME</v>
          </cell>
        </row>
        <row r="162">
          <cell r="A162" t="str">
            <v>PREÇO</v>
          </cell>
        </row>
        <row r="163">
          <cell r="A163" t="str">
            <v>CNPJ</v>
          </cell>
        </row>
        <row r="164">
          <cell r="A164" t="str">
            <v>TELEFONE</v>
          </cell>
        </row>
        <row r="165">
          <cell r="A165" t="str">
            <v>DATA</v>
          </cell>
        </row>
        <row r="167">
          <cell r="A167">
            <v>23</v>
          </cell>
          <cell r="B167" t="str">
            <v>REVESTIMENTO CERÂMICO CECRISA OU EQUIVALENTE TÉCNICO 20x20cm, LINHA WHITE BASIC LUX</v>
          </cell>
          <cell r="C167" t="str">
            <v>M2</v>
          </cell>
          <cell r="D167">
            <v>80.45</v>
          </cell>
        </row>
        <row r="168">
          <cell r="A168" t="str">
            <v>NOME</v>
          </cell>
        </row>
        <row r="169">
          <cell r="A169" t="str">
            <v>PREÇO</v>
          </cell>
        </row>
        <row r="170">
          <cell r="A170" t="str">
            <v>CNPJ</v>
          </cell>
        </row>
        <row r="171">
          <cell r="A171" t="str">
            <v>TELEFONE</v>
          </cell>
        </row>
        <row r="172">
          <cell r="A172" t="str">
            <v>DATA</v>
          </cell>
        </row>
        <row r="174">
          <cell r="A174">
            <v>24</v>
          </cell>
          <cell r="B174" t="str">
            <v>ASSENTO PARA VASO SANITÁRIO P5 DECA OU EQUIVAL.</v>
          </cell>
          <cell r="C174" t="str">
            <v>UN</v>
          </cell>
          <cell r="D174">
            <v>261.96666666666664</v>
          </cell>
        </row>
        <row r="175">
          <cell r="A175" t="str">
            <v>NOME</v>
          </cell>
        </row>
        <row r="176">
          <cell r="A176" t="str">
            <v>PREÇO</v>
          </cell>
        </row>
        <row r="177">
          <cell r="A177" t="str">
            <v>CNPJ</v>
          </cell>
        </row>
        <row r="178">
          <cell r="A178" t="str">
            <v>TELEFONE</v>
          </cell>
        </row>
        <row r="179">
          <cell r="A179" t="str">
            <v>DATA</v>
          </cell>
        </row>
        <row r="181">
          <cell r="A181">
            <v>25</v>
          </cell>
          <cell r="B181" t="str">
            <v>VASO SANITÁRIO SIFONADO DE LOUÇA BRANCA, LINHA VOGUE PLUS</v>
          </cell>
          <cell r="C181" t="str">
            <v>UN</v>
          </cell>
          <cell r="D181">
            <v>286.89999999999998</v>
          </cell>
        </row>
        <row r="182">
          <cell r="A182" t="str">
            <v>NOME</v>
          </cell>
        </row>
        <row r="183">
          <cell r="A183" t="str">
            <v>PREÇO</v>
          </cell>
        </row>
        <row r="184">
          <cell r="A184" t="str">
            <v>CNPJ</v>
          </cell>
        </row>
        <row r="185">
          <cell r="A185" t="str">
            <v>TELEFONE</v>
          </cell>
        </row>
        <row r="186">
          <cell r="A186" t="str">
            <v>DATA</v>
          </cell>
        </row>
        <row r="188">
          <cell r="A188">
            <v>26</v>
          </cell>
          <cell r="B188" t="str">
            <v>BANHEIRA DE INOX PARA EMBUTIR PARA FRALDÁRIO (70x45x20/23)</v>
          </cell>
          <cell r="C188" t="str">
            <v>UN</v>
          </cell>
          <cell r="D188">
            <v>558.79</v>
          </cell>
        </row>
        <row r="189">
          <cell r="A189" t="str">
            <v>NOME</v>
          </cell>
        </row>
        <row r="190">
          <cell r="A190" t="str">
            <v>PREÇO</v>
          </cell>
        </row>
        <row r="191">
          <cell r="A191" t="str">
            <v>CNPJ</v>
          </cell>
        </row>
        <row r="192">
          <cell r="A192" t="str">
            <v>TELEFONE</v>
          </cell>
        </row>
        <row r="193">
          <cell r="A193" t="str">
            <v>DATA</v>
          </cell>
        </row>
        <row r="195">
          <cell r="A195">
            <v>27</v>
          </cell>
          <cell r="B195" t="str">
            <v xml:space="preserve">LAVATÓRIO COLETIVO  (ESCOVÓDROMO) EM AÇO INOXIDÁVEL 1,80m </v>
          </cell>
          <cell r="C195" t="str">
            <v>UN</v>
          </cell>
          <cell r="D195">
            <v>736.30666666666673</v>
          </cell>
        </row>
        <row r="196">
          <cell r="A196" t="str">
            <v>NOME</v>
          </cell>
        </row>
        <row r="197">
          <cell r="A197" t="str">
            <v>PREÇO</v>
          </cell>
        </row>
        <row r="198">
          <cell r="A198" t="str">
            <v>CNPJ</v>
          </cell>
        </row>
        <row r="199">
          <cell r="A199" t="str">
            <v>TELEFONE</v>
          </cell>
        </row>
        <row r="200">
          <cell r="A200" t="str">
            <v>DATA</v>
          </cell>
        </row>
        <row r="202">
          <cell r="A202">
            <v>28</v>
          </cell>
          <cell r="B202" t="str">
            <v>VALVULA DESCARGA HYDRA ECO DECA OU EQUIV.</v>
          </cell>
          <cell r="C202" t="str">
            <v>UN</v>
          </cell>
          <cell r="D202">
            <v>206.53</v>
          </cell>
        </row>
        <row r="203">
          <cell r="A203" t="str">
            <v>NOME</v>
          </cell>
        </row>
        <row r="204">
          <cell r="A204" t="str">
            <v>PREÇO</v>
          </cell>
        </row>
        <row r="205">
          <cell r="A205" t="str">
            <v>CNPJ</v>
          </cell>
        </row>
        <row r="206">
          <cell r="A206" t="str">
            <v>TELEFONE</v>
          </cell>
        </row>
        <row r="207">
          <cell r="A207" t="str">
            <v>DATA</v>
          </cell>
        </row>
        <row r="209">
          <cell r="A209">
            <v>29</v>
          </cell>
          <cell r="B209" t="str">
            <v>ACABAMENTO DE VÁLVULA DE DESCARGA PARA PNE</v>
          </cell>
          <cell r="C209" t="str">
            <v>UN</v>
          </cell>
          <cell r="D209">
            <v>406.60666666666674</v>
          </cell>
        </row>
        <row r="210">
          <cell r="A210" t="str">
            <v>NOME</v>
          </cell>
        </row>
        <row r="211">
          <cell r="A211" t="str">
            <v>PREÇO</v>
          </cell>
        </row>
        <row r="212">
          <cell r="A212" t="str">
            <v>CNPJ</v>
          </cell>
        </row>
        <row r="213">
          <cell r="A213" t="str">
            <v>TELEFONE</v>
          </cell>
        </row>
        <row r="214">
          <cell r="A214" t="str">
            <v>DATA</v>
          </cell>
        </row>
        <row r="216">
          <cell r="A216">
            <v>30</v>
          </cell>
          <cell r="B216" t="str">
            <v>Ducha higiênica com registro gatilho, acabamento cromado CR10, linha Aspen, CÓD. 1984C35 ACT. Fabricante Deca ou equivalente</v>
          </cell>
          <cell r="C216" t="str">
            <v>UN</v>
          </cell>
          <cell r="D216">
            <v>192.5633333333333</v>
          </cell>
        </row>
        <row r="217">
          <cell r="A217" t="str">
            <v>NOME</v>
          </cell>
        </row>
        <row r="218">
          <cell r="A218" t="str">
            <v>PREÇO</v>
          </cell>
        </row>
        <row r="219">
          <cell r="A219" t="str">
            <v>CNPJ</v>
          </cell>
        </row>
        <row r="220">
          <cell r="A220" t="str">
            <v>TELEFONE</v>
          </cell>
        </row>
        <row r="221">
          <cell r="A221" t="str">
            <v>DATA</v>
          </cell>
        </row>
        <row r="223">
          <cell r="A223">
            <v>31</v>
          </cell>
          <cell r="B223" t="str">
            <v>PERFIL CAIXA 300X170X3X25 mm, EM CHAPA DOBRADA</v>
          </cell>
          <cell r="C223" t="str">
            <v>KG</v>
          </cell>
          <cell r="D223">
            <v>4.4183880399924549</v>
          </cell>
        </row>
        <row r="224">
          <cell r="A224" t="str">
            <v>NOME</v>
          </cell>
          <cell r="B224" t="str">
            <v>634KG</v>
          </cell>
        </row>
        <row r="225">
          <cell r="A225" t="str">
            <v>PREÇO</v>
          </cell>
        </row>
        <row r="226">
          <cell r="A226" t="str">
            <v>CNPJ</v>
          </cell>
        </row>
        <row r="227">
          <cell r="A227" t="str">
            <v>TELEFONE</v>
          </cell>
        </row>
        <row r="228">
          <cell r="A228" t="str">
            <v>DATA</v>
          </cell>
        </row>
        <row r="230">
          <cell r="A230" t="str">
            <v>COTAÇÃO - 192</v>
          </cell>
          <cell r="B230" t="str">
            <v>PERFIL CAIXA 150X80X2X15 mm, EM CHAPA DOBRADA</v>
          </cell>
          <cell r="C230" t="str">
            <v>KG</v>
          </cell>
          <cell r="D230">
            <v>4.6146953405017923</v>
          </cell>
        </row>
        <row r="231">
          <cell r="A231" t="str">
            <v>NOME</v>
          </cell>
          <cell r="B231" t="str">
            <v>61,6KG</v>
          </cell>
        </row>
        <row r="232">
          <cell r="A232" t="str">
            <v>PREÇO</v>
          </cell>
        </row>
        <row r="233">
          <cell r="A233" t="str">
            <v>CNPJ</v>
          </cell>
        </row>
        <row r="234">
          <cell r="A234" t="str">
            <v>TELEFONE</v>
          </cell>
        </row>
        <row r="235">
          <cell r="A235" t="str">
            <v>DATA</v>
          </cell>
        </row>
        <row r="237">
          <cell r="A237">
            <v>193</v>
          </cell>
          <cell r="B237" t="str">
            <v>CABO PP 3X2,5MM</v>
          </cell>
          <cell r="C237" t="str">
            <v>M</v>
          </cell>
          <cell r="D237">
            <v>4.1900000000000004</v>
          </cell>
        </row>
        <row r="238">
          <cell r="A238" t="str">
            <v>NOME</v>
          </cell>
        </row>
        <row r="239">
          <cell r="A239" t="str">
            <v>PREÇO</v>
          </cell>
        </row>
        <row r="240">
          <cell r="A240" t="str">
            <v>CNPJ</v>
          </cell>
        </row>
        <row r="241">
          <cell r="A241" t="str">
            <v>TELEFONE</v>
          </cell>
        </row>
        <row r="242">
          <cell r="A242" t="str">
            <v>DATA</v>
          </cell>
        </row>
        <row r="244">
          <cell r="A244">
            <v>194</v>
          </cell>
          <cell r="B244" t="str">
            <v>BANCO DE CONCRETO PRÉ-MOLDADO DIMENSÕES 165 X 45CM SEM ENCOSTO</v>
          </cell>
          <cell r="C244" t="str">
            <v>UN</v>
          </cell>
          <cell r="D244">
            <v>391.11333333333329</v>
          </cell>
        </row>
        <row r="245">
          <cell r="A245" t="str">
            <v>NOME</v>
          </cell>
        </row>
        <row r="246">
          <cell r="A246" t="str">
            <v>PREÇO</v>
          </cell>
        </row>
        <row r="247">
          <cell r="A247" t="str">
            <v>CNPJ</v>
          </cell>
        </row>
        <row r="248">
          <cell r="A248" t="str">
            <v>TELEFONE</v>
          </cell>
        </row>
        <row r="249">
          <cell r="A249" t="str">
            <v>DATA</v>
          </cell>
        </row>
        <row r="251">
          <cell r="A251">
            <v>195</v>
          </cell>
          <cell r="B251" t="str">
            <v>Luminária de sobrepor 2x28W T5  C/Refletor e Aletas Parabólicas c/ lâmpadas</v>
          </cell>
          <cell r="C251" t="str">
            <v>UN</v>
          </cell>
          <cell r="D251">
            <v>293.89</v>
          </cell>
        </row>
        <row r="252">
          <cell r="A252" t="str">
            <v>NOME</v>
          </cell>
        </row>
        <row r="253">
          <cell r="A253" t="str">
            <v>PREÇO</v>
          </cell>
        </row>
        <row r="254">
          <cell r="A254" t="str">
            <v>CNPJ</v>
          </cell>
        </row>
        <row r="255">
          <cell r="A255" t="str">
            <v>TELEFONE</v>
          </cell>
        </row>
        <row r="256">
          <cell r="A256" t="str">
            <v>DATA</v>
          </cell>
        </row>
        <row r="258">
          <cell r="A258">
            <v>32</v>
          </cell>
          <cell r="B258" t="str">
            <v>ARRUELA 1"</v>
          </cell>
          <cell r="C258" t="str">
            <v>UN</v>
          </cell>
          <cell r="D258">
            <v>0.85199999999999998</v>
          </cell>
        </row>
        <row r="259">
          <cell r="A259" t="str">
            <v>NOME</v>
          </cell>
        </row>
        <row r="260">
          <cell r="A260" t="str">
            <v>PREÇO</v>
          </cell>
        </row>
        <row r="261">
          <cell r="A261" t="str">
            <v>CNPJ</v>
          </cell>
        </row>
        <row r="262">
          <cell r="A262" t="str">
            <v>TELEFONE</v>
          </cell>
        </row>
        <row r="263">
          <cell r="A263" t="str">
            <v>DATA</v>
          </cell>
        </row>
        <row r="265">
          <cell r="A265">
            <v>33</v>
          </cell>
          <cell r="B265" t="str">
            <v>PORCA 1"</v>
          </cell>
          <cell r="C265" t="str">
            <v>UN</v>
          </cell>
          <cell r="D265">
            <v>2.9529999999999994</v>
          </cell>
        </row>
        <row r="266">
          <cell r="A266" t="str">
            <v>NOME</v>
          </cell>
        </row>
        <row r="267">
          <cell r="A267" t="str">
            <v>PREÇO</v>
          </cell>
        </row>
        <row r="268">
          <cell r="A268" t="str">
            <v>CNPJ</v>
          </cell>
        </row>
        <row r="269">
          <cell r="A269" t="str">
            <v>TELEFONE</v>
          </cell>
        </row>
        <row r="270">
          <cell r="A270" t="str">
            <v>DATA</v>
          </cell>
        </row>
        <row r="272">
          <cell r="A272">
            <v>34</v>
          </cell>
          <cell r="B272" t="str">
            <v>ARRUELA 5/16"</v>
          </cell>
          <cell r="C272" t="str">
            <v>UN</v>
          </cell>
          <cell r="D272">
            <v>0.10233333333333333</v>
          </cell>
        </row>
        <row r="273">
          <cell r="A273" t="str">
            <v>NOME</v>
          </cell>
        </row>
        <row r="274">
          <cell r="A274" t="str">
            <v>PREÇO</v>
          </cell>
        </row>
        <row r="275">
          <cell r="A275" t="str">
            <v>CNPJ</v>
          </cell>
        </row>
        <row r="276">
          <cell r="A276" t="str">
            <v>TELEFONE</v>
          </cell>
        </row>
        <row r="277">
          <cell r="A277" t="str">
            <v>DATA</v>
          </cell>
        </row>
        <row r="279">
          <cell r="A279">
            <v>35</v>
          </cell>
          <cell r="B279" t="str">
            <v>PORCA 5/8"</v>
          </cell>
          <cell r="C279" t="str">
            <v>UN</v>
          </cell>
          <cell r="D279">
            <v>0.55799999999999994</v>
          </cell>
        </row>
        <row r="280">
          <cell r="A280" t="str">
            <v>NOME</v>
          </cell>
        </row>
        <row r="281">
          <cell r="A281" t="str">
            <v>PREÇO</v>
          </cell>
        </row>
        <row r="282">
          <cell r="A282" t="str">
            <v>CNPJ</v>
          </cell>
        </row>
        <row r="283">
          <cell r="A283" t="str">
            <v>TELEFONE</v>
          </cell>
        </row>
        <row r="284">
          <cell r="A284" t="str">
            <v>DATA</v>
          </cell>
        </row>
        <row r="286">
          <cell r="A286">
            <v>36</v>
          </cell>
          <cell r="B286" t="str">
            <v>BARRA ROSCADA 16MM, 1M, PARAFUSO PASSANTE</v>
          </cell>
          <cell r="C286" t="str">
            <v>M</v>
          </cell>
          <cell r="D286">
            <v>11.403333333333334</v>
          </cell>
        </row>
        <row r="287">
          <cell r="A287" t="str">
            <v>NOME</v>
          </cell>
        </row>
        <row r="288">
          <cell r="A288" t="str">
            <v>PREÇO</v>
          </cell>
        </row>
        <row r="289">
          <cell r="A289" t="str">
            <v>CNPJ</v>
          </cell>
        </row>
        <row r="290">
          <cell r="A290" t="str">
            <v>TELEFONE</v>
          </cell>
        </row>
        <row r="291">
          <cell r="A291" t="str">
            <v>DATA</v>
          </cell>
        </row>
        <row r="293">
          <cell r="A293">
            <v>37</v>
          </cell>
          <cell r="B293" t="str">
            <v>ARRUELA 5/8"</v>
          </cell>
          <cell r="C293" t="str">
            <v>UN</v>
          </cell>
          <cell r="D293">
            <v>0.3133333333333333</v>
          </cell>
        </row>
        <row r="294">
          <cell r="A294" t="str">
            <v>NOME</v>
          </cell>
        </row>
        <row r="295">
          <cell r="A295" t="str">
            <v>PREÇO</v>
          </cell>
        </row>
        <row r="296">
          <cell r="A296" t="str">
            <v>CNPJ</v>
          </cell>
        </row>
        <row r="297">
          <cell r="A297" t="str">
            <v>TELEFONE</v>
          </cell>
        </row>
        <row r="298">
          <cell r="A298" t="str">
            <v>DATA</v>
          </cell>
        </row>
        <row r="300">
          <cell r="A300">
            <v>38</v>
          </cell>
          <cell r="B300" t="str">
            <v>CHAPA CORT. #11</v>
          </cell>
          <cell r="C300" t="str">
            <v>KG</v>
          </cell>
          <cell r="D300">
            <v>4.5533333333333337</v>
          </cell>
        </row>
        <row r="301">
          <cell r="A301" t="str">
            <v>NOME</v>
          </cell>
        </row>
        <row r="302">
          <cell r="A302" t="str">
            <v>PREÇO</v>
          </cell>
        </row>
        <row r="303">
          <cell r="A303" t="str">
            <v>CNPJ</v>
          </cell>
        </row>
        <row r="304">
          <cell r="A304" t="str">
            <v>TELEFONE</v>
          </cell>
        </row>
        <row r="305">
          <cell r="A305" t="str">
            <v>DATA</v>
          </cell>
        </row>
        <row r="307">
          <cell r="A307">
            <v>39</v>
          </cell>
          <cell r="B307" t="str">
            <v>PORCA 5/16"</v>
          </cell>
          <cell r="C307" t="str">
            <v>UN</v>
          </cell>
          <cell r="D307">
            <v>0.10966666666666665</v>
          </cell>
        </row>
        <row r="308">
          <cell r="A308" t="str">
            <v>NOME</v>
          </cell>
        </row>
        <row r="309">
          <cell r="A309" t="str">
            <v>PREÇO</v>
          </cell>
        </row>
        <row r="310">
          <cell r="A310" t="str">
            <v>CNPJ</v>
          </cell>
        </row>
        <row r="311">
          <cell r="A311" t="str">
            <v>TELEFONE</v>
          </cell>
        </row>
        <row r="312">
          <cell r="A312" t="str">
            <v>DATA</v>
          </cell>
        </row>
        <row r="314">
          <cell r="A314">
            <v>40</v>
          </cell>
          <cell r="B314" t="str">
            <v>BARRA ROSCADA, 5/16", PARAFUSO PASSANTE, 1M</v>
          </cell>
          <cell r="C314" t="str">
            <v>UN</v>
          </cell>
          <cell r="D314">
            <v>2.5399999999999996</v>
          </cell>
        </row>
        <row r="315">
          <cell r="A315" t="str">
            <v>NOME</v>
          </cell>
        </row>
        <row r="316">
          <cell r="A316" t="str">
            <v>PREÇO</v>
          </cell>
        </row>
        <row r="317">
          <cell r="A317" t="str">
            <v>CNPJ</v>
          </cell>
        </row>
        <row r="318">
          <cell r="A318" t="str">
            <v>TELEFONE</v>
          </cell>
        </row>
        <row r="319">
          <cell r="A319" t="str">
            <v>DATA</v>
          </cell>
        </row>
        <row r="321">
          <cell r="A321">
            <v>41</v>
          </cell>
          <cell r="B321" t="str">
            <v>ARMARIO SUSPENSO EM ACO INOXIDAVEL, PROF.=30cm, 100x50cm</v>
          </cell>
          <cell r="C321" t="str">
            <v>UN</v>
          </cell>
          <cell r="D321">
            <v>1488</v>
          </cell>
        </row>
        <row r="322">
          <cell r="A322" t="str">
            <v>NOME</v>
          </cell>
        </row>
        <row r="323">
          <cell r="A323" t="str">
            <v>PREÇO</v>
          </cell>
        </row>
        <row r="324">
          <cell r="A324" t="str">
            <v>CNPJ</v>
          </cell>
        </row>
        <row r="325">
          <cell r="A325" t="str">
            <v>TELEFONE</v>
          </cell>
        </row>
        <row r="326">
          <cell r="A326" t="str">
            <v>DATA</v>
          </cell>
        </row>
        <row r="328">
          <cell r="A328">
            <v>42</v>
          </cell>
          <cell r="B328" t="str">
            <v>CABO DE ACO 3/8"</v>
          </cell>
          <cell r="C328" t="str">
            <v>UN</v>
          </cell>
          <cell r="D328">
            <v>9.3833333333333329</v>
          </cell>
        </row>
        <row r="329">
          <cell r="A329" t="str">
            <v>NOME</v>
          </cell>
        </row>
        <row r="330">
          <cell r="A330" t="str">
            <v>PREÇO</v>
          </cell>
        </row>
        <row r="331">
          <cell r="A331" t="str">
            <v>CNPJ</v>
          </cell>
        </row>
        <row r="332">
          <cell r="A332" t="str">
            <v>TELEFONE</v>
          </cell>
        </row>
        <row r="333">
          <cell r="A333" t="str">
            <v>DATA</v>
          </cell>
        </row>
        <row r="335">
          <cell r="A335">
            <v>43</v>
          </cell>
          <cell r="B335" t="str">
            <v>FUSIVEL ELO 6K</v>
          </cell>
          <cell r="C335" t="str">
            <v>UN</v>
          </cell>
          <cell r="D335">
            <v>3.6366666666666667</v>
          </cell>
        </row>
        <row r="336">
          <cell r="A336" t="str">
            <v>NOME</v>
          </cell>
        </row>
        <row r="337">
          <cell r="A337" t="str">
            <v>PREÇO</v>
          </cell>
        </row>
        <row r="338">
          <cell r="A338" t="str">
            <v>CNPJ</v>
          </cell>
        </row>
        <row r="339">
          <cell r="A339" t="str">
            <v>TELEFONE</v>
          </cell>
        </row>
        <row r="340">
          <cell r="A340" t="str">
            <v>DATA</v>
          </cell>
        </row>
        <row r="342">
          <cell r="A342">
            <v>44</v>
          </cell>
          <cell r="B342" t="str">
            <v>CABO DE ALUMINIO 15KV - 50MM2</v>
          </cell>
          <cell r="C342" t="str">
            <v>M</v>
          </cell>
          <cell r="D342">
            <v>13.166666666666666</v>
          </cell>
        </row>
        <row r="343">
          <cell r="A343" t="str">
            <v>NOME</v>
          </cell>
        </row>
        <row r="344">
          <cell r="A344" t="str">
            <v>PREÇO</v>
          </cell>
        </row>
        <row r="345">
          <cell r="A345" t="str">
            <v>CNPJ</v>
          </cell>
        </row>
        <row r="346">
          <cell r="A346" t="str">
            <v>TELEFONE</v>
          </cell>
        </row>
        <row r="347">
          <cell r="A347" t="str">
            <v>DATA</v>
          </cell>
        </row>
        <row r="349">
          <cell r="A349">
            <v>45</v>
          </cell>
          <cell r="B349" t="str">
            <v>PARA-RAIO OXIDO DE ZINCO 12KV- 10KA CORPO POLIMERICO</v>
          </cell>
          <cell r="C349" t="str">
            <v>UN</v>
          </cell>
          <cell r="D349">
            <v>163.16666666666666</v>
          </cell>
        </row>
        <row r="350">
          <cell r="A350" t="str">
            <v>NOME</v>
          </cell>
        </row>
        <row r="351">
          <cell r="A351" t="str">
            <v>PREÇO</v>
          </cell>
        </row>
        <row r="352">
          <cell r="A352" t="str">
            <v>CNPJ</v>
          </cell>
        </row>
        <row r="353">
          <cell r="A353" t="str">
            <v>TELEFONE</v>
          </cell>
        </row>
        <row r="354">
          <cell r="A354" t="str">
            <v>DATA</v>
          </cell>
        </row>
        <row r="356">
          <cell r="A356">
            <v>46</v>
          </cell>
          <cell r="B356" t="str">
            <v>isolador de ancoragem polimerico 15kV</v>
          </cell>
          <cell r="C356" t="str">
            <v>UN</v>
          </cell>
          <cell r="D356">
            <v>39.9</v>
          </cell>
        </row>
        <row r="357">
          <cell r="A357" t="str">
            <v>NOME</v>
          </cell>
        </row>
        <row r="358">
          <cell r="A358" t="str">
            <v>PREÇO</v>
          </cell>
        </row>
        <row r="359">
          <cell r="A359" t="str">
            <v>CNPJ</v>
          </cell>
        </row>
        <row r="360">
          <cell r="A360" t="str">
            <v>TELEFONE</v>
          </cell>
        </row>
        <row r="361">
          <cell r="A361" t="str">
            <v>DATA</v>
          </cell>
        </row>
        <row r="363">
          <cell r="A363">
            <v>47</v>
          </cell>
          <cell r="B363" t="str">
            <v>grampo de ancoragem para cabo</v>
          </cell>
          <cell r="C363" t="str">
            <v>UN</v>
          </cell>
          <cell r="D363">
            <v>48.813333333333333</v>
          </cell>
        </row>
        <row r="364">
          <cell r="A364" t="str">
            <v>NOME</v>
          </cell>
        </row>
        <row r="365">
          <cell r="A365" t="str">
            <v>PREÇO</v>
          </cell>
        </row>
        <row r="366">
          <cell r="A366" t="str">
            <v>CNPJ</v>
          </cell>
        </row>
        <row r="367">
          <cell r="A367" t="str">
            <v>TELEFONE</v>
          </cell>
        </row>
        <row r="368">
          <cell r="A368" t="str">
            <v>DATA</v>
          </cell>
        </row>
        <row r="370">
          <cell r="A370">
            <v>48</v>
          </cell>
          <cell r="B370" t="str">
            <v xml:space="preserve">conector tipo cunha </v>
          </cell>
          <cell r="C370" t="str">
            <v>UN</v>
          </cell>
          <cell r="D370">
            <v>3.7033333333333331</v>
          </cell>
        </row>
        <row r="371">
          <cell r="A371" t="str">
            <v>NOME</v>
          </cell>
        </row>
        <row r="372">
          <cell r="A372" t="str">
            <v>PREÇO</v>
          </cell>
        </row>
        <row r="373">
          <cell r="A373" t="str">
            <v>CNPJ</v>
          </cell>
        </row>
        <row r="374">
          <cell r="A374" t="str">
            <v>TELEFONE</v>
          </cell>
        </row>
        <row r="375">
          <cell r="A375" t="str">
            <v>DATA</v>
          </cell>
        </row>
        <row r="377">
          <cell r="A377">
            <v>49</v>
          </cell>
          <cell r="B377" t="str">
            <v>disjuntor trifasico 175A 18kA</v>
          </cell>
          <cell r="C377" t="str">
            <v>UN</v>
          </cell>
          <cell r="D377">
            <v>313.87666666666672</v>
          </cell>
        </row>
        <row r="378">
          <cell r="A378" t="str">
            <v>NOME</v>
          </cell>
        </row>
        <row r="379">
          <cell r="A379" t="str">
            <v>PREÇO</v>
          </cell>
        </row>
        <row r="380">
          <cell r="A380" t="str">
            <v>CNPJ</v>
          </cell>
        </row>
        <row r="381">
          <cell r="A381" t="str">
            <v>TELEFONE</v>
          </cell>
        </row>
        <row r="382">
          <cell r="A382" t="str">
            <v>DATA</v>
          </cell>
        </row>
        <row r="384">
          <cell r="A384">
            <v>50</v>
          </cell>
          <cell r="B384" t="str">
            <v>supressor de surto DPS 25kA -275V</v>
          </cell>
          <cell r="C384" t="str">
            <v>UN</v>
          </cell>
          <cell r="D384">
            <v>52.906666666666666</v>
          </cell>
        </row>
        <row r="385">
          <cell r="A385" t="str">
            <v>NOME</v>
          </cell>
        </row>
        <row r="386">
          <cell r="A386" t="str">
            <v>PREÇO</v>
          </cell>
        </row>
        <row r="387">
          <cell r="A387" t="str">
            <v>CNPJ</v>
          </cell>
        </row>
        <row r="388">
          <cell r="A388" t="str">
            <v>TELEFONE</v>
          </cell>
        </row>
        <row r="389">
          <cell r="A389" t="str">
            <v>DATA</v>
          </cell>
        </row>
        <row r="392">
          <cell r="A392">
            <v>51</v>
          </cell>
          <cell r="B392" t="str">
            <v>BARRA DE COBRE 3/4X3/16"</v>
          </cell>
          <cell r="C392" t="str">
            <v>M</v>
          </cell>
          <cell r="D392">
            <v>45.82</v>
          </cell>
        </row>
        <row r="393">
          <cell r="A393" t="str">
            <v>NOME</v>
          </cell>
        </row>
        <row r="394">
          <cell r="A394" t="str">
            <v>PREÇO</v>
          </cell>
        </row>
        <row r="395">
          <cell r="A395" t="str">
            <v>CNPJ</v>
          </cell>
        </row>
        <row r="396">
          <cell r="A396" t="str">
            <v>TELEFONE</v>
          </cell>
        </row>
        <row r="397">
          <cell r="A397" t="str">
            <v>DATA</v>
          </cell>
        </row>
        <row r="399">
          <cell r="A399">
            <v>52</v>
          </cell>
          <cell r="B399" t="str">
            <v>BARRA DE COBRE 3/4X1/8"</v>
          </cell>
          <cell r="C399" t="str">
            <v>M</v>
          </cell>
          <cell r="D399">
            <v>28.925000000000001</v>
          </cell>
        </row>
        <row r="400">
          <cell r="A400" t="str">
            <v>NOME</v>
          </cell>
        </row>
        <row r="401">
          <cell r="A401" t="str">
            <v>PREÇO</v>
          </cell>
        </row>
        <row r="402">
          <cell r="A402" t="str">
            <v>CNPJ</v>
          </cell>
        </row>
        <row r="403">
          <cell r="A403" t="str">
            <v>TELEFONE</v>
          </cell>
        </row>
        <row r="404">
          <cell r="A404" t="str">
            <v>DATA</v>
          </cell>
        </row>
        <row r="406">
          <cell r="A406">
            <v>53</v>
          </cell>
          <cell r="B406" t="str">
            <v xml:space="preserve">lampada tubular vapor metalico 250W </v>
          </cell>
          <cell r="C406" t="str">
            <v>UN</v>
          </cell>
          <cell r="D406">
            <v>59.46</v>
          </cell>
        </row>
        <row r="407">
          <cell r="A407" t="str">
            <v>NOME</v>
          </cell>
        </row>
        <row r="408">
          <cell r="A408" t="str">
            <v>PREÇO</v>
          </cell>
        </row>
        <row r="409">
          <cell r="A409" t="str">
            <v>CNPJ</v>
          </cell>
        </row>
        <row r="410">
          <cell r="A410" t="str">
            <v>TELEFONE</v>
          </cell>
        </row>
        <row r="411">
          <cell r="A411" t="str">
            <v>DATA</v>
          </cell>
        </row>
        <row r="413">
          <cell r="A413">
            <v>54</v>
          </cell>
          <cell r="B413" t="str">
            <v>reator para lamp.vapor metalico 250W</v>
          </cell>
          <cell r="C413" t="str">
            <v>UN</v>
          </cell>
          <cell r="D413">
            <v>60.423333333333339</v>
          </cell>
        </row>
        <row r="414">
          <cell r="A414" t="str">
            <v>NOME</v>
          </cell>
        </row>
        <row r="415">
          <cell r="A415" t="str">
            <v>PREÇO</v>
          </cell>
        </row>
        <row r="416">
          <cell r="A416" t="str">
            <v>CNPJ</v>
          </cell>
        </row>
        <row r="417">
          <cell r="A417" t="str">
            <v>TELEFONE</v>
          </cell>
        </row>
        <row r="418">
          <cell r="A418" t="str">
            <v>DATA</v>
          </cell>
        </row>
        <row r="420">
          <cell r="A420">
            <v>55</v>
          </cell>
          <cell r="B420" t="str">
            <v>gabinete fechado padrao 19" (Rack) 40U com porta em vidro temperado</v>
          </cell>
          <cell r="C420" t="str">
            <v>UN</v>
          </cell>
          <cell r="D420">
            <v>1940.86</v>
          </cell>
        </row>
        <row r="421">
          <cell r="A421" t="str">
            <v>NOME</v>
          </cell>
        </row>
        <row r="422">
          <cell r="A422" t="str">
            <v>PREÇO</v>
          </cell>
        </row>
        <row r="423">
          <cell r="A423" t="str">
            <v>CNPJ</v>
          </cell>
        </row>
        <row r="424">
          <cell r="A424" t="str">
            <v>TELEFONE</v>
          </cell>
        </row>
        <row r="425">
          <cell r="A425" t="str">
            <v>DATA</v>
          </cell>
        </row>
        <row r="427">
          <cell r="A427">
            <v>56</v>
          </cell>
          <cell r="B427" t="str">
            <v>path panel 24 portas - RJ45- cat.6</v>
          </cell>
          <cell r="C427" t="str">
            <v>UN</v>
          </cell>
          <cell r="D427">
            <v>743.52666666666664</v>
          </cell>
        </row>
        <row r="428">
          <cell r="A428" t="str">
            <v>NOME</v>
          </cell>
        </row>
        <row r="429">
          <cell r="A429" t="str">
            <v>PREÇO</v>
          </cell>
        </row>
        <row r="430">
          <cell r="A430" t="str">
            <v>CNPJ</v>
          </cell>
        </row>
        <row r="431">
          <cell r="A431" t="str">
            <v>TELEFONE</v>
          </cell>
        </row>
        <row r="432">
          <cell r="A432" t="str">
            <v>DATA</v>
          </cell>
        </row>
        <row r="434">
          <cell r="A434">
            <v>57</v>
          </cell>
          <cell r="B434" t="str">
            <v>path cord 2,5m - cat.6</v>
          </cell>
          <cell r="C434" t="str">
            <v>UN</v>
          </cell>
          <cell r="D434">
            <v>16.013333333333332</v>
          </cell>
        </row>
        <row r="435">
          <cell r="A435" t="str">
            <v>NOME</v>
          </cell>
        </row>
        <row r="436">
          <cell r="A436" t="str">
            <v>PREÇO</v>
          </cell>
        </row>
        <row r="437">
          <cell r="A437" t="str">
            <v>CNPJ</v>
          </cell>
        </row>
        <row r="438">
          <cell r="A438" t="str">
            <v>TELEFONE</v>
          </cell>
        </row>
        <row r="439">
          <cell r="A439" t="str">
            <v>DATA</v>
          </cell>
        </row>
        <row r="441">
          <cell r="A441">
            <v>58</v>
          </cell>
          <cell r="B441" t="str">
            <v>organizador horizontal de cabos 17 posicoes</v>
          </cell>
          <cell r="C441" t="str">
            <v>UN</v>
          </cell>
          <cell r="D441">
            <v>21.586666666666662</v>
          </cell>
        </row>
        <row r="442">
          <cell r="A442" t="str">
            <v>NOME</v>
          </cell>
        </row>
        <row r="443">
          <cell r="A443" t="str">
            <v>PREÇO</v>
          </cell>
        </row>
        <row r="444">
          <cell r="A444" t="str">
            <v>CNPJ</v>
          </cell>
        </row>
        <row r="445">
          <cell r="A445" t="str">
            <v>TELEFONE</v>
          </cell>
        </row>
        <row r="446">
          <cell r="A446" t="str">
            <v>DATA</v>
          </cell>
        </row>
        <row r="448">
          <cell r="A448">
            <v>59</v>
          </cell>
          <cell r="B448" t="str">
            <v>regua de tomadas (c/ 8 tomadas)</v>
          </cell>
          <cell r="C448" t="str">
            <v>UN</v>
          </cell>
          <cell r="D448">
            <v>89.740000000000009</v>
          </cell>
        </row>
        <row r="449">
          <cell r="A449" t="str">
            <v>NOME</v>
          </cell>
        </row>
        <row r="450">
          <cell r="A450" t="str">
            <v>PREÇO</v>
          </cell>
        </row>
        <row r="451">
          <cell r="A451" t="str">
            <v>CNPJ</v>
          </cell>
        </row>
        <row r="452">
          <cell r="A452" t="str">
            <v>TELEFONE</v>
          </cell>
        </row>
        <row r="453">
          <cell r="A453" t="str">
            <v>DATA</v>
          </cell>
        </row>
        <row r="455">
          <cell r="A455">
            <v>60</v>
          </cell>
          <cell r="B455" t="str">
            <v>distribuidor interno optico (DIO-24F)</v>
          </cell>
          <cell r="C455" t="str">
            <v>UN</v>
          </cell>
          <cell r="D455">
            <v>243.42999999999998</v>
          </cell>
        </row>
        <row r="456">
          <cell r="A456" t="str">
            <v>NOME</v>
          </cell>
        </row>
        <row r="457">
          <cell r="A457" t="str">
            <v>PREÇO</v>
          </cell>
        </row>
        <row r="458">
          <cell r="A458" t="str">
            <v>CNPJ</v>
          </cell>
        </row>
        <row r="459">
          <cell r="A459" t="str">
            <v>TELEFONE</v>
          </cell>
        </row>
        <row r="460">
          <cell r="A460" t="str">
            <v>DATA</v>
          </cell>
        </row>
        <row r="462">
          <cell r="A462">
            <v>61</v>
          </cell>
          <cell r="B462" t="str">
            <v xml:space="preserve">NRV( gravador digital em rede) </v>
          </cell>
          <cell r="C462" t="str">
            <v>UN</v>
          </cell>
          <cell r="D462">
            <v>1797.6366666666665</v>
          </cell>
        </row>
        <row r="463">
          <cell r="A463" t="str">
            <v>NOME</v>
          </cell>
        </row>
        <row r="464">
          <cell r="A464" t="str">
            <v>PREÇO</v>
          </cell>
        </row>
        <row r="465">
          <cell r="A465" t="str">
            <v>CNPJ</v>
          </cell>
        </row>
        <row r="466">
          <cell r="A466" t="str">
            <v>TELEFONE</v>
          </cell>
        </row>
        <row r="467">
          <cell r="A467" t="str">
            <v>DATA</v>
          </cell>
        </row>
        <row r="469">
          <cell r="A469">
            <v>62</v>
          </cell>
          <cell r="B469" t="str">
            <v>switch 24 portas RJ45</v>
          </cell>
          <cell r="C469" t="str">
            <v>UN</v>
          </cell>
          <cell r="D469">
            <v>528.61333333333334</v>
          </cell>
        </row>
        <row r="470">
          <cell r="A470" t="str">
            <v>NOME</v>
          </cell>
        </row>
        <row r="471">
          <cell r="A471" t="str">
            <v>PREÇO</v>
          </cell>
        </row>
        <row r="472">
          <cell r="A472" t="str">
            <v>CNPJ</v>
          </cell>
        </row>
        <row r="473">
          <cell r="A473" t="str">
            <v>TELEFONE</v>
          </cell>
        </row>
        <row r="474">
          <cell r="A474" t="str">
            <v>DATA</v>
          </cell>
        </row>
        <row r="476">
          <cell r="A476">
            <v>63</v>
          </cell>
          <cell r="B476" t="str">
            <v>voice panel (path voice)- 50 portas</v>
          </cell>
          <cell r="C476" t="str">
            <v>UN</v>
          </cell>
          <cell r="D476">
            <v>414.24333333333334</v>
          </cell>
        </row>
        <row r="477">
          <cell r="A477" t="str">
            <v>NOME</v>
          </cell>
        </row>
        <row r="478">
          <cell r="A478" t="str">
            <v>PREÇO</v>
          </cell>
        </row>
        <row r="479">
          <cell r="A479" t="str">
            <v>CNPJ</v>
          </cell>
        </row>
        <row r="480">
          <cell r="A480" t="str">
            <v>TELEFONE</v>
          </cell>
        </row>
        <row r="481">
          <cell r="A481" t="str">
            <v>DATA</v>
          </cell>
        </row>
        <row r="483">
          <cell r="A483">
            <v>64</v>
          </cell>
          <cell r="B483" t="str">
            <v xml:space="preserve">Central PABX Siemens Hipath 1150 DTC OU EQUIVALENTE </v>
          </cell>
          <cell r="C483" t="str">
            <v>UN</v>
          </cell>
          <cell r="D483">
            <v>1970</v>
          </cell>
        </row>
        <row r="484">
          <cell r="A484" t="str">
            <v>NOME</v>
          </cell>
        </row>
        <row r="485">
          <cell r="A485" t="str">
            <v>PREÇO</v>
          </cell>
        </row>
        <row r="486">
          <cell r="A486" t="str">
            <v>CNPJ</v>
          </cell>
        </row>
        <row r="487">
          <cell r="A487" t="str">
            <v>TELEFONE</v>
          </cell>
        </row>
        <row r="488">
          <cell r="A488" t="str">
            <v>DATA</v>
          </cell>
        </row>
        <row r="490">
          <cell r="A490">
            <v>65</v>
          </cell>
          <cell r="B490" t="str">
            <v>sonofletor de embutir no teto pot.= 10W RMS</v>
          </cell>
          <cell r="C490" t="str">
            <v>UN</v>
          </cell>
          <cell r="D490">
            <v>90.493333333333339</v>
          </cell>
        </row>
        <row r="491">
          <cell r="A491" t="str">
            <v>NOME</v>
          </cell>
        </row>
        <row r="492">
          <cell r="A492" t="str">
            <v>PREÇO</v>
          </cell>
        </row>
        <row r="493">
          <cell r="A493" t="str">
            <v>CNPJ</v>
          </cell>
        </row>
        <row r="494">
          <cell r="A494" t="str">
            <v>TELEFONE</v>
          </cell>
        </row>
        <row r="495">
          <cell r="A495" t="str">
            <v>DATA</v>
          </cell>
        </row>
        <row r="497">
          <cell r="A497">
            <v>66</v>
          </cell>
          <cell r="B497" t="str">
            <v>gabinete fechado padrao 19" (Rack) 12U com porta em vidro temperado</v>
          </cell>
          <cell r="C497" t="str">
            <v>UN</v>
          </cell>
          <cell r="D497">
            <v>411.33333333333331</v>
          </cell>
        </row>
        <row r="498">
          <cell r="A498" t="str">
            <v>NOME</v>
          </cell>
        </row>
        <row r="499">
          <cell r="A499" t="str">
            <v>PREÇO</v>
          </cell>
        </row>
        <row r="500">
          <cell r="A500" t="str">
            <v>CNPJ</v>
          </cell>
        </row>
        <row r="501">
          <cell r="A501" t="str">
            <v>TELEFONE</v>
          </cell>
        </row>
        <row r="502">
          <cell r="A502" t="str">
            <v>DATA</v>
          </cell>
        </row>
        <row r="504">
          <cell r="A504">
            <v>67</v>
          </cell>
          <cell r="B504" t="str">
            <v>PR 100 - Pré-Amplificador c/ Gongo e Equalizador PR-100 NCA</v>
          </cell>
          <cell r="C504" t="str">
            <v>UN</v>
          </cell>
          <cell r="D504">
            <v>550.86</v>
          </cell>
        </row>
        <row r="505">
          <cell r="A505" t="str">
            <v>NOME</v>
          </cell>
        </row>
        <row r="506">
          <cell r="A506" t="str">
            <v>PREÇO</v>
          </cell>
        </row>
        <row r="507">
          <cell r="A507" t="str">
            <v>CNPJ</v>
          </cell>
        </row>
        <row r="508">
          <cell r="A508" t="str">
            <v>TELEFONE</v>
          </cell>
        </row>
        <row r="509">
          <cell r="A509" t="str">
            <v>DATA</v>
          </cell>
        </row>
        <row r="511">
          <cell r="A511">
            <v>68</v>
          </cell>
          <cell r="B511" t="str">
            <v>amplificador de potencia 600W</v>
          </cell>
          <cell r="C511" t="str">
            <v>UN</v>
          </cell>
          <cell r="D511">
            <v>1650.7933333333333</v>
          </cell>
        </row>
        <row r="512">
          <cell r="A512" t="str">
            <v>NOME</v>
          </cell>
        </row>
        <row r="513">
          <cell r="A513" t="str">
            <v>PREÇO</v>
          </cell>
        </row>
        <row r="514">
          <cell r="A514" t="str">
            <v>CNPJ</v>
          </cell>
        </row>
        <row r="515">
          <cell r="A515" t="str">
            <v>TELEFONE</v>
          </cell>
        </row>
        <row r="516">
          <cell r="A516" t="str">
            <v>DATA</v>
          </cell>
        </row>
        <row r="518">
          <cell r="A518">
            <v>69</v>
          </cell>
          <cell r="B518" t="str">
            <v>setorizador de 6 canais</v>
          </cell>
          <cell r="C518" t="str">
            <v>UN</v>
          </cell>
          <cell r="D518">
            <v>464.29</v>
          </cell>
        </row>
        <row r="519">
          <cell r="A519" t="str">
            <v>NOME</v>
          </cell>
        </row>
        <row r="520">
          <cell r="A520" t="str">
            <v>PREÇO</v>
          </cell>
        </row>
        <row r="521">
          <cell r="A521" t="str">
            <v>CNPJ</v>
          </cell>
        </row>
        <row r="522">
          <cell r="A522" t="str">
            <v>TELEFONE</v>
          </cell>
        </row>
        <row r="523">
          <cell r="A523" t="str">
            <v>DATA</v>
          </cell>
        </row>
        <row r="525">
          <cell r="A525">
            <v>70</v>
          </cell>
          <cell r="B525" t="str">
            <v>mesa de som analogica com 12 canais e 1 auxiliar(CD/TAPE), com entrada balanceada de microfone e line por canal e saida para gravacao RCA</v>
          </cell>
          <cell r="C525" t="str">
            <v>UN</v>
          </cell>
          <cell r="D525">
            <v>965</v>
          </cell>
        </row>
        <row r="526">
          <cell r="A526" t="str">
            <v>NOME</v>
          </cell>
        </row>
        <row r="527">
          <cell r="A527" t="str">
            <v>PREÇO</v>
          </cell>
        </row>
        <row r="528">
          <cell r="A528" t="str">
            <v>CNPJ</v>
          </cell>
        </row>
        <row r="529">
          <cell r="A529" t="str">
            <v>TELEFONE</v>
          </cell>
        </row>
        <row r="530">
          <cell r="A530" t="str">
            <v>DATA</v>
          </cell>
        </row>
        <row r="532">
          <cell r="A532">
            <v>71</v>
          </cell>
          <cell r="B532" t="str">
            <v>conjunto subwoofer com caixa acustica ativa, potencia RMS 200W, 4 ohms,alto falante 12", impedancia nominal 8 ohms</v>
          </cell>
          <cell r="C532" t="str">
            <v>UN</v>
          </cell>
          <cell r="D532">
            <v>532.55666666666673</v>
          </cell>
        </row>
        <row r="533">
          <cell r="A533" t="str">
            <v>NOME</v>
          </cell>
        </row>
        <row r="534">
          <cell r="A534" t="str">
            <v>PREÇO</v>
          </cell>
        </row>
        <row r="535">
          <cell r="A535" t="str">
            <v>CNPJ</v>
          </cell>
        </row>
        <row r="536">
          <cell r="A536" t="str">
            <v>TELEFONE</v>
          </cell>
        </row>
        <row r="537">
          <cell r="A537" t="str">
            <v>DATA</v>
          </cell>
        </row>
        <row r="539">
          <cell r="A539">
            <v>72</v>
          </cell>
          <cell r="B539" t="str">
            <v>curva horizontal 90º com tampa para  eletrocalha, 50x50mm</v>
          </cell>
          <cell r="C539" t="str">
            <v>UN</v>
          </cell>
          <cell r="D539">
            <v>9.8633333333333351</v>
          </cell>
        </row>
        <row r="540">
          <cell r="A540" t="str">
            <v>NOME</v>
          </cell>
        </row>
        <row r="541">
          <cell r="A541" t="str">
            <v>PREÇO</v>
          </cell>
        </row>
        <row r="542">
          <cell r="A542" t="str">
            <v>CNPJ</v>
          </cell>
        </row>
        <row r="543">
          <cell r="A543" t="str">
            <v>TELEFONE</v>
          </cell>
        </row>
        <row r="544">
          <cell r="A544" t="str">
            <v>DATA</v>
          </cell>
        </row>
        <row r="546">
          <cell r="A546">
            <v>73</v>
          </cell>
          <cell r="B546" t="str">
            <v>saída lateral simples para eletroduto, 3/4"</v>
          </cell>
          <cell r="C546" t="str">
            <v>UN</v>
          </cell>
          <cell r="D546">
            <v>1.18</v>
          </cell>
        </row>
        <row r="547">
          <cell r="A547" t="str">
            <v>NOME</v>
          </cell>
        </row>
        <row r="548">
          <cell r="A548" t="str">
            <v>PREÇO</v>
          </cell>
        </row>
        <row r="549">
          <cell r="A549" t="str">
            <v>CNPJ</v>
          </cell>
        </row>
        <row r="550">
          <cell r="A550" t="str">
            <v>TELEFONE</v>
          </cell>
        </row>
        <row r="551">
          <cell r="A551" t="str">
            <v>DATA</v>
          </cell>
        </row>
        <row r="553">
          <cell r="A553">
            <v>74</v>
          </cell>
          <cell r="B553" t="str">
            <v>saída lateral dupla para eletroduto, 3/4"</v>
          </cell>
          <cell r="C553" t="str">
            <v>UN</v>
          </cell>
          <cell r="D553">
            <v>2.3666666666666667</v>
          </cell>
        </row>
        <row r="554">
          <cell r="A554" t="str">
            <v>NOME</v>
          </cell>
        </row>
        <row r="555">
          <cell r="A555" t="str">
            <v>PREÇO</v>
          </cell>
        </row>
        <row r="556">
          <cell r="A556" t="str">
            <v>CNPJ</v>
          </cell>
        </row>
        <row r="557">
          <cell r="A557" t="str">
            <v>TELEFONE</v>
          </cell>
        </row>
        <row r="558">
          <cell r="A558" t="str">
            <v>DATA</v>
          </cell>
        </row>
        <row r="560">
          <cell r="A560">
            <v>75</v>
          </cell>
          <cell r="B560" t="str">
            <v>tala plana para eletrocalha, 50mm</v>
          </cell>
          <cell r="C560" t="str">
            <v>UN</v>
          </cell>
          <cell r="D560">
            <v>0.64666666666666661</v>
          </cell>
        </row>
        <row r="561">
          <cell r="A561" t="str">
            <v>NOME</v>
          </cell>
        </row>
        <row r="562">
          <cell r="A562" t="str">
            <v>PREÇO</v>
          </cell>
        </row>
        <row r="563">
          <cell r="A563" t="str">
            <v>CNPJ</v>
          </cell>
        </row>
        <row r="564">
          <cell r="A564" t="str">
            <v>TELEFONE</v>
          </cell>
        </row>
        <row r="565">
          <cell r="A565" t="str">
            <v>DATA</v>
          </cell>
        </row>
        <row r="567">
          <cell r="A567">
            <v>76</v>
          </cell>
          <cell r="B567" t="str">
            <v>te horizontal 90º com tampa para  eletrocalha, 100x50mm</v>
          </cell>
          <cell r="C567" t="str">
            <v>UN</v>
          </cell>
          <cell r="D567">
            <v>14.14</v>
          </cell>
        </row>
        <row r="568">
          <cell r="A568" t="str">
            <v>NOME</v>
          </cell>
        </row>
        <row r="569">
          <cell r="A569" t="str">
            <v>PREÇO</v>
          </cell>
        </row>
        <row r="570">
          <cell r="A570" t="str">
            <v>CNPJ</v>
          </cell>
        </row>
        <row r="571">
          <cell r="A571" t="str">
            <v>TELEFONE</v>
          </cell>
        </row>
        <row r="572">
          <cell r="A572" t="str">
            <v>DATA</v>
          </cell>
        </row>
        <row r="574">
          <cell r="A574">
            <v>77</v>
          </cell>
          <cell r="B574" t="str">
            <v xml:space="preserve">Antena Digital VHF, UHF, FM e HDTV SG2000 Sagna </v>
          </cell>
          <cell r="C574" t="str">
            <v>UN</v>
          </cell>
          <cell r="D574">
            <v>230.99</v>
          </cell>
        </row>
        <row r="575">
          <cell r="A575" t="str">
            <v>NOME</v>
          </cell>
        </row>
        <row r="576">
          <cell r="A576" t="str">
            <v>PREÇO</v>
          </cell>
        </row>
        <row r="577">
          <cell r="A577" t="str">
            <v>CNPJ</v>
          </cell>
        </row>
        <row r="578">
          <cell r="A578" t="str">
            <v>TELEFONE</v>
          </cell>
        </row>
        <row r="579">
          <cell r="A579" t="str">
            <v>DATA</v>
          </cell>
        </row>
        <row r="581">
          <cell r="A581">
            <v>78</v>
          </cell>
          <cell r="B581" t="str">
            <v xml:space="preserve">1 MÓDULO, TOMADA COAXIAL ø9mm TIPO "F" COM CONECTOR PARA INSTALAÇÃO DE (CABO PARA ANTENA DE TV VHF/UHF E VÍDEO). </v>
          </cell>
          <cell r="C581" t="str">
            <v>UN</v>
          </cell>
          <cell r="D581">
            <v>26.493333333333336</v>
          </cell>
        </row>
        <row r="582">
          <cell r="A582" t="str">
            <v>NOME</v>
          </cell>
        </row>
        <row r="583">
          <cell r="A583" t="str">
            <v>PREÇO</v>
          </cell>
        </row>
        <row r="584">
          <cell r="A584" t="str">
            <v>CNPJ</v>
          </cell>
        </row>
        <row r="585">
          <cell r="A585" t="str">
            <v>TELEFONE</v>
          </cell>
        </row>
        <row r="586">
          <cell r="A586" t="str">
            <v>DATA</v>
          </cell>
        </row>
        <row r="588">
          <cell r="A588">
            <v>79</v>
          </cell>
          <cell r="B588" t="str">
            <v>Divisor de sinal Proeletronic 1:3 VHF/UHF/CATV 1GHZ 130db solder back PQDV-1023</v>
          </cell>
          <cell r="C588" t="str">
            <v>UN</v>
          </cell>
          <cell r="D588">
            <v>11.61</v>
          </cell>
        </row>
        <row r="589">
          <cell r="A589" t="str">
            <v>NOME</v>
          </cell>
        </row>
        <row r="590">
          <cell r="A590" t="str">
            <v>PREÇO</v>
          </cell>
        </row>
        <row r="591">
          <cell r="A591" t="str">
            <v>CNPJ</v>
          </cell>
        </row>
        <row r="592">
          <cell r="A592" t="str">
            <v>TELEFONE</v>
          </cell>
        </row>
        <row r="593">
          <cell r="A593" t="str">
            <v>DATA</v>
          </cell>
        </row>
        <row r="595">
          <cell r="A595">
            <v>80</v>
          </cell>
          <cell r="B595" t="str">
            <v>cabo coaxial RGC-6, 75 OHMS, blindado, não propagante a chama, Dn=1,02mm</v>
          </cell>
          <cell r="C595" t="str">
            <v>UN</v>
          </cell>
          <cell r="D595">
            <v>3.25</v>
          </cell>
        </row>
        <row r="596">
          <cell r="A596" t="str">
            <v>NOME</v>
          </cell>
        </row>
        <row r="597">
          <cell r="A597" t="str">
            <v>PREÇO</v>
          </cell>
        </row>
        <row r="598">
          <cell r="A598" t="str">
            <v>CNPJ</v>
          </cell>
        </row>
        <row r="599">
          <cell r="A599" t="str">
            <v>TELEFONE</v>
          </cell>
        </row>
        <row r="600">
          <cell r="A600" t="str">
            <v>DATA</v>
          </cell>
        </row>
        <row r="602">
          <cell r="A602">
            <v>81</v>
          </cell>
          <cell r="B602" t="str">
            <v>Luminária de Embutir 2x14W T5 C/Refletor e Aletas Parabólicas Alum ECP</v>
          </cell>
          <cell r="C602" t="str">
            <v>UN</v>
          </cell>
          <cell r="D602">
            <v>95.23</v>
          </cell>
        </row>
        <row r="603">
          <cell r="A603" t="str">
            <v>NOME</v>
          </cell>
        </row>
        <row r="604">
          <cell r="A604" t="str">
            <v>PREÇO</v>
          </cell>
        </row>
        <row r="605">
          <cell r="A605" t="str">
            <v>PREÇO</v>
          </cell>
        </row>
        <row r="606">
          <cell r="A606" t="str">
            <v>PREÇO</v>
          </cell>
        </row>
        <row r="607">
          <cell r="A607" t="str">
            <v>CNPJ</v>
          </cell>
        </row>
        <row r="608">
          <cell r="A608" t="str">
            <v>TELEFONE</v>
          </cell>
        </row>
        <row r="609">
          <cell r="A609" t="str">
            <v>DATA</v>
          </cell>
        </row>
        <row r="611">
          <cell r="A611">
            <v>82</v>
          </cell>
          <cell r="B611" t="str">
            <v>Luminária de Embutir 2x28W T5  C/Refletor e Aletas Parabólicas Alum ECP</v>
          </cell>
          <cell r="C611" t="str">
            <v>UN</v>
          </cell>
          <cell r="D611">
            <v>126.88</v>
          </cell>
        </row>
        <row r="612">
          <cell r="A612" t="str">
            <v>NOME</v>
          </cell>
        </row>
        <row r="613">
          <cell r="A613" t="str">
            <v>PREÇO</v>
          </cell>
        </row>
        <row r="614">
          <cell r="A614" t="str">
            <v>CNPJ</v>
          </cell>
        </row>
        <row r="615">
          <cell r="A615" t="str">
            <v>TELEFONE</v>
          </cell>
        </row>
        <row r="616">
          <cell r="A616" t="str">
            <v>DATA</v>
          </cell>
        </row>
        <row r="618">
          <cell r="A618">
            <v>83</v>
          </cell>
          <cell r="B618" t="str">
            <v xml:space="preserve">LÂMPADA 28W T5 </v>
          </cell>
          <cell r="C618" t="str">
            <v>UN</v>
          </cell>
          <cell r="D618">
            <v>8.0633333333333326</v>
          </cell>
        </row>
        <row r="619">
          <cell r="A619" t="str">
            <v>NOME</v>
          </cell>
        </row>
        <row r="620">
          <cell r="A620" t="str">
            <v>PREÇO</v>
          </cell>
        </row>
        <row r="621">
          <cell r="A621" t="str">
            <v>CNPJ</v>
          </cell>
        </row>
        <row r="622">
          <cell r="A622" t="str">
            <v>TELEFONE</v>
          </cell>
        </row>
        <row r="623">
          <cell r="A623" t="str">
            <v>DATA</v>
          </cell>
        </row>
        <row r="625">
          <cell r="A625">
            <v>84</v>
          </cell>
          <cell r="B625" t="str">
            <v>bloco autonomo de iluminacao de emergencia com uma lampada fluorescente compacta de 11W, bateria com autonomia de 2,5h, ref. Aureon ou equiv.</v>
          </cell>
          <cell r="C625" t="str">
            <v>UN</v>
          </cell>
          <cell r="D625">
            <v>180.26666666666665</v>
          </cell>
        </row>
        <row r="626">
          <cell r="A626" t="str">
            <v>NOME</v>
          </cell>
        </row>
        <row r="627">
          <cell r="A627" t="str">
            <v>PREÇO</v>
          </cell>
        </row>
        <row r="628">
          <cell r="A628" t="str">
            <v>CNPJ</v>
          </cell>
        </row>
        <row r="629">
          <cell r="A629" t="str">
            <v>TELEFONE</v>
          </cell>
        </row>
        <row r="630">
          <cell r="A630" t="str">
            <v>DATA</v>
          </cell>
        </row>
        <row r="632">
          <cell r="A632">
            <v>85</v>
          </cell>
          <cell r="B632" t="str">
            <v>Luminaria blindada( arandela), corpo e grade frontal em aluminio fundido, acabamento em pintura eletrostatica epoxi-po, cor branca, difusor em vidro transparente frisado com uma lampada fluorescente twist compacta de 20W, ref. Itaim Tatu  ou equiv.</v>
          </cell>
          <cell r="C632" t="str">
            <v>UN</v>
          </cell>
          <cell r="D632">
            <v>76.25</v>
          </cell>
        </row>
        <row r="633">
          <cell r="A633" t="str">
            <v>NOME</v>
          </cell>
        </row>
        <row r="634">
          <cell r="A634" t="str">
            <v>PREÇO</v>
          </cell>
        </row>
        <row r="635">
          <cell r="A635" t="str">
            <v>CNPJ</v>
          </cell>
        </row>
        <row r="636">
          <cell r="A636" t="str">
            <v>TELEFONE</v>
          </cell>
        </row>
        <row r="637">
          <cell r="A637" t="str">
            <v>DATA</v>
          </cell>
        </row>
        <row r="639">
          <cell r="A639">
            <v>86</v>
          </cell>
          <cell r="B639" t="str">
            <v>suporte para cabo de aço 38x90mm</v>
          </cell>
          <cell r="C639" t="str">
            <v>UN</v>
          </cell>
          <cell r="D639">
            <v>2.15</v>
          </cell>
        </row>
        <row r="640">
          <cell r="A640" t="str">
            <v>NOME</v>
          </cell>
        </row>
        <row r="641">
          <cell r="A641" t="str">
            <v>PREÇO</v>
          </cell>
        </row>
        <row r="642">
          <cell r="A642" t="str">
            <v>CNPJ</v>
          </cell>
        </row>
        <row r="643">
          <cell r="A643" t="str">
            <v>TELEFONE</v>
          </cell>
        </row>
        <row r="644">
          <cell r="A644" t="str">
            <v>DATA</v>
          </cell>
        </row>
        <row r="646">
          <cell r="A646">
            <v>87</v>
          </cell>
          <cell r="B646" t="str">
            <v>plug macho - 10A</v>
          </cell>
          <cell r="C646" t="str">
            <v>UN</v>
          </cell>
          <cell r="D646">
            <v>2.5666666666666664</v>
          </cell>
        </row>
        <row r="647">
          <cell r="A647" t="str">
            <v>NOME</v>
          </cell>
        </row>
        <row r="648">
          <cell r="A648" t="str">
            <v>PREÇO</v>
          </cell>
        </row>
        <row r="649">
          <cell r="A649" t="str">
            <v>CNPJ</v>
          </cell>
        </row>
        <row r="650">
          <cell r="A650" t="str">
            <v>TELEFONE</v>
          </cell>
        </row>
        <row r="651">
          <cell r="A651" t="str">
            <v>DATA</v>
          </cell>
        </row>
        <row r="653">
          <cell r="A653">
            <v>88</v>
          </cell>
          <cell r="B653" t="str">
            <v>GANCHO LONGO P/ LUMINARIA</v>
          </cell>
          <cell r="C653" t="str">
            <v xml:space="preserve">UN </v>
          </cell>
          <cell r="D653">
            <v>1.7866666666666668</v>
          </cell>
        </row>
        <row r="654">
          <cell r="A654" t="str">
            <v>NOME</v>
          </cell>
        </row>
        <row r="655">
          <cell r="A655" t="str">
            <v>PREÇO</v>
          </cell>
        </row>
        <row r="656">
          <cell r="A656" t="str">
            <v>CNPJ</v>
          </cell>
        </row>
        <row r="657">
          <cell r="A657" t="str">
            <v>TELEFONE</v>
          </cell>
        </row>
        <row r="658">
          <cell r="A658" t="str">
            <v>DATA</v>
          </cell>
        </row>
        <row r="660">
          <cell r="A660">
            <v>89</v>
          </cell>
          <cell r="B660" t="str">
            <v xml:space="preserve">Cabo CSU-UTP cat.6 -4 pares </v>
          </cell>
          <cell r="C660" t="str">
            <v>M</v>
          </cell>
          <cell r="D660">
            <v>1.8500000000000003</v>
          </cell>
        </row>
        <row r="661">
          <cell r="A661" t="str">
            <v>NOME</v>
          </cell>
        </row>
        <row r="662">
          <cell r="A662" t="str">
            <v>PREÇO</v>
          </cell>
        </row>
        <row r="663">
          <cell r="A663" t="str">
            <v>CNPJ</v>
          </cell>
        </row>
        <row r="664">
          <cell r="A664" t="str">
            <v>TELEFONE</v>
          </cell>
        </row>
        <row r="665">
          <cell r="A665" t="str">
            <v>DATA</v>
          </cell>
        </row>
        <row r="667">
          <cell r="A667">
            <v>90</v>
          </cell>
          <cell r="B667" t="str">
            <v>conector femea RJ-45 cat.5e- 8 vias</v>
          </cell>
          <cell r="C667" t="str">
            <v xml:space="preserve">UN </v>
          </cell>
          <cell r="D667">
            <v>5.1326666666666663</v>
          </cell>
        </row>
        <row r="668">
          <cell r="A668" t="str">
            <v>NOME</v>
          </cell>
        </row>
        <row r="669">
          <cell r="A669" t="str">
            <v>PREÇO</v>
          </cell>
        </row>
        <row r="670">
          <cell r="A670" t="str">
            <v>CNPJ</v>
          </cell>
        </row>
        <row r="671">
          <cell r="A671" t="str">
            <v>TELEFONE</v>
          </cell>
        </row>
        <row r="672">
          <cell r="A672" t="str">
            <v>DATA</v>
          </cell>
        </row>
        <row r="674">
          <cell r="A674">
            <v>91</v>
          </cell>
          <cell r="B674" t="str">
            <v xml:space="preserve">camera IP, tipo dome fixo, embutida no forro, resolucao 1,3MP, lente 2,8mm/F2.0 ,ref. INTELBRAS VIP-S4100 ou equivalente </v>
          </cell>
          <cell r="C674" t="str">
            <v xml:space="preserve">UN </v>
          </cell>
          <cell r="D674">
            <v>599.9</v>
          </cell>
        </row>
        <row r="675">
          <cell r="A675" t="str">
            <v>NOME</v>
          </cell>
        </row>
        <row r="676">
          <cell r="A676" t="str">
            <v>PREÇO</v>
          </cell>
        </row>
        <row r="677">
          <cell r="A677" t="str">
            <v>CNPJ</v>
          </cell>
        </row>
        <row r="678">
          <cell r="A678" t="str">
            <v>TELEFONE</v>
          </cell>
        </row>
        <row r="679">
          <cell r="A679" t="str">
            <v>DATA</v>
          </cell>
        </row>
        <row r="681">
          <cell r="A681">
            <v>92</v>
          </cell>
          <cell r="B681" t="str">
            <v>ACCESS POINT 11n, 2,4 GHz, alimentacao PoE, 300MBPS</v>
          </cell>
          <cell r="C681" t="str">
            <v xml:space="preserve">UN </v>
          </cell>
          <cell r="D681">
            <v>217.90666666666667</v>
          </cell>
        </row>
        <row r="682">
          <cell r="A682" t="str">
            <v>NOME</v>
          </cell>
        </row>
        <row r="683">
          <cell r="A683" t="str">
            <v>PREÇO</v>
          </cell>
        </row>
        <row r="684">
          <cell r="A684" t="str">
            <v>CNPJ</v>
          </cell>
        </row>
        <row r="685">
          <cell r="A685" t="str">
            <v>TELEFONE</v>
          </cell>
        </row>
        <row r="686">
          <cell r="A686" t="str">
            <v>DATA</v>
          </cell>
        </row>
        <row r="688">
          <cell r="A688">
            <v>93</v>
          </cell>
          <cell r="B688" t="str">
            <v>BARRA DE AÇO GALVANIZADO RE-BAR DE 3/8" MM2</v>
          </cell>
          <cell r="C688" t="str">
            <v xml:space="preserve">UN </v>
          </cell>
          <cell r="D688">
            <v>4.8901960784313729</v>
          </cell>
        </row>
        <row r="689">
          <cell r="A689" t="str">
            <v>NOME</v>
          </cell>
        </row>
        <row r="690">
          <cell r="A690" t="str">
            <v>PREÇO</v>
          </cell>
        </row>
        <row r="691">
          <cell r="A691" t="str">
            <v>CNPJ</v>
          </cell>
        </row>
        <row r="692">
          <cell r="A692" t="str">
            <v>TELEFONE</v>
          </cell>
        </row>
        <row r="693">
          <cell r="A693" t="str">
            <v>DATA</v>
          </cell>
        </row>
        <row r="695">
          <cell r="A695">
            <v>94</v>
          </cell>
          <cell r="B695" t="str">
            <v>BARRA CHATA EM ALUMINIO 7/8" X 1/8" X 6M</v>
          </cell>
          <cell r="C695" t="str">
            <v>M</v>
          </cell>
          <cell r="D695">
            <v>5.4166666666666661</v>
          </cell>
        </row>
        <row r="696">
          <cell r="A696" t="str">
            <v>NOME</v>
          </cell>
        </row>
        <row r="697">
          <cell r="A697" t="str">
            <v>PREÇO</v>
          </cell>
        </row>
        <row r="698">
          <cell r="A698" t="str">
            <v>CNPJ</v>
          </cell>
        </row>
        <row r="699">
          <cell r="A699" t="str">
            <v>TELEFONE</v>
          </cell>
        </row>
        <row r="700">
          <cell r="A700" t="str">
            <v>DATA</v>
          </cell>
        </row>
        <row r="702">
          <cell r="A702">
            <v>95</v>
          </cell>
          <cell r="B702" t="str">
            <v xml:space="preserve">CLIPES GALVANIZADO PARA CABO 10MM2 </v>
          </cell>
          <cell r="C702" t="str">
            <v>UN</v>
          </cell>
          <cell r="D702">
            <v>2.23</v>
          </cell>
        </row>
        <row r="703">
          <cell r="A703" t="str">
            <v>NOME</v>
          </cell>
        </row>
        <row r="704">
          <cell r="A704" t="str">
            <v>PREÇO</v>
          </cell>
        </row>
        <row r="705">
          <cell r="A705" t="str">
            <v>CNPJ</v>
          </cell>
        </row>
        <row r="706">
          <cell r="A706" t="str">
            <v>TELEFONE</v>
          </cell>
        </row>
        <row r="707">
          <cell r="A707" t="str">
            <v>DATA</v>
          </cell>
        </row>
        <row r="709">
          <cell r="A709">
            <v>96</v>
          </cell>
          <cell r="B709" t="str">
            <v>CARGA PARA SOLDA EXOTERMICA TIPO T OU LINHA</v>
          </cell>
          <cell r="C709" t="str">
            <v>UN</v>
          </cell>
          <cell r="D709">
            <v>8.7799999999999994</v>
          </cell>
        </row>
        <row r="710">
          <cell r="A710" t="str">
            <v>NOME</v>
          </cell>
        </row>
        <row r="711">
          <cell r="A711" t="str">
            <v>PREÇO</v>
          </cell>
        </row>
        <row r="712">
          <cell r="A712" t="str">
            <v>CNPJ</v>
          </cell>
        </row>
        <row r="713">
          <cell r="A713" t="str">
            <v>TELEFONE</v>
          </cell>
        </row>
        <row r="714">
          <cell r="A714" t="str">
            <v>DATA</v>
          </cell>
        </row>
        <row r="716">
          <cell r="A716">
            <v>97</v>
          </cell>
          <cell r="B716" t="str">
            <v>CARTUCHO PARA 50 SOLDAS EXOTERMICAS</v>
          </cell>
          <cell r="C716" t="str">
            <v>UN</v>
          </cell>
          <cell r="D716">
            <v>164.66666666666666</v>
          </cell>
        </row>
        <row r="717">
          <cell r="A717" t="str">
            <v>NOME</v>
          </cell>
        </row>
        <row r="718">
          <cell r="A718" t="str">
            <v>PREÇO</v>
          </cell>
        </row>
        <row r="719">
          <cell r="A719" t="str">
            <v>CNPJ</v>
          </cell>
        </row>
        <row r="720">
          <cell r="A720" t="str">
            <v>TELEFONE</v>
          </cell>
        </row>
        <row r="721">
          <cell r="A721" t="str">
            <v>DATA</v>
          </cell>
        </row>
        <row r="723">
          <cell r="A723">
            <v>98</v>
          </cell>
          <cell r="B723" t="str">
            <v>eletrocalha perfurada galvanizada tipo U, 50x50mm</v>
          </cell>
          <cell r="C723" t="str">
            <v>M</v>
          </cell>
          <cell r="D723">
            <v>9.8488888888888884</v>
          </cell>
        </row>
        <row r="724">
          <cell r="A724" t="str">
            <v>NOME</v>
          </cell>
        </row>
        <row r="725">
          <cell r="A725" t="str">
            <v>PREÇO</v>
          </cell>
        </row>
        <row r="726">
          <cell r="A726" t="str">
            <v>CNPJ</v>
          </cell>
        </row>
        <row r="727">
          <cell r="A727" t="str">
            <v>TELEFONE</v>
          </cell>
        </row>
        <row r="728">
          <cell r="A728" t="str">
            <v>DATA</v>
          </cell>
        </row>
        <row r="730">
          <cell r="A730">
            <v>99</v>
          </cell>
          <cell r="B730" t="str">
            <v>eletrocalha lisa galvanizada tipo U, 50x50mm</v>
          </cell>
          <cell r="C730" t="str">
            <v>M</v>
          </cell>
          <cell r="D730">
            <v>9.2166666666666668</v>
          </cell>
        </row>
        <row r="731">
          <cell r="A731" t="str">
            <v>NOME</v>
          </cell>
        </row>
        <row r="732">
          <cell r="A732" t="str">
            <v>PREÇO</v>
          </cell>
        </row>
        <row r="733">
          <cell r="A733" t="str">
            <v>CNPJ</v>
          </cell>
        </row>
        <row r="734">
          <cell r="A734" t="str">
            <v>TELEFONE</v>
          </cell>
        </row>
        <row r="735">
          <cell r="A735" t="str">
            <v>DATA</v>
          </cell>
        </row>
        <row r="737">
          <cell r="A737">
            <v>101</v>
          </cell>
          <cell r="B737" t="str">
            <v>eletrocalha lisa galvanizada tipo U com tampa, 100x50mm</v>
          </cell>
          <cell r="C737" t="str">
            <v>M</v>
          </cell>
          <cell r="D737">
            <v>19.311111111111114</v>
          </cell>
        </row>
        <row r="738">
          <cell r="A738" t="str">
            <v>NOME</v>
          </cell>
        </row>
        <row r="739">
          <cell r="A739" t="str">
            <v>PREÇO</v>
          </cell>
        </row>
        <row r="740">
          <cell r="A740" t="str">
            <v>CNPJ</v>
          </cell>
        </row>
        <row r="741">
          <cell r="A741" t="str">
            <v>TELEFONE</v>
          </cell>
        </row>
        <row r="742">
          <cell r="A742" t="str">
            <v>DATA</v>
          </cell>
        </row>
        <row r="744">
          <cell r="A744">
            <v>102</v>
          </cell>
          <cell r="B744" t="str">
            <v>reducao concentrica c/ tampa p/eletrocalha, 100x50mm/50x50mm</v>
          </cell>
          <cell r="C744" t="str">
            <v>UN</v>
          </cell>
          <cell r="D744">
            <v>12.403333333333334</v>
          </cell>
        </row>
        <row r="745">
          <cell r="A745" t="str">
            <v>NOME</v>
          </cell>
        </row>
        <row r="746">
          <cell r="A746" t="str">
            <v>PREÇO</v>
          </cell>
        </row>
        <row r="747">
          <cell r="A747" t="str">
            <v>CNPJ</v>
          </cell>
        </row>
        <row r="748">
          <cell r="A748" t="str">
            <v>TELEFONE</v>
          </cell>
        </row>
        <row r="749">
          <cell r="A749" t="str">
            <v>DATA</v>
          </cell>
        </row>
        <row r="751">
          <cell r="A751">
            <v>103</v>
          </cell>
          <cell r="B751" t="str">
            <v>Placa de sinalização em pvc - Saída de emergência, fornecimento e instalação (COD. 12, 13 E 17B - CBM/DF)</v>
          </cell>
          <cell r="C751" t="str">
            <v>UN</v>
          </cell>
          <cell r="D751">
            <v>25.866666666666664</v>
          </cell>
        </row>
        <row r="752">
          <cell r="A752" t="str">
            <v>NOME</v>
          </cell>
        </row>
        <row r="753">
          <cell r="A753" t="str">
            <v>PREÇO</v>
          </cell>
        </row>
        <row r="754">
          <cell r="A754" t="str">
            <v>CNPJ</v>
          </cell>
        </row>
        <row r="755">
          <cell r="A755" t="str">
            <v>TELEFONE</v>
          </cell>
        </row>
        <row r="756">
          <cell r="A756" t="str">
            <v>DATA</v>
          </cell>
        </row>
        <row r="758">
          <cell r="A758">
            <v>104</v>
          </cell>
          <cell r="B758" t="str">
            <v>Placa de sinalização em pvc cod 23 - Extintor de incêndio</v>
          </cell>
          <cell r="C758" t="str">
            <v>UN</v>
          </cell>
          <cell r="D758">
            <v>25.866666666666664</v>
          </cell>
        </row>
        <row r="759">
          <cell r="A759" t="str">
            <v>NOME</v>
          </cell>
        </row>
        <row r="760">
          <cell r="A760" t="str">
            <v>PREÇO</v>
          </cell>
        </row>
        <row r="761">
          <cell r="A761" t="str">
            <v>CNPJ</v>
          </cell>
        </row>
        <row r="762">
          <cell r="A762" t="str">
            <v>TELEFONE</v>
          </cell>
        </row>
        <row r="763">
          <cell r="A763" t="str">
            <v>DATA</v>
          </cell>
        </row>
        <row r="765">
          <cell r="A765">
            <v>105</v>
          </cell>
          <cell r="B765" t="str">
            <v>atenuador de volume de som 12 posicoes, 70V-100W</v>
          </cell>
          <cell r="C765" t="str">
            <v>UN</v>
          </cell>
          <cell r="D765">
            <v>210</v>
          </cell>
        </row>
        <row r="766">
          <cell r="A766" t="str">
            <v>NOME</v>
          </cell>
        </row>
        <row r="767">
          <cell r="A767" t="str">
            <v>PREÇO</v>
          </cell>
        </row>
        <row r="768">
          <cell r="A768" t="str">
            <v>CNPJ</v>
          </cell>
        </row>
        <row r="769">
          <cell r="A769" t="str">
            <v>TELEFONE</v>
          </cell>
        </row>
        <row r="770">
          <cell r="A770" t="str">
            <v>DATA</v>
          </cell>
        </row>
        <row r="772">
          <cell r="A772">
            <v>106</v>
          </cell>
          <cell r="B772" t="str">
            <v>vergalhão galvanizado rosca total 1/4"</v>
          </cell>
          <cell r="C772" t="str">
            <v>M</v>
          </cell>
          <cell r="D772">
            <v>1.89</v>
          </cell>
        </row>
        <row r="773">
          <cell r="A773" t="str">
            <v>NOME</v>
          </cell>
        </row>
        <row r="774">
          <cell r="A774" t="str">
            <v>PREÇO</v>
          </cell>
        </row>
        <row r="775">
          <cell r="A775" t="str">
            <v>CNPJ</v>
          </cell>
        </row>
        <row r="776">
          <cell r="A776" t="str">
            <v>TELEFONE</v>
          </cell>
        </row>
        <row r="777">
          <cell r="A777" t="str">
            <v>DATA</v>
          </cell>
        </row>
        <row r="779">
          <cell r="A779">
            <v>107</v>
          </cell>
          <cell r="B779" t="str">
            <v>CABO PP 3X0,75MM</v>
          </cell>
          <cell r="C779" t="str">
            <v>M</v>
          </cell>
          <cell r="D779">
            <v>1.2950999999999999</v>
          </cell>
        </row>
        <row r="780">
          <cell r="A780" t="str">
            <v>NOME</v>
          </cell>
        </row>
        <row r="781">
          <cell r="A781" t="str">
            <v>PREÇO</v>
          </cell>
        </row>
        <row r="782">
          <cell r="A782" t="str">
            <v>CNPJ</v>
          </cell>
        </row>
        <row r="783">
          <cell r="A783" t="str">
            <v>TELEFONE</v>
          </cell>
        </row>
        <row r="784">
          <cell r="A784" t="str">
            <v>DATA</v>
          </cell>
        </row>
        <row r="786">
          <cell r="A786">
            <v>108</v>
          </cell>
          <cell r="B786" t="str">
            <v xml:space="preserve">EXAUSTOR MULTIVAC MURO 150B OU EQUIV.
</v>
          </cell>
          <cell r="C786" t="str">
            <v>UN</v>
          </cell>
          <cell r="D786">
            <v>200</v>
          </cell>
        </row>
        <row r="787">
          <cell r="A787" t="str">
            <v>NOME</v>
          </cell>
        </row>
        <row r="788">
          <cell r="A788" t="str">
            <v>PREÇO</v>
          </cell>
        </row>
        <row r="789">
          <cell r="A789" t="str">
            <v>CNPJ</v>
          </cell>
        </row>
        <row r="790">
          <cell r="A790" t="str">
            <v>TELEFONE</v>
          </cell>
        </row>
        <row r="791">
          <cell r="A791" t="str">
            <v>DATA</v>
          </cell>
        </row>
        <row r="793">
          <cell r="A793">
            <v>109</v>
          </cell>
          <cell r="B793" t="str">
            <v xml:space="preserve">GRELHA MULTIVAC AUTOFECHANTE 150
</v>
          </cell>
          <cell r="C793" t="str">
            <v>UN</v>
          </cell>
          <cell r="D793">
            <v>25</v>
          </cell>
        </row>
        <row r="794">
          <cell r="A794" t="str">
            <v>NOME</v>
          </cell>
        </row>
        <row r="795">
          <cell r="A795" t="str">
            <v>PREÇO</v>
          </cell>
        </row>
        <row r="796">
          <cell r="A796" t="str">
            <v>CNPJ</v>
          </cell>
        </row>
        <row r="797">
          <cell r="A797" t="str">
            <v>TELEFONE</v>
          </cell>
        </row>
        <row r="798">
          <cell r="A798" t="str">
            <v>DATA</v>
          </cell>
        </row>
        <row r="800">
          <cell r="A800">
            <v>110</v>
          </cell>
          <cell r="B800" t="str">
            <v xml:space="preserve">VENEZIANA DE PORTA TROX AGS-T 225x125 mm
</v>
          </cell>
          <cell r="C800" t="str">
            <v>UN</v>
          </cell>
          <cell r="D800">
            <v>99</v>
          </cell>
        </row>
        <row r="801">
          <cell r="A801" t="str">
            <v>NOME</v>
          </cell>
        </row>
        <row r="802">
          <cell r="A802" t="str">
            <v>PREÇO</v>
          </cell>
        </row>
        <row r="803">
          <cell r="A803" t="str">
            <v>CNPJ</v>
          </cell>
        </row>
        <row r="804">
          <cell r="A804" t="str">
            <v>TELEFONE</v>
          </cell>
        </row>
        <row r="805">
          <cell r="A805" t="str">
            <v>DATA</v>
          </cell>
        </row>
        <row r="807">
          <cell r="A807">
            <v>111</v>
          </cell>
          <cell r="B807" t="str">
            <v>Duto de PVC flexível Diâmetro=100mm com 5,00 m</v>
          </cell>
          <cell r="C807" t="str">
            <v>UN</v>
          </cell>
          <cell r="D807">
            <v>107.63</v>
          </cell>
        </row>
        <row r="808">
          <cell r="A808" t="str">
            <v>NOME</v>
          </cell>
        </row>
        <row r="809">
          <cell r="A809" t="str">
            <v>PREÇO</v>
          </cell>
        </row>
        <row r="810">
          <cell r="A810" t="str">
            <v>CNPJ</v>
          </cell>
        </row>
        <row r="811">
          <cell r="A811" t="str">
            <v>TELEFONE</v>
          </cell>
        </row>
        <row r="812">
          <cell r="A812" t="str">
            <v>DATA</v>
          </cell>
        </row>
        <row r="814">
          <cell r="A814">
            <v>112</v>
          </cell>
          <cell r="B814" t="str">
            <v>Duto de PVC flexível Diâmetro=125mm com 5,00 m</v>
          </cell>
          <cell r="C814" t="str">
            <v>UN</v>
          </cell>
          <cell r="D814">
            <v>130.96333333333334</v>
          </cell>
        </row>
        <row r="815">
          <cell r="A815" t="str">
            <v>NOME</v>
          </cell>
        </row>
        <row r="816">
          <cell r="A816" t="str">
            <v>PREÇO</v>
          </cell>
        </row>
        <row r="817">
          <cell r="A817" t="str">
            <v>CNPJ</v>
          </cell>
        </row>
        <row r="818">
          <cell r="A818" t="str">
            <v>TELEFONE</v>
          </cell>
        </row>
        <row r="819">
          <cell r="A819" t="str">
            <v>DATA</v>
          </cell>
        </row>
        <row r="821">
          <cell r="A821">
            <v>113</v>
          </cell>
          <cell r="B821" t="str">
            <v>Duto de PVC flexível Diâmetro=150mm com 5,00 m</v>
          </cell>
          <cell r="C821" t="str">
            <v>UN</v>
          </cell>
          <cell r="D821">
            <v>149.96666666666667</v>
          </cell>
        </row>
        <row r="822">
          <cell r="A822" t="str">
            <v>NOME</v>
          </cell>
        </row>
        <row r="823">
          <cell r="A823" t="str">
            <v>PREÇO</v>
          </cell>
        </row>
        <row r="824">
          <cell r="A824" t="str">
            <v>CNPJ</v>
          </cell>
        </row>
        <row r="825">
          <cell r="A825" t="str">
            <v>TELEFONE</v>
          </cell>
        </row>
        <row r="826">
          <cell r="A826" t="str">
            <v>DATA</v>
          </cell>
        </row>
        <row r="828">
          <cell r="A828">
            <v>114</v>
          </cell>
          <cell r="B828" t="str">
            <v>CABO PP 2X2,5MM</v>
          </cell>
          <cell r="C828" t="str">
            <v>M</v>
          </cell>
          <cell r="D828">
            <v>2.9672000000000001</v>
          </cell>
        </row>
        <row r="829">
          <cell r="A829" t="str">
            <v>NOME</v>
          </cell>
        </row>
        <row r="830">
          <cell r="A830" t="str">
            <v>PREÇO</v>
          </cell>
        </row>
        <row r="831">
          <cell r="A831" t="str">
            <v>CNPJ</v>
          </cell>
        </row>
        <row r="832">
          <cell r="A832" t="str">
            <v>TELEFONE</v>
          </cell>
        </row>
        <row r="833">
          <cell r="A833" t="str">
            <v>DATA</v>
          </cell>
        </row>
        <row r="835">
          <cell r="A835">
            <v>115</v>
          </cell>
          <cell r="B835" t="str">
            <v>ISOLAMENTO EM ELASTOMERO ESPONJOSO POLIETILENO ESP. 13mm DIÂM. Ø3/8´´</v>
          </cell>
          <cell r="C835" t="str">
            <v>M</v>
          </cell>
          <cell r="D835">
            <v>4.6333333333333329</v>
          </cell>
        </row>
        <row r="836">
          <cell r="A836" t="str">
            <v>NOME</v>
          </cell>
        </row>
        <row r="837">
          <cell r="A837" t="str">
            <v>PREÇO</v>
          </cell>
        </row>
        <row r="838">
          <cell r="A838" t="str">
            <v>CNPJ</v>
          </cell>
        </row>
        <row r="839">
          <cell r="A839" t="str">
            <v>TELEFONE</v>
          </cell>
        </row>
        <row r="840">
          <cell r="A840" t="str">
            <v>DATA</v>
          </cell>
        </row>
        <row r="842">
          <cell r="A842">
            <v>116</v>
          </cell>
          <cell r="B842" t="str">
            <v>TUBO DE COBRE FLEXIVEL 3/8"</v>
          </cell>
          <cell r="C842" t="str">
            <v>M</v>
          </cell>
          <cell r="D842">
            <v>8.4244444444444451</v>
          </cell>
        </row>
        <row r="843">
          <cell r="A843" t="str">
            <v>NOME</v>
          </cell>
        </row>
        <row r="844">
          <cell r="A844" t="str">
            <v>PREÇO</v>
          </cell>
        </row>
        <row r="845">
          <cell r="A845" t="str">
            <v>CNPJ</v>
          </cell>
        </row>
        <row r="846">
          <cell r="A846" t="str">
            <v>TELEFONE</v>
          </cell>
        </row>
        <row r="847">
          <cell r="A847" t="str">
            <v>DATA</v>
          </cell>
        </row>
        <row r="849">
          <cell r="A849">
            <v>117</v>
          </cell>
          <cell r="B849" t="str">
            <v>ISOLAMENTO EM ELASTOMERO ESPONJOSO POLIETILENO ESP. 13mm DIÂM. Ø1/4´´</v>
          </cell>
          <cell r="C849" t="str">
            <v>M</v>
          </cell>
          <cell r="D849">
            <v>4.503333333333333</v>
          </cell>
        </row>
        <row r="850">
          <cell r="A850" t="str">
            <v>NOME</v>
          </cell>
        </row>
        <row r="851">
          <cell r="A851" t="str">
            <v>PREÇO</v>
          </cell>
        </row>
        <row r="852">
          <cell r="A852" t="str">
            <v>CNPJ</v>
          </cell>
        </row>
        <row r="853">
          <cell r="A853" t="str">
            <v>TELEFONE</v>
          </cell>
        </row>
        <row r="854">
          <cell r="A854" t="str">
            <v>DATA</v>
          </cell>
        </row>
        <row r="856">
          <cell r="A856">
            <v>118</v>
          </cell>
          <cell r="B856" t="str">
            <v>TUBO DE COBRE FLEXIVEL 1/4"</v>
          </cell>
          <cell r="C856" t="str">
            <v>M</v>
          </cell>
          <cell r="D856">
            <v>5.7111111111111112</v>
          </cell>
        </row>
        <row r="857">
          <cell r="A857" t="str">
            <v>NOME</v>
          </cell>
        </row>
        <row r="858">
          <cell r="A858" t="str">
            <v>PREÇO</v>
          </cell>
        </row>
        <row r="859">
          <cell r="A859" t="str">
            <v>CNPJ</v>
          </cell>
        </row>
        <row r="860">
          <cell r="A860" t="str">
            <v>TELEFONE</v>
          </cell>
        </row>
        <row r="861">
          <cell r="A861" t="str">
            <v>DATA</v>
          </cell>
        </row>
        <row r="863">
          <cell r="A863">
            <v>119</v>
          </cell>
          <cell r="B863" t="str">
            <v>ISOLAMENTO EM ELASTOMERO ESPONJOSO POLIETILENO ESP. 13mm DIÂM. Ø1/2´´</v>
          </cell>
          <cell r="C863" t="str">
            <v>M</v>
          </cell>
          <cell r="D863">
            <v>4.9333333333333336</v>
          </cell>
        </row>
        <row r="864">
          <cell r="A864" t="str">
            <v>NOME</v>
          </cell>
        </row>
        <row r="865">
          <cell r="A865" t="str">
            <v>PREÇO</v>
          </cell>
        </row>
        <row r="866">
          <cell r="A866" t="str">
            <v>CNPJ</v>
          </cell>
        </row>
        <row r="867">
          <cell r="A867" t="str">
            <v>TELEFONE</v>
          </cell>
        </row>
        <row r="868">
          <cell r="A868" t="str">
            <v>DATA</v>
          </cell>
        </row>
        <row r="870">
          <cell r="A870">
            <v>120</v>
          </cell>
          <cell r="B870" t="str">
            <v>TUBO DE COBRE FLEXIVEL 1/2"</v>
          </cell>
          <cell r="C870" t="str">
            <v>M</v>
          </cell>
          <cell r="D870">
            <v>11.151111111111112</v>
          </cell>
        </row>
        <row r="871">
          <cell r="A871" t="str">
            <v>NOME</v>
          </cell>
        </row>
        <row r="872">
          <cell r="A872" t="str">
            <v>PREÇO</v>
          </cell>
        </row>
        <row r="873">
          <cell r="A873" t="str">
            <v>CNPJ</v>
          </cell>
        </row>
        <row r="874">
          <cell r="A874" t="str">
            <v>TELEFONE</v>
          </cell>
        </row>
        <row r="875">
          <cell r="A875" t="str">
            <v>DATA</v>
          </cell>
        </row>
        <row r="877">
          <cell r="A877">
            <v>121</v>
          </cell>
          <cell r="B877" t="str">
            <v>ISOLAMENTO EM ELASTOMERO ESPONJOSO POLIETILENO ESP. 13mm DIÂM. Ø5/8´´</v>
          </cell>
          <cell r="C877" t="str">
            <v>M</v>
          </cell>
          <cell r="D877">
            <v>2.6</v>
          </cell>
        </row>
        <row r="878">
          <cell r="A878" t="str">
            <v>NOME</v>
          </cell>
        </row>
        <row r="879">
          <cell r="A879" t="str">
            <v>PREÇO</v>
          </cell>
        </row>
        <row r="880">
          <cell r="A880" t="str">
            <v>CNPJ</v>
          </cell>
        </row>
        <row r="881">
          <cell r="A881" t="str">
            <v>TELEFONE</v>
          </cell>
        </row>
        <row r="882">
          <cell r="A882" t="str">
            <v>DATA</v>
          </cell>
        </row>
        <row r="884">
          <cell r="A884">
            <v>122</v>
          </cell>
          <cell r="B884" t="str">
            <v>TUBO DE COBRE FLEXIVEL 5/8"</v>
          </cell>
          <cell r="C884" t="str">
            <v>M</v>
          </cell>
          <cell r="D884">
            <v>5.4533333333333331</v>
          </cell>
        </row>
        <row r="885">
          <cell r="A885" t="str">
            <v>NOME</v>
          </cell>
        </row>
        <row r="886">
          <cell r="A886" t="str">
            <v>PREÇO</v>
          </cell>
        </row>
        <row r="887">
          <cell r="A887" t="str">
            <v>CNPJ</v>
          </cell>
        </row>
        <row r="888">
          <cell r="A888" t="str">
            <v>TELEFONE</v>
          </cell>
        </row>
        <row r="889">
          <cell r="A889" t="str">
            <v>DATA</v>
          </cell>
        </row>
        <row r="891">
          <cell r="A891">
            <v>123</v>
          </cell>
          <cell r="B891" t="str">
            <v>TUBO EM POLIETILENO BLINDADO 3/4"</v>
          </cell>
          <cell r="C891" t="str">
            <v>M</v>
          </cell>
          <cell r="D891">
            <v>2.7333333333333329</v>
          </cell>
        </row>
        <row r="892">
          <cell r="A892" t="str">
            <v>NOME</v>
          </cell>
        </row>
        <row r="893">
          <cell r="A893" t="str">
            <v>PREÇO</v>
          </cell>
        </row>
        <row r="894">
          <cell r="A894" t="str">
            <v>CNPJ</v>
          </cell>
        </row>
        <row r="895">
          <cell r="A895" t="str">
            <v>TELEFONE</v>
          </cell>
        </row>
        <row r="896">
          <cell r="A896" t="str">
            <v>DATA</v>
          </cell>
        </row>
        <row r="898">
          <cell r="A898">
            <v>124</v>
          </cell>
          <cell r="B898" t="str">
            <v>TUBO DE COBRE FLEXIVEL 3/4"</v>
          </cell>
          <cell r="C898" t="str">
            <v>M</v>
          </cell>
          <cell r="D898">
            <v>17.056222222222221</v>
          </cell>
        </row>
        <row r="899">
          <cell r="A899" t="str">
            <v>NOME</v>
          </cell>
        </row>
        <row r="900">
          <cell r="A900" t="str">
            <v>PREÇO</v>
          </cell>
        </row>
        <row r="901">
          <cell r="A901" t="str">
            <v>CNPJ</v>
          </cell>
        </row>
        <row r="902">
          <cell r="A902" t="str">
            <v>TELEFONE</v>
          </cell>
        </row>
        <row r="903">
          <cell r="A903" t="str">
            <v>DATA</v>
          </cell>
        </row>
        <row r="905">
          <cell r="A905">
            <v>125</v>
          </cell>
          <cell r="B905" t="str">
            <v>FITA ALUMINIZADA 45MMX40M</v>
          </cell>
          <cell r="C905" t="str">
            <v>UN</v>
          </cell>
          <cell r="D905">
            <v>3.6266666666666669</v>
          </cell>
        </row>
        <row r="906">
          <cell r="A906" t="str">
            <v>NOME</v>
          </cell>
        </row>
        <row r="907">
          <cell r="A907" t="str">
            <v>PREÇO</v>
          </cell>
        </row>
        <row r="908">
          <cell r="A908" t="str">
            <v>CNPJ</v>
          </cell>
        </row>
        <row r="909">
          <cell r="A909" t="str">
            <v>TELEFONE</v>
          </cell>
        </row>
        <row r="910">
          <cell r="A910" t="str">
            <v>DATA</v>
          </cell>
        </row>
        <row r="912">
          <cell r="A912">
            <v>126</v>
          </cell>
          <cell r="B912" t="str">
            <v>TUBO DE PVC DESCIDA DE VALVULA DE DESCARGA 38mm CMO JOELHO E ANEL</v>
          </cell>
          <cell r="C912" t="str">
            <v>UN</v>
          </cell>
          <cell r="D912">
            <v>5.81</v>
          </cell>
        </row>
        <row r="913">
          <cell r="A913" t="str">
            <v>NOME</v>
          </cell>
        </row>
        <row r="914">
          <cell r="A914" t="str">
            <v>PREÇO</v>
          </cell>
        </row>
        <row r="915">
          <cell r="A915" t="str">
            <v>CNPJ</v>
          </cell>
        </row>
        <row r="916">
          <cell r="A916" t="str">
            <v>TELEFONE</v>
          </cell>
        </row>
        <row r="917">
          <cell r="A917" t="str">
            <v>DATA</v>
          </cell>
        </row>
        <row r="919">
          <cell r="A919">
            <v>127</v>
          </cell>
          <cell r="B919" t="str">
            <v>JOELHO DE 90º  40 MM C/ ANEL</v>
          </cell>
          <cell r="C919" t="str">
            <v>UN</v>
          </cell>
          <cell r="D919">
            <v>5.5</v>
          </cell>
        </row>
        <row r="920">
          <cell r="A920" t="str">
            <v>NOME</v>
          </cell>
        </row>
        <row r="921">
          <cell r="A921" t="str">
            <v>PREÇO</v>
          </cell>
        </row>
        <row r="922">
          <cell r="A922" t="str">
            <v>CNPJ</v>
          </cell>
        </row>
        <row r="923">
          <cell r="A923" t="str">
            <v>TELEFONE</v>
          </cell>
        </row>
        <row r="924">
          <cell r="A924" t="str">
            <v>DATA</v>
          </cell>
        </row>
        <row r="926">
          <cell r="A926">
            <v>128</v>
          </cell>
          <cell r="B926" t="str">
            <v>TERMINAL DE VENTILAÇÃO PVC 50MM</v>
          </cell>
          <cell r="C926" t="str">
            <v>UN</v>
          </cell>
          <cell r="D926">
            <v>7.2833333333333341</v>
          </cell>
        </row>
        <row r="927">
          <cell r="A927" t="str">
            <v>NOME</v>
          </cell>
        </row>
        <row r="928">
          <cell r="A928" t="str">
            <v>PREÇO</v>
          </cell>
        </row>
        <row r="929">
          <cell r="A929" t="str">
            <v>CNPJ</v>
          </cell>
        </row>
        <row r="930">
          <cell r="A930" t="str">
            <v>TELEFONE</v>
          </cell>
        </row>
        <row r="931">
          <cell r="A931" t="str">
            <v>DATA</v>
          </cell>
        </row>
        <row r="933">
          <cell r="A933">
            <v>129</v>
          </cell>
          <cell r="B933" t="str">
            <v>TERMINAL DE VENTILAÇÃO PVC 75MM</v>
          </cell>
          <cell r="C933" t="str">
            <v>UN</v>
          </cell>
          <cell r="D933">
            <v>7.63</v>
          </cell>
        </row>
        <row r="934">
          <cell r="A934" t="str">
            <v>NOME</v>
          </cell>
        </row>
        <row r="935">
          <cell r="A935" t="str">
            <v>PREÇO</v>
          </cell>
        </row>
        <row r="936">
          <cell r="A936" t="str">
            <v>CNPJ</v>
          </cell>
        </row>
        <row r="937">
          <cell r="A937" t="str">
            <v>TELEFONE</v>
          </cell>
        </row>
        <row r="938">
          <cell r="A938" t="str">
            <v>DATA</v>
          </cell>
        </row>
        <row r="940">
          <cell r="A940">
            <v>130</v>
          </cell>
          <cell r="B940" t="str">
            <v>FORNECIMENTO DE APARELHO DE AR CONDICIONADO TIPO AIR SPLIT INVERTER E CONDENSADOR DE 9000 BTU (42FVQA09C5 / 38FVQA09C5 OU EQUIV.)</v>
          </cell>
          <cell r="C940" t="str">
            <v>UN</v>
          </cell>
          <cell r="D940">
            <v>1635.9833333333333</v>
          </cell>
        </row>
        <row r="941">
          <cell r="A941" t="str">
            <v>NOME</v>
          </cell>
        </row>
        <row r="942">
          <cell r="A942" t="str">
            <v>PREÇO</v>
          </cell>
        </row>
        <row r="943">
          <cell r="A943" t="str">
            <v>CNPJ</v>
          </cell>
        </row>
        <row r="944">
          <cell r="A944" t="str">
            <v>TELEFONE</v>
          </cell>
        </row>
        <row r="945">
          <cell r="A945" t="str">
            <v>DATA</v>
          </cell>
        </row>
        <row r="947">
          <cell r="A947">
            <v>131</v>
          </cell>
          <cell r="B947" t="str">
            <v>FORNECIMENTO DE APARELHO DE AR CONDICIONADO TIPO AIR SPLIT INVERTER E CONDENSADOR DE 12000 BTU (42FVQA12C5 / 38FVQA12C5 OU EQUIV.)</v>
          </cell>
          <cell r="C947" t="str">
            <v>UN</v>
          </cell>
          <cell r="D947">
            <v>2029.6666666666667</v>
          </cell>
        </row>
        <row r="948">
          <cell r="A948" t="str">
            <v>NOME</v>
          </cell>
        </row>
        <row r="949">
          <cell r="A949" t="str">
            <v>PREÇO</v>
          </cell>
        </row>
        <row r="950">
          <cell r="A950" t="str">
            <v>CNPJ</v>
          </cell>
        </row>
        <row r="951">
          <cell r="A951" t="str">
            <v>TELEFONE</v>
          </cell>
        </row>
        <row r="952">
          <cell r="A952" t="str">
            <v>DATA</v>
          </cell>
        </row>
        <row r="954">
          <cell r="A954">
            <v>132</v>
          </cell>
          <cell r="B954" t="str">
            <v>FORNECIMENTO DE APARELHO DE AR CONDICIONADO TIPO AIR SPLIT INVERTER E CONDENSADOR DE 18000 BTU (42FVQA18C5 / 38FVQA18C5 OU EQUIV.)</v>
          </cell>
          <cell r="C954" t="str">
            <v>UN</v>
          </cell>
          <cell r="D954">
            <v>2711.1200000000003</v>
          </cell>
        </row>
        <row r="955">
          <cell r="A955" t="str">
            <v>NOME</v>
          </cell>
        </row>
        <row r="956">
          <cell r="A956" t="str">
            <v>PREÇO</v>
          </cell>
        </row>
        <row r="957">
          <cell r="A957" t="str">
            <v>CNPJ</v>
          </cell>
        </row>
        <row r="958">
          <cell r="A958" t="str">
            <v>TELEFONE</v>
          </cell>
        </row>
        <row r="959">
          <cell r="A959" t="str">
            <v>DATA</v>
          </cell>
        </row>
        <row r="961">
          <cell r="A961">
            <v>133</v>
          </cell>
          <cell r="B961" t="str">
            <v>FILTRO VORTEX WFF300, INCLUSO TAMPA EM ALUMÍNIO</v>
          </cell>
          <cell r="C961" t="str">
            <v>UN</v>
          </cell>
          <cell r="D961">
            <v>18800</v>
          </cell>
        </row>
        <row r="962">
          <cell r="A962" t="str">
            <v>NOME</v>
          </cell>
          <cell r="B962" t="str">
            <v>ÚNICO REPRESENTANTE DE VENDAS NO BRASIL</v>
          </cell>
        </row>
        <row r="963">
          <cell r="A963" t="str">
            <v>PREÇO</v>
          </cell>
        </row>
        <row r="964">
          <cell r="A964" t="str">
            <v>CNPJ</v>
          </cell>
        </row>
        <row r="965">
          <cell r="A965" t="str">
            <v>TELEFONE</v>
          </cell>
        </row>
        <row r="966">
          <cell r="A966" t="str">
            <v>DATA</v>
          </cell>
        </row>
        <row r="968">
          <cell r="A968">
            <v>134</v>
          </cell>
          <cell r="B968" t="str">
            <v>FORNECIMRNTO DE BOMBA A VACUO, VAZÃO NOMINAL DE 200 L/min, NÍVEL DE VÁCUO: 500 mmHg, PARA ATÉ 4 CONSULTÓRIOS, MODELO DE REFERÊNCIA: DABI-ATLANTE CICLONE OU EQUIVALENTE TÉCNICO</v>
          </cell>
          <cell r="C968" t="str">
            <v>UN</v>
          </cell>
          <cell r="D968">
            <v>3827.5</v>
          </cell>
        </row>
        <row r="969">
          <cell r="A969" t="str">
            <v>NOME</v>
          </cell>
        </row>
        <row r="970">
          <cell r="A970" t="str">
            <v>PREÇO</v>
          </cell>
        </row>
        <row r="971">
          <cell r="A971" t="str">
            <v>CNPJ</v>
          </cell>
        </row>
        <row r="972">
          <cell r="A972" t="str">
            <v>TELEFONE</v>
          </cell>
        </row>
        <row r="973">
          <cell r="A973" t="str">
            <v>DATA</v>
          </cell>
        </row>
        <row r="975">
          <cell r="A975">
            <v>135</v>
          </cell>
          <cell r="B975" t="str">
            <v>FORNECIMENTO DE COMPRESSOR DE AR-COMPRIMIDO, PARA 3 ATÉ 5 CONSULTÓRIOS, TANQUE DE 40 LITROS, ALIMENTAÇÃO 220V (MONOFÁSICO), 2HP, VAZÃO: 280L/min, PRESSÃO MÁXIMA: 8 BAR/120PSI, MODELO DE REFERÊNCIA: AIR ZAP DA 2000 40VF OU EQUIVALENTE TÉCNICO</v>
          </cell>
          <cell r="C975" t="str">
            <v>UN</v>
          </cell>
          <cell r="D975">
            <v>5279.9666666666662</v>
          </cell>
        </row>
        <row r="976">
          <cell r="A976" t="str">
            <v>NOME</v>
          </cell>
        </row>
        <row r="977">
          <cell r="A977" t="str">
            <v>PREÇO</v>
          </cell>
        </row>
        <row r="978">
          <cell r="A978" t="str">
            <v>CNPJ</v>
          </cell>
        </row>
        <row r="979">
          <cell r="A979" t="str">
            <v>TELEFONE</v>
          </cell>
        </row>
        <row r="980">
          <cell r="A980" t="str">
            <v>DATA</v>
          </cell>
        </row>
        <row r="982">
          <cell r="A982">
            <v>136</v>
          </cell>
          <cell r="B982" t="str">
            <v xml:space="preserve"> ESCADA HORIZONTAL</v>
          </cell>
          <cell r="C982" t="str">
            <v>UN</v>
          </cell>
          <cell r="D982">
            <v>1946.6666666666667</v>
          </cell>
        </row>
        <row r="983">
          <cell r="A983" t="str">
            <v>NOME</v>
          </cell>
        </row>
        <row r="984">
          <cell r="A984" t="str">
            <v>PREÇO</v>
          </cell>
        </row>
        <row r="985">
          <cell r="A985" t="str">
            <v>CNPJ</v>
          </cell>
        </row>
        <row r="986">
          <cell r="A986" t="str">
            <v>TELEFONE</v>
          </cell>
        </row>
        <row r="987">
          <cell r="A987" t="str">
            <v>DATA</v>
          </cell>
        </row>
        <row r="989">
          <cell r="A989">
            <v>137</v>
          </cell>
          <cell r="B989" t="str">
            <v>CARROSSEL DE  8 LUGARES</v>
          </cell>
          <cell r="C989" t="str">
            <v>UN</v>
          </cell>
          <cell r="D989">
            <v>1053.99</v>
          </cell>
        </row>
        <row r="990">
          <cell r="A990" t="str">
            <v>NOME</v>
          </cell>
        </row>
        <row r="991">
          <cell r="A991" t="str">
            <v>PREÇO</v>
          </cell>
        </row>
        <row r="992">
          <cell r="A992" t="str">
            <v>CNPJ</v>
          </cell>
        </row>
        <row r="993">
          <cell r="A993" t="str">
            <v>TELEFONE</v>
          </cell>
        </row>
        <row r="994">
          <cell r="A994" t="str">
            <v>DATA</v>
          </cell>
        </row>
        <row r="996">
          <cell r="A996">
            <v>138</v>
          </cell>
          <cell r="B996" t="str">
            <v xml:space="preserve">Lixeira com dois cestos padrão SLU </v>
          </cell>
          <cell r="C996" t="str">
            <v>UN</v>
          </cell>
          <cell r="D996">
            <v>485</v>
          </cell>
        </row>
        <row r="997">
          <cell r="A997" t="str">
            <v>NOME</v>
          </cell>
        </row>
        <row r="998">
          <cell r="A998" t="str">
            <v>PREÇO</v>
          </cell>
        </row>
        <row r="999">
          <cell r="A999" t="str">
            <v>CNPJ</v>
          </cell>
        </row>
        <row r="1000">
          <cell r="A1000" t="str">
            <v>TELEFONE</v>
          </cell>
        </row>
        <row r="1001">
          <cell r="A1001" t="str">
            <v>DATA</v>
          </cell>
        </row>
        <row r="1003">
          <cell r="A1003">
            <v>139</v>
          </cell>
          <cell r="B1003" t="str">
            <v>BLOCO DE CONCRETO INTERTRAVADO - MOD. PAVI'S 11X24X8CM - COR TERRACOTA</v>
          </cell>
          <cell r="C1003" t="str">
            <v>M2</v>
          </cell>
          <cell r="D1003">
            <v>46.583333333333336</v>
          </cell>
        </row>
        <row r="1004">
          <cell r="A1004" t="str">
            <v>NOME</v>
          </cell>
        </row>
        <row r="1005">
          <cell r="A1005" t="str">
            <v>PREÇO</v>
          </cell>
        </row>
        <row r="1006">
          <cell r="A1006" t="str">
            <v>CNPJ</v>
          </cell>
        </row>
        <row r="1007">
          <cell r="A1007" t="str">
            <v>TELEFONE</v>
          </cell>
        </row>
        <row r="1008">
          <cell r="A1008" t="str">
            <v>DATA</v>
          </cell>
        </row>
        <row r="1010">
          <cell r="A1010">
            <v>140</v>
          </cell>
          <cell r="B1010" t="str">
            <v>GRADIL PARA FIXAÇÃO EM CONCRETO - SOMENTE MATERIAL INCLUSO (Sistema Cercamento malha 5 x 20 cm fio 4,30 mm Alt. 2,03 m), (Montante, Tubo 60 x 40 x 1,25 mm, galvanizado + pintura eletrostatica a pó, cor padrão, medindo 2,60 m - para fixação no solo, em vão</v>
          </cell>
          <cell r="C1010" t="str">
            <v>M2</v>
          </cell>
          <cell r="D1010">
            <v>65.999590541508852</v>
          </cell>
        </row>
        <row r="1011">
          <cell r="A1011" t="str">
            <v>NOME</v>
          </cell>
        </row>
        <row r="1012">
          <cell r="A1012" t="str">
            <v>PREÇO</v>
          </cell>
        </row>
        <row r="1013">
          <cell r="A1013" t="str">
            <v>CNPJ</v>
          </cell>
        </row>
        <row r="1014">
          <cell r="A1014" t="str">
            <v>TELEFONE</v>
          </cell>
        </row>
        <row r="1015">
          <cell r="A1015" t="str">
            <v>DATA</v>
          </cell>
        </row>
        <row r="1017">
          <cell r="A1017">
            <v>141</v>
          </cell>
          <cell r="B1017" t="str">
            <v>GRAMA SINTÉTICA 30MM</v>
          </cell>
          <cell r="C1017" t="str">
            <v>M2</v>
          </cell>
          <cell r="D1017">
            <v>60.143333333333324</v>
          </cell>
        </row>
        <row r="1018">
          <cell r="A1018" t="str">
            <v>NOME</v>
          </cell>
        </row>
        <row r="1019">
          <cell r="A1019" t="str">
            <v>PREÇO</v>
          </cell>
        </row>
        <row r="1020">
          <cell r="A1020" t="str">
            <v>CNPJ</v>
          </cell>
        </row>
        <row r="1021">
          <cell r="A1021" t="str">
            <v>TELEFONE</v>
          </cell>
        </row>
        <row r="1022">
          <cell r="A1022" t="str">
            <v>DATA</v>
          </cell>
        </row>
        <row r="1024">
          <cell r="A1024">
            <v>142</v>
          </cell>
          <cell r="B1024" t="str">
            <v>Container p/ entulho</v>
          </cell>
          <cell r="C1024" t="str">
            <v>Mês</v>
          </cell>
          <cell r="D1024">
            <v>373.33333333333331</v>
          </cell>
        </row>
        <row r="1025">
          <cell r="A1025" t="str">
            <v>NOME</v>
          </cell>
        </row>
        <row r="1026">
          <cell r="A1026" t="str">
            <v>PREÇO</v>
          </cell>
        </row>
        <row r="1027">
          <cell r="A1027" t="str">
            <v>CNPJ</v>
          </cell>
        </row>
        <row r="1028">
          <cell r="A1028" t="str">
            <v>TELEFONE</v>
          </cell>
        </row>
        <row r="1029">
          <cell r="A1029" t="str">
            <v>DATA</v>
          </cell>
        </row>
        <row r="1031">
          <cell r="A1031">
            <v>143</v>
          </cell>
          <cell r="B1031" t="str">
            <v>ELETRODUTO PEAD FLEXIVEL 1 "</v>
          </cell>
          <cell r="C1031" t="str">
            <v>M</v>
          </cell>
          <cell r="D1031">
            <v>3.8833333333333333</v>
          </cell>
        </row>
        <row r="1032">
          <cell r="A1032" t="str">
            <v>NOME</v>
          </cell>
        </row>
        <row r="1033">
          <cell r="A1033" t="str">
            <v>PREÇO</v>
          </cell>
        </row>
        <row r="1034">
          <cell r="A1034" t="str">
            <v>CNPJ</v>
          </cell>
        </row>
        <row r="1035">
          <cell r="A1035" t="str">
            <v>TELEFONE</v>
          </cell>
        </row>
        <row r="1036">
          <cell r="A1036" t="str">
            <v>DATA</v>
          </cell>
        </row>
        <row r="1038">
          <cell r="A1038">
            <v>144</v>
          </cell>
          <cell r="B1038" t="str">
            <v>ELETRODUTO PEAD FLEXIVEL 1 1/2 "</v>
          </cell>
          <cell r="C1038" t="str">
            <v>M</v>
          </cell>
          <cell r="D1038">
            <v>5.0333333333333332</v>
          </cell>
        </row>
        <row r="1039">
          <cell r="A1039" t="str">
            <v>NOME</v>
          </cell>
        </row>
        <row r="1040">
          <cell r="A1040" t="str">
            <v>PREÇO</v>
          </cell>
        </row>
        <row r="1041">
          <cell r="A1041" t="str">
            <v>CNPJ</v>
          </cell>
        </row>
        <row r="1042">
          <cell r="A1042" t="str">
            <v>TELEFONE</v>
          </cell>
        </row>
        <row r="1043">
          <cell r="A1043" t="str">
            <v>DATA</v>
          </cell>
        </row>
        <row r="1045">
          <cell r="A1045">
            <v>145</v>
          </cell>
          <cell r="B1045" t="str">
            <v>ELETRODUTO PEAD FLEXIVEL 1 1/4 "</v>
          </cell>
          <cell r="C1045" t="str">
            <v>M</v>
          </cell>
          <cell r="D1045">
            <v>4.666666666666667</v>
          </cell>
        </row>
        <row r="1046">
          <cell r="A1046" t="str">
            <v>NOME</v>
          </cell>
        </row>
        <row r="1047">
          <cell r="A1047" t="str">
            <v>PREÇO</v>
          </cell>
        </row>
        <row r="1048">
          <cell r="A1048" t="str">
            <v>CNPJ</v>
          </cell>
        </row>
        <row r="1049">
          <cell r="A1049" t="str">
            <v>TELEFONE</v>
          </cell>
        </row>
        <row r="1050">
          <cell r="A1050" t="str">
            <v>DATA</v>
          </cell>
        </row>
        <row r="1052">
          <cell r="A1052">
            <v>146</v>
          </cell>
          <cell r="B1052" t="str">
            <v>CAIXA TIPO B - 400X550X170MM</v>
          </cell>
          <cell r="C1052" t="str">
            <v>UN</v>
          </cell>
          <cell r="D1052">
            <v>450</v>
          </cell>
        </row>
        <row r="1053">
          <cell r="A1053" t="str">
            <v>NOME</v>
          </cell>
        </row>
        <row r="1054">
          <cell r="A1054" t="str">
            <v>PREÇO</v>
          </cell>
        </row>
        <row r="1055">
          <cell r="A1055" t="str">
            <v>CNPJ</v>
          </cell>
        </row>
        <row r="1056">
          <cell r="A1056" t="str">
            <v>TELEFONE</v>
          </cell>
        </row>
        <row r="1057">
          <cell r="A1057" t="str">
            <v>DATA</v>
          </cell>
        </row>
        <row r="1059">
          <cell r="A1059">
            <v>147</v>
          </cell>
          <cell r="B1059" t="str">
            <v>CAIXA TIPO P4 - 300X620X220MM</v>
          </cell>
          <cell r="C1059" t="str">
            <v>UN</v>
          </cell>
          <cell r="D1059">
            <v>150</v>
          </cell>
        </row>
        <row r="1060">
          <cell r="A1060" t="str">
            <v>NOME</v>
          </cell>
        </row>
        <row r="1061">
          <cell r="A1061" t="str">
            <v>PREÇO</v>
          </cell>
        </row>
        <row r="1062">
          <cell r="A1062" t="str">
            <v>CNPJ</v>
          </cell>
        </row>
        <row r="1063">
          <cell r="A1063" t="str">
            <v>TELEFONE</v>
          </cell>
        </row>
        <row r="1064">
          <cell r="A1064" t="str">
            <v>DATA</v>
          </cell>
        </row>
        <row r="1066">
          <cell r="A1066">
            <v>148</v>
          </cell>
          <cell r="B1066" t="str">
            <v>CAIXA TIPO TR - 550X1300X300MM</v>
          </cell>
          <cell r="C1066" t="str">
            <v>UN</v>
          </cell>
          <cell r="D1066">
            <v>1100</v>
          </cell>
        </row>
        <row r="1067">
          <cell r="A1067" t="str">
            <v>NOME</v>
          </cell>
        </row>
        <row r="1068">
          <cell r="A1068" t="str">
            <v>PREÇO</v>
          </cell>
        </row>
        <row r="1069">
          <cell r="A1069" t="str">
            <v>CNPJ</v>
          </cell>
        </row>
        <row r="1070">
          <cell r="A1070" t="str">
            <v>TELEFONE</v>
          </cell>
        </row>
        <row r="1071">
          <cell r="A1071" t="str">
            <v>DATA</v>
          </cell>
        </row>
        <row r="1073">
          <cell r="A1073">
            <v>149</v>
          </cell>
          <cell r="B1073" t="str">
            <v>Torneira inox 1198C DECA OU EQUIV.</v>
          </cell>
          <cell r="C1073" t="str">
            <v>UN</v>
          </cell>
          <cell r="D1073">
            <v>186.36333333333334</v>
          </cell>
        </row>
        <row r="1074">
          <cell r="A1074" t="str">
            <v>NOME</v>
          </cell>
        </row>
        <row r="1075">
          <cell r="A1075" t="str">
            <v>PREÇO</v>
          </cell>
        </row>
        <row r="1076">
          <cell r="A1076" t="str">
            <v>CNPJ</v>
          </cell>
        </row>
        <row r="1077">
          <cell r="A1077" t="str">
            <v>TELEFONE</v>
          </cell>
        </row>
        <row r="1078">
          <cell r="A1078" t="str">
            <v>DATA</v>
          </cell>
        </row>
        <row r="1081">
          <cell r="A1081">
            <v>150</v>
          </cell>
          <cell r="B1081" t="str">
            <v>Torneira inox 1178C37 DECA OU EQUIV.</v>
          </cell>
          <cell r="C1081" t="str">
            <v>UN</v>
          </cell>
          <cell r="D1081">
            <v>237.25</v>
          </cell>
        </row>
        <row r="1082">
          <cell r="A1082" t="str">
            <v>NOME</v>
          </cell>
        </row>
        <row r="1083">
          <cell r="A1083" t="str">
            <v>PREÇO</v>
          </cell>
        </row>
        <row r="1084">
          <cell r="A1084" t="str">
            <v>CNPJ</v>
          </cell>
        </row>
        <row r="1085">
          <cell r="A1085" t="str">
            <v>TELEFONE</v>
          </cell>
        </row>
        <row r="1086">
          <cell r="A1086" t="str">
            <v>DATA</v>
          </cell>
        </row>
        <row r="1088">
          <cell r="A1088">
            <v>151</v>
          </cell>
          <cell r="B1088" t="str">
            <v>Válvula decalux 2583E DECA</v>
          </cell>
          <cell r="C1088" t="str">
            <v>UN</v>
          </cell>
          <cell r="D1088">
            <v>1251</v>
          </cell>
        </row>
        <row r="1089">
          <cell r="A1089" t="str">
            <v>NOME</v>
          </cell>
        </row>
        <row r="1090">
          <cell r="A1090" t="str">
            <v>PREÇO</v>
          </cell>
        </row>
        <row r="1091">
          <cell r="A1091" t="str">
            <v>CNPJ</v>
          </cell>
        </row>
        <row r="1092">
          <cell r="A1092" t="str">
            <v>TELEFONE</v>
          </cell>
        </row>
        <row r="1093">
          <cell r="A1093" t="str">
            <v>DATA</v>
          </cell>
        </row>
        <row r="1095">
          <cell r="A1095">
            <v>152</v>
          </cell>
          <cell r="B1095" t="str">
            <v>CHUVEIRO CROMADO TUDO DE PAREDE 1971 DECA OU EQUIV.</v>
          </cell>
          <cell r="C1095" t="str">
            <v>UN</v>
          </cell>
          <cell r="D1095">
            <v>198.55999999999997</v>
          </cell>
        </row>
        <row r="1096">
          <cell r="A1096" t="str">
            <v>NOME</v>
          </cell>
        </row>
        <row r="1097">
          <cell r="A1097" t="str">
            <v>PREÇO</v>
          </cell>
        </row>
        <row r="1098">
          <cell r="A1098" t="str">
            <v>CNPJ</v>
          </cell>
        </row>
        <row r="1099">
          <cell r="A1099" t="str">
            <v>TELEFONE</v>
          </cell>
        </row>
        <row r="1100">
          <cell r="A1100" t="str">
            <v>DATA</v>
          </cell>
        </row>
        <row r="1102">
          <cell r="A1102">
            <v>153</v>
          </cell>
          <cell r="B1102" t="str">
            <v>Cuba EM AÇO INOX 94025106 TRAMONTINA OU EQUIV.</v>
          </cell>
          <cell r="C1102" t="str">
            <v>UN</v>
          </cell>
          <cell r="D1102">
            <v>368.79333333333335</v>
          </cell>
        </row>
        <row r="1103">
          <cell r="A1103" t="str">
            <v>NOME</v>
          </cell>
        </row>
        <row r="1104">
          <cell r="A1104" t="str">
            <v>PREÇO</v>
          </cell>
        </row>
        <row r="1105">
          <cell r="A1105" t="str">
            <v>CNPJ</v>
          </cell>
        </row>
        <row r="1106">
          <cell r="A1106" t="str">
            <v>TELEFONE</v>
          </cell>
        </row>
        <row r="1107">
          <cell r="A1107" t="str">
            <v>DATA</v>
          </cell>
        </row>
        <row r="1109">
          <cell r="A1109">
            <v>154</v>
          </cell>
          <cell r="B1109" t="str">
            <v>QDC-UBS- quadro geral de energia tipo TTA- montado</v>
          </cell>
          <cell r="C1109" t="str">
            <v>UN</v>
          </cell>
          <cell r="D1109">
            <v>4182.63</v>
          </cell>
        </row>
        <row r="1110">
          <cell r="A1110" t="str">
            <v>NOME</v>
          </cell>
        </row>
        <row r="1111">
          <cell r="A1111" t="str">
            <v>PREÇO</v>
          </cell>
        </row>
        <row r="1112">
          <cell r="A1112" t="str">
            <v>CNPJ</v>
          </cell>
        </row>
        <row r="1113">
          <cell r="A1113" t="str">
            <v>TELEFONE</v>
          </cell>
        </row>
        <row r="1114">
          <cell r="A1114" t="str">
            <v>DATA</v>
          </cell>
        </row>
        <row r="1116">
          <cell r="A1116">
            <v>155</v>
          </cell>
          <cell r="B1116" t="str">
            <v>QDC-BOMBAS- quadro de energia tipo TTA- montado</v>
          </cell>
          <cell r="C1116" t="str">
            <v>UN</v>
          </cell>
          <cell r="D1116">
            <v>712.57500000000005</v>
          </cell>
        </row>
        <row r="1117">
          <cell r="A1117" t="str">
            <v>NOME</v>
          </cell>
        </row>
        <row r="1118">
          <cell r="A1118" t="str">
            <v>PREÇO</v>
          </cell>
        </row>
        <row r="1119">
          <cell r="A1119" t="str">
            <v>CNPJ</v>
          </cell>
        </row>
        <row r="1120">
          <cell r="A1120" t="str">
            <v>TELEFONE</v>
          </cell>
        </row>
        <row r="1121">
          <cell r="A1121" t="str">
            <v>DATA</v>
          </cell>
        </row>
        <row r="1123">
          <cell r="A1123">
            <v>156</v>
          </cell>
          <cell r="B1123" t="str">
            <v>QDC-ARCON- quadro de energia tipo TTA- montado</v>
          </cell>
          <cell r="C1123" t="str">
            <v>UN</v>
          </cell>
          <cell r="D1123">
            <v>1668.45</v>
          </cell>
        </row>
        <row r="1124">
          <cell r="A1124" t="str">
            <v>NOME</v>
          </cell>
        </row>
        <row r="1125">
          <cell r="A1125" t="str">
            <v>PREÇO</v>
          </cell>
        </row>
        <row r="1126">
          <cell r="A1126" t="str">
            <v>CNPJ</v>
          </cell>
        </row>
        <row r="1127">
          <cell r="A1127" t="str">
            <v>TELEFONE</v>
          </cell>
        </row>
        <row r="1128">
          <cell r="A1128" t="str">
            <v>DATA</v>
          </cell>
        </row>
        <row r="1130">
          <cell r="A1130">
            <v>157</v>
          </cell>
          <cell r="B1130" t="str">
            <v>QDC-ODONTO- quadro de energia tipo TTA- montado</v>
          </cell>
          <cell r="C1130" t="str">
            <v>UN</v>
          </cell>
          <cell r="D1130">
            <v>2123.15</v>
          </cell>
        </row>
        <row r="1131">
          <cell r="A1131" t="str">
            <v>NOME</v>
          </cell>
        </row>
        <row r="1132">
          <cell r="A1132" t="str">
            <v>PREÇO</v>
          </cell>
        </row>
        <row r="1133">
          <cell r="A1133" t="str">
            <v>CNPJ</v>
          </cell>
        </row>
        <row r="1134">
          <cell r="A1134" t="str">
            <v>TELEFONE</v>
          </cell>
        </row>
        <row r="1135">
          <cell r="A1135" t="str">
            <v>DATA</v>
          </cell>
        </row>
        <row r="1137">
          <cell r="A1137">
            <v>158</v>
          </cell>
          <cell r="B1137" t="str">
            <v>TOMADA POSTO PAREDE INTERNA - OXIGENIO</v>
          </cell>
          <cell r="C1137" t="str">
            <v>UN</v>
          </cell>
          <cell r="D1137">
            <v>48.631333333333338</v>
          </cell>
        </row>
        <row r="1138">
          <cell r="A1138" t="str">
            <v>NOME</v>
          </cell>
        </row>
        <row r="1139">
          <cell r="A1139" t="str">
            <v>PREÇO</v>
          </cell>
        </row>
        <row r="1140">
          <cell r="A1140" t="str">
            <v>CNPJ</v>
          </cell>
        </row>
        <row r="1141">
          <cell r="A1141" t="str">
            <v>TELEFONE</v>
          </cell>
        </row>
        <row r="1142">
          <cell r="A1142" t="str">
            <v>DATA</v>
          </cell>
        </row>
        <row r="1144">
          <cell r="A1144">
            <v>159</v>
          </cell>
          <cell r="B1144" t="str">
            <v>TOMADA POSTO PAREDE INTERNA - AR COMPRIMIDO</v>
          </cell>
          <cell r="C1144" t="str">
            <v>UN</v>
          </cell>
          <cell r="D1144">
            <v>57.356999999999999</v>
          </cell>
        </row>
        <row r="1145">
          <cell r="A1145" t="str">
            <v>NOME</v>
          </cell>
        </row>
        <row r="1146">
          <cell r="A1146" t="str">
            <v>PREÇO</v>
          </cell>
        </row>
        <row r="1147">
          <cell r="A1147" t="str">
            <v>CNPJ</v>
          </cell>
        </row>
        <row r="1148">
          <cell r="A1148" t="str">
            <v>TELEFONE</v>
          </cell>
        </row>
        <row r="1149">
          <cell r="A1149" t="str">
            <v>DATA</v>
          </cell>
        </row>
        <row r="1151">
          <cell r="A1151">
            <v>160</v>
          </cell>
          <cell r="B1151" t="str">
            <v>TIRANTE EM BARRA REDONDA 1"</v>
          </cell>
          <cell r="C1151" t="str">
            <v>KG</v>
          </cell>
          <cell r="D1151">
            <v>3.583333333333333</v>
          </cell>
        </row>
        <row r="1152">
          <cell r="A1152" t="str">
            <v>NOME</v>
          </cell>
        </row>
        <row r="1153">
          <cell r="A1153" t="str">
            <v>PREÇO</v>
          </cell>
        </row>
        <row r="1154">
          <cell r="A1154" t="str">
            <v>CNPJ</v>
          </cell>
        </row>
        <row r="1155">
          <cell r="A1155" t="str">
            <v>TELEFONE</v>
          </cell>
        </row>
        <row r="1156">
          <cell r="A1156" t="str">
            <v>DATA</v>
          </cell>
        </row>
        <row r="1158">
          <cell r="A1158">
            <v>161</v>
          </cell>
          <cell r="B1158" t="str">
            <v xml:space="preserve">CONTAINER P/ ENTULHO </v>
          </cell>
          <cell r="C1158" t="str">
            <v>UN</v>
          </cell>
          <cell r="D1158">
            <v>373.33333333333331</v>
          </cell>
        </row>
        <row r="1159">
          <cell r="A1159" t="str">
            <v>NOME</v>
          </cell>
        </row>
        <row r="1160">
          <cell r="A1160" t="str">
            <v>PREÇO</v>
          </cell>
        </row>
        <row r="1161">
          <cell r="A1161" t="str">
            <v>CNPJ</v>
          </cell>
        </row>
        <row r="1162">
          <cell r="A1162" t="str">
            <v>TELEFONE</v>
          </cell>
        </row>
        <row r="1163">
          <cell r="A1163" t="str">
            <v>DATA</v>
          </cell>
        </row>
        <row r="1165">
          <cell r="A1165">
            <v>162</v>
          </cell>
          <cell r="B1165" t="str">
            <v>CHAPA GALVANIZADA NUM 24</v>
          </cell>
          <cell r="C1165" t="str">
            <v>KG</v>
          </cell>
          <cell r="D1165">
            <v>5.9033333333333333</v>
          </cell>
        </row>
        <row r="1166">
          <cell r="A1166" t="str">
            <v>NOME</v>
          </cell>
        </row>
        <row r="1167">
          <cell r="A1167" t="str">
            <v>PREÇO</v>
          </cell>
        </row>
        <row r="1168">
          <cell r="A1168" t="str">
            <v>CNPJ</v>
          </cell>
        </row>
        <row r="1169">
          <cell r="A1169" t="str">
            <v>TELEFONE</v>
          </cell>
        </row>
        <row r="1170">
          <cell r="A1170" t="str">
            <v>DATA</v>
          </cell>
        </row>
        <row r="1172">
          <cell r="A1172">
            <v>163</v>
          </cell>
          <cell r="B1172" t="str">
            <v>A. Mapa tátil em placa de acrílico 8mm, 400x500mm (LxP), com inscrições em braile e representações da trilha tátil com pedestal em aço cor azul metálico. As trilhas e legendas, sempre em baixo relevo devem ser construídas com cores e texturas diferentes</v>
          </cell>
          <cell r="C1172" t="str">
            <v>UN</v>
          </cell>
          <cell r="D1172">
            <v>3840</v>
          </cell>
        </row>
        <row r="1173">
          <cell r="A1173" t="str">
            <v>NOME</v>
          </cell>
        </row>
        <row r="1174">
          <cell r="A1174" t="str">
            <v>PREÇO</v>
          </cell>
        </row>
        <row r="1175">
          <cell r="A1175" t="str">
            <v>CNPJ</v>
          </cell>
        </row>
        <row r="1176">
          <cell r="A1176" t="str">
            <v>TELEFONE</v>
          </cell>
        </row>
        <row r="1177">
          <cell r="A1177" t="str">
            <v>DATA</v>
          </cell>
        </row>
        <row r="1184">
          <cell r="A1184" t="str">
            <v>COTAÇÃO - 189</v>
          </cell>
          <cell r="B1184" t="str">
            <v>FORRO EM GESSO ACARTONADO - FORNECIMENTO E INSTALAÇÃO</v>
          </cell>
          <cell r="C1184" t="str">
            <v>M2</v>
          </cell>
          <cell r="D1184">
            <v>60.333333333333336</v>
          </cell>
        </row>
        <row r="1185">
          <cell r="A1185" t="str">
            <v>NOME</v>
          </cell>
        </row>
        <row r="1186">
          <cell r="A1186" t="str">
            <v>PREÇO</v>
          </cell>
        </row>
        <row r="1187">
          <cell r="A1187" t="str">
            <v>CNPJ</v>
          </cell>
        </row>
        <row r="1188">
          <cell r="A1188" t="str">
            <v>TELEFONE</v>
          </cell>
        </row>
        <row r="1189">
          <cell r="A1189" t="str">
            <v>DATA</v>
          </cell>
        </row>
        <row r="1191">
          <cell r="A1191" t="str">
            <v>COTAÇÃO - 190</v>
          </cell>
          <cell r="B1191" t="str">
            <v>ELEMENTO VAZADO DE CONCRETO 16 FUROS - 40X40X10CM</v>
          </cell>
          <cell r="C1191" t="str">
            <v>UN</v>
          </cell>
          <cell r="D1191">
            <v>17.25</v>
          </cell>
        </row>
        <row r="1192">
          <cell r="A1192" t="str">
            <v>NOME</v>
          </cell>
        </row>
        <row r="1193">
          <cell r="A1193" t="str">
            <v>PREÇO</v>
          </cell>
        </row>
        <row r="1194">
          <cell r="A1194" t="str">
            <v>CNPJ</v>
          </cell>
        </row>
        <row r="1195">
          <cell r="A1195" t="str">
            <v>TELEFONE</v>
          </cell>
        </row>
        <row r="1196">
          <cell r="A1196" t="str">
            <v>DATA</v>
          </cell>
        </row>
        <row r="1198">
          <cell r="A1198" t="str">
            <v>COTAÇÃO - 191</v>
          </cell>
          <cell r="B1198" t="str">
            <v>TAMPÃO TIPO GRELHA DE 60X60CM</v>
          </cell>
          <cell r="C1198" t="str">
            <v>UN</v>
          </cell>
          <cell r="D1198">
            <v>206.09</v>
          </cell>
        </row>
        <row r="1199">
          <cell r="A1199" t="str">
            <v>NOME</v>
          </cell>
        </row>
        <row r="1200">
          <cell r="A1200" t="str">
            <v>PREÇO</v>
          </cell>
        </row>
        <row r="1201">
          <cell r="A1201" t="str">
            <v>CNPJ</v>
          </cell>
        </row>
        <row r="1202">
          <cell r="A1202" t="str">
            <v>TELEFONE</v>
          </cell>
        </row>
        <row r="1203">
          <cell r="A1203" t="str">
            <v>DATA</v>
          </cell>
        </row>
        <row r="1205">
          <cell r="A1205" t="str">
            <v>COTAÇÃO - 196</v>
          </cell>
          <cell r="B1205" t="str">
            <v>BOMBA BC-91 S/T – trifásica - SCHNEIDER ou similar</v>
          </cell>
          <cell r="C1205" t="str">
            <v>UN</v>
          </cell>
          <cell r="D1205">
            <v>872.5866666666667</v>
          </cell>
        </row>
        <row r="1206">
          <cell r="A1206" t="str">
            <v>NOME</v>
          </cell>
        </row>
        <row r="1207">
          <cell r="A1207" t="str">
            <v>PREÇO</v>
          </cell>
        </row>
        <row r="1208">
          <cell r="A1208" t="str">
            <v>CNPJ</v>
          </cell>
        </row>
        <row r="1209">
          <cell r="A1209" t="str">
            <v>TELEFONE</v>
          </cell>
        </row>
        <row r="1210">
          <cell r="A1210" t="str">
            <v>DATA</v>
          </cell>
        </row>
        <row r="1212">
          <cell r="A1212" t="str">
            <v>COTAÇÃO - 197</v>
          </cell>
          <cell r="B1212" t="str">
            <v>RESERVATÓRIO DE 20.000 LITROS, H= 7 METROS, INCLUSO TRANSPORTE E IÇAMENTO</v>
          </cell>
          <cell r="C1212" t="str">
            <v>UN</v>
          </cell>
          <cell r="D1212">
            <v>16261.536666666667</v>
          </cell>
        </row>
        <row r="1213">
          <cell r="A1213" t="str">
            <v>NOME</v>
          </cell>
        </row>
        <row r="1214">
          <cell r="A1214" t="str">
            <v>PREÇO</v>
          </cell>
        </row>
        <row r="1215">
          <cell r="A1215" t="str">
            <v>CNPJ</v>
          </cell>
        </row>
      </sheetData>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11-17-CAPA"/>
      <sheetName val="111.01-17-ADM OBRA"/>
      <sheetName val="111.02-17-EDIF"/>
      <sheetName val="111.03-17-IMPLA."/>
      <sheetName val="111.04-17-EQUIP"/>
      <sheetName val="111-17-CRON"/>
      <sheetName val="111-17-ABC"/>
      <sheetName val="111-17-COMP.ARQ."/>
      <sheetName val="111-17-COMP.IMPL."/>
      <sheetName val="111-17-COMP.INST."/>
      <sheetName val="111-17-COMP.AUX"/>
      <sheetName val="111-17-COTAÇÃO"/>
      <sheetName val="Encargos"/>
      <sheetName val="BDI obra"/>
      <sheetName val="BDI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A9">
            <v>1</v>
          </cell>
          <cell r="B9" t="str">
            <v>MOBILIZAÇAO/DESMOBILIZ EQUIPAM ESTACA HELICE CONTINUA</v>
          </cell>
          <cell r="C9" t="str">
            <v>UN</v>
          </cell>
          <cell r="D9">
            <v>9333.3333333333339</v>
          </cell>
        </row>
        <row r="10">
          <cell r="A10" t="str">
            <v>NOME</v>
          </cell>
        </row>
        <row r="11">
          <cell r="A11" t="str">
            <v>PREÇO</v>
          </cell>
        </row>
        <row r="12">
          <cell r="A12" t="str">
            <v>CNPJ</v>
          </cell>
        </row>
        <row r="13">
          <cell r="A13" t="str">
            <v>TELEFONE</v>
          </cell>
        </row>
        <row r="14">
          <cell r="A14" t="str">
            <v>DATA</v>
          </cell>
        </row>
        <row r="16">
          <cell r="A16">
            <v>2</v>
          </cell>
          <cell r="B16" t="str">
            <v>MOBILIZAÇAO/DESMOBILIZ EQUIPAM ESTACA ESCAVADA MECANICAMENTE</v>
          </cell>
          <cell r="C16" t="str">
            <v>M3</v>
          </cell>
          <cell r="D16">
            <v>1500</v>
          </cell>
        </row>
        <row r="17">
          <cell r="A17" t="str">
            <v>NOME</v>
          </cell>
        </row>
        <row r="18">
          <cell r="A18" t="str">
            <v>PREÇO</v>
          </cell>
        </row>
        <row r="19">
          <cell r="A19" t="str">
            <v>CNPJ</v>
          </cell>
        </row>
        <row r="20">
          <cell r="A20" t="str">
            <v>TELEFONE</v>
          </cell>
        </row>
        <row r="21">
          <cell r="A21" t="str">
            <v>DATA</v>
          </cell>
        </row>
        <row r="23">
          <cell r="A23">
            <v>3</v>
          </cell>
          <cell r="B23" t="str">
            <v>CANTONEIRA INTERNA</v>
          </cell>
          <cell r="C23" t="str">
            <v>UN</v>
          </cell>
          <cell r="D23">
            <v>19.466666666666669</v>
          </cell>
        </row>
        <row r="24">
          <cell r="A24" t="str">
            <v>NOME</v>
          </cell>
        </row>
        <row r="25">
          <cell r="A25" t="str">
            <v>PREÇO</v>
          </cell>
        </row>
        <row r="26">
          <cell r="A26" t="str">
            <v>CNPJ</v>
          </cell>
        </row>
        <row r="27">
          <cell r="A27" t="str">
            <v>TELEFONE</v>
          </cell>
        </row>
        <row r="28">
          <cell r="A28" t="str">
            <v>DATA</v>
          </cell>
        </row>
        <row r="30">
          <cell r="A30">
            <v>4</v>
          </cell>
          <cell r="B30" t="str">
            <v>CANTONEIRA EXTERNA</v>
          </cell>
          <cell r="C30" t="str">
            <v>UN</v>
          </cell>
          <cell r="D30">
            <v>30.72</v>
          </cell>
        </row>
        <row r="31">
          <cell r="A31" t="str">
            <v>NOME</v>
          </cell>
        </row>
        <row r="32">
          <cell r="A32" t="str">
            <v>PREÇO</v>
          </cell>
        </row>
        <row r="33">
          <cell r="A33" t="str">
            <v>CNPJ</v>
          </cell>
        </row>
        <row r="34">
          <cell r="A34" t="str">
            <v>TELEFONE</v>
          </cell>
        </row>
        <row r="35">
          <cell r="A35" t="str">
            <v>DATA</v>
          </cell>
        </row>
        <row r="37">
          <cell r="A37">
            <v>5</v>
          </cell>
          <cell r="B37" t="str">
            <v xml:space="preserve">CHAPA DE LIGAÇÃO </v>
          </cell>
          <cell r="C37" t="str">
            <v>UN</v>
          </cell>
          <cell r="D37">
            <v>22.226666666666663</v>
          </cell>
        </row>
        <row r="38">
          <cell r="A38" t="str">
            <v>NOME</v>
          </cell>
        </row>
        <row r="39">
          <cell r="A39" t="str">
            <v>PREÇO</v>
          </cell>
        </row>
        <row r="40">
          <cell r="A40" t="str">
            <v>CNPJ</v>
          </cell>
        </row>
        <row r="41">
          <cell r="A41" t="str">
            <v>TELEFONE</v>
          </cell>
        </row>
        <row r="42">
          <cell r="A42" t="str">
            <v>DATA</v>
          </cell>
        </row>
        <row r="44">
          <cell r="A44">
            <v>6</v>
          </cell>
          <cell r="B44" t="str">
            <v>BATENTE COM ENCOSTO DE BORRACHA - COM PARAFUSOS CROMADOS</v>
          </cell>
          <cell r="C44" t="str">
            <v>UN</v>
          </cell>
          <cell r="D44">
            <v>27.446666666666669</v>
          </cell>
        </row>
        <row r="45">
          <cell r="A45" t="str">
            <v>NOME</v>
          </cell>
        </row>
        <row r="46">
          <cell r="A46" t="str">
            <v>PREÇO</v>
          </cell>
        </row>
        <row r="47">
          <cell r="A47" t="str">
            <v>CNPJ</v>
          </cell>
        </row>
        <row r="48">
          <cell r="A48" t="str">
            <v>TELEFONE</v>
          </cell>
        </row>
        <row r="49">
          <cell r="A49" t="str">
            <v>DATA</v>
          </cell>
        </row>
        <row r="51">
          <cell r="A51">
            <v>7</v>
          </cell>
          <cell r="B51" t="str">
            <v>PARAFUSO CROMADO</v>
          </cell>
          <cell r="C51" t="str">
            <v>UN</v>
          </cell>
          <cell r="D51">
            <v>4.6566666666666663</v>
          </cell>
        </row>
        <row r="52">
          <cell r="A52" t="str">
            <v>NOME</v>
          </cell>
        </row>
        <row r="53">
          <cell r="A53" t="str">
            <v>PREÇO</v>
          </cell>
        </row>
        <row r="54">
          <cell r="A54" t="str">
            <v>CNPJ</v>
          </cell>
        </row>
        <row r="55">
          <cell r="A55" t="str">
            <v>TELEFONE</v>
          </cell>
        </row>
        <row r="56">
          <cell r="A56" t="str">
            <v>DATA</v>
          </cell>
        </row>
        <row r="58">
          <cell r="A58">
            <v>8</v>
          </cell>
          <cell r="B58" t="str">
            <v>FORNECIMENTO E INSTALAÇÃO DE PORTA EM VENEZIANA DE ALUMÍNIO COM PINTURA ELETROSTÁTICA (PA01) DE ABRIR, 1 FOLHA, COMPLETA 0,80X2,10m</v>
          </cell>
          <cell r="C58" t="str">
            <v>UN</v>
          </cell>
          <cell r="D58">
            <v>1429.6666666666667</v>
          </cell>
        </row>
        <row r="59">
          <cell r="A59" t="str">
            <v>NOME</v>
          </cell>
        </row>
        <row r="60">
          <cell r="A60" t="str">
            <v>PREÇO</v>
          </cell>
        </row>
        <row r="61">
          <cell r="A61" t="str">
            <v>CNPJ</v>
          </cell>
        </row>
        <row r="62">
          <cell r="A62" t="str">
            <v>TELEFONE</v>
          </cell>
        </row>
        <row r="63">
          <cell r="A63" t="str">
            <v>DATA</v>
          </cell>
        </row>
        <row r="65">
          <cell r="A65">
            <v>9</v>
          </cell>
          <cell r="B65" t="str">
            <v>PORTA EM VENEZIANA DE ALUMÍNIO COM PINTURA ELETROSTÁTICA (PFV01) DE ABRIR, 2 FOLHAS, COMPLETA 1,20x2,00m</v>
          </cell>
          <cell r="C65" t="str">
            <v>UN</v>
          </cell>
          <cell r="D65">
            <v>1452.3721166666667</v>
          </cell>
        </row>
        <row r="66">
          <cell r="A66" t="str">
            <v>NOME</v>
          </cell>
          <cell r="B66" t="str">
            <v>7 UNIDADES</v>
          </cell>
        </row>
        <row r="67">
          <cell r="A67" t="str">
            <v>PREÇO</v>
          </cell>
        </row>
        <row r="68">
          <cell r="A68" t="str">
            <v>CNPJ</v>
          </cell>
        </row>
        <row r="69">
          <cell r="A69" t="str">
            <v>TELEFONE</v>
          </cell>
        </row>
        <row r="70">
          <cell r="A70" t="str">
            <v>DATA</v>
          </cell>
        </row>
        <row r="72">
          <cell r="A72">
            <v>10</v>
          </cell>
          <cell r="B72" t="str">
            <v>PORTA EM VENEZIANA DE ALUMÍNIO COM PINTURA ELETROSTÁTICA (PFV02) DE ABRIR, 2 FOLHAS, COMPLETA 2,00x2,00m</v>
          </cell>
          <cell r="C72" t="str">
            <v>UN</v>
          </cell>
          <cell r="D72">
            <v>1946.6699500000002</v>
          </cell>
        </row>
        <row r="73">
          <cell r="A73" t="str">
            <v>NOME</v>
          </cell>
          <cell r="B73" t="str">
            <v>3 UNIDADES</v>
          </cell>
        </row>
        <row r="74">
          <cell r="A74" t="str">
            <v>PREÇO</v>
          </cell>
        </row>
        <row r="75">
          <cell r="A75" t="str">
            <v>CNPJ</v>
          </cell>
        </row>
        <row r="76">
          <cell r="A76" t="str">
            <v>TELEFONE</v>
          </cell>
        </row>
        <row r="77">
          <cell r="A77" t="str">
            <v>DATA</v>
          </cell>
        </row>
        <row r="79">
          <cell r="A79">
            <v>11</v>
          </cell>
          <cell r="B79" t="str">
            <v>CONJUNTO DE PORTA COM DUAS FOLHAS DE ABRIR EM VIDRO LAMINADO 6MM, JANELAS MAXIM-AR EM VIDRO LAMINADO 6MM E VIDRO LAMINADO 6MM FIXO EM CAIXILHO, ESTRUTURA EM ALUMÍNIO COM PINTURA ELETROSTÁTICA (PV01 e PV02), ALTURA TOTAL = 2,80m</v>
          </cell>
          <cell r="C79" t="str">
            <v>UN</v>
          </cell>
        </row>
        <row r="80">
          <cell r="A80" t="str">
            <v>NOME</v>
          </cell>
        </row>
        <row r="81">
          <cell r="A81" t="str">
            <v>PREÇO</v>
          </cell>
          <cell r="B81" t="str">
            <v>PV01 = 3,20X280M - 2 UNIDADES</v>
          </cell>
          <cell r="D81">
            <v>4990.2016666666668</v>
          </cell>
        </row>
        <row r="82">
          <cell r="A82" t="str">
            <v>PREÇO</v>
          </cell>
          <cell r="B82" t="str">
            <v>PV02 = 4,17X280M - 2 UNIDADES</v>
          </cell>
          <cell r="D82">
            <v>6062.0096666666659</v>
          </cell>
        </row>
        <row r="83">
          <cell r="A83" t="str">
            <v>CNPJ</v>
          </cell>
        </row>
        <row r="84">
          <cell r="A84" t="str">
            <v>TELEFONE</v>
          </cell>
        </row>
        <row r="85">
          <cell r="A85" t="str">
            <v>DATA</v>
          </cell>
        </row>
        <row r="87">
          <cell r="A87">
            <v>12</v>
          </cell>
          <cell r="B87" t="str">
            <v>PORTA CORTA-FOGO 1,60X210X4CM, INCLUSIVE BARRA ANTI-PÂNICO, COM PINTURA ELETROSTÁTICA, COM VISOR DE 50X50CM EM VIDRO TEMPERADO</v>
          </cell>
          <cell r="C87" t="str">
            <v>UN</v>
          </cell>
          <cell r="D87">
            <v>6277.06</v>
          </cell>
        </row>
        <row r="88">
          <cell r="A88" t="str">
            <v>NOME</v>
          </cell>
          <cell r="B88" t="str">
            <v>3 UNIDADES</v>
          </cell>
        </row>
        <row r="89">
          <cell r="A89" t="str">
            <v>PREÇO</v>
          </cell>
        </row>
        <row r="90">
          <cell r="A90" t="str">
            <v>CNPJ</v>
          </cell>
        </row>
        <row r="91">
          <cell r="A91" t="str">
            <v>TELEFONE</v>
          </cell>
        </row>
        <row r="92">
          <cell r="A92" t="str">
            <v>DATA</v>
          </cell>
        </row>
        <row r="94">
          <cell r="A94">
            <v>13</v>
          </cell>
          <cell r="B94" t="str">
            <v>PORTA CORTA-FOGO 1,20X210X4CM, INCLUSIVE BARRA ANTI-PÂNICO, COM PINTURA ELETROSTÁTICA, COM VISOR DE 50X50CM EM VIDRO TEMPERADO</v>
          </cell>
          <cell r="C94" t="str">
            <v>UN</v>
          </cell>
          <cell r="D94">
            <v>5894.42</v>
          </cell>
        </row>
        <row r="95">
          <cell r="A95" t="str">
            <v>NOME</v>
          </cell>
          <cell r="B95" t="str">
            <v>1 UNIDADE</v>
          </cell>
        </row>
        <row r="96">
          <cell r="A96" t="str">
            <v>PREÇO</v>
          </cell>
        </row>
        <row r="97">
          <cell r="A97" t="str">
            <v>CNPJ</v>
          </cell>
        </row>
        <row r="98">
          <cell r="A98" t="str">
            <v>TELEFONE</v>
          </cell>
        </row>
        <row r="99">
          <cell r="A99" t="str">
            <v>DATA</v>
          </cell>
        </row>
        <row r="101">
          <cell r="A101">
            <v>14</v>
          </cell>
          <cell r="B101" t="str">
            <v>FORNECIMENTO E INSTALAÇÃO DE JANELA EM VENEZIANA DE ALUMÍNIO FIXA COM PINTURA ELETROSTÁTICA (JA02), COMPLETA 0,80x0,60m</v>
          </cell>
          <cell r="C101" t="str">
            <v>UN</v>
          </cell>
          <cell r="D101">
            <v>249</v>
          </cell>
        </row>
        <row r="102">
          <cell r="A102" t="str">
            <v>NOME</v>
          </cell>
          <cell r="B102" t="str">
            <v>3 UNIDADES</v>
          </cell>
        </row>
        <row r="103">
          <cell r="A103" t="str">
            <v>PREÇO</v>
          </cell>
        </row>
        <row r="104">
          <cell r="A104" t="str">
            <v>CNPJ</v>
          </cell>
        </row>
        <row r="105">
          <cell r="A105" t="str">
            <v>TELEFONE</v>
          </cell>
        </row>
        <row r="106">
          <cell r="A106" t="str">
            <v>DATA</v>
          </cell>
        </row>
        <row r="108">
          <cell r="A108">
            <v>15</v>
          </cell>
          <cell r="B108" t="str">
            <v xml:space="preserve">FORNECIMENTO E INSTALAÇÃO DE JANELA BASCULANTE EM ALUMÍNIO, COM VIDRO LAMINADO DE 6MM,  COM PINTURA ELETROSTÁTICA (JA01, JA03 e JA05) COMPLETA </v>
          </cell>
          <cell r="C108" t="str">
            <v>UN</v>
          </cell>
        </row>
        <row r="109">
          <cell r="A109" t="str">
            <v>NOME</v>
          </cell>
        </row>
        <row r="110">
          <cell r="A110" t="str">
            <v>PREÇO</v>
          </cell>
          <cell r="B110" t="str">
            <v>JA01 - 2,00X0,60M - 22 UNIDADES</v>
          </cell>
          <cell r="D110">
            <v>872.86749999999995</v>
          </cell>
        </row>
        <row r="111">
          <cell r="A111" t="str">
            <v>PREÇO</v>
          </cell>
          <cell r="B111" t="str">
            <v>JA03 - 0,80X1,10M - 1 UNIDADE</v>
          </cell>
          <cell r="D111">
            <v>630</v>
          </cell>
        </row>
        <row r="112">
          <cell r="A112" t="str">
            <v>PREÇO</v>
          </cell>
          <cell r="B112" t="str">
            <v>JA05 - 0,80X0,60M - 10 UNIDADES</v>
          </cell>
          <cell r="D112">
            <v>484.05815733333333</v>
          </cell>
        </row>
        <row r="113">
          <cell r="A113" t="str">
            <v>CNPJ</v>
          </cell>
        </row>
        <row r="114">
          <cell r="A114" t="str">
            <v>TELEFONE</v>
          </cell>
        </row>
        <row r="115">
          <cell r="A115" t="str">
            <v>DATA</v>
          </cell>
        </row>
        <row r="117">
          <cell r="A117">
            <v>16</v>
          </cell>
          <cell r="B117" t="str">
            <v xml:space="preserve">FORNECIMENTO E INSTALAÇÃO DE JANELA DE CORRER EM ALUMÍNIO, COM VIDRO LAMINADO DE 6MM E COM PINTURA ELETROSTÁTICA (JA04) 1,00x0,60m, COMPLETA </v>
          </cell>
          <cell r="C117" t="str">
            <v>UN</v>
          </cell>
          <cell r="D117">
            <v>476.48804000000001</v>
          </cell>
        </row>
        <row r="118">
          <cell r="A118" t="str">
            <v>NOME</v>
          </cell>
          <cell r="B118" t="str">
            <v>2 UNIDADES</v>
          </cell>
        </row>
        <row r="119">
          <cell r="A119" t="str">
            <v>PREÇO</v>
          </cell>
        </row>
        <row r="120">
          <cell r="A120" t="str">
            <v>CNPJ</v>
          </cell>
        </row>
        <row r="121">
          <cell r="A121" t="str">
            <v>TELEFONE</v>
          </cell>
        </row>
        <row r="122">
          <cell r="A122" t="str">
            <v>DATA</v>
          </cell>
        </row>
        <row r="124">
          <cell r="A124">
            <v>17</v>
          </cell>
          <cell r="B124" t="str">
            <v xml:space="preserve">FORNECIMENTO E INSTALAÇÃO DE JANELA EM ALUMÍNIO FIXA, COM VIDRO LAMINADO DE 6MM E COM PINTURA ELETROSTÁTICA (JA06 e JA07) COMPLETA </v>
          </cell>
          <cell r="C124" t="str">
            <v>UN</v>
          </cell>
        </row>
        <row r="125">
          <cell r="A125" t="str">
            <v>NOME</v>
          </cell>
        </row>
        <row r="126">
          <cell r="A126" t="str">
            <v>PREÇO</v>
          </cell>
          <cell r="B126" t="str">
            <v>JA06 - 2,00X1,10M - 1 UNIDADE</v>
          </cell>
          <cell r="D126">
            <v>650</v>
          </cell>
        </row>
        <row r="127">
          <cell r="A127" t="str">
            <v>PREÇO</v>
          </cell>
          <cell r="B127" t="str">
            <v>JA07 - 1,40X1,10M - 1 UNIDADE</v>
          </cell>
          <cell r="D127">
            <v>535.66666666666663</v>
          </cell>
        </row>
        <row r="128">
          <cell r="A128" t="str">
            <v>CNPJ</v>
          </cell>
        </row>
        <row r="129">
          <cell r="A129" t="str">
            <v>TELEFONE</v>
          </cell>
        </row>
        <row r="130">
          <cell r="A130" t="str">
            <v>DATA</v>
          </cell>
        </row>
        <row r="132">
          <cell r="A132">
            <v>18</v>
          </cell>
          <cell r="B132" t="str">
            <v>REVESTIMENTO EM ALUMÍNIO COMPOSTO COR BRANCA - ACM</v>
          </cell>
          <cell r="C132" t="str">
            <v>M2</v>
          </cell>
          <cell r="D132">
            <v>375.26060606060605</v>
          </cell>
        </row>
        <row r="133">
          <cell r="A133" t="str">
            <v>NOME</v>
          </cell>
        </row>
        <row r="134">
          <cell r="A134" t="str">
            <v>PREÇO</v>
          </cell>
        </row>
        <row r="135">
          <cell r="A135" t="str">
            <v>CNPJ</v>
          </cell>
        </row>
        <row r="136">
          <cell r="A136" t="str">
            <v>TELEFONE</v>
          </cell>
        </row>
        <row r="137">
          <cell r="A137" t="str">
            <v>DATA</v>
          </cell>
        </row>
        <row r="139">
          <cell r="A139">
            <v>19</v>
          </cell>
          <cell r="B139" t="str">
            <v>TABICA DE GESSO, LARGURA 3cm, INSTALADO</v>
          </cell>
          <cell r="C139" t="str">
            <v>M</v>
          </cell>
          <cell r="D139">
            <v>16.333333333333332</v>
          </cell>
        </row>
        <row r="140">
          <cell r="A140" t="str">
            <v>NOME</v>
          </cell>
        </row>
        <row r="141">
          <cell r="A141" t="str">
            <v>PREÇO</v>
          </cell>
        </row>
        <row r="142">
          <cell r="A142" t="str">
            <v>CNPJ</v>
          </cell>
        </row>
        <row r="143">
          <cell r="A143" t="str">
            <v>TELEFONE</v>
          </cell>
        </row>
        <row r="144">
          <cell r="A144" t="str">
            <v>DATA</v>
          </cell>
        </row>
        <row r="146">
          <cell r="A146">
            <v>20</v>
          </cell>
          <cell r="B146" t="str">
            <v>SUPORTE PARA CORTINAS EM TRILHO SUISSO SIMPLES, FORNECIMENTO E INSTALAÇÃO</v>
          </cell>
          <cell r="C146" t="str">
            <v>M</v>
          </cell>
          <cell r="D146">
            <v>21.333333333333332</v>
          </cell>
        </row>
        <row r="147">
          <cell r="A147" t="str">
            <v>NOME</v>
          </cell>
        </row>
        <row r="148">
          <cell r="A148" t="str">
            <v>PREÇO</v>
          </cell>
        </row>
        <row r="149">
          <cell r="A149" t="str">
            <v>CNPJ</v>
          </cell>
        </row>
        <row r="150">
          <cell r="A150" t="str">
            <v>TELEFONE</v>
          </cell>
        </row>
        <row r="151">
          <cell r="A151" t="str">
            <v>DATA</v>
          </cell>
        </row>
        <row r="153">
          <cell r="A153">
            <v>21</v>
          </cell>
          <cell r="B153" t="str">
            <v>BEBEDOURO ELÉTRICO DE PRESSÃO EM AÇO INOXIDÁVEL, CAPACIDADE 4 L/H - SIMPLES</v>
          </cell>
          <cell r="C153" t="str">
            <v>UN</v>
          </cell>
          <cell r="D153">
            <v>2098.3066666666668</v>
          </cell>
        </row>
        <row r="154">
          <cell r="A154" t="str">
            <v>NOME</v>
          </cell>
        </row>
        <row r="155">
          <cell r="A155" t="str">
            <v>PREÇO</v>
          </cell>
        </row>
        <row r="156">
          <cell r="A156" t="str">
            <v>CNPJ</v>
          </cell>
        </row>
        <row r="157">
          <cell r="A157" t="str">
            <v>TELEFONE</v>
          </cell>
        </row>
        <row r="158">
          <cell r="A158" t="str">
            <v>DATA</v>
          </cell>
        </row>
        <row r="160">
          <cell r="A160">
            <v>22</v>
          </cell>
          <cell r="B160" t="str">
            <v>Espuma expansiva de poliuretano 500ml</v>
          </cell>
          <cell r="C160" t="str">
            <v>UN</v>
          </cell>
          <cell r="D160">
            <v>22.5</v>
          </cell>
        </row>
        <row r="161">
          <cell r="A161" t="str">
            <v>NOME</v>
          </cell>
        </row>
        <row r="162">
          <cell r="A162" t="str">
            <v>PREÇO</v>
          </cell>
        </row>
        <row r="163">
          <cell r="A163" t="str">
            <v>CNPJ</v>
          </cell>
        </row>
        <row r="164">
          <cell r="A164" t="str">
            <v>TELEFONE</v>
          </cell>
        </row>
        <row r="165">
          <cell r="A165" t="str">
            <v>DATA</v>
          </cell>
        </row>
        <row r="167">
          <cell r="A167">
            <v>23</v>
          </cell>
          <cell r="B167" t="str">
            <v>REVESTIMENTO CERÂMICO CECRISA OU EQUIVALENTE TÉCNICO 20x20cm, LINHA WHITE BASIC LUX</v>
          </cell>
          <cell r="C167" t="str">
            <v>M2</v>
          </cell>
          <cell r="D167">
            <v>80.45</v>
          </cell>
        </row>
        <row r="168">
          <cell r="A168" t="str">
            <v>NOME</v>
          </cell>
        </row>
        <row r="169">
          <cell r="A169" t="str">
            <v>PREÇO</v>
          </cell>
        </row>
        <row r="170">
          <cell r="A170" t="str">
            <v>CNPJ</v>
          </cell>
        </row>
        <row r="171">
          <cell r="A171" t="str">
            <v>TELEFONE</v>
          </cell>
        </row>
        <row r="172">
          <cell r="A172" t="str">
            <v>DATA</v>
          </cell>
        </row>
        <row r="174">
          <cell r="A174">
            <v>24</v>
          </cell>
          <cell r="B174" t="str">
            <v>ASSENTO PARA VASO SANITÁRIO P5 DECA OU EQUIVAL.</v>
          </cell>
          <cell r="C174" t="str">
            <v>UN</v>
          </cell>
          <cell r="D174">
            <v>261.96666666666664</v>
          </cell>
        </row>
        <row r="175">
          <cell r="A175" t="str">
            <v>NOME</v>
          </cell>
        </row>
        <row r="176">
          <cell r="A176" t="str">
            <v>PREÇO</v>
          </cell>
        </row>
        <row r="177">
          <cell r="A177" t="str">
            <v>CNPJ</v>
          </cell>
        </row>
        <row r="178">
          <cell r="A178" t="str">
            <v>TELEFONE</v>
          </cell>
        </row>
        <row r="179">
          <cell r="A179" t="str">
            <v>DATA</v>
          </cell>
        </row>
        <row r="181">
          <cell r="A181">
            <v>25</v>
          </cell>
          <cell r="B181" t="str">
            <v>VASO SANITÁRIO SIFONADO DE LOUÇA BRANCA, LINHA VOGUE PLUS</v>
          </cell>
          <cell r="C181" t="str">
            <v>UN</v>
          </cell>
          <cell r="D181">
            <v>286.89999999999998</v>
          </cell>
        </row>
        <row r="182">
          <cell r="A182" t="str">
            <v>NOME</v>
          </cell>
        </row>
        <row r="183">
          <cell r="A183" t="str">
            <v>PREÇO</v>
          </cell>
        </row>
        <row r="184">
          <cell r="A184" t="str">
            <v>CNPJ</v>
          </cell>
        </row>
        <row r="185">
          <cell r="A185" t="str">
            <v>TELEFONE</v>
          </cell>
        </row>
        <row r="186">
          <cell r="A186" t="str">
            <v>DATA</v>
          </cell>
        </row>
        <row r="188">
          <cell r="A188">
            <v>26</v>
          </cell>
          <cell r="B188" t="str">
            <v>BANHEIRA DE INOX PARA EMBUTIR PARA FRALDÁRIO (70x45x20/23)</v>
          </cell>
          <cell r="C188" t="str">
            <v>UN</v>
          </cell>
          <cell r="D188">
            <v>558.79</v>
          </cell>
        </row>
        <row r="189">
          <cell r="A189" t="str">
            <v>NOME</v>
          </cell>
        </row>
        <row r="190">
          <cell r="A190" t="str">
            <v>PREÇO</v>
          </cell>
        </row>
        <row r="191">
          <cell r="A191" t="str">
            <v>CNPJ</v>
          </cell>
        </row>
        <row r="192">
          <cell r="A192" t="str">
            <v>TELEFONE</v>
          </cell>
        </row>
        <row r="193">
          <cell r="A193" t="str">
            <v>DATA</v>
          </cell>
        </row>
        <row r="195">
          <cell r="A195">
            <v>27</v>
          </cell>
          <cell r="B195" t="str">
            <v xml:space="preserve">LAVATÓRIO COLETIVO  (ESCOVÓDROMO) EM AÇO INOXIDÁVEL 1,80m </v>
          </cell>
          <cell r="C195" t="str">
            <v>UN</v>
          </cell>
          <cell r="D195">
            <v>736.30666666666673</v>
          </cell>
        </row>
        <row r="196">
          <cell r="A196" t="str">
            <v>NOME</v>
          </cell>
        </row>
        <row r="197">
          <cell r="A197" t="str">
            <v>PREÇO</v>
          </cell>
        </row>
        <row r="198">
          <cell r="A198" t="str">
            <v>CNPJ</v>
          </cell>
        </row>
        <row r="199">
          <cell r="A199" t="str">
            <v>TELEFONE</v>
          </cell>
        </row>
        <row r="200">
          <cell r="A200" t="str">
            <v>DATA</v>
          </cell>
        </row>
        <row r="202">
          <cell r="A202">
            <v>28</v>
          </cell>
          <cell r="B202" t="str">
            <v>VALVULA DESCARGA HYDRA ECO DECA OU EQUIV.</v>
          </cell>
          <cell r="C202" t="str">
            <v>UN</v>
          </cell>
          <cell r="D202">
            <v>206.53</v>
          </cell>
        </row>
        <row r="203">
          <cell r="A203" t="str">
            <v>NOME</v>
          </cell>
        </row>
        <row r="204">
          <cell r="A204" t="str">
            <v>PREÇO</v>
          </cell>
        </row>
        <row r="205">
          <cell r="A205" t="str">
            <v>CNPJ</v>
          </cell>
        </row>
        <row r="206">
          <cell r="A206" t="str">
            <v>TELEFONE</v>
          </cell>
        </row>
        <row r="207">
          <cell r="A207" t="str">
            <v>DATA</v>
          </cell>
        </row>
        <row r="209">
          <cell r="A209">
            <v>29</v>
          </cell>
          <cell r="B209" t="str">
            <v>ACABAMENTO DE VÁLVULA DE DESCARGA PARA PNE</v>
          </cell>
          <cell r="C209" t="str">
            <v>UN</v>
          </cell>
          <cell r="D209">
            <v>406.60666666666674</v>
          </cell>
        </row>
        <row r="210">
          <cell r="A210" t="str">
            <v>NOME</v>
          </cell>
        </row>
        <row r="211">
          <cell r="A211" t="str">
            <v>PREÇO</v>
          </cell>
        </row>
        <row r="212">
          <cell r="A212" t="str">
            <v>CNPJ</v>
          </cell>
        </row>
        <row r="213">
          <cell r="A213" t="str">
            <v>TELEFONE</v>
          </cell>
        </row>
        <row r="214">
          <cell r="A214" t="str">
            <v>DATA</v>
          </cell>
        </row>
        <row r="216">
          <cell r="A216">
            <v>30</v>
          </cell>
          <cell r="B216" t="str">
            <v>Ducha higiênica com registro gatilho, acabamento cromado CR10, linha Aspen, CÓD. 1984C35 ACT. Fabricante Deca ou equivalente</v>
          </cell>
          <cell r="C216" t="str">
            <v>UN</v>
          </cell>
          <cell r="D216">
            <v>192.5633333333333</v>
          </cell>
        </row>
        <row r="217">
          <cell r="A217" t="str">
            <v>NOME</v>
          </cell>
        </row>
        <row r="218">
          <cell r="A218" t="str">
            <v>PREÇO</v>
          </cell>
        </row>
        <row r="219">
          <cell r="A219" t="str">
            <v>CNPJ</v>
          </cell>
        </row>
        <row r="220">
          <cell r="A220" t="str">
            <v>TELEFONE</v>
          </cell>
        </row>
        <row r="221">
          <cell r="A221" t="str">
            <v>DATA</v>
          </cell>
        </row>
        <row r="223">
          <cell r="A223">
            <v>31</v>
          </cell>
          <cell r="B223" t="str">
            <v>PERFIL CAIXA 300X170X3X25 mm, EM CHAPA DOBRADA</v>
          </cell>
          <cell r="C223" t="str">
            <v>KG</v>
          </cell>
          <cell r="D223">
            <v>4.4183880399924549</v>
          </cell>
        </row>
        <row r="224">
          <cell r="A224" t="str">
            <v>NOME</v>
          </cell>
          <cell r="B224" t="str">
            <v>634KG</v>
          </cell>
        </row>
        <row r="225">
          <cell r="A225" t="str">
            <v>PREÇO</v>
          </cell>
        </row>
        <row r="226">
          <cell r="A226" t="str">
            <v>CNPJ</v>
          </cell>
        </row>
        <row r="227">
          <cell r="A227" t="str">
            <v>TELEFONE</v>
          </cell>
        </row>
        <row r="228">
          <cell r="A228" t="str">
            <v>DATA</v>
          </cell>
        </row>
        <row r="230">
          <cell r="A230" t="str">
            <v>COTAÇÃO - 192</v>
          </cell>
          <cell r="B230" t="str">
            <v>PERFIL CAIXA 150X80X2X15 mm, EM CHAPA DOBRADA</v>
          </cell>
          <cell r="C230" t="str">
            <v>KG</v>
          </cell>
          <cell r="D230">
            <v>4.6146953405017923</v>
          </cell>
        </row>
        <row r="231">
          <cell r="A231" t="str">
            <v>NOME</v>
          </cell>
          <cell r="B231" t="str">
            <v>61,6KG</v>
          </cell>
        </row>
        <row r="232">
          <cell r="A232" t="str">
            <v>PREÇO</v>
          </cell>
        </row>
        <row r="233">
          <cell r="A233" t="str">
            <v>CNPJ</v>
          </cell>
        </row>
        <row r="234">
          <cell r="A234" t="str">
            <v>TELEFONE</v>
          </cell>
        </row>
        <row r="235">
          <cell r="A235" t="str">
            <v>DATA</v>
          </cell>
        </row>
        <row r="237">
          <cell r="A237">
            <v>193</v>
          </cell>
          <cell r="B237" t="str">
            <v>CABO PP 3X2,5MM</v>
          </cell>
          <cell r="C237" t="str">
            <v>M</v>
          </cell>
          <cell r="D237">
            <v>4.1900000000000004</v>
          </cell>
        </row>
        <row r="238">
          <cell r="A238" t="str">
            <v>NOME</v>
          </cell>
        </row>
        <row r="239">
          <cell r="A239" t="str">
            <v>PREÇO</v>
          </cell>
        </row>
        <row r="240">
          <cell r="A240" t="str">
            <v>CNPJ</v>
          </cell>
        </row>
        <row r="241">
          <cell r="A241" t="str">
            <v>TELEFONE</v>
          </cell>
        </row>
        <row r="242">
          <cell r="A242" t="str">
            <v>DATA</v>
          </cell>
        </row>
        <row r="244">
          <cell r="A244">
            <v>194</v>
          </cell>
          <cell r="B244" t="str">
            <v>BANCO DE CONCRETO PRÉ-MOLDADO DIMENSÕES 165 X 45CM SEM ENCOSTO</v>
          </cell>
          <cell r="C244" t="str">
            <v>UN</v>
          </cell>
          <cell r="D244">
            <v>391.11333333333329</v>
          </cell>
        </row>
        <row r="245">
          <cell r="A245" t="str">
            <v>NOME</v>
          </cell>
        </row>
        <row r="246">
          <cell r="A246" t="str">
            <v>PREÇO</v>
          </cell>
        </row>
        <row r="247">
          <cell r="A247" t="str">
            <v>CNPJ</v>
          </cell>
        </row>
        <row r="248">
          <cell r="A248" t="str">
            <v>TELEFONE</v>
          </cell>
        </row>
        <row r="249">
          <cell r="A249" t="str">
            <v>DATA</v>
          </cell>
        </row>
        <row r="251">
          <cell r="A251">
            <v>195</v>
          </cell>
          <cell r="B251" t="str">
            <v>Luminária de sobrepor 2x28W T5  C/Refletor e Aletas Parabólicas c/ lâmpadas</v>
          </cell>
          <cell r="C251" t="str">
            <v>UN</v>
          </cell>
          <cell r="D251">
            <v>293.89</v>
          </cell>
        </row>
        <row r="252">
          <cell r="A252" t="str">
            <v>NOME</v>
          </cell>
        </row>
        <row r="253">
          <cell r="A253" t="str">
            <v>PREÇO</v>
          </cell>
        </row>
        <row r="254">
          <cell r="A254" t="str">
            <v>CNPJ</v>
          </cell>
        </row>
        <row r="255">
          <cell r="A255" t="str">
            <v>TELEFONE</v>
          </cell>
        </row>
        <row r="256">
          <cell r="A256" t="str">
            <v>DATA</v>
          </cell>
        </row>
        <row r="258">
          <cell r="A258">
            <v>32</v>
          </cell>
          <cell r="B258" t="str">
            <v>ARRUELA 1"</v>
          </cell>
          <cell r="C258" t="str">
            <v>UN</v>
          </cell>
          <cell r="D258">
            <v>0.85199999999999998</v>
          </cell>
        </row>
        <row r="259">
          <cell r="A259" t="str">
            <v>NOME</v>
          </cell>
        </row>
        <row r="260">
          <cell r="A260" t="str">
            <v>PREÇO</v>
          </cell>
        </row>
        <row r="261">
          <cell r="A261" t="str">
            <v>CNPJ</v>
          </cell>
        </row>
        <row r="262">
          <cell r="A262" t="str">
            <v>TELEFONE</v>
          </cell>
        </row>
        <row r="263">
          <cell r="A263" t="str">
            <v>DATA</v>
          </cell>
        </row>
        <row r="265">
          <cell r="A265">
            <v>33</v>
          </cell>
          <cell r="B265" t="str">
            <v>PORCA 1"</v>
          </cell>
          <cell r="C265" t="str">
            <v>UN</v>
          </cell>
          <cell r="D265">
            <v>2.9529999999999994</v>
          </cell>
        </row>
        <row r="266">
          <cell r="A266" t="str">
            <v>NOME</v>
          </cell>
        </row>
        <row r="267">
          <cell r="A267" t="str">
            <v>PREÇO</v>
          </cell>
        </row>
        <row r="268">
          <cell r="A268" t="str">
            <v>CNPJ</v>
          </cell>
        </row>
        <row r="269">
          <cell r="A269" t="str">
            <v>TELEFONE</v>
          </cell>
        </row>
        <row r="270">
          <cell r="A270" t="str">
            <v>DATA</v>
          </cell>
        </row>
        <row r="272">
          <cell r="A272">
            <v>34</v>
          </cell>
          <cell r="B272" t="str">
            <v>ARRUELA 5/16"</v>
          </cell>
          <cell r="C272" t="str">
            <v>UN</v>
          </cell>
          <cell r="D272">
            <v>0.10233333333333333</v>
          </cell>
        </row>
        <row r="273">
          <cell r="A273" t="str">
            <v>NOME</v>
          </cell>
        </row>
        <row r="274">
          <cell r="A274" t="str">
            <v>PREÇO</v>
          </cell>
        </row>
        <row r="275">
          <cell r="A275" t="str">
            <v>CNPJ</v>
          </cell>
        </row>
        <row r="276">
          <cell r="A276" t="str">
            <v>TELEFONE</v>
          </cell>
        </row>
        <row r="277">
          <cell r="A277" t="str">
            <v>DATA</v>
          </cell>
        </row>
        <row r="279">
          <cell r="A279">
            <v>35</v>
          </cell>
          <cell r="B279" t="str">
            <v>PORCA 5/8"</v>
          </cell>
          <cell r="C279" t="str">
            <v>UN</v>
          </cell>
          <cell r="D279">
            <v>0.55799999999999994</v>
          </cell>
        </row>
        <row r="280">
          <cell r="A280" t="str">
            <v>NOME</v>
          </cell>
        </row>
        <row r="281">
          <cell r="A281" t="str">
            <v>PREÇO</v>
          </cell>
        </row>
        <row r="282">
          <cell r="A282" t="str">
            <v>CNPJ</v>
          </cell>
        </row>
        <row r="283">
          <cell r="A283" t="str">
            <v>TELEFONE</v>
          </cell>
        </row>
        <row r="284">
          <cell r="A284" t="str">
            <v>DATA</v>
          </cell>
        </row>
        <row r="286">
          <cell r="A286">
            <v>36</v>
          </cell>
          <cell r="B286" t="str">
            <v>BARRA ROSCADA 16MM, 1M, PARAFUSO PASSANTE</v>
          </cell>
          <cell r="C286" t="str">
            <v>M</v>
          </cell>
          <cell r="D286">
            <v>11.403333333333334</v>
          </cell>
        </row>
        <row r="287">
          <cell r="A287" t="str">
            <v>NOME</v>
          </cell>
        </row>
        <row r="288">
          <cell r="A288" t="str">
            <v>PREÇO</v>
          </cell>
        </row>
        <row r="289">
          <cell r="A289" t="str">
            <v>CNPJ</v>
          </cell>
        </row>
        <row r="290">
          <cell r="A290" t="str">
            <v>TELEFONE</v>
          </cell>
        </row>
        <row r="291">
          <cell r="A291" t="str">
            <v>DATA</v>
          </cell>
        </row>
        <row r="293">
          <cell r="A293">
            <v>37</v>
          </cell>
          <cell r="B293" t="str">
            <v>ARRUELA 5/8"</v>
          </cell>
          <cell r="C293" t="str">
            <v>UN</v>
          </cell>
          <cell r="D293">
            <v>0.3133333333333333</v>
          </cell>
        </row>
        <row r="294">
          <cell r="A294" t="str">
            <v>NOME</v>
          </cell>
        </row>
        <row r="295">
          <cell r="A295" t="str">
            <v>PREÇO</v>
          </cell>
        </row>
        <row r="296">
          <cell r="A296" t="str">
            <v>CNPJ</v>
          </cell>
        </row>
        <row r="297">
          <cell r="A297" t="str">
            <v>TELEFONE</v>
          </cell>
        </row>
        <row r="298">
          <cell r="A298" t="str">
            <v>DATA</v>
          </cell>
        </row>
        <row r="300">
          <cell r="A300">
            <v>38</v>
          </cell>
          <cell r="B300" t="str">
            <v>CHAPA CORT. #11</v>
          </cell>
          <cell r="C300" t="str">
            <v>KG</v>
          </cell>
          <cell r="D300">
            <v>4.5533333333333337</v>
          </cell>
        </row>
        <row r="301">
          <cell r="A301" t="str">
            <v>NOME</v>
          </cell>
        </row>
        <row r="302">
          <cell r="A302" t="str">
            <v>PREÇO</v>
          </cell>
        </row>
        <row r="303">
          <cell r="A303" t="str">
            <v>CNPJ</v>
          </cell>
        </row>
        <row r="304">
          <cell r="A304" t="str">
            <v>TELEFONE</v>
          </cell>
        </row>
        <row r="305">
          <cell r="A305" t="str">
            <v>DATA</v>
          </cell>
        </row>
        <row r="307">
          <cell r="A307">
            <v>39</v>
          </cell>
          <cell r="B307" t="str">
            <v>PORCA 5/16"</v>
          </cell>
          <cell r="C307" t="str">
            <v>UN</v>
          </cell>
          <cell r="D307">
            <v>0.10966666666666665</v>
          </cell>
        </row>
        <row r="308">
          <cell r="A308" t="str">
            <v>NOME</v>
          </cell>
        </row>
        <row r="309">
          <cell r="A309" t="str">
            <v>PREÇO</v>
          </cell>
        </row>
        <row r="310">
          <cell r="A310" t="str">
            <v>CNPJ</v>
          </cell>
        </row>
        <row r="311">
          <cell r="A311" t="str">
            <v>TELEFONE</v>
          </cell>
        </row>
        <row r="312">
          <cell r="A312" t="str">
            <v>DATA</v>
          </cell>
        </row>
        <row r="314">
          <cell r="A314">
            <v>40</v>
          </cell>
          <cell r="B314" t="str">
            <v>BARRA ROSCADA, 5/16", PARAFUSO PASSANTE, 1M</v>
          </cell>
          <cell r="C314" t="str">
            <v>UN</v>
          </cell>
          <cell r="D314">
            <v>2.5399999999999996</v>
          </cell>
        </row>
        <row r="315">
          <cell r="A315" t="str">
            <v>NOME</v>
          </cell>
        </row>
        <row r="316">
          <cell r="A316" t="str">
            <v>PREÇO</v>
          </cell>
        </row>
        <row r="317">
          <cell r="A317" t="str">
            <v>CNPJ</v>
          </cell>
        </row>
        <row r="318">
          <cell r="A318" t="str">
            <v>TELEFONE</v>
          </cell>
        </row>
        <row r="319">
          <cell r="A319" t="str">
            <v>DATA</v>
          </cell>
        </row>
        <row r="321">
          <cell r="A321">
            <v>41</v>
          </cell>
          <cell r="B321" t="str">
            <v>ARMARIO SUSPENSO EM ACO INOXIDAVEL, PROF.=30cm, 100x50cm</v>
          </cell>
          <cell r="C321" t="str">
            <v>UN</v>
          </cell>
          <cell r="D321">
            <v>1488</v>
          </cell>
        </row>
        <row r="322">
          <cell r="A322" t="str">
            <v>NOME</v>
          </cell>
        </row>
        <row r="323">
          <cell r="A323" t="str">
            <v>PREÇO</v>
          </cell>
        </row>
        <row r="324">
          <cell r="A324" t="str">
            <v>CNPJ</v>
          </cell>
        </row>
        <row r="325">
          <cell r="A325" t="str">
            <v>TELEFONE</v>
          </cell>
        </row>
        <row r="326">
          <cell r="A326" t="str">
            <v>DATA</v>
          </cell>
        </row>
        <row r="328">
          <cell r="A328">
            <v>42</v>
          </cell>
          <cell r="B328" t="str">
            <v>CABO DE ACO 3/8"</v>
          </cell>
          <cell r="C328" t="str">
            <v>UN</v>
          </cell>
          <cell r="D328">
            <v>9.3833333333333329</v>
          </cell>
        </row>
        <row r="329">
          <cell r="A329" t="str">
            <v>NOME</v>
          </cell>
        </row>
        <row r="330">
          <cell r="A330" t="str">
            <v>PREÇO</v>
          </cell>
        </row>
        <row r="331">
          <cell r="A331" t="str">
            <v>CNPJ</v>
          </cell>
        </row>
        <row r="332">
          <cell r="A332" t="str">
            <v>TELEFONE</v>
          </cell>
        </row>
        <row r="333">
          <cell r="A333" t="str">
            <v>DATA</v>
          </cell>
        </row>
        <row r="335">
          <cell r="A335">
            <v>43</v>
          </cell>
          <cell r="B335" t="str">
            <v>FUSIVEL ELO 6K</v>
          </cell>
          <cell r="C335" t="str">
            <v>UN</v>
          </cell>
          <cell r="D335">
            <v>3.6366666666666667</v>
          </cell>
        </row>
        <row r="336">
          <cell r="A336" t="str">
            <v>NOME</v>
          </cell>
        </row>
        <row r="337">
          <cell r="A337" t="str">
            <v>PREÇO</v>
          </cell>
        </row>
        <row r="338">
          <cell r="A338" t="str">
            <v>CNPJ</v>
          </cell>
        </row>
        <row r="339">
          <cell r="A339" t="str">
            <v>TELEFONE</v>
          </cell>
        </row>
        <row r="340">
          <cell r="A340" t="str">
            <v>DATA</v>
          </cell>
        </row>
        <row r="342">
          <cell r="A342">
            <v>44</v>
          </cell>
          <cell r="B342" t="str">
            <v>CABO DE ALUMINIO 15KV - 50MM2</v>
          </cell>
          <cell r="C342" t="str">
            <v>M</v>
          </cell>
          <cell r="D342">
            <v>13.166666666666666</v>
          </cell>
        </row>
        <row r="343">
          <cell r="A343" t="str">
            <v>NOME</v>
          </cell>
        </row>
        <row r="344">
          <cell r="A344" t="str">
            <v>PREÇO</v>
          </cell>
        </row>
        <row r="345">
          <cell r="A345" t="str">
            <v>CNPJ</v>
          </cell>
        </row>
        <row r="346">
          <cell r="A346" t="str">
            <v>TELEFONE</v>
          </cell>
        </row>
        <row r="347">
          <cell r="A347" t="str">
            <v>DATA</v>
          </cell>
        </row>
        <row r="349">
          <cell r="A349">
            <v>45</v>
          </cell>
          <cell r="B349" t="str">
            <v>PARA-RAIO OXIDO DE ZINCO 12KV- 10KA CORPO POLIMERICO</v>
          </cell>
          <cell r="C349" t="str">
            <v>UN</v>
          </cell>
          <cell r="D349">
            <v>163.16666666666666</v>
          </cell>
        </row>
        <row r="350">
          <cell r="A350" t="str">
            <v>NOME</v>
          </cell>
        </row>
        <row r="351">
          <cell r="A351" t="str">
            <v>PREÇO</v>
          </cell>
        </row>
        <row r="352">
          <cell r="A352" t="str">
            <v>CNPJ</v>
          </cell>
        </row>
        <row r="353">
          <cell r="A353" t="str">
            <v>TELEFONE</v>
          </cell>
        </row>
        <row r="354">
          <cell r="A354" t="str">
            <v>DATA</v>
          </cell>
        </row>
        <row r="356">
          <cell r="A356">
            <v>46</v>
          </cell>
          <cell r="B356" t="str">
            <v>isolador de ancoragem polimerico 15kV</v>
          </cell>
          <cell r="C356" t="str">
            <v>UN</v>
          </cell>
          <cell r="D356">
            <v>39.9</v>
          </cell>
        </row>
        <row r="357">
          <cell r="A357" t="str">
            <v>NOME</v>
          </cell>
        </row>
        <row r="358">
          <cell r="A358" t="str">
            <v>PREÇO</v>
          </cell>
        </row>
        <row r="359">
          <cell r="A359" t="str">
            <v>CNPJ</v>
          </cell>
        </row>
        <row r="360">
          <cell r="A360" t="str">
            <v>TELEFONE</v>
          </cell>
        </row>
        <row r="361">
          <cell r="A361" t="str">
            <v>DATA</v>
          </cell>
        </row>
        <row r="363">
          <cell r="A363">
            <v>47</v>
          </cell>
          <cell r="B363" t="str">
            <v>grampo de ancoragem para cabo</v>
          </cell>
          <cell r="C363" t="str">
            <v>UN</v>
          </cell>
          <cell r="D363">
            <v>48.813333333333333</v>
          </cell>
        </row>
        <row r="364">
          <cell r="A364" t="str">
            <v>NOME</v>
          </cell>
        </row>
        <row r="365">
          <cell r="A365" t="str">
            <v>PREÇO</v>
          </cell>
        </row>
        <row r="366">
          <cell r="A366" t="str">
            <v>CNPJ</v>
          </cell>
        </row>
        <row r="367">
          <cell r="A367" t="str">
            <v>TELEFONE</v>
          </cell>
        </row>
        <row r="368">
          <cell r="A368" t="str">
            <v>DATA</v>
          </cell>
        </row>
        <row r="370">
          <cell r="A370">
            <v>48</v>
          </cell>
          <cell r="B370" t="str">
            <v xml:space="preserve">conector tipo cunha </v>
          </cell>
          <cell r="C370" t="str">
            <v>UN</v>
          </cell>
          <cell r="D370">
            <v>3.7033333333333331</v>
          </cell>
        </row>
        <row r="371">
          <cell r="A371" t="str">
            <v>NOME</v>
          </cell>
        </row>
        <row r="372">
          <cell r="A372" t="str">
            <v>PREÇO</v>
          </cell>
        </row>
        <row r="373">
          <cell r="A373" t="str">
            <v>CNPJ</v>
          </cell>
        </row>
        <row r="374">
          <cell r="A374" t="str">
            <v>TELEFONE</v>
          </cell>
        </row>
        <row r="375">
          <cell r="A375" t="str">
            <v>DATA</v>
          </cell>
        </row>
        <row r="377">
          <cell r="A377">
            <v>49</v>
          </cell>
          <cell r="B377" t="str">
            <v>disjuntor trifasico 175A 18kA</v>
          </cell>
          <cell r="C377" t="str">
            <v>UN</v>
          </cell>
          <cell r="D377">
            <v>313.87666666666672</v>
          </cell>
        </row>
        <row r="378">
          <cell r="A378" t="str">
            <v>NOME</v>
          </cell>
        </row>
        <row r="379">
          <cell r="A379" t="str">
            <v>PREÇO</v>
          </cell>
        </row>
        <row r="380">
          <cell r="A380" t="str">
            <v>CNPJ</v>
          </cell>
        </row>
        <row r="381">
          <cell r="A381" t="str">
            <v>TELEFONE</v>
          </cell>
        </row>
        <row r="382">
          <cell r="A382" t="str">
            <v>DATA</v>
          </cell>
        </row>
        <row r="384">
          <cell r="A384">
            <v>50</v>
          </cell>
          <cell r="B384" t="str">
            <v>supressor de surto DPS 25kA -275V</v>
          </cell>
          <cell r="C384" t="str">
            <v>UN</v>
          </cell>
          <cell r="D384">
            <v>52.906666666666666</v>
          </cell>
        </row>
        <row r="385">
          <cell r="A385" t="str">
            <v>NOME</v>
          </cell>
        </row>
        <row r="386">
          <cell r="A386" t="str">
            <v>PREÇO</v>
          </cell>
        </row>
        <row r="387">
          <cell r="A387" t="str">
            <v>CNPJ</v>
          </cell>
        </row>
        <row r="388">
          <cell r="A388" t="str">
            <v>TELEFONE</v>
          </cell>
        </row>
        <row r="389">
          <cell r="A389" t="str">
            <v>DATA</v>
          </cell>
        </row>
        <row r="392">
          <cell r="A392">
            <v>51</v>
          </cell>
          <cell r="B392" t="str">
            <v>BARRA DE COBRE 3/4X3/16"</v>
          </cell>
          <cell r="C392" t="str">
            <v>M</v>
          </cell>
          <cell r="D392">
            <v>45.82</v>
          </cell>
        </row>
        <row r="393">
          <cell r="A393" t="str">
            <v>NOME</v>
          </cell>
        </row>
        <row r="394">
          <cell r="A394" t="str">
            <v>PREÇO</v>
          </cell>
        </row>
        <row r="395">
          <cell r="A395" t="str">
            <v>CNPJ</v>
          </cell>
        </row>
        <row r="396">
          <cell r="A396" t="str">
            <v>TELEFONE</v>
          </cell>
        </row>
        <row r="397">
          <cell r="A397" t="str">
            <v>DATA</v>
          </cell>
        </row>
        <row r="399">
          <cell r="A399">
            <v>52</v>
          </cell>
          <cell r="B399" t="str">
            <v>BARRA DE COBRE 3/4X1/8"</v>
          </cell>
          <cell r="C399" t="str">
            <v>M</v>
          </cell>
          <cell r="D399">
            <v>28.925000000000001</v>
          </cell>
        </row>
        <row r="400">
          <cell r="A400" t="str">
            <v>NOME</v>
          </cell>
        </row>
        <row r="401">
          <cell r="A401" t="str">
            <v>PREÇO</v>
          </cell>
        </row>
        <row r="402">
          <cell r="A402" t="str">
            <v>CNPJ</v>
          </cell>
        </row>
        <row r="403">
          <cell r="A403" t="str">
            <v>TELEFONE</v>
          </cell>
        </row>
        <row r="404">
          <cell r="A404" t="str">
            <v>DATA</v>
          </cell>
        </row>
        <row r="406">
          <cell r="A406">
            <v>53</v>
          </cell>
          <cell r="B406" t="str">
            <v xml:space="preserve">lampada tubular vapor metalico 250W </v>
          </cell>
          <cell r="C406" t="str">
            <v>UN</v>
          </cell>
          <cell r="D406">
            <v>59.46</v>
          </cell>
        </row>
        <row r="407">
          <cell r="A407" t="str">
            <v>NOME</v>
          </cell>
        </row>
        <row r="408">
          <cell r="A408" t="str">
            <v>PREÇO</v>
          </cell>
        </row>
        <row r="409">
          <cell r="A409" t="str">
            <v>CNPJ</v>
          </cell>
        </row>
        <row r="410">
          <cell r="A410" t="str">
            <v>TELEFONE</v>
          </cell>
        </row>
        <row r="411">
          <cell r="A411" t="str">
            <v>DATA</v>
          </cell>
        </row>
        <row r="413">
          <cell r="A413">
            <v>54</v>
          </cell>
          <cell r="B413" t="str">
            <v>reator para lamp.vapor metalico 250W</v>
          </cell>
          <cell r="C413" t="str">
            <v>UN</v>
          </cell>
          <cell r="D413">
            <v>60.423333333333339</v>
          </cell>
        </row>
        <row r="414">
          <cell r="A414" t="str">
            <v>NOME</v>
          </cell>
        </row>
        <row r="415">
          <cell r="A415" t="str">
            <v>PREÇO</v>
          </cell>
        </row>
        <row r="416">
          <cell r="A416" t="str">
            <v>CNPJ</v>
          </cell>
        </row>
        <row r="417">
          <cell r="A417" t="str">
            <v>TELEFONE</v>
          </cell>
        </row>
        <row r="418">
          <cell r="A418" t="str">
            <v>DATA</v>
          </cell>
        </row>
        <row r="420">
          <cell r="A420">
            <v>55</v>
          </cell>
          <cell r="B420" t="str">
            <v>gabinete fechado padrao 19" (Rack) 40U com porta em vidro temperado</v>
          </cell>
          <cell r="C420" t="str">
            <v>UN</v>
          </cell>
          <cell r="D420">
            <v>1940.86</v>
          </cell>
        </row>
        <row r="421">
          <cell r="A421" t="str">
            <v>NOME</v>
          </cell>
        </row>
        <row r="422">
          <cell r="A422" t="str">
            <v>PREÇO</v>
          </cell>
        </row>
        <row r="423">
          <cell r="A423" t="str">
            <v>CNPJ</v>
          </cell>
        </row>
        <row r="424">
          <cell r="A424" t="str">
            <v>TELEFONE</v>
          </cell>
        </row>
        <row r="425">
          <cell r="A425" t="str">
            <v>DATA</v>
          </cell>
        </row>
        <row r="427">
          <cell r="A427">
            <v>56</v>
          </cell>
          <cell r="B427" t="str">
            <v>path panel 24 portas - RJ45- cat.6</v>
          </cell>
          <cell r="C427" t="str">
            <v>UN</v>
          </cell>
          <cell r="D427">
            <v>743.52666666666664</v>
          </cell>
        </row>
        <row r="428">
          <cell r="A428" t="str">
            <v>NOME</v>
          </cell>
        </row>
        <row r="429">
          <cell r="A429" t="str">
            <v>PREÇO</v>
          </cell>
        </row>
        <row r="430">
          <cell r="A430" t="str">
            <v>CNPJ</v>
          </cell>
        </row>
        <row r="431">
          <cell r="A431" t="str">
            <v>TELEFONE</v>
          </cell>
        </row>
        <row r="432">
          <cell r="A432" t="str">
            <v>DATA</v>
          </cell>
        </row>
        <row r="434">
          <cell r="A434">
            <v>57</v>
          </cell>
          <cell r="B434" t="str">
            <v>path cord 2,5m - cat.6</v>
          </cell>
          <cell r="C434" t="str">
            <v>UN</v>
          </cell>
          <cell r="D434">
            <v>16.013333333333332</v>
          </cell>
        </row>
        <row r="435">
          <cell r="A435" t="str">
            <v>NOME</v>
          </cell>
        </row>
        <row r="436">
          <cell r="A436" t="str">
            <v>PREÇO</v>
          </cell>
        </row>
        <row r="437">
          <cell r="A437" t="str">
            <v>CNPJ</v>
          </cell>
        </row>
        <row r="438">
          <cell r="A438" t="str">
            <v>TELEFONE</v>
          </cell>
        </row>
        <row r="439">
          <cell r="A439" t="str">
            <v>DATA</v>
          </cell>
        </row>
        <row r="441">
          <cell r="A441">
            <v>58</v>
          </cell>
          <cell r="B441" t="str">
            <v>organizador horizontal de cabos 17 posicoes</v>
          </cell>
          <cell r="C441" t="str">
            <v>UN</v>
          </cell>
          <cell r="D441">
            <v>21.586666666666662</v>
          </cell>
        </row>
        <row r="442">
          <cell r="A442" t="str">
            <v>NOME</v>
          </cell>
        </row>
        <row r="443">
          <cell r="A443" t="str">
            <v>PREÇO</v>
          </cell>
        </row>
        <row r="444">
          <cell r="A444" t="str">
            <v>CNPJ</v>
          </cell>
        </row>
        <row r="445">
          <cell r="A445" t="str">
            <v>TELEFONE</v>
          </cell>
        </row>
        <row r="446">
          <cell r="A446" t="str">
            <v>DATA</v>
          </cell>
        </row>
        <row r="448">
          <cell r="A448">
            <v>59</v>
          </cell>
          <cell r="B448" t="str">
            <v>regua de tomadas (c/ 8 tomadas)</v>
          </cell>
          <cell r="C448" t="str">
            <v>UN</v>
          </cell>
          <cell r="D448">
            <v>89.740000000000009</v>
          </cell>
        </row>
        <row r="449">
          <cell r="A449" t="str">
            <v>NOME</v>
          </cell>
        </row>
        <row r="450">
          <cell r="A450" t="str">
            <v>PREÇO</v>
          </cell>
        </row>
        <row r="451">
          <cell r="A451" t="str">
            <v>CNPJ</v>
          </cell>
        </row>
        <row r="452">
          <cell r="A452" t="str">
            <v>TELEFONE</v>
          </cell>
        </row>
        <row r="453">
          <cell r="A453" t="str">
            <v>DATA</v>
          </cell>
        </row>
        <row r="455">
          <cell r="A455">
            <v>60</v>
          </cell>
          <cell r="B455" t="str">
            <v>distribuidor interno optico (DIO-24F)</v>
          </cell>
          <cell r="C455" t="str">
            <v>UN</v>
          </cell>
          <cell r="D455">
            <v>243.42999999999998</v>
          </cell>
        </row>
        <row r="456">
          <cell r="A456" t="str">
            <v>NOME</v>
          </cell>
        </row>
        <row r="457">
          <cell r="A457" t="str">
            <v>PREÇO</v>
          </cell>
        </row>
        <row r="458">
          <cell r="A458" t="str">
            <v>CNPJ</v>
          </cell>
        </row>
        <row r="459">
          <cell r="A459" t="str">
            <v>TELEFONE</v>
          </cell>
        </row>
        <row r="460">
          <cell r="A460" t="str">
            <v>DATA</v>
          </cell>
        </row>
        <row r="462">
          <cell r="A462">
            <v>61</v>
          </cell>
          <cell r="B462" t="str">
            <v xml:space="preserve">NRV( gravador digital em rede) </v>
          </cell>
          <cell r="C462" t="str">
            <v>UN</v>
          </cell>
          <cell r="D462">
            <v>1797.6366666666665</v>
          </cell>
        </row>
        <row r="463">
          <cell r="A463" t="str">
            <v>NOME</v>
          </cell>
        </row>
        <row r="464">
          <cell r="A464" t="str">
            <v>PREÇO</v>
          </cell>
        </row>
        <row r="465">
          <cell r="A465" t="str">
            <v>CNPJ</v>
          </cell>
        </row>
        <row r="466">
          <cell r="A466" t="str">
            <v>TELEFONE</v>
          </cell>
        </row>
        <row r="467">
          <cell r="A467" t="str">
            <v>DATA</v>
          </cell>
        </row>
        <row r="469">
          <cell r="A469">
            <v>62</v>
          </cell>
          <cell r="B469" t="str">
            <v>switch 24 portas RJ45</v>
          </cell>
          <cell r="C469" t="str">
            <v>UN</v>
          </cell>
          <cell r="D469">
            <v>528.61333333333334</v>
          </cell>
        </row>
        <row r="470">
          <cell r="A470" t="str">
            <v>NOME</v>
          </cell>
        </row>
        <row r="471">
          <cell r="A471" t="str">
            <v>PREÇO</v>
          </cell>
        </row>
        <row r="472">
          <cell r="A472" t="str">
            <v>CNPJ</v>
          </cell>
        </row>
        <row r="473">
          <cell r="A473" t="str">
            <v>TELEFONE</v>
          </cell>
        </row>
        <row r="474">
          <cell r="A474" t="str">
            <v>DATA</v>
          </cell>
        </row>
        <row r="476">
          <cell r="A476">
            <v>63</v>
          </cell>
          <cell r="B476" t="str">
            <v>voice panel (path voice)- 50 portas</v>
          </cell>
          <cell r="C476" t="str">
            <v>UN</v>
          </cell>
          <cell r="D476">
            <v>414.24333333333334</v>
          </cell>
        </row>
        <row r="477">
          <cell r="A477" t="str">
            <v>NOME</v>
          </cell>
        </row>
        <row r="478">
          <cell r="A478" t="str">
            <v>PREÇO</v>
          </cell>
        </row>
        <row r="479">
          <cell r="A479" t="str">
            <v>CNPJ</v>
          </cell>
        </row>
        <row r="480">
          <cell r="A480" t="str">
            <v>TELEFONE</v>
          </cell>
        </row>
        <row r="481">
          <cell r="A481" t="str">
            <v>DATA</v>
          </cell>
        </row>
        <row r="483">
          <cell r="A483">
            <v>64</v>
          </cell>
          <cell r="B483" t="str">
            <v xml:space="preserve">Central PABX Siemens Hipath 1150 DTC OU EQUIVALENTE </v>
          </cell>
          <cell r="C483" t="str">
            <v>UN</v>
          </cell>
          <cell r="D483">
            <v>1970</v>
          </cell>
        </row>
        <row r="484">
          <cell r="A484" t="str">
            <v>NOME</v>
          </cell>
        </row>
        <row r="485">
          <cell r="A485" t="str">
            <v>PREÇO</v>
          </cell>
        </row>
        <row r="486">
          <cell r="A486" t="str">
            <v>CNPJ</v>
          </cell>
        </row>
        <row r="487">
          <cell r="A487" t="str">
            <v>TELEFONE</v>
          </cell>
        </row>
        <row r="488">
          <cell r="A488" t="str">
            <v>DATA</v>
          </cell>
        </row>
        <row r="490">
          <cell r="A490">
            <v>65</v>
          </cell>
          <cell r="B490" t="str">
            <v>sonofletor de embutir no teto pot.= 10W RMS</v>
          </cell>
          <cell r="C490" t="str">
            <v>UN</v>
          </cell>
          <cell r="D490">
            <v>90.493333333333339</v>
          </cell>
        </row>
        <row r="491">
          <cell r="A491" t="str">
            <v>NOME</v>
          </cell>
        </row>
        <row r="492">
          <cell r="A492" t="str">
            <v>PREÇO</v>
          </cell>
        </row>
        <row r="493">
          <cell r="A493" t="str">
            <v>CNPJ</v>
          </cell>
        </row>
        <row r="494">
          <cell r="A494" t="str">
            <v>TELEFONE</v>
          </cell>
        </row>
        <row r="495">
          <cell r="A495" t="str">
            <v>DATA</v>
          </cell>
        </row>
        <row r="497">
          <cell r="A497">
            <v>66</v>
          </cell>
          <cell r="B497" t="str">
            <v>gabinete fechado padrao 19" (Rack) 12U com porta em vidro temperado</v>
          </cell>
          <cell r="C497" t="str">
            <v>UN</v>
          </cell>
          <cell r="D497">
            <v>411.33333333333331</v>
          </cell>
        </row>
        <row r="498">
          <cell r="A498" t="str">
            <v>NOME</v>
          </cell>
        </row>
        <row r="499">
          <cell r="A499" t="str">
            <v>PREÇO</v>
          </cell>
        </row>
        <row r="500">
          <cell r="A500" t="str">
            <v>CNPJ</v>
          </cell>
        </row>
        <row r="501">
          <cell r="A501" t="str">
            <v>TELEFONE</v>
          </cell>
        </row>
        <row r="502">
          <cell r="A502" t="str">
            <v>DATA</v>
          </cell>
        </row>
        <row r="504">
          <cell r="A504">
            <v>67</v>
          </cell>
          <cell r="B504" t="str">
            <v>PR 100 - Pré-Amplificador c/ Gongo e Equalizador PR-100 NCA</v>
          </cell>
          <cell r="C504" t="str">
            <v>UN</v>
          </cell>
          <cell r="D504">
            <v>550.86</v>
          </cell>
        </row>
        <row r="505">
          <cell r="A505" t="str">
            <v>NOME</v>
          </cell>
        </row>
        <row r="506">
          <cell r="A506" t="str">
            <v>PREÇO</v>
          </cell>
        </row>
        <row r="507">
          <cell r="A507" t="str">
            <v>CNPJ</v>
          </cell>
        </row>
        <row r="508">
          <cell r="A508" t="str">
            <v>TELEFONE</v>
          </cell>
        </row>
        <row r="509">
          <cell r="A509" t="str">
            <v>DATA</v>
          </cell>
        </row>
        <row r="511">
          <cell r="A511">
            <v>68</v>
          </cell>
          <cell r="B511" t="str">
            <v>amplificador de potencia 600W</v>
          </cell>
          <cell r="C511" t="str">
            <v>UN</v>
          </cell>
          <cell r="D511">
            <v>1650.7933333333333</v>
          </cell>
        </row>
        <row r="512">
          <cell r="A512" t="str">
            <v>NOME</v>
          </cell>
        </row>
        <row r="513">
          <cell r="A513" t="str">
            <v>PREÇO</v>
          </cell>
        </row>
        <row r="514">
          <cell r="A514" t="str">
            <v>CNPJ</v>
          </cell>
        </row>
        <row r="515">
          <cell r="A515" t="str">
            <v>TELEFONE</v>
          </cell>
        </row>
        <row r="516">
          <cell r="A516" t="str">
            <v>DATA</v>
          </cell>
        </row>
        <row r="518">
          <cell r="A518">
            <v>69</v>
          </cell>
          <cell r="B518" t="str">
            <v>setorizador de 6 canais</v>
          </cell>
          <cell r="C518" t="str">
            <v>UN</v>
          </cell>
          <cell r="D518">
            <v>464.29</v>
          </cell>
        </row>
        <row r="519">
          <cell r="A519" t="str">
            <v>NOME</v>
          </cell>
        </row>
        <row r="520">
          <cell r="A520" t="str">
            <v>PREÇO</v>
          </cell>
        </row>
        <row r="521">
          <cell r="A521" t="str">
            <v>CNPJ</v>
          </cell>
        </row>
        <row r="522">
          <cell r="A522" t="str">
            <v>TELEFONE</v>
          </cell>
        </row>
        <row r="523">
          <cell r="A523" t="str">
            <v>DATA</v>
          </cell>
        </row>
        <row r="525">
          <cell r="A525">
            <v>70</v>
          </cell>
          <cell r="B525" t="str">
            <v>mesa de som analogica com 12 canais e 1 auxiliar(CD/TAPE), com entrada balanceada de microfone e line por canal e saida para gravacao RCA</v>
          </cell>
          <cell r="C525" t="str">
            <v>UN</v>
          </cell>
          <cell r="D525">
            <v>965</v>
          </cell>
        </row>
        <row r="526">
          <cell r="A526" t="str">
            <v>NOME</v>
          </cell>
        </row>
        <row r="527">
          <cell r="A527" t="str">
            <v>PREÇO</v>
          </cell>
        </row>
        <row r="528">
          <cell r="A528" t="str">
            <v>CNPJ</v>
          </cell>
        </row>
        <row r="529">
          <cell r="A529" t="str">
            <v>TELEFONE</v>
          </cell>
        </row>
        <row r="530">
          <cell r="A530" t="str">
            <v>DATA</v>
          </cell>
        </row>
        <row r="532">
          <cell r="A532">
            <v>71</v>
          </cell>
          <cell r="B532" t="str">
            <v>conjunto subwoofer com caixa acustica ativa, potencia RMS 200W, 4 ohms,alto falante 12", impedancia nominal 8 ohms</v>
          </cell>
          <cell r="C532" t="str">
            <v>UN</v>
          </cell>
          <cell r="D532">
            <v>532.55666666666673</v>
          </cell>
        </row>
        <row r="533">
          <cell r="A533" t="str">
            <v>NOME</v>
          </cell>
        </row>
        <row r="534">
          <cell r="A534" t="str">
            <v>PREÇO</v>
          </cell>
        </row>
        <row r="535">
          <cell r="A535" t="str">
            <v>CNPJ</v>
          </cell>
        </row>
        <row r="536">
          <cell r="A536" t="str">
            <v>TELEFONE</v>
          </cell>
        </row>
        <row r="537">
          <cell r="A537" t="str">
            <v>DATA</v>
          </cell>
        </row>
        <row r="539">
          <cell r="A539">
            <v>72</v>
          </cell>
          <cell r="B539" t="str">
            <v>curva horizontal 90º com tampa para  eletrocalha, 50x50mm</v>
          </cell>
          <cell r="C539" t="str">
            <v>UN</v>
          </cell>
          <cell r="D539">
            <v>9.8633333333333351</v>
          </cell>
        </row>
        <row r="540">
          <cell r="A540" t="str">
            <v>NOME</v>
          </cell>
        </row>
        <row r="541">
          <cell r="A541" t="str">
            <v>PREÇO</v>
          </cell>
        </row>
        <row r="542">
          <cell r="A542" t="str">
            <v>CNPJ</v>
          </cell>
        </row>
        <row r="543">
          <cell r="A543" t="str">
            <v>TELEFONE</v>
          </cell>
        </row>
        <row r="544">
          <cell r="A544" t="str">
            <v>DATA</v>
          </cell>
        </row>
        <row r="546">
          <cell r="A546">
            <v>73</v>
          </cell>
          <cell r="B546" t="str">
            <v>saída lateral simples para eletroduto, 3/4"</v>
          </cell>
          <cell r="C546" t="str">
            <v>UN</v>
          </cell>
          <cell r="D546">
            <v>1.18</v>
          </cell>
        </row>
        <row r="547">
          <cell r="A547" t="str">
            <v>NOME</v>
          </cell>
        </row>
        <row r="548">
          <cell r="A548" t="str">
            <v>PREÇO</v>
          </cell>
        </row>
        <row r="549">
          <cell r="A549" t="str">
            <v>CNPJ</v>
          </cell>
        </row>
        <row r="550">
          <cell r="A550" t="str">
            <v>TELEFONE</v>
          </cell>
        </row>
        <row r="551">
          <cell r="A551" t="str">
            <v>DATA</v>
          </cell>
        </row>
        <row r="553">
          <cell r="A553">
            <v>74</v>
          </cell>
          <cell r="B553" t="str">
            <v>saída lateral dupla para eletroduto, 3/4"</v>
          </cell>
          <cell r="C553" t="str">
            <v>UN</v>
          </cell>
          <cell r="D553">
            <v>2.3666666666666667</v>
          </cell>
        </row>
        <row r="554">
          <cell r="A554" t="str">
            <v>NOME</v>
          </cell>
        </row>
        <row r="555">
          <cell r="A555" t="str">
            <v>PREÇO</v>
          </cell>
        </row>
        <row r="556">
          <cell r="A556" t="str">
            <v>CNPJ</v>
          </cell>
        </row>
        <row r="557">
          <cell r="A557" t="str">
            <v>TELEFONE</v>
          </cell>
        </row>
        <row r="558">
          <cell r="A558" t="str">
            <v>DATA</v>
          </cell>
        </row>
        <row r="560">
          <cell r="A560">
            <v>75</v>
          </cell>
          <cell r="B560" t="str">
            <v>tala plana para eletrocalha, 50mm</v>
          </cell>
          <cell r="C560" t="str">
            <v>UN</v>
          </cell>
          <cell r="D560">
            <v>0.64666666666666661</v>
          </cell>
        </row>
        <row r="561">
          <cell r="A561" t="str">
            <v>NOME</v>
          </cell>
        </row>
        <row r="562">
          <cell r="A562" t="str">
            <v>PREÇO</v>
          </cell>
        </row>
        <row r="563">
          <cell r="A563" t="str">
            <v>CNPJ</v>
          </cell>
        </row>
        <row r="564">
          <cell r="A564" t="str">
            <v>TELEFONE</v>
          </cell>
        </row>
        <row r="565">
          <cell r="A565" t="str">
            <v>DATA</v>
          </cell>
        </row>
        <row r="567">
          <cell r="A567">
            <v>76</v>
          </cell>
          <cell r="B567" t="str">
            <v>te horizontal 90º com tampa para  eletrocalha, 100x50mm</v>
          </cell>
          <cell r="C567" t="str">
            <v>UN</v>
          </cell>
          <cell r="D567">
            <v>14.14</v>
          </cell>
        </row>
        <row r="568">
          <cell r="A568" t="str">
            <v>NOME</v>
          </cell>
        </row>
        <row r="569">
          <cell r="A569" t="str">
            <v>PREÇO</v>
          </cell>
        </row>
        <row r="570">
          <cell r="A570" t="str">
            <v>CNPJ</v>
          </cell>
        </row>
        <row r="571">
          <cell r="A571" t="str">
            <v>TELEFONE</v>
          </cell>
        </row>
        <row r="572">
          <cell r="A572" t="str">
            <v>DATA</v>
          </cell>
        </row>
        <row r="574">
          <cell r="A574">
            <v>77</v>
          </cell>
          <cell r="B574" t="str">
            <v xml:space="preserve">Antena Digital VHF, UHF, FM e HDTV SG2000 Sagna </v>
          </cell>
          <cell r="C574" t="str">
            <v>UN</v>
          </cell>
          <cell r="D574">
            <v>230.99</v>
          </cell>
        </row>
        <row r="575">
          <cell r="A575" t="str">
            <v>NOME</v>
          </cell>
        </row>
        <row r="576">
          <cell r="A576" t="str">
            <v>PREÇO</v>
          </cell>
        </row>
        <row r="577">
          <cell r="A577" t="str">
            <v>CNPJ</v>
          </cell>
        </row>
        <row r="578">
          <cell r="A578" t="str">
            <v>TELEFONE</v>
          </cell>
        </row>
        <row r="579">
          <cell r="A579" t="str">
            <v>DATA</v>
          </cell>
        </row>
        <row r="581">
          <cell r="A581">
            <v>78</v>
          </cell>
          <cell r="B581" t="str">
            <v xml:space="preserve">1 MÓDULO, TOMADA COAXIAL ø9mm TIPO "F" COM CONECTOR PARA INSTALAÇÃO DE (CABO PARA ANTENA DE TV VHF/UHF E VÍDEO). </v>
          </cell>
          <cell r="C581" t="str">
            <v>UN</v>
          </cell>
          <cell r="D581">
            <v>26.493333333333336</v>
          </cell>
        </row>
        <row r="582">
          <cell r="A582" t="str">
            <v>NOME</v>
          </cell>
        </row>
        <row r="583">
          <cell r="A583" t="str">
            <v>PREÇO</v>
          </cell>
        </row>
        <row r="584">
          <cell r="A584" t="str">
            <v>CNPJ</v>
          </cell>
        </row>
        <row r="585">
          <cell r="A585" t="str">
            <v>TELEFONE</v>
          </cell>
        </row>
        <row r="586">
          <cell r="A586" t="str">
            <v>DATA</v>
          </cell>
        </row>
        <row r="588">
          <cell r="A588">
            <v>79</v>
          </cell>
          <cell r="B588" t="str">
            <v>Divisor de sinal Proeletronic 1:3 VHF/UHF/CATV 1GHZ 130db solder back PQDV-1023</v>
          </cell>
          <cell r="C588" t="str">
            <v>UN</v>
          </cell>
          <cell r="D588">
            <v>11.61</v>
          </cell>
        </row>
        <row r="589">
          <cell r="A589" t="str">
            <v>NOME</v>
          </cell>
        </row>
        <row r="590">
          <cell r="A590" t="str">
            <v>PREÇO</v>
          </cell>
        </row>
        <row r="591">
          <cell r="A591" t="str">
            <v>CNPJ</v>
          </cell>
        </row>
        <row r="592">
          <cell r="A592" t="str">
            <v>TELEFONE</v>
          </cell>
        </row>
        <row r="593">
          <cell r="A593" t="str">
            <v>DATA</v>
          </cell>
        </row>
        <row r="595">
          <cell r="A595">
            <v>80</v>
          </cell>
          <cell r="B595" t="str">
            <v>cabo coaxial RGC-6, 75 OHMS, blindado, não propagante a chama, Dn=1,02mm</v>
          </cell>
          <cell r="C595" t="str">
            <v>UN</v>
          </cell>
          <cell r="D595">
            <v>3.25</v>
          </cell>
        </row>
        <row r="596">
          <cell r="A596" t="str">
            <v>NOME</v>
          </cell>
        </row>
        <row r="597">
          <cell r="A597" t="str">
            <v>PREÇO</v>
          </cell>
        </row>
        <row r="598">
          <cell r="A598" t="str">
            <v>CNPJ</v>
          </cell>
        </row>
        <row r="599">
          <cell r="A599" t="str">
            <v>TELEFONE</v>
          </cell>
        </row>
        <row r="600">
          <cell r="A600" t="str">
            <v>DATA</v>
          </cell>
        </row>
        <row r="602">
          <cell r="A602">
            <v>81</v>
          </cell>
          <cell r="B602" t="str">
            <v>Luminária de Embutir 2x14W T5 C/Refletor e Aletas Parabólicas Alum ECP</v>
          </cell>
          <cell r="C602" t="str">
            <v>UN</v>
          </cell>
          <cell r="D602">
            <v>95.23</v>
          </cell>
        </row>
        <row r="603">
          <cell r="A603" t="str">
            <v>NOME</v>
          </cell>
        </row>
        <row r="604">
          <cell r="A604" t="str">
            <v>PREÇO</v>
          </cell>
        </row>
        <row r="605">
          <cell r="A605" t="str">
            <v>PREÇO</v>
          </cell>
        </row>
        <row r="606">
          <cell r="A606" t="str">
            <v>PREÇO</v>
          </cell>
        </row>
        <row r="607">
          <cell r="A607" t="str">
            <v>CNPJ</v>
          </cell>
        </row>
        <row r="608">
          <cell r="A608" t="str">
            <v>TELEFONE</v>
          </cell>
        </row>
        <row r="609">
          <cell r="A609" t="str">
            <v>DATA</v>
          </cell>
        </row>
        <row r="611">
          <cell r="A611">
            <v>82</v>
          </cell>
          <cell r="B611" t="str">
            <v>Luminária de Embutir 2x28W T5  C/Refletor e Aletas Parabólicas Alum ECP</v>
          </cell>
          <cell r="C611" t="str">
            <v>UN</v>
          </cell>
          <cell r="D611">
            <v>126.88</v>
          </cell>
        </row>
        <row r="612">
          <cell r="A612" t="str">
            <v>NOME</v>
          </cell>
        </row>
        <row r="613">
          <cell r="A613" t="str">
            <v>PREÇO</v>
          </cell>
        </row>
        <row r="614">
          <cell r="A614" t="str">
            <v>CNPJ</v>
          </cell>
        </row>
        <row r="615">
          <cell r="A615" t="str">
            <v>TELEFONE</v>
          </cell>
        </row>
        <row r="616">
          <cell r="A616" t="str">
            <v>DATA</v>
          </cell>
        </row>
        <row r="618">
          <cell r="A618">
            <v>83</v>
          </cell>
          <cell r="B618" t="str">
            <v xml:space="preserve">LÂMPADA 28W T5 </v>
          </cell>
          <cell r="C618" t="str">
            <v>UN</v>
          </cell>
          <cell r="D618">
            <v>8.0633333333333326</v>
          </cell>
        </row>
        <row r="619">
          <cell r="A619" t="str">
            <v>NOME</v>
          </cell>
        </row>
        <row r="620">
          <cell r="A620" t="str">
            <v>PREÇO</v>
          </cell>
        </row>
        <row r="621">
          <cell r="A621" t="str">
            <v>CNPJ</v>
          </cell>
        </row>
        <row r="622">
          <cell r="A622" t="str">
            <v>TELEFONE</v>
          </cell>
        </row>
        <row r="623">
          <cell r="A623" t="str">
            <v>DATA</v>
          </cell>
        </row>
        <row r="625">
          <cell r="A625">
            <v>84</v>
          </cell>
          <cell r="B625" t="str">
            <v>bloco autonomo de iluminacao de emergencia com uma lampada fluorescente compacta de 11W, bateria com autonomia de 2,5h, ref. Aureon ou equiv.</v>
          </cell>
          <cell r="C625" t="str">
            <v>UN</v>
          </cell>
          <cell r="D625">
            <v>180.26666666666665</v>
          </cell>
        </row>
        <row r="626">
          <cell r="A626" t="str">
            <v>NOME</v>
          </cell>
        </row>
        <row r="627">
          <cell r="A627" t="str">
            <v>PREÇO</v>
          </cell>
        </row>
        <row r="628">
          <cell r="A628" t="str">
            <v>CNPJ</v>
          </cell>
        </row>
        <row r="629">
          <cell r="A629" t="str">
            <v>TELEFONE</v>
          </cell>
        </row>
        <row r="630">
          <cell r="A630" t="str">
            <v>DATA</v>
          </cell>
        </row>
        <row r="632">
          <cell r="A632">
            <v>85</v>
          </cell>
          <cell r="B632" t="str">
            <v>Luminaria blindada( arandela), corpo e grade frontal em aluminio fundido, acabamento em pintura eletrostatica epoxi-po, cor branca, difusor em vidro transparente frisado com uma lampada fluorescente twist compacta de 20W, ref. Itaim Tatu  ou equiv.</v>
          </cell>
          <cell r="C632" t="str">
            <v>UN</v>
          </cell>
          <cell r="D632">
            <v>76.25</v>
          </cell>
        </row>
        <row r="633">
          <cell r="A633" t="str">
            <v>NOME</v>
          </cell>
        </row>
        <row r="634">
          <cell r="A634" t="str">
            <v>PREÇO</v>
          </cell>
        </row>
        <row r="635">
          <cell r="A635" t="str">
            <v>CNPJ</v>
          </cell>
        </row>
        <row r="636">
          <cell r="A636" t="str">
            <v>TELEFONE</v>
          </cell>
        </row>
        <row r="637">
          <cell r="A637" t="str">
            <v>DATA</v>
          </cell>
        </row>
        <row r="639">
          <cell r="A639">
            <v>86</v>
          </cell>
          <cell r="B639" t="str">
            <v>suporte para cabo de aço 38x90mm</v>
          </cell>
          <cell r="C639" t="str">
            <v>UN</v>
          </cell>
          <cell r="D639">
            <v>2.15</v>
          </cell>
        </row>
        <row r="640">
          <cell r="A640" t="str">
            <v>NOME</v>
          </cell>
        </row>
        <row r="641">
          <cell r="A641" t="str">
            <v>PREÇO</v>
          </cell>
        </row>
        <row r="642">
          <cell r="A642" t="str">
            <v>CNPJ</v>
          </cell>
        </row>
        <row r="643">
          <cell r="A643" t="str">
            <v>TELEFONE</v>
          </cell>
        </row>
        <row r="644">
          <cell r="A644" t="str">
            <v>DATA</v>
          </cell>
        </row>
        <row r="646">
          <cell r="A646">
            <v>87</v>
          </cell>
          <cell r="B646" t="str">
            <v>plug macho - 10A</v>
          </cell>
          <cell r="C646" t="str">
            <v>UN</v>
          </cell>
          <cell r="D646">
            <v>2.5666666666666664</v>
          </cell>
        </row>
        <row r="647">
          <cell r="A647" t="str">
            <v>NOME</v>
          </cell>
        </row>
        <row r="648">
          <cell r="A648" t="str">
            <v>PREÇO</v>
          </cell>
        </row>
        <row r="649">
          <cell r="A649" t="str">
            <v>CNPJ</v>
          </cell>
        </row>
        <row r="650">
          <cell r="A650" t="str">
            <v>TELEFONE</v>
          </cell>
        </row>
        <row r="651">
          <cell r="A651" t="str">
            <v>DATA</v>
          </cell>
        </row>
        <row r="653">
          <cell r="A653">
            <v>88</v>
          </cell>
          <cell r="B653" t="str">
            <v>GANCHO LONGO P/ LUMINARIA</v>
          </cell>
          <cell r="C653" t="str">
            <v xml:space="preserve">UN </v>
          </cell>
          <cell r="D653">
            <v>1.7866666666666668</v>
          </cell>
        </row>
        <row r="654">
          <cell r="A654" t="str">
            <v>NOME</v>
          </cell>
        </row>
        <row r="655">
          <cell r="A655" t="str">
            <v>PREÇO</v>
          </cell>
        </row>
        <row r="656">
          <cell r="A656" t="str">
            <v>CNPJ</v>
          </cell>
        </row>
        <row r="657">
          <cell r="A657" t="str">
            <v>TELEFONE</v>
          </cell>
        </row>
        <row r="658">
          <cell r="A658" t="str">
            <v>DATA</v>
          </cell>
        </row>
        <row r="660">
          <cell r="A660">
            <v>89</v>
          </cell>
          <cell r="B660" t="str">
            <v xml:space="preserve">Cabo CSU-UTP cat.6 -4 pares </v>
          </cell>
          <cell r="C660" t="str">
            <v>M</v>
          </cell>
          <cell r="D660">
            <v>1.8500000000000003</v>
          </cell>
        </row>
        <row r="661">
          <cell r="A661" t="str">
            <v>NOME</v>
          </cell>
        </row>
        <row r="662">
          <cell r="A662" t="str">
            <v>PREÇO</v>
          </cell>
        </row>
        <row r="663">
          <cell r="A663" t="str">
            <v>CNPJ</v>
          </cell>
        </row>
        <row r="664">
          <cell r="A664" t="str">
            <v>TELEFONE</v>
          </cell>
        </row>
        <row r="665">
          <cell r="A665" t="str">
            <v>DATA</v>
          </cell>
        </row>
        <row r="667">
          <cell r="A667">
            <v>90</v>
          </cell>
          <cell r="B667" t="str">
            <v>conector femea RJ-45 cat.5e- 8 vias</v>
          </cell>
          <cell r="C667" t="str">
            <v xml:space="preserve">UN </v>
          </cell>
          <cell r="D667">
            <v>5.1326666666666663</v>
          </cell>
        </row>
        <row r="668">
          <cell r="A668" t="str">
            <v>NOME</v>
          </cell>
        </row>
        <row r="669">
          <cell r="A669" t="str">
            <v>PREÇO</v>
          </cell>
        </row>
        <row r="670">
          <cell r="A670" t="str">
            <v>CNPJ</v>
          </cell>
        </row>
        <row r="671">
          <cell r="A671" t="str">
            <v>TELEFONE</v>
          </cell>
        </row>
        <row r="672">
          <cell r="A672" t="str">
            <v>DATA</v>
          </cell>
        </row>
        <row r="674">
          <cell r="A674">
            <v>91</v>
          </cell>
          <cell r="B674" t="str">
            <v xml:space="preserve">camera IP, tipo dome fixo, embutida no forro, resolucao 1,3MP, lente 2,8mm/F2.0 ,ref. INTELBRAS VIP-S4100 ou equivalente </v>
          </cell>
          <cell r="C674" t="str">
            <v xml:space="preserve">UN </v>
          </cell>
          <cell r="D674">
            <v>599.9</v>
          </cell>
        </row>
        <row r="675">
          <cell r="A675" t="str">
            <v>NOME</v>
          </cell>
        </row>
        <row r="676">
          <cell r="A676" t="str">
            <v>PREÇO</v>
          </cell>
        </row>
        <row r="677">
          <cell r="A677" t="str">
            <v>CNPJ</v>
          </cell>
        </row>
        <row r="678">
          <cell r="A678" t="str">
            <v>TELEFONE</v>
          </cell>
        </row>
        <row r="679">
          <cell r="A679" t="str">
            <v>DATA</v>
          </cell>
        </row>
        <row r="681">
          <cell r="A681">
            <v>92</v>
          </cell>
          <cell r="B681" t="str">
            <v>ACCESS POINT 11n, 2,4 GHz, alimentacao PoE, 300MBPS</v>
          </cell>
          <cell r="C681" t="str">
            <v xml:space="preserve">UN </v>
          </cell>
          <cell r="D681">
            <v>217.90666666666667</v>
          </cell>
        </row>
        <row r="682">
          <cell r="A682" t="str">
            <v>NOME</v>
          </cell>
        </row>
        <row r="683">
          <cell r="A683" t="str">
            <v>PREÇO</v>
          </cell>
        </row>
        <row r="684">
          <cell r="A684" t="str">
            <v>CNPJ</v>
          </cell>
        </row>
        <row r="685">
          <cell r="A685" t="str">
            <v>TELEFONE</v>
          </cell>
        </row>
        <row r="686">
          <cell r="A686" t="str">
            <v>DATA</v>
          </cell>
        </row>
        <row r="688">
          <cell r="A688">
            <v>93</v>
          </cell>
          <cell r="B688" t="str">
            <v>BARRA DE AÇO GALVANIZADO RE-BAR DE 3/8" MM2</v>
          </cell>
          <cell r="C688" t="str">
            <v xml:space="preserve">UN </v>
          </cell>
          <cell r="D688">
            <v>4.8901960784313729</v>
          </cell>
        </row>
        <row r="689">
          <cell r="A689" t="str">
            <v>NOME</v>
          </cell>
        </row>
        <row r="690">
          <cell r="A690" t="str">
            <v>PREÇO</v>
          </cell>
        </row>
        <row r="691">
          <cell r="A691" t="str">
            <v>CNPJ</v>
          </cell>
        </row>
        <row r="692">
          <cell r="A692" t="str">
            <v>TELEFONE</v>
          </cell>
        </row>
        <row r="693">
          <cell r="A693" t="str">
            <v>DATA</v>
          </cell>
        </row>
        <row r="695">
          <cell r="A695">
            <v>94</v>
          </cell>
          <cell r="B695" t="str">
            <v>BARRA CHATA EM ALUMINIO 7/8" X 1/8" X 6M</v>
          </cell>
          <cell r="C695" t="str">
            <v>M</v>
          </cell>
          <cell r="D695">
            <v>5.4166666666666661</v>
          </cell>
        </row>
        <row r="696">
          <cell r="A696" t="str">
            <v>NOME</v>
          </cell>
        </row>
        <row r="697">
          <cell r="A697" t="str">
            <v>PREÇO</v>
          </cell>
        </row>
        <row r="698">
          <cell r="A698" t="str">
            <v>CNPJ</v>
          </cell>
        </row>
        <row r="699">
          <cell r="A699" t="str">
            <v>TELEFONE</v>
          </cell>
        </row>
        <row r="700">
          <cell r="A700" t="str">
            <v>DATA</v>
          </cell>
        </row>
        <row r="702">
          <cell r="A702">
            <v>95</v>
          </cell>
          <cell r="B702" t="str">
            <v xml:space="preserve">CLIPES GALVANIZADO PARA CABO 10MM2 </v>
          </cell>
          <cell r="C702" t="str">
            <v>UN</v>
          </cell>
          <cell r="D702">
            <v>2.23</v>
          </cell>
        </row>
        <row r="703">
          <cell r="A703" t="str">
            <v>NOME</v>
          </cell>
        </row>
        <row r="704">
          <cell r="A704" t="str">
            <v>PREÇO</v>
          </cell>
        </row>
        <row r="705">
          <cell r="A705" t="str">
            <v>CNPJ</v>
          </cell>
        </row>
        <row r="706">
          <cell r="A706" t="str">
            <v>TELEFONE</v>
          </cell>
        </row>
        <row r="707">
          <cell r="A707" t="str">
            <v>DATA</v>
          </cell>
        </row>
        <row r="709">
          <cell r="A709">
            <v>96</v>
          </cell>
          <cell r="B709" t="str">
            <v>CARGA PARA SOLDA EXOTERMICA TIPO T OU LINHA</v>
          </cell>
          <cell r="C709" t="str">
            <v>UN</v>
          </cell>
          <cell r="D709">
            <v>8.7799999999999994</v>
          </cell>
        </row>
        <row r="710">
          <cell r="A710" t="str">
            <v>NOME</v>
          </cell>
        </row>
        <row r="711">
          <cell r="A711" t="str">
            <v>PREÇO</v>
          </cell>
        </row>
        <row r="712">
          <cell r="A712" t="str">
            <v>CNPJ</v>
          </cell>
        </row>
        <row r="713">
          <cell r="A713" t="str">
            <v>TELEFONE</v>
          </cell>
        </row>
        <row r="714">
          <cell r="A714" t="str">
            <v>DATA</v>
          </cell>
        </row>
        <row r="716">
          <cell r="A716">
            <v>97</v>
          </cell>
          <cell r="B716" t="str">
            <v>CARTUCHO PARA 50 SOLDAS EXOTERMICAS</v>
          </cell>
          <cell r="C716" t="str">
            <v>UN</v>
          </cell>
          <cell r="D716">
            <v>164.66666666666666</v>
          </cell>
        </row>
        <row r="717">
          <cell r="A717" t="str">
            <v>NOME</v>
          </cell>
        </row>
        <row r="718">
          <cell r="A718" t="str">
            <v>PREÇO</v>
          </cell>
        </row>
        <row r="719">
          <cell r="A719" t="str">
            <v>CNPJ</v>
          </cell>
        </row>
        <row r="720">
          <cell r="A720" t="str">
            <v>TELEFONE</v>
          </cell>
        </row>
        <row r="721">
          <cell r="A721" t="str">
            <v>DATA</v>
          </cell>
        </row>
        <row r="723">
          <cell r="A723">
            <v>98</v>
          </cell>
          <cell r="B723" t="str">
            <v>eletrocalha perfurada galvanizada tipo U, 50x50mm</v>
          </cell>
          <cell r="C723" t="str">
            <v>M</v>
          </cell>
          <cell r="D723">
            <v>9.8488888888888884</v>
          </cell>
        </row>
        <row r="724">
          <cell r="A724" t="str">
            <v>NOME</v>
          </cell>
        </row>
        <row r="725">
          <cell r="A725" t="str">
            <v>PREÇO</v>
          </cell>
        </row>
        <row r="726">
          <cell r="A726" t="str">
            <v>CNPJ</v>
          </cell>
        </row>
        <row r="727">
          <cell r="A727" t="str">
            <v>TELEFONE</v>
          </cell>
        </row>
        <row r="728">
          <cell r="A728" t="str">
            <v>DATA</v>
          </cell>
        </row>
        <row r="730">
          <cell r="A730">
            <v>99</v>
          </cell>
          <cell r="B730" t="str">
            <v>eletrocalha lisa galvanizada tipo U, 50x50mm</v>
          </cell>
          <cell r="C730" t="str">
            <v>M</v>
          </cell>
          <cell r="D730">
            <v>9.2166666666666668</v>
          </cell>
        </row>
        <row r="731">
          <cell r="A731" t="str">
            <v>NOME</v>
          </cell>
        </row>
        <row r="732">
          <cell r="A732" t="str">
            <v>PREÇO</v>
          </cell>
        </row>
        <row r="733">
          <cell r="A733" t="str">
            <v>CNPJ</v>
          </cell>
        </row>
        <row r="734">
          <cell r="A734" t="str">
            <v>TELEFONE</v>
          </cell>
        </row>
        <row r="735">
          <cell r="A735" t="str">
            <v>DATA</v>
          </cell>
        </row>
        <row r="737">
          <cell r="A737">
            <v>101</v>
          </cell>
          <cell r="B737" t="str">
            <v>eletrocalha lisa galvanizada tipo U com tampa, 100x50mm</v>
          </cell>
          <cell r="C737" t="str">
            <v>M</v>
          </cell>
          <cell r="D737">
            <v>19.311111111111114</v>
          </cell>
        </row>
        <row r="738">
          <cell r="A738" t="str">
            <v>NOME</v>
          </cell>
        </row>
        <row r="739">
          <cell r="A739" t="str">
            <v>PREÇO</v>
          </cell>
        </row>
        <row r="740">
          <cell r="A740" t="str">
            <v>CNPJ</v>
          </cell>
        </row>
        <row r="741">
          <cell r="A741" t="str">
            <v>TELEFONE</v>
          </cell>
        </row>
        <row r="742">
          <cell r="A742" t="str">
            <v>DATA</v>
          </cell>
        </row>
        <row r="744">
          <cell r="A744">
            <v>102</v>
          </cell>
          <cell r="B744" t="str">
            <v>reducao concentrica c/ tampa p/eletrocalha, 100x50mm/50x50mm</v>
          </cell>
          <cell r="C744" t="str">
            <v>UN</v>
          </cell>
          <cell r="D744">
            <v>12.403333333333334</v>
          </cell>
        </row>
        <row r="745">
          <cell r="A745" t="str">
            <v>NOME</v>
          </cell>
        </row>
        <row r="746">
          <cell r="A746" t="str">
            <v>PREÇO</v>
          </cell>
        </row>
        <row r="747">
          <cell r="A747" t="str">
            <v>CNPJ</v>
          </cell>
        </row>
        <row r="748">
          <cell r="A748" t="str">
            <v>TELEFONE</v>
          </cell>
        </row>
        <row r="749">
          <cell r="A749" t="str">
            <v>DATA</v>
          </cell>
        </row>
        <row r="751">
          <cell r="A751">
            <v>103</v>
          </cell>
          <cell r="B751" t="str">
            <v>Placa de sinalização em pvc - Saída de emergência, fornecimento e instalação (COD. 12, 13 E 17B - CBM/DF)</v>
          </cell>
          <cell r="C751" t="str">
            <v>UN</v>
          </cell>
          <cell r="D751">
            <v>25.866666666666664</v>
          </cell>
        </row>
        <row r="752">
          <cell r="A752" t="str">
            <v>NOME</v>
          </cell>
        </row>
        <row r="753">
          <cell r="A753" t="str">
            <v>PREÇO</v>
          </cell>
        </row>
        <row r="754">
          <cell r="A754" t="str">
            <v>CNPJ</v>
          </cell>
        </row>
        <row r="755">
          <cell r="A755" t="str">
            <v>TELEFONE</v>
          </cell>
        </row>
        <row r="756">
          <cell r="A756" t="str">
            <v>DATA</v>
          </cell>
        </row>
        <row r="758">
          <cell r="A758">
            <v>104</v>
          </cell>
          <cell r="B758" t="str">
            <v>Placa de sinalização em pvc cod 23 - Extintor de incêndio</v>
          </cell>
          <cell r="C758" t="str">
            <v>UN</v>
          </cell>
          <cell r="D758">
            <v>25.866666666666664</v>
          </cell>
        </row>
        <row r="759">
          <cell r="A759" t="str">
            <v>NOME</v>
          </cell>
        </row>
        <row r="760">
          <cell r="A760" t="str">
            <v>PREÇO</v>
          </cell>
        </row>
        <row r="761">
          <cell r="A761" t="str">
            <v>CNPJ</v>
          </cell>
        </row>
        <row r="762">
          <cell r="A762" t="str">
            <v>TELEFONE</v>
          </cell>
        </row>
        <row r="763">
          <cell r="A763" t="str">
            <v>DATA</v>
          </cell>
        </row>
        <row r="765">
          <cell r="A765">
            <v>105</v>
          </cell>
          <cell r="B765" t="str">
            <v>atenuador de volume de som 12 posicoes, 70V-100W</v>
          </cell>
          <cell r="C765" t="str">
            <v>UN</v>
          </cell>
          <cell r="D765">
            <v>210</v>
          </cell>
        </row>
        <row r="766">
          <cell r="A766" t="str">
            <v>NOME</v>
          </cell>
        </row>
        <row r="767">
          <cell r="A767" t="str">
            <v>PREÇO</v>
          </cell>
        </row>
        <row r="768">
          <cell r="A768" t="str">
            <v>CNPJ</v>
          </cell>
        </row>
        <row r="769">
          <cell r="A769" t="str">
            <v>TELEFONE</v>
          </cell>
        </row>
        <row r="770">
          <cell r="A770" t="str">
            <v>DATA</v>
          </cell>
        </row>
        <row r="772">
          <cell r="A772">
            <v>106</v>
          </cell>
          <cell r="B772" t="str">
            <v>vergalhão galvanizado rosca total 1/4"</v>
          </cell>
          <cell r="C772" t="str">
            <v>M</v>
          </cell>
          <cell r="D772">
            <v>1.89</v>
          </cell>
        </row>
        <row r="773">
          <cell r="A773" t="str">
            <v>NOME</v>
          </cell>
        </row>
        <row r="774">
          <cell r="A774" t="str">
            <v>PREÇO</v>
          </cell>
        </row>
        <row r="775">
          <cell r="A775" t="str">
            <v>CNPJ</v>
          </cell>
        </row>
        <row r="776">
          <cell r="A776" t="str">
            <v>TELEFONE</v>
          </cell>
        </row>
        <row r="777">
          <cell r="A777" t="str">
            <v>DATA</v>
          </cell>
        </row>
        <row r="779">
          <cell r="A779">
            <v>107</v>
          </cell>
          <cell r="B779" t="str">
            <v>CABO PP 3X0,75MM</v>
          </cell>
          <cell r="C779" t="str">
            <v>M</v>
          </cell>
          <cell r="D779">
            <v>1.2950999999999999</v>
          </cell>
        </row>
        <row r="780">
          <cell r="A780" t="str">
            <v>NOME</v>
          </cell>
        </row>
        <row r="781">
          <cell r="A781" t="str">
            <v>PREÇO</v>
          </cell>
        </row>
        <row r="782">
          <cell r="A782" t="str">
            <v>CNPJ</v>
          </cell>
        </row>
        <row r="783">
          <cell r="A783" t="str">
            <v>TELEFONE</v>
          </cell>
        </row>
        <row r="784">
          <cell r="A784" t="str">
            <v>DATA</v>
          </cell>
        </row>
        <row r="786">
          <cell r="A786">
            <v>108</v>
          </cell>
          <cell r="B786" t="str">
            <v xml:space="preserve">EXAUSTOR MULTIVAC MURO 150B OU EQUIV.
</v>
          </cell>
          <cell r="C786" t="str">
            <v>UN</v>
          </cell>
          <cell r="D786">
            <v>200</v>
          </cell>
        </row>
        <row r="787">
          <cell r="A787" t="str">
            <v>NOME</v>
          </cell>
        </row>
        <row r="788">
          <cell r="A788" t="str">
            <v>PREÇO</v>
          </cell>
        </row>
        <row r="789">
          <cell r="A789" t="str">
            <v>CNPJ</v>
          </cell>
        </row>
        <row r="790">
          <cell r="A790" t="str">
            <v>TELEFONE</v>
          </cell>
        </row>
        <row r="791">
          <cell r="A791" t="str">
            <v>DATA</v>
          </cell>
        </row>
        <row r="793">
          <cell r="A793">
            <v>109</v>
          </cell>
          <cell r="B793" t="str">
            <v xml:space="preserve">GRELHA MULTIVAC AUTOFECHANTE 150
</v>
          </cell>
          <cell r="C793" t="str">
            <v>UN</v>
          </cell>
          <cell r="D793">
            <v>25</v>
          </cell>
        </row>
        <row r="794">
          <cell r="A794" t="str">
            <v>NOME</v>
          </cell>
        </row>
        <row r="795">
          <cell r="A795" t="str">
            <v>PREÇO</v>
          </cell>
        </row>
        <row r="796">
          <cell r="A796" t="str">
            <v>CNPJ</v>
          </cell>
        </row>
        <row r="797">
          <cell r="A797" t="str">
            <v>TELEFONE</v>
          </cell>
        </row>
        <row r="798">
          <cell r="A798" t="str">
            <v>DATA</v>
          </cell>
        </row>
        <row r="800">
          <cell r="A800">
            <v>110</v>
          </cell>
          <cell r="B800" t="str">
            <v xml:space="preserve">VENEZIANA DE PORTA TROX AGS-T 225x125 mm
</v>
          </cell>
          <cell r="C800" t="str">
            <v>UN</v>
          </cell>
          <cell r="D800">
            <v>99</v>
          </cell>
        </row>
        <row r="801">
          <cell r="A801" t="str">
            <v>NOME</v>
          </cell>
        </row>
        <row r="802">
          <cell r="A802" t="str">
            <v>PREÇO</v>
          </cell>
        </row>
        <row r="803">
          <cell r="A803" t="str">
            <v>CNPJ</v>
          </cell>
        </row>
        <row r="804">
          <cell r="A804" t="str">
            <v>TELEFONE</v>
          </cell>
        </row>
        <row r="805">
          <cell r="A805" t="str">
            <v>DATA</v>
          </cell>
        </row>
        <row r="807">
          <cell r="A807">
            <v>111</v>
          </cell>
          <cell r="B807" t="str">
            <v>Duto de PVC flexível Diâmetro=100mm com 5,00 m</v>
          </cell>
          <cell r="C807" t="str">
            <v>UN</v>
          </cell>
          <cell r="D807">
            <v>107.63</v>
          </cell>
        </row>
        <row r="808">
          <cell r="A808" t="str">
            <v>NOME</v>
          </cell>
        </row>
        <row r="809">
          <cell r="A809" t="str">
            <v>PREÇO</v>
          </cell>
        </row>
        <row r="810">
          <cell r="A810" t="str">
            <v>CNPJ</v>
          </cell>
        </row>
        <row r="811">
          <cell r="A811" t="str">
            <v>TELEFONE</v>
          </cell>
        </row>
        <row r="812">
          <cell r="A812" t="str">
            <v>DATA</v>
          </cell>
        </row>
        <row r="814">
          <cell r="A814">
            <v>112</v>
          </cell>
          <cell r="B814" t="str">
            <v>Duto de PVC flexível Diâmetro=125mm com 5,00 m</v>
          </cell>
          <cell r="C814" t="str">
            <v>UN</v>
          </cell>
          <cell r="D814">
            <v>130.96333333333334</v>
          </cell>
        </row>
        <row r="815">
          <cell r="A815" t="str">
            <v>NOME</v>
          </cell>
        </row>
        <row r="816">
          <cell r="A816" t="str">
            <v>PREÇO</v>
          </cell>
        </row>
        <row r="817">
          <cell r="A817" t="str">
            <v>CNPJ</v>
          </cell>
        </row>
        <row r="818">
          <cell r="A818" t="str">
            <v>TELEFONE</v>
          </cell>
        </row>
        <row r="819">
          <cell r="A819" t="str">
            <v>DATA</v>
          </cell>
        </row>
        <row r="821">
          <cell r="A821">
            <v>113</v>
          </cell>
          <cell r="B821" t="str">
            <v>Duto de PVC flexível Diâmetro=150mm com 5,00 m</v>
          </cell>
          <cell r="C821" t="str">
            <v>UN</v>
          </cell>
          <cell r="D821">
            <v>149.96666666666667</v>
          </cell>
        </row>
        <row r="822">
          <cell r="A822" t="str">
            <v>NOME</v>
          </cell>
        </row>
        <row r="823">
          <cell r="A823" t="str">
            <v>PREÇO</v>
          </cell>
        </row>
        <row r="824">
          <cell r="A824" t="str">
            <v>CNPJ</v>
          </cell>
        </row>
        <row r="825">
          <cell r="A825" t="str">
            <v>TELEFONE</v>
          </cell>
        </row>
        <row r="826">
          <cell r="A826" t="str">
            <v>DATA</v>
          </cell>
        </row>
        <row r="828">
          <cell r="A828">
            <v>114</v>
          </cell>
          <cell r="B828" t="str">
            <v>CABO PP 2X2,5MM</v>
          </cell>
          <cell r="C828" t="str">
            <v>M</v>
          </cell>
          <cell r="D828">
            <v>2.9672000000000001</v>
          </cell>
        </row>
        <row r="829">
          <cell r="A829" t="str">
            <v>NOME</v>
          </cell>
        </row>
        <row r="830">
          <cell r="A830" t="str">
            <v>PREÇO</v>
          </cell>
        </row>
        <row r="831">
          <cell r="A831" t="str">
            <v>CNPJ</v>
          </cell>
        </row>
        <row r="832">
          <cell r="A832" t="str">
            <v>TELEFONE</v>
          </cell>
        </row>
        <row r="833">
          <cell r="A833" t="str">
            <v>DATA</v>
          </cell>
        </row>
        <row r="835">
          <cell r="A835">
            <v>115</v>
          </cell>
          <cell r="B835" t="str">
            <v>ISOLAMENTO EM ELASTOMERO ESPONJOSO POLIETILENO ESP. 13mm DIÂM. Ø3/8´´</v>
          </cell>
          <cell r="C835" t="str">
            <v>M</v>
          </cell>
          <cell r="D835">
            <v>4.6333333333333329</v>
          </cell>
        </row>
        <row r="836">
          <cell r="A836" t="str">
            <v>NOME</v>
          </cell>
        </row>
        <row r="837">
          <cell r="A837" t="str">
            <v>PREÇO</v>
          </cell>
        </row>
        <row r="838">
          <cell r="A838" t="str">
            <v>CNPJ</v>
          </cell>
        </row>
        <row r="839">
          <cell r="A839" t="str">
            <v>TELEFONE</v>
          </cell>
        </row>
        <row r="840">
          <cell r="A840" t="str">
            <v>DATA</v>
          </cell>
        </row>
        <row r="842">
          <cell r="A842">
            <v>116</v>
          </cell>
          <cell r="B842" t="str">
            <v>TUBO DE COBRE FLEXIVEL 3/8"</v>
          </cell>
          <cell r="C842" t="str">
            <v>M</v>
          </cell>
          <cell r="D842">
            <v>8.4244444444444451</v>
          </cell>
        </row>
        <row r="843">
          <cell r="A843" t="str">
            <v>NOME</v>
          </cell>
        </row>
        <row r="844">
          <cell r="A844" t="str">
            <v>PREÇO</v>
          </cell>
        </row>
        <row r="845">
          <cell r="A845" t="str">
            <v>CNPJ</v>
          </cell>
        </row>
        <row r="846">
          <cell r="A846" t="str">
            <v>TELEFONE</v>
          </cell>
        </row>
        <row r="847">
          <cell r="A847" t="str">
            <v>DATA</v>
          </cell>
        </row>
        <row r="849">
          <cell r="A849">
            <v>117</v>
          </cell>
          <cell r="B849" t="str">
            <v>ISOLAMENTO EM ELASTOMERO ESPONJOSO POLIETILENO ESP. 13mm DIÂM. Ø1/4´´</v>
          </cell>
          <cell r="C849" t="str">
            <v>M</v>
          </cell>
          <cell r="D849">
            <v>4.503333333333333</v>
          </cell>
        </row>
        <row r="850">
          <cell r="A850" t="str">
            <v>NOME</v>
          </cell>
        </row>
        <row r="851">
          <cell r="A851" t="str">
            <v>PREÇO</v>
          </cell>
        </row>
        <row r="852">
          <cell r="A852" t="str">
            <v>CNPJ</v>
          </cell>
        </row>
        <row r="853">
          <cell r="A853" t="str">
            <v>TELEFONE</v>
          </cell>
        </row>
        <row r="854">
          <cell r="A854" t="str">
            <v>DATA</v>
          </cell>
        </row>
        <row r="856">
          <cell r="A856">
            <v>118</v>
          </cell>
          <cell r="B856" t="str">
            <v>TUBO DE COBRE FLEXIVEL 1/4"</v>
          </cell>
          <cell r="C856" t="str">
            <v>M</v>
          </cell>
          <cell r="D856">
            <v>5.7111111111111112</v>
          </cell>
        </row>
        <row r="857">
          <cell r="A857" t="str">
            <v>NOME</v>
          </cell>
        </row>
        <row r="858">
          <cell r="A858" t="str">
            <v>PREÇO</v>
          </cell>
        </row>
        <row r="859">
          <cell r="A859" t="str">
            <v>CNPJ</v>
          </cell>
        </row>
        <row r="860">
          <cell r="A860" t="str">
            <v>TELEFONE</v>
          </cell>
        </row>
        <row r="861">
          <cell r="A861" t="str">
            <v>DATA</v>
          </cell>
        </row>
        <row r="863">
          <cell r="A863">
            <v>119</v>
          </cell>
          <cell r="B863" t="str">
            <v>ISOLAMENTO EM ELASTOMERO ESPONJOSO POLIETILENO ESP. 13mm DIÂM. Ø1/2´´</v>
          </cell>
          <cell r="C863" t="str">
            <v>M</v>
          </cell>
          <cell r="D863">
            <v>4.9333333333333336</v>
          </cell>
        </row>
        <row r="864">
          <cell r="A864" t="str">
            <v>NOME</v>
          </cell>
        </row>
        <row r="865">
          <cell r="A865" t="str">
            <v>PREÇO</v>
          </cell>
        </row>
        <row r="866">
          <cell r="A866" t="str">
            <v>CNPJ</v>
          </cell>
        </row>
        <row r="867">
          <cell r="A867" t="str">
            <v>TELEFONE</v>
          </cell>
        </row>
        <row r="868">
          <cell r="A868" t="str">
            <v>DATA</v>
          </cell>
        </row>
        <row r="870">
          <cell r="A870">
            <v>120</v>
          </cell>
          <cell r="B870" t="str">
            <v>TUBO DE COBRE FLEXIVEL 1/2"</v>
          </cell>
          <cell r="C870" t="str">
            <v>M</v>
          </cell>
          <cell r="D870">
            <v>11.151111111111112</v>
          </cell>
        </row>
        <row r="871">
          <cell r="A871" t="str">
            <v>NOME</v>
          </cell>
        </row>
        <row r="872">
          <cell r="A872" t="str">
            <v>PREÇO</v>
          </cell>
        </row>
        <row r="873">
          <cell r="A873" t="str">
            <v>CNPJ</v>
          </cell>
        </row>
        <row r="874">
          <cell r="A874" t="str">
            <v>TELEFONE</v>
          </cell>
        </row>
        <row r="875">
          <cell r="A875" t="str">
            <v>DATA</v>
          </cell>
        </row>
        <row r="877">
          <cell r="A877">
            <v>121</v>
          </cell>
          <cell r="B877" t="str">
            <v>ISOLAMENTO EM ELASTOMERO ESPONJOSO POLIETILENO ESP. 13mm DIÂM. Ø5/8´´</v>
          </cell>
          <cell r="C877" t="str">
            <v>M</v>
          </cell>
          <cell r="D877">
            <v>2.6</v>
          </cell>
        </row>
        <row r="878">
          <cell r="A878" t="str">
            <v>NOME</v>
          </cell>
        </row>
        <row r="879">
          <cell r="A879" t="str">
            <v>PREÇO</v>
          </cell>
        </row>
        <row r="880">
          <cell r="A880" t="str">
            <v>CNPJ</v>
          </cell>
        </row>
        <row r="881">
          <cell r="A881" t="str">
            <v>TELEFONE</v>
          </cell>
        </row>
        <row r="882">
          <cell r="A882" t="str">
            <v>DATA</v>
          </cell>
        </row>
        <row r="884">
          <cell r="A884">
            <v>122</v>
          </cell>
          <cell r="B884" t="str">
            <v>TUBO DE COBRE FLEXIVEL 5/8"</v>
          </cell>
          <cell r="C884" t="str">
            <v>M</v>
          </cell>
          <cell r="D884">
            <v>5.4533333333333331</v>
          </cell>
        </row>
        <row r="885">
          <cell r="A885" t="str">
            <v>NOME</v>
          </cell>
        </row>
        <row r="886">
          <cell r="A886" t="str">
            <v>PREÇO</v>
          </cell>
        </row>
        <row r="887">
          <cell r="A887" t="str">
            <v>CNPJ</v>
          </cell>
        </row>
        <row r="888">
          <cell r="A888" t="str">
            <v>TELEFONE</v>
          </cell>
        </row>
        <row r="889">
          <cell r="A889" t="str">
            <v>DATA</v>
          </cell>
        </row>
        <row r="891">
          <cell r="A891">
            <v>123</v>
          </cell>
          <cell r="B891" t="str">
            <v>TUBO EM POLIETILENO BLINDADO 3/4"</v>
          </cell>
          <cell r="C891" t="str">
            <v>M</v>
          </cell>
          <cell r="D891">
            <v>2.7333333333333329</v>
          </cell>
        </row>
        <row r="892">
          <cell r="A892" t="str">
            <v>NOME</v>
          </cell>
        </row>
        <row r="893">
          <cell r="A893" t="str">
            <v>PREÇO</v>
          </cell>
        </row>
        <row r="894">
          <cell r="A894" t="str">
            <v>CNPJ</v>
          </cell>
        </row>
        <row r="895">
          <cell r="A895" t="str">
            <v>TELEFONE</v>
          </cell>
        </row>
        <row r="896">
          <cell r="A896" t="str">
            <v>DATA</v>
          </cell>
        </row>
        <row r="898">
          <cell r="A898">
            <v>124</v>
          </cell>
          <cell r="B898" t="str">
            <v>TUBO DE COBRE FLEXIVEL 3/4"</v>
          </cell>
          <cell r="C898" t="str">
            <v>M</v>
          </cell>
          <cell r="D898">
            <v>17.056222222222221</v>
          </cell>
        </row>
        <row r="899">
          <cell r="A899" t="str">
            <v>NOME</v>
          </cell>
        </row>
        <row r="900">
          <cell r="A900" t="str">
            <v>PREÇO</v>
          </cell>
        </row>
        <row r="901">
          <cell r="A901" t="str">
            <v>CNPJ</v>
          </cell>
        </row>
        <row r="902">
          <cell r="A902" t="str">
            <v>TELEFONE</v>
          </cell>
        </row>
        <row r="903">
          <cell r="A903" t="str">
            <v>DATA</v>
          </cell>
        </row>
        <row r="905">
          <cell r="A905">
            <v>125</v>
          </cell>
          <cell r="B905" t="str">
            <v>FITA ALUMINIZADA 45MMX40M</v>
          </cell>
          <cell r="C905" t="str">
            <v>UN</v>
          </cell>
          <cell r="D905">
            <v>3.6266666666666669</v>
          </cell>
        </row>
        <row r="906">
          <cell r="A906" t="str">
            <v>NOME</v>
          </cell>
        </row>
        <row r="907">
          <cell r="A907" t="str">
            <v>PREÇO</v>
          </cell>
        </row>
        <row r="908">
          <cell r="A908" t="str">
            <v>CNPJ</v>
          </cell>
        </row>
        <row r="909">
          <cell r="A909" t="str">
            <v>TELEFONE</v>
          </cell>
        </row>
        <row r="910">
          <cell r="A910" t="str">
            <v>DATA</v>
          </cell>
        </row>
        <row r="912">
          <cell r="A912">
            <v>126</v>
          </cell>
          <cell r="B912" t="str">
            <v>TUBO DE PVC DESCIDA DE VALVULA DE DESCARGA 38mm CMO JOELHO E ANEL</v>
          </cell>
          <cell r="C912" t="str">
            <v>UN</v>
          </cell>
          <cell r="D912">
            <v>5.81</v>
          </cell>
        </row>
        <row r="913">
          <cell r="A913" t="str">
            <v>NOME</v>
          </cell>
        </row>
        <row r="914">
          <cell r="A914" t="str">
            <v>PREÇO</v>
          </cell>
        </row>
        <row r="915">
          <cell r="A915" t="str">
            <v>CNPJ</v>
          </cell>
        </row>
        <row r="916">
          <cell r="A916" t="str">
            <v>TELEFONE</v>
          </cell>
        </row>
        <row r="917">
          <cell r="A917" t="str">
            <v>DATA</v>
          </cell>
        </row>
        <row r="919">
          <cell r="A919">
            <v>127</v>
          </cell>
          <cell r="B919" t="str">
            <v>JOELHO DE 90º  40 MM C/ ANEL</v>
          </cell>
          <cell r="C919" t="str">
            <v>UN</v>
          </cell>
          <cell r="D919">
            <v>5.5</v>
          </cell>
        </row>
        <row r="920">
          <cell r="A920" t="str">
            <v>NOME</v>
          </cell>
        </row>
        <row r="921">
          <cell r="A921" t="str">
            <v>PREÇO</v>
          </cell>
        </row>
        <row r="922">
          <cell r="A922" t="str">
            <v>CNPJ</v>
          </cell>
        </row>
        <row r="923">
          <cell r="A923" t="str">
            <v>TELEFONE</v>
          </cell>
        </row>
        <row r="924">
          <cell r="A924" t="str">
            <v>DATA</v>
          </cell>
        </row>
        <row r="926">
          <cell r="A926">
            <v>128</v>
          </cell>
          <cell r="B926" t="str">
            <v>TERMINAL DE VENTILAÇÃO PVC 50MM</v>
          </cell>
          <cell r="C926" t="str">
            <v>UN</v>
          </cell>
          <cell r="D926">
            <v>7.2833333333333341</v>
          </cell>
        </row>
        <row r="927">
          <cell r="A927" t="str">
            <v>NOME</v>
          </cell>
        </row>
        <row r="928">
          <cell r="A928" t="str">
            <v>PREÇO</v>
          </cell>
        </row>
        <row r="929">
          <cell r="A929" t="str">
            <v>CNPJ</v>
          </cell>
        </row>
        <row r="930">
          <cell r="A930" t="str">
            <v>TELEFONE</v>
          </cell>
        </row>
        <row r="931">
          <cell r="A931" t="str">
            <v>DATA</v>
          </cell>
        </row>
        <row r="933">
          <cell r="A933">
            <v>129</v>
          </cell>
          <cell r="B933" t="str">
            <v>TERMINAL DE VENTILAÇÃO PVC 75MM</v>
          </cell>
          <cell r="C933" t="str">
            <v>UN</v>
          </cell>
          <cell r="D933">
            <v>7.63</v>
          </cell>
        </row>
        <row r="934">
          <cell r="A934" t="str">
            <v>NOME</v>
          </cell>
        </row>
        <row r="935">
          <cell r="A935" t="str">
            <v>PREÇO</v>
          </cell>
        </row>
        <row r="936">
          <cell r="A936" t="str">
            <v>CNPJ</v>
          </cell>
        </row>
        <row r="937">
          <cell r="A937" t="str">
            <v>TELEFONE</v>
          </cell>
        </row>
        <row r="938">
          <cell r="A938" t="str">
            <v>DATA</v>
          </cell>
        </row>
        <row r="940">
          <cell r="A940">
            <v>130</v>
          </cell>
          <cell r="B940" t="str">
            <v>FORNECIMENTO DE APARELHO DE AR CONDICIONADO TIPO AIR SPLIT INVERTER E CONDENSADOR DE 9000 BTU (42FVQA09C5 / 38FVQA09C5 OU EQUIV.)</v>
          </cell>
          <cell r="C940" t="str">
            <v>UN</v>
          </cell>
          <cell r="D940">
            <v>1635.9833333333333</v>
          </cell>
        </row>
        <row r="941">
          <cell r="A941" t="str">
            <v>NOME</v>
          </cell>
        </row>
        <row r="942">
          <cell r="A942" t="str">
            <v>PREÇO</v>
          </cell>
        </row>
        <row r="943">
          <cell r="A943" t="str">
            <v>CNPJ</v>
          </cell>
        </row>
        <row r="944">
          <cell r="A944" t="str">
            <v>TELEFONE</v>
          </cell>
        </row>
        <row r="945">
          <cell r="A945" t="str">
            <v>DATA</v>
          </cell>
        </row>
        <row r="947">
          <cell r="A947">
            <v>131</v>
          </cell>
          <cell r="B947" t="str">
            <v>FORNECIMENTO DE APARELHO DE AR CONDICIONADO TIPO AIR SPLIT INVERTER E CONDENSADOR DE 12000 BTU (42FVQA12C5 / 38FVQA12C5 OU EQUIV.)</v>
          </cell>
          <cell r="C947" t="str">
            <v>UN</v>
          </cell>
          <cell r="D947">
            <v>2029.6666666666667</v>
          </cell>
        </row>
        <row r="948">
          <cell r="A948" t="str">
            <v>NOME</v>
          </cell>
        </row>
        <row r="949">
          <cell r="A949" t="str">
            <v>PREÇO</v>
          </cell>
        </row>
        <row r="950">
          <cell r="A950" t="str">
            <v>CNPJ</v>
          </cell>
        </row>
        <row r="951">
          <cell r="A951" t="str">
            <v>TELEFONE</v>
          </cell>
        </row>
        <row r="952">
          <cell r="A952" t="str">
            <v>DATA</v>
          </cell>
        </row>
        <row r="954">
          <cell r="A954">
            <v>132</v>
          </cell>
          <cell r="B954" t="str">
            <v>FORNECIMENTO DE APARELHO DE AR CONDICIONADO TIPO AIR SPLIT INVERTER E CONDENSADOR DE 18000 BTU (42FVQA18C5 / 38FVQA18C5 OU EQUIV.)</v>
          </cell>
          <cell r="C954" t="str">
            <v>UN</v>
          </cell>
          <cell r="D954">
            <v>2711.1200000000003</v>
          </cell>
        </row>
        <row r="955">
          <cell r="A955" t="str">
            <v>NOME</v>
          </cell>
        </row>
        <row r="956">
          <cell r="A956" t="str">
            <v>PREÇO</v>
          </cell>
        </row>
        <row r="957">
          <cell r="A957" t="str">
            <v>CNPJ</v>
          </cell>
        </row>
        <row r="958">
          <cell r="A958" t="str">
            <v>TELEFONE</v>
          </cell>
        </row>
        <row r="959">
          <cell r="A959" t="str">
            <v>DATA</v>
          </cell>
        </row>
        <row r="961">
          <cell r="A961">
            <v>133</v>
          </cell>
          <cell r="B961" t="str">
            <v>FILTRO VORTEX WFF300, INCLUSO TAMPA EM ALUMÍNIO</v>
          </cell>
          <cell r="C961" t="str">
            <v>UN</v>
          </cell>
          <cell r="D961">
            <v>18800</v>
          </cell>
        </row>
        <row r="962">
          <cell r="A962" t="str">
            <v>NOME</v>
          </cell>
          <cell r="B962" t="str">
            <v>ÚNICO REPRESENTANTE DE VENDAS NO BRASIL</v>
          </cell>
        </row>
        <row r="963">
          <cell r="A963" t="str">
            <v>PREÇO</v>
          </cell>
        </row>
        <row r="964">
          <cell r="A964" t="str">
            <v>CNPJ</v>
          </cell>
        </row>
        <row r="965">
          <cell r="A965" t="str">
            <v>TELEFONE</v>
          </cell>
        </row>
        <row r="966">
          <cell r="A966" t="str">
            <v>DATA</v>
          </cell>
        </row>
        <row r="968">
          <cell r="A968">
            <v>134</v>
          </cell>
          <cell r="B968" t="str">
            <v>FORNECIMRNTO DE BOMBA A VACUO, VAZÃO NOMINAL DE 200 L/min, NÍVEL DE VÁCUO: 500 mmHg, PARA ATÉ 4 CONSULTÓRIOS, MODELO DE REFERÊNCIA: DABI-ATLANTE CICLONE OU EQUIVALENTE TÉCNICO</v>
          </cell>
          <cell r="C968" t="str">
            <v>UN</v>
          </cell>
          <cell r="D968">
            <v>3827.5</v>
          </cell>
        </row>
        <row r="969">
          <cell r="A969" t="str">
            <v>NOME</v>
          </cell>
        </row>
        <row r="970">
          <cell r="A970" t="str">
            <v>PREÇO</v>
          </cell>
        </row>
        <row r="971">
          <cell r="A971" t="str">
            <v>CNPJ</v>
          </cell>
        </row>
        <row r="972">
          <cell r="A972" t="str">
            <v>TELEFONE</v>
          </cell>
        </row>
        <row r="973">
          <cell r="A973" t="str">
            <v>DATA</v>
          </cell>
        </row>
        <row r="975">
          <cell r="A975">
            <v>135</v>
          </cell>
          <cell r="B975" t="str">
            <v>FORNECIMENTO DE COMPRESSOR DE AR-COMPRIMIDO, PARA 3 ATÉ 5 CONSULTÓRIOS, TANQUE DE 40 LITROS, ALIMENTAÇÃO 220V (MONOFÁSICO), 2HP, VAZÃO: 280L/min, PRESSÃO MÁXIMA: 8 BAR/120PSI, MODELO DE REFERÊNCIA: AIR ZAP DA 2000 40VF OU EQUIVALENTE TÉCNICO</v>
          </cell>
          <cell r="C975" t="str">
            <v>UN</v>
          </cell>
          <cell r="D975">
            <v>5279.9666666666662</v>
          </cell>
        </row>
        <row r="976">
          <cell r="A976" t="str">
            <v>NOME</v>
          </cell>
        </row>
        <row r="977">
          <cell r="A977" t="str">
            <v>PREÇO</v>
          </cell>
        </row>
        <row r="978">
          <cell r="A978" t="str">
            <v>CNPJ</v>
          </cell>
        </row>
        <row r="979">
          <cell r="A979" t="str">
            <v>TELEFONE</v>
          </cell>
        </row>
        <row r="980">
          <cell r="A980" t="str">
            <v>DATA</v>
          </cell>
        </row>
        <row r="982">
          <cell r="A982">
            <v>136</v>
          </cell>
          <cell r="B982" t="str">
            <v xml:space="preserve"> ESCADA HORIZONTAL</v>
          </cell>
          <cell r="C982" t="str">
            <v>UN</v>
          </cell>
          <cell r="D982">
            <v>1946.6666666666667</v>
          </cell>
        </row>
        <row r="983">
          <cell r="A983" t="str">
            <v>NOME</v>
          </cell>
        </row>
        <row r="984">
          <cell r="A984" t="str">
            <v>PREÇO</v>
          </cell>
        </row>
        <row r="985">
          <cell r="A985" t="str">
            <v>CNPJ</v>
          </cell>
        </row>
        <row r="986">
          <cell r="A986" t="str">
            <v>TELEFONE</v>
          </cell>
        </row>
        <row r="987">
          <cell r="A987" t="str">
            <v>DATA</v>
          </cell>
        </row>
        <row r="989">
          <cell r="A989">
            <v>137</v>
          </cell>
          <cell r="B989" t="str">
            <v>CARROSSEL DE  8 LUGARES</v>
          </cell>
          <cell r="C989" t="str">
            <v>UN</v>
          </cell>
          <cell r="D989">
            <v>1053.99</v>
          </cell>
        </row>
        <row r="990">
          <cell r="A990" t="str">
            <v>NOME</v>
          </cell>
        </row>
        <row r="991">
          <cell r="A991" t="str">
            <v>PREÇO</v>
          </cell>
        </row>
        <row r="992">
          <cell r="A992" t="str">
            <v>CNPJ</v>
          </cell>
        </row>
        <row r="993">
          <cell r="A993" t="str">
            <v>TELEFONE</v>
          </cell>
        </row>
        <row r="994">
          <cell r="A994" t="str">
            <v>DATA</v>
          </cell>
        </row>
        <row r="996">
          <cell r="A996">
            <v>138</v>
          </cell>
          <cell r="B996" t="str">
            <v xml:space="preserve">Lixeira com dois cestos padrão SLU </v>
          </cell>
          <cell r="C996" t="str">
            <v>UN</v>
          </cell>
          <cell r="D996">
            <v>485</v>
          </cell>
        </row>
        <row r="997">
          <cell r="A997" t="str">
            <v>NOME</v>
          </cell>
        </row>
        <row r="998">
          <cell r="A998" t="str">
            <v>PREÇO</v>
          </cell>
        </row>
        <row r="999">
          <cell r="A999" t="str">
            <v>CNPJ</v>
          </cell>
        </row>
        <row r="1000">
          <cell r="A1000" t="str">
            <v>TELEFONE</v>
          </cell>
        </row>
        <row r="1001">
          <cell r="A1001" t="str">
            <v>DATA</v>
          </cell>
        </row>
        <row r="1003">
          <cell r="A1003">
            <v>139</v>
          </cell>
          <cell r="B1003" t="str">
            <v>BLOCO DE CONCRETO INTERTRAVADO - MOD. PAVI'S 11X24X8CM - COR TERRACOTA</v>
          </cell>
          <cell r="C1003" t="str">
            <v>M2</v>
          </cell>
          <cell r="D1003">
            <v>46.583333333333336</v>
          </cell>
        </row>
        <row r="1004">
          <cell r="A1004" t="str">
            <v>NOME</v>
          </cell>
        </row>
        <row r="1005">
          <cell r="A1005" t="str">
            <v>PREÇO</v>
          </cell>
        </row>
        <row r="1006">
          <cell r="A1006" t="str">
            <v>CNPJ</v>
          </cell>
        </row>
        <row r="1007">
          <cell r="A1007" t="str">
            <v>TELEFONE</v>
          </cell>
        </row>
        <row r="1008">
          <cell r="A1008" t="str">
            <v>DATA</v>
          </cell>
        </row>
        <row r="1010">
          <cell r="A1010">
            <v>140</v>
          </cell>
          <cell r="B1010" t="str">
            <v>GRADIL PARA FIXAÇÃO EM CONCRETO - SOMENTE MATERIAL INCLUSO (Sistema Cercamento malha 5 x 20 cm fio 4,30 mm Alt. 2,03 m), (Montante, Tubo 60 x 40 x 1,25 mm, galvanizado + pintura eletrostatica a pó, cor padrão, medindo 2,60 m - para fixação no solo, em vão</v>
          </cell>
          <cell r="C1010" t="str">
            <v>M2</v>
          </cell>
          <cell r="D1010">
            <v>65.999590541508852</v>
          </cell>
        </row>
        <row r="1011">
          <cell r="A1011" t="str">
            <v>NOME</v>
          </cell>
        </row>
        <row r="1012">
          <cell r="A1012" t="str">
            <v>PREÇO</v>
          </cell>
        </row>
        <row r="1013">
          <cell r="A1013" t="str">
            <v>CNPJ</v>
          </cell>
        </row>
        <row r="1014">
          <cell r="A1014" t="str">
            <v>TELEFONE</v>
          </cell>
        </row>
        <row r="1015">
          <cell r="A1015" t="str">
            <v>DATA</v>
          </cell>
        </row>
        <row r="1017">
          <cell r="A1017">
            <v>141</v>
          </cell>
          <cell r="B1017" t="str">
            <v>GRAMA SINTÉTICA 30MM</v>
          </cell>
          <cell r="C1017" t="str">
            <v>M2</v>
          </cell>
          <cell r="D1017">
            <v>60.143333333333324</v>
          </cell>
        </row>
        <row r="1018">
          <cell r="A1018" t="str">
            <v>NOME</v>
          </cell>
        </row>
        <row r="1019">
          <cell r="A1019" t="str">
            <v>PREÇO</v>
          </cell>
        </row>
        <row r="1020">
          <cell r="A1020" t="str">
            <v>CNPJ</v>
          </cell>
        </row>
        <row r="1021">
          <cell r="A1021" t="str">
            <v>TELEFONE</v>
          </cell>
        </row>
        <row r="1022">
          <cell r="A1022" t="str">
            <v>DATA</v>
          </cell>
        </row>
        <row r="1024">
          <cell r="A1024">
            <v>142</v>
          </cell>
          <cell r="B1024" t="str">
            <v>Container p/ entulho</v>
          </cell>
          <cell r="C1024" t="str">
            <v>Mês</v>
          </cell>
          <cell r="D1024">
            <v>373.33333333333331</v>
          </cell>
        </row>
        <row r="1025">
          <cell r="A1025" t="str">
            <v>NOME</v>
          </cell>
        </row>
        <row r="1026">
          <cell r="A1026" t="str">
            <v>PREÇO</v>
          </cell>
        </row>
        <row r="1027">
          <cell r="A1027" t="str">
            <v>CNPJ</v>
          </cell>
        </row>
        <row r="1028">
          <cell r="A1028" t="str">
            <v>TELEFONE</v>
          </cell>
        </row>
        <row r="1029">
          <cell r="A1029" t="str">
            <v>DATA</v>
          </cell>
        </row>
        <row r="1031">
          <cell r="A1031">
            <v>143</v>
          </cell>
          <cell r="B1031" t="str">
            <v>ELETRODUTO PEAD FLEXIVEL 1 "</v>
          </cell>
          <cell r="C1031" t="str">
            <v>M</v>
          </cell>
          <cell r="D1031">
            <v>3.8833333333333333</v>
          </cell>
        </row>
        <row r="1032">
          <cell r="A1032" t="str">
            <v>NOME</v>
          </cell>
        </row>
        <row r="1033">
          <cell r="A1033" t="str">
            <v>PREÇO</v>
          </cell>
        </row>
        <row r="1034">
          <cell r="A1034" t="str">
            <v>CNPJ</v>
          </cell>
        </row>
        <row r="1035">
          <cell r="A1035" t="str">
            <v>TELEFONE</v>
          </cell>
        </row>
        <row r="1036">
          <cell r="A1036" t="str">
            <v>DATA</v>
          </cell>
        </row>
        <row r="1038">
          <cell r="A1038">
            <v>144</v>
          </cell>
          <cell r="B1038" t="str">
            <v>ELETRODUTO PEAD FLEXIVEL 1 1/2 "</v>
          </cell>
          <cell r="C1038" t="str">
            <v>M</v>
          </cell>
          <cell r="D1038">
            <v>5.0333333333333332</v>
          </cell>
        </row>
        <row r="1039">
          <cell r="A1039" t="str">
            <v>NOME</v>
          </cell>
        </row>
        <row r="1040">
          <cell r="A1040" t="str">
            <v>PREÇO</v>
          </cell>
        </row>
        <row r="1041">
          <cell r="A1041" t="str">
            <v>CNPJ</v>
          </cell>
        </row>
        <row r="1042">
          <cell r="A1042" t="str">
            <v>TELEFONE</v>
          </cell>
        </row>
        <row r="1043">
          <cell r="A1043" t="str">
            <v>DATA</v>
          </cell>
        </row>
        <row r="1045">
          <cell r="A1045">
            <v>145</v>
          </cell>
          <cell r="B1045" t="str">
            <v>ELETRODUTO PEAD FLEXIVEL 1 1/4 "</v>
          </cell>
          <cell r="C1045" t="str">
            <v>M</v>
          </cell>
          <cell r="D1045">
            <v>4.666666666666667</v>
          </cell>
        </row>
        <row r="1046">
          <cell r="A1046" t="str">
            <v>NOME</v>
          </cell>
        </row>
        <row r="1047">
          <cell r="A1047" t="str">
            <v>PREÇO</v>
          </cell>
        </row>
        <row r="1048">
          <cell r="A1048" t="str">
            <v>CNPJ</v>
          </cell>
        </row>
        <row r="1049">
          <cell r="A1049" t="str">
            <v>TELEFONE</v>
          </cell>
        </row>
        <row r="1050">
          <cell r="A1050" t="str">
            <v>DATA</v>
          </cell>
        </row>
        <row r="1052">
          <cell r="A1052">
            <v>146</v>
          </cell>
          <cell r="B1052" t="str">
            <v>CAIXA TIPO B - 400X550X170MM</v>
          </cell>
          <cell r="C1052" t="str">
            <v>UN</v>
          </cell>
          <cell r="D1052">
            <v>450</v>
          </cell>
        </row>
        <row r="1053">
          <cell r="A1053" t="str">
            <v>NOME</v>
          </cell>
        </row>
        <row r="1054">
          <cell r="A1054" t="str">
            <v>PREÇO</v>
          </cell>
        </row>
        <row r="1055">
          <cell r="A1055" t="str">
            <v>CNPJ</v>
          </cell>
        </row>
        <row r="1056">
          <cell r="A1056" t="str">
            <v>TELEFONE</v>
          </cell>
        </row>
        <row r="1057">
          <cell r="A1057" t="str">
            <v>DATA</v>
          </cell>
        </row>
        <row r="1059">
          <cell r="A1059">
            <v>147</v>
          </cell>
          <cell r="B1059" t="str">
            <v>CAIXA TIPO P4 - 300X620X220MM</v>
          </cell>
          <cell r="C1059" t="str">
            <v>UN</v>
          </cell>
          <cell r="D1059">
            <v>150</v>
          </cell>
        </row>
        <row r="1060">
          <cell r="A1060" t="str">
            <v>NOME</v>
          </cell>
        </row>
        <row r="1061">
          <cell r="A1061" t="str">
            <v>PREÇO</v>
          </cell>
        </row>
        <row r="1062">
          <cell r="A1062" t="str">
            <v>CNPJ</v>
          </cell>
        </row>
        <row r="1063">
          <cell r="A1063" t="str">
            <v>TELEFONE</v>
          </cell>
        </row>
        <row r="1064">
          <cell r="A1064" t="str">
            <v>DATA</v>
          </cell>
        </row>
        <row r="1066">
          <cell r="A1066">
            <v>148</v>
          </cell>
          <cell r="B1066" t="str">
            <v>CAIXA TIPO TR - 550X1300X300MM</v>
          </cell>
          <cell r="C1066" t="str">
            <v>UN</v>
          </cell>
          <cell r="D1066">
            <v>1100</v>
          </cell>
        </row>
        <row r="1067">
          <cell r="A1067" t="str">
            <v>NOME</v>
          </cell>
        </row>
        <row r="1068">
          <cell r="A1068" t="str">
            <v>PREÇO</v>
          </cell>
        </row>
        <row r="1069">
          <cell r="A1069" t="str">
            <v>CNPJ</v>
          </cell>
        </row>
        <row r="1070">
          <cell r="A1070" t="str">
            <v>TELEFONE</v>
          </cell>
        </row>
        <row r="1071">
          <cell r="A1071" t="str">
            <v>DATA</v>
          </cell>
        </row>
        <row r="1073">
          <cell r="A1073">
            <v>149</v>
          </cell>
          <cell r="B1073" t="str">
            <v>Torneira inox 1198C DECA OU EQUIV.</v>
          </cell>
          <cell r="C1073" t="str">
            <v>UN</v>
          </cell>
          <cell r="D1073">
            <v>186.36333333333334</v>
          </cell>
        </row>
        <row r="1074">
          <cell r="A1074" t="str">
            <v>NOME</v>
          </cell>
        </row>
        <row r="1075">
          <cell r="A1075" t="str">
            <v>PREÇO</v>
          </cell>
        </row>
        <row r="1076">
          <cell r="A1076" t="str">
            <v>CNPJ</v>
          </cell>
        </row>
        <row r="1077">
          <cell r="A1077" t="str">
            <v>TELEFONE</v>
          </cell>
        </row>
        <row r="1078">
          <cell r="A1078" t="str">
            <v>DATA</v>
          </cell>
        </row>
        <row r="1081">
          <cell r="A1081">
            <v>150</v>
          </cell>
          <cell r="B1081" t="str">
            <v>Torneira inox 1178C37 DECA OU EQUIV.</v>
          </cell>
          <cell r="C1081" t="str">
            <v>UN</v>
          </cell>
          <cell r="D1081">
            <v>237.25</v>
          </cell>
        </row>
        <row r="1082">
          <cell r="A1082" t="str">
            <v>NOME</v>
          </cell>
        </row>
        <row r="1083">
          <cell r="A1083" t="str">
            <v>PREÇO</v>
          </cell>
        </row>
        <row r="1084">
          <cell r="A1084" t="str">
            <v>CNPJ</v>
          </cell>
        </row>
        <row r="1085">
          <cell r="A1085" t="str">
            <v>TELEFONE</v>
          </cell>
        </row>
        <row r="1086">
          <cell r="A1086" t="str">
            <v>DATA</v>
          </cell>
        </row>
        <row r="1088">
          <cell r="A1088">
            <v>151</v>
          </cell>
          <cell r="B1088" t="str">
            <v>Válvula decalux 2583E DECA</v>
          </cell>
          <cell r="C1088" t="str">
            <v>UN</v>
          </cell>
          <cell r="D1088">
            <v>1251</v>
          </cell>
        </row>
        <row r="1089">
          <cell r="A1089" t="str">
            <v>NOME</v>
          </cell>
        </row>
        <row r="1090">
          <cell r="A1090" t="str">
            <v>PREÇO</v>
          </cell>
        </row>
        <row r="1091">
          <cell r="A1091" t="str">
            <v>CNPJ</v>
          </cell>
        </row>
        <row r="1092">
          <cell r="A1092" t="str">
            <v>TELEFONE</v>
          </cell>
        </row>
        <row r="1093">
          <cell r="A1093" t="str">
            <v>DATA</v>
          </cell>
        </row>
        <row r="1095">
          <cell r="A1095">
            <v>152</v>
          </cell>
          <cell r="B1095" t="str">
            <v>CHUVEIRO CROMADO TUDO DE PAREDE 1971 DECA OU EQUIV.</v>
          </cell>
          <cell r="C1095" t="str">
            <v>UN</v>
          </cell>
          <cell r="D1095">
            <v>198.55999999999997</v>
          </cell>
        </row>
        <row r="1096">
          <cell r="A1096" t="str">
            <v>NOME</v>
          </cell>
        </row>
        <row r="1097">
          <cell r="A1097" t="str">
            <v>PREÇO</v>
          </cell>
        </row>
        <row r="1098">
          <cell r="A1098" t="str">
            <v>CNPJ</v>
          </cell>
        </row>
        <row r="1099">
          <cell r="A1099" t="str">
            <v>TELEFONE</v>
          </cell>
        </row>
        <row r="1100">
          <cell r="A1100" t="str">
            <v>DATA</v>
          </cell>
        </row>
        <row r="1102">
          <cell r="A1102">
            <v>153</v>
          </cell>
          <cell r="B1102" t="str">
            <v>Cuba EM AÇO INOX 94025106 TRAMONTINA OU EQUIV.</v>
          </cell>
          <cell r="C1102" t="str">
            <v>UN</v>
          </cell>
          <cell r="D1102">
            <v>368.79333333333335</v>
          </cell>
        </row>
        <row r="1103">
          <cell r="A1103" t="str">
            <v>NOME</v>
          </cell>
        </row>
        <row r="1104">
          <cell r="A1104" t="str">
            <v>PREÇO</v>
          </cell>
        </row>
        <row r="1105">
          <cell r="A1105" t="str">
            <v>CNPJ</v>
          </cell>
        </row>
        <row r="1106">
          <cell r="A1106" t="str">
            <v>TELEFONE</v>
          </cell>
        </row>
        <row r="1107">
          <cell r="A1107" t="str">
            <v>DATA</v>
          </cell>
        </row>
        <row r="1109">
          <cell r="A1109">
            <v>154</v>
          </cell>
          <cell r="B1109" t="str">
            <v>QDC-UBS- quadro geral de energia tipo TTA- montado</v>
          </cell>
          <cell r="C1109" t="str">
            <v>UN</v>
          </cell>
          <cell r="D1109">
            <v>4182.63</v>
          </cell>
        </row>
        <row r="1110">
          <cell r="A1110" t="str">
            <v>NOME</v>
          </cell>
        </row>
        <row r="1111">
          <cell r="A1111" t="str">
            <v>PREÇO</v>
          </cell>
        </row>
        <row r="1112">
          <cell r="A1112" t="str">
            <v>CNPJ</v>
          </cell>
        </row>
        <row r="1113">
          <cell r="A1113" t="str">
            <v>TELEFONE</v>
          </cell>
        </row>
        <row r="1114">
          <cell r="A1114" t="str">
            <v>DATA</v>
          </cell>
        </row>
        <row r="1116">
          <cell r="A1116">
            <v>155</v>
          </cell>
          <cell r="B1116" t="str">
            <v>QDC-BOMBAS- quadro de energia tipo TTA- montado</v>
          </cell>
          <cell r="C1116" t="str">
            <v>UN</v>
          </cell>
          <cell r="D1116">
            <v>712.57500000000005</v>
          </cell>
        </row>
        <row r="1117">
          <cell r="A1117" t="str">
            <v>NOME</v>
          </cell>
        </row>
        <row r="1118">
          <cell r="A1118" t="str">
            <v>PREÇO</v>
          </cell>
        </row>
        <row r="1119">
          <cell r="A1119" t="str">
            <v>CNPJ</v>
          </cell>
        </row>
        <row r="1120">
          <cell r="A1120" t="str">
            <v>TELEFONE</v>
          </cell>
        </row>
        <row r="1121">
          <cell r="A1121" t="str">
            <v>DATA</v>
          </cell>
        </row>
        <row r="1123">
          <cell r="A1123">
            <v>156</v>
          </cell>
          <cell r="B1123" t="str">
            <v>QDC-ARCON- quadro de energia tipo TTA- montado</v>
          </cell>
          <cell r="C1123" t="str">
            <v>UN</v>
          </cell>
          <cell r="D1123">
            <v>1668.45</v>
          </cell>
        </row>
        <row r="1124">
          <cell r="A1124" t="str">
            <v>NOME</v>
          </cell>
        </row>
        <row r="1125">
          <cell r="A1125" t="str">
            <v>PREÇO</v>
          </cell>
        </row>
        <row r="1126">
          <cell r="A1126" t="str">
            <v>CNPJ</v>
          </cell>
        </row>
        <row r="1127">
          <cell r="A1127" t="str">
            <v>TELEFONE</v>
          </cell>
        </row>
        <row r="1128">
          <cell r="A1128" t="str">
            <v>DATA</v>
          </cell>
        </row>
        <row r="1130">
          <cell r="A1130">
            <v>157</v>
          </cell>
          <cell r="B1130" t="str">
            <v>QDC-ODONTO- quadro de energia tipo TTA- montado</v>
          </cell>
          <cell r="C1130" t="str">
            <v>UN</v>
          </cell>
          <cell r="D1130">
            <v>2123.15</v>
          </cell>
        </row>
        <row r="1131">
          <cell r="A1131" t="str">
            <v>NOME</v>
          </cell>
        </row>
        <row r="1132">
          <cell r="A1132" t="str">
            <v>PREÇO</v>
          </cell>
        </row>
        <row r="1133">
          <cell r="A1133" t="str">
            <v>CNPJ</v>
          </cell>
        </row>
        <row r="1134">
          <cell r="A1134" t="str">
            <v>TELEFONE</v>
          </cell>
        </row>
        <row r="1135">
          <cell r="A1135" t="str">
            <v>DATA</v>
          </cell>
        </row>
        <row r="1137">
          <cell r="A1137">
            <v>158</v>
          </cell>
          <cell r="B1137" t="str">
            <v>TOMADA POSTO PAREDE INTERNA - OXIGENIO</v>
          </cell>
          <cell r="C1137" t="str">
            <v>UN</v>
          </cell>
          <cell r="D1137">
            <v>48.631333333333338</v>
          </cell>
        </row>
        <row r="1138">
          <cell r="A1138" t="str">
            <v>NOME</v>
          </cell>
        </row>
        <row r="1139">
          <cell r="A1139" t="str">
            <v>PREÇO</v>
          </cell>
        </row>
        <row r="1140">
          <cell r="A1140" t="str">
            <v>CNPJ</v>
          </cell>
        </row>
        <row r="1141">
          <cell r="A1141" t="str">
            <v>TELEFONE</v>
          </cell>
        </row>
        <row r="1142">
          <cell r="A1142" t="str">
            <v>DATA</v>
          </cell>
        </row>
        <row r="1144">
          <cell r="A1144">
            <v>159</v>
          </cell>
          <cell r="B1144" t="str">
            <v>TOMADA POSTO PAREDE INTERNA - AR COMPRIMIDO</v>
          </cell>
          <cell r="C1144" t="str">
            <v>UN</v>
          </cell>
          <cell r="D1144">
            <v>57.356999999999999</v>
          </cell>
        </row>
        <row r="1145">
          <cell r="A1145" t="str">
            <v>NOME</v>
          </cell>
        </row>
        <row r="1146">
          <cell r="A1146" t="str">
            <v>PREÇO</v>
          </cell>
        </row>
        <row r="1147">
          <cell r="A1147" t="str">
            <v>CNPJ</v>
          </cell>
        </row>
        <row r="1148">
          <cell r="A1148" t="str">
            <v>TELEFONE</v>
          </cell>
        </row>
        <row r="1149">
          <cell r="A1149" t="str">
            <v>DATA</v>
          </cell>
        </row>
        <row r="1151">
          <cell r="A1151">
            <v>160</v>
          </cell>
          <cell r="B1151" t="str">
            <v>TIRANTE EM BARRA REDONDA 1"</v>
          </cell>
          <cell r="C1151" t="str">
            <v>KG</v>
          </cell>
          <cell r="D1151">
            <v>3.583333333333333</v>
          </cell>
        </row>
        <row r="1152">
          <cell r="A1152" t="str">
            <v>NOME</v>
          </cell>
        </row>
        <row r="1153">
          <cell r="A1153" t="str">
            <v>PREÇO</v>
          </cell>
        </row>
        <row r="1154">
          <cell r="A1154" t="str">
            <v>CNPJ</v>
          </cell>
        </row>
        <row r="1155">
          <cell r="A1155" t="str">
            <v>TELEFONE</v>
          </cell>
        </row>
        <row r="1156">
          <cell r="A1156" t="str">
            <v>DATA</v>
          </cell>
        </row>
        <row r="1158">
          <cell r="A1158">
            <v>161</v>
          </cell>
          <cell r="B1158" t="str">
            <v xml:space="preserve">CONTAINER P/ ENTULHO </v>
          </cell>
          <cell r="C1158" t="str">
            <v>UN</v>
          </cell>
          <cell r="D1158">
            <v>373.33333333333331</v>
          </cell>
        </row>
        <row r="1159">
          <cell r="A1159" t="str">
            <v>NOME</v>
          </cell>
        </row>
        <row r="1160">
          <cell r="A1160" t="str">
            <v>PREÇO</v>
          </cell>
        </row>
        <row r="1161">
          <cell r="A1161" t="str">
            <v>CNPJ</v>
          </cell>
        </row>
        <row r="1162">
          <cell r="A1162" t="str">
            <v>TELEFONE</v>
          </cell>
        </row>
        <row r="1163">
          <cell r="A1163" t="str">
            <v>DATA</v>
          </cell>
        </row>
        <row r="1165">
          <cell r="A1165">
            <v>162</v>
          </cell>
          <cell r="B1165" t="str">
            <v>CHAPA GALVANIZADA NUM 24</v>
          </cell>
          <cell r="C1165" t="str">
            <v>KG</v>
          </cell>
          <cell r="D1165">
            <v>5.9033333333333333</v>
          </cell>
        </row>
        <row r="1166">
          <cell r="A1166" t="str">
            <v>NOME</v>
          </cell>
        </row>
        <row r="1167">
          <cell r="A1167" t="str">
            <v>PREÇO</v>
          </cell>
        </row>
        <row r="1168">
          <cell r="A1168" t="str">
            <v>CNPJ</v>
          </cell>
        </row>
        <row r="1169">
          <cell r="A1169" t="str">
            <v>TELEFONE</v>
          </cell>
        </row>
        <row r="1170">
          <cell r="A1170" t="str">
            <v>DATA</v>
          </cell>
        </row>
        <row r="1172">
          <cell r="A1172">
            <v>163</v>
          </cell>
          <cell r="B1172" t="str">
            <v>A. Mapa tátil em placa de acrílico 8mm, 400x500mm (LxP), com inscrições em braile e representações da trilha tátil com pedestal em aço cor azul metálico. As trilhas e legendas, sempre em baixo relevo devem ser construídas com cores e texturas diferentes</v>
          </cell>
          <cell r="C1172" t="str">
            <v>UN</v>
          </cell>
          <cell r="D1172">
            <v>3840</v>
          </cell>
        </row>
        <row r="1173">
          <cell r="A1173" t="str">
            <v>NOME</v>
          </cell>
        </row>
        <row r="1174">
          <cell r="A1174" t="str">
            <v>PREÇO</v>
          </cell>
        </row>
        <row r="1175">
          <cell r="A1175" t="str">
            <v>CNPJ</v>
          </cell>
        </row>
        <row r="1176">
          <cell r="A1176" t="str">
            <v>TELEFONE</v>
          </cell>
        </row>
        <row r="1177">
          <cell r="A1177" t="str">
            <v>DATA</v>
          </cell>
        </row>
        <row r="1184">
          <cell r="A1184" t="str">
            <v>COTAÇÃO - 189</v>
          </cell>
          <cell r="B1184" t="str">
            <v>FORRO EM GESSO ACARTONADO - FORNECIMENTO E INSTALAÇÃO</v>
          </cell>
          <cell r="C1184" t="str">
            <v>M2</v>
          </cell>
          <cell r="D1184">
            <v>60.333333333333336</v>
          </cell>
        </row>
        <row r="1185">
          <cell r="A1185" t="str">
            <v>NOME</v>
          </cell>
        </row>
        <row r="1186">
          <cell r="A1186" t="str">
            <v>PREÇO</v>
          </cell>
        </row>
        <row r="1187">
          <cell r="A1187" t="str">
            <v>CNPJ</v>
          </cell>
        </row>
        <row r="1188">
          <cell r="A1188" t="str">
            <v>TELEFONE</v>
          </cell>
        </row>
        <row r="1189">
          <cell r="A1189" t="str">
            <v>DATA</v>
          </cell>
        </row>
        <row r="1191">
          <cell r="A1191" t="str">
            <v>COTAÇÃO - 190</v>
          </cell>
          <cell r="B1191" t="str">
            <v>ELEMENTO VAZADO DE CONCRETO 16 FUROS - 40X40X10CM</v>
          </cell>
          <cell r="C1191" t="str">
            <v>UN</v>
          </cell>
          <cell r="D1191">
            <v>17.25</v>
          </cell>
        </row>
        <row r="1192">
          <cell r="A1192" t="str">
            <v>NOME</v>
          </cell>
        </row>
        <row r="1193">
          <cell r="A1193" t="str">
            <v>PREÇO</v>
          </cell>
        </row>
        <row r="1194">
          <cell r="A1194" t="str">
            <v>CNPJ</v>
          </cell>
        </row>
        <row r="1195">
          <cell r="A1195" t="str">
            <v>TELEFONE</v>
          </cell>
        </row>
        <row r="1196">
          <cell r="A1196" t="str">
            <v>DATA</v>
          </cell>
        </row>
        <row r="1198">
          <cell r="A1198" t="str">
            <v>COTAÇÃO - 191</v>
          </cell>
          <cell r="B1198" t="str">
            <v>TAMPÃO TIPO GRELHA DE 60X60CM</v>
          </cell>
          <cell r="C1198" t="str">
            <v>UN</v>
          </cell>
          <cell r="D1198">
            <v>206.09</v>
          </cell>
        </row>
        <row r="1199">
          <cell r="A1199" t="str">
            <v>NOME</v>
          </cell>
        </row>
        <row r="1200">
          <cell r="A1200" t="str">
            <v>PREÇO</v>
          </cell>
        </row>
        <row r="1201">
          <cell r="A1201" t="str">
            <v>CNPJ</v>
          </cell>
        </row>
        <row r="1202">
          <cell r="A1202" t="str">
            <v>TELEFONE</v>
          </cell>
        </row>
        <row r="1203">
          <cell r="A1203" t="str">
            <v>DATA</v>
          </cell>
        </row>
        <row r="1205">
          <cell r="A1205" t="str">
            <v>COTAÇÃO - 196</v>
          </cell>
          <cell r="B1205" t="str">
            <v>BOMBA BC-91 S/T – trifásica - SCHNEIDER ou similar</v>
          </cell>
          <cell r="C1205" t="str">
            <v>UN</v>
          </cell>
          <cell r="D1205">
            <v>872.5866666666667</v>
          </cell>
        </row>
        <row r="1206">
          <cell r="A1206" t="str">
            <v>NOME</v>
          </cell>
        </row>
        <row r="1207">
          <cell r="A1207" t="str">
            <v>PREÇO</v>
          </cell>
        </row>
        <row r="1208">
          <cell r="A1208" t="str">
            <v>CNPJ</v>
          </cell>
        </row>
        <row r="1209">
          <cell r="A1209" t="str">
            <v>TELEFONE</v>
          </cell>
        </row>
        <row r="1210">
          <cell r="A1210" t="str">
            <v>DATA</v>
          </cell>
        </row>
        <row r="1212">
          <cell r="A1212" t="str">
            <v>COTAÇÃO - 197</v>
          </cell>
          <cell r="B1212" t="str">
            <v>RESERVATÓRIO DE 20.000 LITROS, H= 7 METROS, INCLUSO TRANSPORTE E IÇAMENTO</v>
          </cell>
          <cell r="C1212" t="str">
            <v>UN</v>
          </cell>
          <cell r="D1212">
            <v>16261.536666666667</v>
          </cell>
        </row>
        <row r="1213">
          <cell r="A1213" t="str">
            <v>NOME</v>
          </cell>
        </row>
        <row r="1214">
          <cell r="A1214" t="str">
            <v>PREÇO</v>
          </cell>
        </row>
        <row r="1215">
          <cell r="A1215" t="str">
            <v>CNPJ</v>
          </cell>
        </row>
      </sheetData>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omp instalação"/>
      <sheetName val="BDI"/>
      <sheetName val="l.sociais"/>
      <sheetName val="CRONOGRAMA"/>
      <sheetName val="comp"/>
      <sheetName val="PLANILHA"/>
      <sheetName val="RESUMO"/>
      <sheetName val="ROSTO"/>
      <sheetName val="comp_instalação"/>
      <sheetName val="l_sociais"/>
      <sheetName val="116-18-CAPA"/>
      <sheetName val="116.01-18-ADM"/>
      <sheetName val="116.02-18-IMPLANTAÇÃO."/>
      <sheetName val="SERVIÇOS"/>
      <sheetName val="INSUMOS"/>
      <sheetName val="116.03-18-BLOCO A"/>
      <sheetName val="116.04-18-BLOCO B"/>
      <sheetName val="116.05-18-BLOCO C"/>
      <sheetName val="116.06-18-BLOCO D"/>
      <sheetName val="116.07-18-BLOCO E"/>
      <sheetName val="116.08-18-BLOCO F"/>
      <sheetName val="116.09-18-QUADRA"/>
      <sheetName val="116.10-18-PARQUINHO"/>
      <sheetName val="116-18-CCU's"/>
      <sheetName val="116-18-CRO"/>
      <sheetName val="116-18-ABC"/>
      <sheetName val="116-18-cotação"/>
      <sheetName val="Encargos"/>
      <sheetName val="BDI-Obra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PLANILHA"/>
    </sheetNames>
    <sheetDataSet>
      <sheetData sheetId="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sociais"/>
      <sheetName val="BDI"/>
      <sheetName val="CRONOGRAMA"/>
      <sheetName val="comp"/>
      <sheetName val="PLANILHA"/>
      <sheetName val="RESUMO"/>
      <sheetName val="ROSTO"/>
      <sheetName val="l_sociais"/>
    </sheetNames>
    <sheetDataSet>
      <sheetData sheetId="0"/>
      <sheetData sheetId="1"/>
      <sheetData sheetId="2"/>
      <sheetData sheetId="3"/>
      <sheetData sheetId="4"/>
      <sheetData sheetId="5"/>
      <sheetData sheetId="6"/>
      <sheetData sheetId="7"/>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letrica"/>
      <sheetName val="Hidro"/>
      <sheetName val="C-Incendio"/>
      <sheetName val="cabeamento"/>
      <sheetName val="SSCP"/>
      <sheetName val="acesso"/>
      <sheetName val="CFTV"/>
      <sheetName val="AC"/>
      <sheetName val="inst edital Definitiva"/>
      <sheetName val="unit arq"/>
      <sheetName val="ARQ"/>
      <sheetName val="CRONOGRAMA"/>
      <sheetName val="b.d.i"/>
    </sheetNames>
    <sheetDataSet>
      <sheetData sheetId="0">
        <row r="5">
          <cell r="L5">
            <v>0.6</v>
          </cell>
        </row>
        <row r="6">
          <cell r="L6">
            <v>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
          <cell r="L4">
            <v>0.8</v>
          </cell>
        </row>
        <row r="5">
          <cell r="L5">
            <v>0.5</v>
          </cell>
        </row>
      </sheetData>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EARA"/>
      <sheetName val="INSUMO"/>
      <sheetName val="Plan2"/>
    </sheetNames>
    <sheetDataSet>
      <sheetData sheetId="0"/>
      <sheetData sheetId="1">
        <row r="2">
          <cell r="B2" t="str">
            <v>ABERTURA DE VALA PARA PASSAGEM DAS TUBULAÇÕES 500x500 (LARG.x ALTURA)</v>
          </cell>
        </row>
        <row r="3">
          <cell r="B3" t="str">
            <v>ABRACADEIRA D Ø 1" C/ PARAFUSO"</v>
          </cell>
        </row>
        <row r="4">
          <cell r="B4" t="str">
            <v>ABRACADEIRA D Ø 3/4" C/ PARAFUSO"</v>
          </cell>
        </row>
        <row r="5">
          <cell r="B5" t="str">
            <v>ABRAÇADEIRA PARA POSTE DUPLO T</v>
          </cell>
        </row>
        <row r="6">
          <cell r="B6" t="str">
            <v>ACESSÓRIOS (LUVAS, CURVAS, BUCHAS/ARRUELAS)</v>
          </cell>
        </row>
        <row r="7">
          <cell r="B7" t="str">
            <v>ACOPLAMENTO EM PAINEL 150X50X3000mm</v>
          </cell>
        </row>
        <row r="8">
          <cell r="B8" t="str">
            <v>ACOPLAMENTO EM PAINEL 50X50X3000mm</v>
          </cell>
        </row>
        <row r="9">
          <cell r="B9" t="str">
            <v>ACOPLAMENTO EM PAINEL P/ ELETROCALHA 100x50mm</v>
          </cell>
        </row>
        <row r="10">
          <cell r="B10" t="str">
            <v>ALÇA PREFORMADA DE DISTRIBUIÇÃO PARA CONDUTOR DE ALUMÍNIO 2AWG (25mm²)</v>
          </cell>
        </row>
        <row r="11">
          <cell r="B11" t="str">
            <v>ALICATE GRANDE L-160/7201</v>
          </cell>
        </row>
        <row r="12">
          <cell r="B12" t="str">
            <v>ARANDELA  EXTERNA COM LAMPADA 60W INCANDESCENTE DA TASSU (ITAM).</v>
          </cell>
        </row>
        <row r="13">
          <cell r="B13" t="str">
            <v>ARRUELA QUADRADA 32X3mm COM FURO DE 18mm</v>
          </cell>
        </row>
        <row r="14">
          <cell r="B14" t="str">
            <v>ARRUELA QUADRADA 50X3mm COM FURO DE 18mm</v>
          </cell>
        </row>
        <row r="15">
          <cell r="B15" t="str">
            <v>BANDEJA PADRÃO 19''</v>
          </cell>
        </row>
        <row r="16">
          <cell r="B16" t="str">
            <v>BANDEJA VENTILAÇÃO</v>
          </cell>
        </row>
        <row r="17">
          <cell r="B17" t="str">
            <v>BLOCO AUTONOMO 2X11W/220V-MODELO BLL4VD AUREON</v>
          </cell>
        </row>
        <row r="18">
          <cell r="B18" t="str">
            <v>BOTÃO DE CHAMADA</v>
          </cell>
        </row>
        <row r="19">
          <cell r="B19" t="str">
            <v>BOTÃO DE EMERGENCIA</v>
          </cell>
        </row>
        <row r="20">
          <cell r="B20" t="str">
            <v>BOTOEIRA DE ACIONAMENTO</v>
          </cell>
        </row>
        <row r="21">
          <cell r="B21" t="str">
            <v xml:space="preserve">BUCHA E ARRUELA ALUMINIO FUNDIDO P/ ELETRODUTO 100MM (4'')  </v>
          </cell>
        </row>
        <row r="22">
          <cell r="B22" t="str">
            <v xml:space="preserve">BUCHA E ARRUELA ALUMINIO FUNDIDO P/ ELETRODUTO 15MM (1/2'') </v>
          </cell>
        </row>
        <row r="23">
          <cell r="B23" t="str">
            <v xml:space="preserve">BUCHA E ARRUELA ALUMINIO FUNDIDO P/ ELETRODUTO 20MM (3/4'')  </v>
          </cell>
        </row>
        <row r="24">
          <cell r="B24" t="str">
            <v xml:space="preserve">BUCHA E ARRUELA ALUMINIO FUNDIDO P/ ELETRODUTO 25MM (1'')  </v>
          </cell>
        </row>
        <row r="25">
          <cell r="B25" t="str">
            <v xml:space="preserve">BUCHA E ARRUELA ALUMINIO FUNDIDO P/ ELETRODUTO 32MM (1 1/4'')  </v>
          </cell>
        </row>
        <row r="26">
          <cell r="B26" t="str">
            <v xml:space="preserve">BUCHA E ARRUELA ALUMINIO FUNDIDO P/ ELETRODUTO 40MM (1 1/2'') </v>
          </cell>
        </row>
        <row r="27">
          <cell r="B27" t="str">
            <v xml:space="preserve">BUCHA E ARRUELA ALUMINIO FUNDIDO P/ ELETRODUTO 50MM (2'') </v>
          </cell>
        </row>
        <row r="28">
          <cell r="B28" t="str">
            <v xml:space="preserve">BUCHA E ARRUELA ALUMINIO FUNDIDO P/ ELETRODUTO 60MM (2 1/2'') </v>
          </cell>
        </row>
        <row r="29">
          <cell r="B29" t="str">
            <v xml:space="preserve">BUCHA E ARRUELA ALUMINIO FUNDIDO P/ ELETRODUTO 75MM (3'') </v>
          </cell>
        </row>
        <row r="30">
          <cell r="B30" t="str">
            <v>CABO COAXIAL RG59 75 OHMS</v>
          </cell>
        </row>
        <row r="31">
          <cell r="B31" t="str">
            <v>CABO DE AÇO COBREADO 7x10AWG</v>
          </cell>
        </row>
        <row r="32">
          <cell r="B32" t="str">
            <v>CABO DE COBRE FLEXÍVEL PROTEGIDO DE 50mm²</v>
          </cell>
        </row>
        <row r="33">
          <cell r="B33" t="str">
            <v xml:space="preserve">CABO DE COBRE ISOLAMENTO ANTI-CHAMA 0,6/1KV 10MM2 (1 CONDUTOR) TP SINTENAX PIRELLI OU EQUIV </v>
          </cell>
        </row>
        <row r="34">
          <cell r="B34" t="str">
            <v xml:space="preserve">CABO DE COBRE ISOLAMENTO ANTI-CHAMA 0,6/1KV 120MM2 (1 CONDUTOR) TP SINTENAX PIRELLI OU EQUIV </v>
          </cell>
        </row>
        <row r="35">
          <cell r="B35" t="str">
            <v xml:space="preserve">CABO DE COBRE ISOLAMENTO ANTI-CHAMA 0,6/1KV 150MM2 (1 CONDUTOR) TP SINTENAX PIRELLI OU EQUIV </v>
          </cell>
        </row>
        <row r="36">
          <cell r="B36" t="str">
            <v xml:space="preserve">CABO DE COBRE ISOLAMENTO ANTI-CHAMA 0,6/1KV 16MM2 (1 CONDUTOR) TP SINTENAX PIRELLI OU EQUIV </v>
          </cell>
        </row>
        <row r="37">
          <cell r="B37" t="str">
            <v xml:space="preserve">CABO DE COBRE ISOLAMENTO ANTI-CHAMA 0,6/1KV 185MM2 (1 CONDUTOR)TP SINTENAX PIRELLI OU EQUIV </v>
          </cell>
        </row>
        <row r="38">
          <cell r="B38" t="str">
            <v xml:space="preserve">CABO DE COBRE ISOLAMENTO ANTI-CHAMA 0,6/1KV 2,5MM2 (1 CONDUTOR) TP SINTENAX PIRELLI OU EQUIV </v>
          </cell>
        </row>
        <row r="39">
          <cell r="B39" t="str">
            <v xml:space="preserve">CABO DE COBRE ISOLAMENTO ANTI-CHAMA 0,6/1KV 240MM2 (1 CONDUTOR)TP SINTENAX PIRELLI OU EQUIV </v>
          </cell>
        </row>
        <row r="40">
          <cell r="B40" t="str">
            <v xml:space="preserve">CABO DE COBRE ISOLAMENTO ANTI-CHAMA 0,6/1KV 25MM2 (1 CONDUTOR) TP SINTENAX PIRELLI OU EQUIV </v>
          </cell>
        </row>
        <row r="41">
          <cell r="B41" t="str">
            <v xml:space="preserve">CABO DE COBRE ISOLAMENTO ANTI-CHAMA 0,6/1KV 300MM2 (1 CONDUTOR) TP SINTENAX PIRELLI OU EQUIV </v>
          </cell>
        </row>
        <row r="42">
          <cell r="B42" t="str">
            <v xml:space="preserve">CABO DE COBRE ISOLAMENTO ANTI-CHAMA 0,6/1KV 35MM2 (1 CONDUTOR) TP SINTENAX PIRELLI OU EQUIV </v>
          </cell>
        </row>
        <row r="43">
          <cell r="B43" t="str">
            <v xml:space="preserve">CABO DE COBRE ISOLAMENTO ANTI-CHAMA 0,6/1KV 4MM2 (1 CONDUTOR) TP SINTENAX PIRELLI OU EQUIV </v>
          </cell>
        </row>
        <row r="44">
          <cell r="B44" t="str">
            <v xml:space="preserve">CABO DE COBRE ISOLAMENTO ANTI-CHAMA 0,6/1KV 50MM2 (1 CONDUTOR) TP SINTENAX PIRELLI OU EQUIV </v>
          </cell>
        </row>
        <row r="45">
          <cell r="B45" t="str">
            <v xml:space="preserve">CABO DE COBRE ISOLAMENTO ANTI-CHAMA 0,6/1KV 6MM2 (1 CONDUTOR) TP SINTENAX PIRELLI OU EQUIV </v>
          </cell>
        </row>
        <row r="46">
          <cell r="B46" t="str">
            <v xml:space="preserve">CABO DE COBRE ISOLAMENTO ANTI-CHAMA 0,6/1KV 70MM2 (1 CONDUTOR) TP SINTENAX PIRELLI OU EQUIV </v>
          </cell>
        </row>
        <row r="47">
          <cell r="B47" t="str">
            <v xml:space="preserve">CABO DE COBRE ISOLAMENTO ANTI-CHAMA 0,6/1KV 95MM2 (1 CONDUTOR) TP SINTENAX PIRELLI OU EQUIV </v>
          </cell>
        </row>
        <row r="48">
          <cell r="B48" t="str">
            <v xml:space="preserve">CABO DE COBRE ISOLAMENTO ANTI-CHAMA 450/750V 0,75MM2, FLEXIVEL, TP FORESPLAST ALCOA OU EQUIV </v>
          </cell>
        </row>
        <row r="49">
          <cell r="B49" t="str">
            <v xml:space="preserve">CABO DE COBRE ISOLAMENTO ANTI-CHAMA 450/750V 1,5MM2, FLEXIVEL, TP FORESPLAST ALCOA OU EQUIV </v>
          </cell>
        </row>
        <row r="50">
          <cell r="B50" t="str">
            <v xml:space="preserve">CABO DE COBRE ISOLAMENTO ANTI-CHAMA 450/750V 1,5MM2, TP PIRASTIC PIRELLI OU EQUIV </v>
          </cell>
        </row>
        <row r="51">
          <cell r="B51" t="str">
            <v xml:space="preserve">CABO DE COBRE ISOLAMENTO ANTI-CHAMA 450/750V 10MM2, FLEXIVEL, TP FORESPLAST ALCOA OU EQUIV </v>
          </cell>
        </row>
        <row r="52">
          <cell r="B52" t="str">
            <v xml:space="preserve">CABO DE COBRE ISOLAMENTO ANTI-CHAMA 450/750V 10MM2, TP PIRASTIC PIRELLI OU EQUIV </v>
          </cell>
        </row>
        <row r="53">
          <cell r="B53" t="str">
            <v xml:space="preserve">CABO DE COBRE ISOLAMENTO ANTI-CHAMA 450/750V 120MM2, TP PIRASTIC PIRELLI OU EQUIV </v>
          </cell>
        </row>
        <row r="54">
          <cell r="B54" t="str">
            <v xml:space="preserve">CABO DE COBRE ISOLAMENTO ANTI-CHAMA 450/750V 150MM2, TP PIRASTIC PIRELLI OU EQUIV </v>
          </cell>
        </row>
        <row r="55">
          <cell r="B55" t="str">
            <v xml:space="preserve">CABO DE COBRE ISOLAMENTO ANTI-CHAMA 450/750V 16MM2, FLEXIVEL, TP FORESPLAST ALCOA OU EQUIV </v>
          </cell>
        </row>
        <row r="56">
          <cell r="B56" t="str">
            <v xml:space="preserve">CABO DE COBRE ISOLAMENTO ANTI-CHAMA 450/750V 16MM2, TP PIRASTIC PIRELLI OU EQUIV </v>
          </cell>
        </row>
        <row r="57">
          <cell r="B57" t="str">
            <v xml:space="preserve">CABO DE COBRE ISOLAMENTO ANTI-CHAMA 450/750V 185MM2, TP PIRASTIC PIRELLI OU EQUIV </v>
          </cell>
        </row>
        <row r="58">
          <cell r="B58" t="str">
            <v xml:space="preserve">CABO DE COBRE ISOLAMENTO ANTI-CHAMA 450/750V 2,5MM2, FLEXIVEL, TP FORESPLAST ALCOA OU EQUIV </v>
          </cell>
        </row>
        <row r="59">
          <cell r="B59" t="str">
            <v xml:space="preserve">CABO DE COBRE ISOLAMENTO ANTI-CHAMA 450/750V 2,5MM2, TP PIRASTIC PIRELLI OU EQUIV </v>
          </cell>
        </row>
        <row r="60">
          <cell r="B60" t="str">
            <v xml:space="preserve">CABO DE COBRE ISOLAMENTO ANTI-CHAMA 450/750V 240MM2, TP PIRASTIC PIRELLI OU EQUIV </v>
          </cell>
        </row>
        <row r="61">
          <cell r="B61" t="str">
            <v xml:space="preserve">CABO DE COBRE ISOLAMENTO ANTI-CHAMA 450/750V 25MM2, TP PIRASTIC PIRELLI OU EQUIV </v>
          </cell>
        </row>
        <row r="62">
          <cell r="B62" t="str">
            <v xml:space="preserve">CABO DE COBRE ISOLAMENTO ANTI-CHAMA 450/750V 3 X 10MM2, TP FICAP OU EQUIV </v>
          </cell>
        </row>
        <row r="63">
          <cell r="B63" t="str">
            <v>CABO DE COBRE ISOLAMENTO ANTI-CHAMA 450/750V 3 X 16MM2, TP FICAP OU EQUIV</v>
          </cell>
        </row>
        <row r="64">
          <cell r="B64" t="str">
            <v xml:space="preserve">CABO DE COBRE ISOLAMENTO ANTI-CHAMA 450/750V 3 X 25MM2, TP FICAP OU EQUIV </v>
          </cell>
        </row>
        <row r="65">
          <cell r="B65" t="str">
            <v>CABO DE COBRE ISOLAMENTO ANTI-CHAMA 450/750V 300MM2, TP PIRASTIC PIRELLI OU EQUIV</v>
          </cell>
        </row>
        <row r="66">
          <cell r="B66" t="str">
            <v>CABO DE COBRE ISOLAMENTO ANTI-CHAMA 450/750V 35MM2, TP PIRASTIC PIRELLI OU EQUIV</v>
          </cell>
        </row>
        <row r="67">
          <cell r="B67" t="str">
            <v xml:space="preserve">CABO DE COBRE ISOLAMENTO ANTI-CHAMA 450/750V 400MM2 TP PIRASTIC PIRELLI OU EQUIV </v>
          </cell>
        </row>
        <row r="68">
          <cell r="B68" t="str">
            <v xml:space="preserve">CABO DE COBRE ISOLAMENTO ANTI-CHAMA 450/750V 4MM2, FLEXIVEL, TP FORESPLAST ALCOA OU EQUIV </v>
          </cell>
        </row>
        <row r="69">
          <cell r="B69" t="str">
            <v xml:space="preserve">CABO DE COBRE ISOLAMENTO ANTI-CHAMA 450/750V 4MM2, TP PIRASTIC PIRELLI OU EQUIV </v>
          </cell>
        </row>
        <row r="70">
          <cell r="B70" t="str">
            <v>CABO DE COBRE ISOLAMENTO ANTI-CHAMA 450/750V 50MM2, TP PIRASTIC PIRELLI OU EQUIV</v>
          </cell>
        </row>
        <row r="71">
          <cell r="B71" t="str">
            <v>CABO DE COBRE ISOLAMENTO ANTI-CHAMA 450/750V 6MM2, FLEXIVEL, TP FORESPLAST ALCOA OU EQUIV</v>
          </cell>
        </row>
        <row r="72">
          <cell r="B72" t="str">
            <v xml:space="preserve">CABO DE COBRE ISOLAMENTO ANTI-CHAMA 450/750V 6MM2, TP PIRASTIC PIRELLI OU EQUIV </v>
          </cell>
        </row>
        <row r="73">
          <cell r="B73" t="str">
            <v xml:space="preserve">CABO DE COBRE ISOLAMENTO ANTI-CHAMA 450/750V 70MM2, TP PIRASTIC PIRELLI OU SIMILAR </v>
          </cell>
        </row>
        <row r="74">
          <cell r="B74" t="str">
            <v xml:space="preserve">CABO DE COBRE ISOLAMENTO ANTI-CHAMA 450/750V 95MM2, TP PIRASTIC PIRELLI OU EQUIV </v>
          </cell>
        </row>
        <row r="75">
          <cell r="B75" t="str">
            <v xml:space="preserve">CABO DE COBRE NU   6MM2 MEIO-DURO </v>
          </cell>
        </row>
        <row r="76">
          <cell r="B76" t="str">
            <v xml:space="preserve">CABO DE COBRE NU  10MM2 MEIO-DURO </v>
          </cell>
        </row>
        <row r="77">
          <cell r="B77" t="str">
            <v xml:space="preserve">CABO DE COBRE NU  16MM2 MEIO-DURO </v>
          </cell>
        </row>
        <row r="78">
          <cell r="B78" t="str">
            <v>CABO DE COBRE NU  25MM2 MEIO-DURO</v>
          </cell>
        </row>
        <row r="79">
          <cell r="B79" t="str">
            <v>CABO DE COBRE NU  35MM2 MEIO-DURO</v>
          </cell>
        </row>
        <row r="80">
          <cell r="B80" t="str">
            <v xml:space="preserve">CABO DE COBRE NU  50MM2 MEIO-DURO </v>
          </cell>
        </row>
        <row r="81">
          <cell r="B81" t="str">
            <v xml:space="preserve">CABO DE COBRE NU  70MM2 MEIO-DURO </v>
          </cell>
        </row>
        <row r="82">
          <cell r="B82" t="str">
            <v xml:space="preserve">CABO DE COBRE NU  95MM2 MEIO-DURO </v>
          </cell>
        </row>
        <row r="83">
          <cell r="B83" t="str">
            <v xml:space="preserve">CABO DE COBRE NU 120MM2 MEIO-DURO </v>
          </cell>
        </row>
        <row r="84">
          <cell r="B84" t="str">
            <v xml:space="preserve">CABO DE COBRE NU 150MM2 MEIO-DURO </v>
          </cell>
        </row>
        <row r="85">
          <cell r="B85" t="str">
            <v>CABO DE COBRE NÚ 25mm²</v>
          </cell>
        </row>
        <row r="86">
          <cell r="B86" t="str">
            <v xml:space="preserve">CABO DE COBRE NU 300MM2 MEIO-DURO </v>
          </cell>
        </row>
        <row r="87">
          <cell r="B87" t="str">
            <v xml:space="preserve">CABO DE COBRE NU 500MM2 MEIO-DURO </v>
          </cell>
        </row>
        <row r="88">
          <cell r="B88" t="str">
            <v>CABO FLEXIVEL ISOLADO EM PVC 450/750V 2,5mm²</v>
          </cell>
        </row>
        <row r="89">
          <cell r="B89" t="str">
            <v>CABO MANGA DE 4 VIAS</v>
          </cell>
        </row>
        <row r="90">
          <cell r="B90" t="str">
            <v>CABO MULTIPLO 3 VIAS 0,6/1,0KV 2,5mm²</v>
          </cell>
        </row>
        <row r="91">
          <cell r="B91" t="str">
            <v>CABO SINTENAX FLEX, 0,6/1,0kV, SEÇÃO NOMINAL   2,5 mm²</v>
          </cell>
        </row>
        <row r="92">
          <cell r="B92" t="str">
            <v>CABO SINTENAX FLEX, 0,6/1,0kV, SEÇÃO NOMINAL   4,0 mm²</v>
          </cell>
        </row>
        <row r="93">
          <cell r="B93" t="str">
            <v>CABO SINTENAX FLEX, 0,6/1,0kV, SEÇÃO NOMINAL   6,0 mm²</v>
          </cell>
        </row>
        <row r="94">
          <cell r="B94" t="str">
            <v>CABO SINTENAX FLEX, 0,6/1,0kV, SEÇÃO NOMINAL  10,00 mm²</v>
          </cell>
        </row>
        <row r="95">
          <cell r="B95" t="str">
            <v>CABO SINTENAX FLEX, 0,6/1,0kV, SEÇÃO NOMINAL  16,0 mm²</v>
          </cell>
        </row>
        <row r="96">
          <cell r="B96" t="str">
            <v>CABO SINTENAX FLEX, 0,6/1,0kV, SEÇÃO NOMINAL  25,00 mm²</v>
          </cell>
        </row>
        <row r="97">
          <cell r="B97" t="str">
            <v>CABO SINTENAX FLEX, 0,6/1,0kV, SEÇÃO NOMINAL  50,00 mm²</v>
          </cell>
        </row>
        <row r="98">
          <cell r="B98" t="str">
            <v>CABO SINTENAX FLEX, 0,6/1,0kV, SEÇÃO NOMINAL  95,00 mm²</v>
          </cell>
        </row>
        <row r="99">
          <cell r="B99" t="str">
            <v>CABO SINTENAX FLEX, 0,6/1,0kV, SEÇÃO NOMINAL 120,00 mm²</v>
          </cell>
        </row>
        <row r="100">
          <cell r="B100" t="str">
            <v>CABO SINTENAX FLEX, 0,6/1,0kV, SEÇÃO NOMINAL 240,00 mm²</v>
          </cell>
        </row>
        <row r="101">
          <cell r="B101" t="str">
            <v xml:space="preserve">CABO TELEFONICO S/ BLINDAGEM INT CCI 1 PAR </v>
          </cell>
        </row>
        <row r="102">
          <cell r="B102" t="str">
            <v xml:space="preserve">CABO TELEFONICO S/ BLINDAGEM INT CCI 2 PARES </v>
          </cell>
        </row>
        <row r="103">
          <cell r="B103" t="str">
            <v xml:space="preserve">CABO TELEFONICO S/ BLINDAGEM INT CCI 3 PARES </v>
          </cell>
        </row>
        <row r="104">
          <cell r="B104" t="str">
            <v xml:space="preserve">CABO TELEFONICO S/ BLINDAGEM INT CCI 4 PARES </v>
          </cell>
        </row>
        <row r="105">
          <cell r="B105" t="str">
            <v xml:space="preserve">CABO TELEFONICO S/ BLINDAGEM INT CCI 5 PARES </v>
          </cell>
        </row>
        <row r="106">
          <cell r="B106" t="str">
            <v xml:space="preserve">CABO TELEFONICO S/ BLINDAGEM INT CCI 6 PARES </v>
          </cell>
        </row>
        <row r="107">
          <cell r="B107" t="str">
            <v>CABO TELEFONICO TP CT 0,50 PARA 100 PARES</v>
          </cell>
        </row>
        <row r="108">
          <cell r="B108" t="str">
            <v xml:space="preserve">CABO TELEFONICO TP CTP-APL 0,50 PARA 10 PARES </v>
          </cell>
        </row>
        <row r="109">
          <cell r="B109" t="str">
            <v>CABO TELEFONICO TP CTP-APL 0,50 PARA 20 PARES</v>
          </cell>
        </row>
        <row r="110">
          <cell r="B110" t="str">
            <v xml:space="preserve">CABO TELEFONICO TP CTP-APL 0,50 PARA 30 PARES </v>
          </cell>
        </row>
        <row r="111">
          <cell r="B111" t="str">
            <v xml:space="preserve">CABO TELEFONICO USO INTERNO TP CI PARA 10 PARES </v>
          </cell>
        </row>
        <row r="112">
          <cell r="B112" t="str">
            <v xml:space="preserve">CABO TELEFONICO USO INTERNO TP CI PARA 20 PARES </v>
          </cell>
        </row>
        <row r="113">
          <cell r="B113" t="str">
            <v xml:space="preserve">CABO TELEFONICO USO INTERNO TP CI PARA 200 PARES </v>
          </cell>
        </row>
        <row r="114">
          <cell r="B114" t="str">
            <v xml:space="preserve">CABO TELEFONICO USO INTERNO TP CI PARA 30 PARES </v>
          </cell>
        </row>
        <row r="115">
          <cell r="B115" t="str">
            <v xml:space="preserve">CABO TELEFONICO USO INTERNO TP CI PARA 50 PARES </v>
          </cell>
        </row>
        <row r="116">
          <cell r="B116" t="str">
            <v xml:space="preserve">CABO TELEFONICO USO INTERNO TP CI PARA 75 PARES </v>
          </cell>
        </row>
        <row r="117">
          <cell r="B117" t="str">
            <v>CABO UTP CATEGORIA 6</v>
          </cell>
        </row>
        <row r="118">
          <cell r="B118" t="str">
            <v>CAIXA DE AREIA P/ ÁGUAS PLUVIAIS</v>
          </cell>
        </row>
        <row r="119">
          <cell r="B119" t="str">
            <v>CAIXA DE DERIVAÇÃO 10X10CM REVESTIDA EM EPOXI</v>
          </cell>
        </row>
        <row r="120">
          <cell r="B120" t="str">
            <v>CAIXA DE DERIVAÇÃO 15X15CM REVESTIDA EM EPOXI</v>
          </cell>
        </row>
        <row r="121">
          <cell r="B121" t="str">
            <v>CAIXA DE DERIVAÇÃO 20X20CM REVESTIDA EM EPOXI</v>
          </cell>
        </row>
        <row r="122">
          <cell r="B122" t="str">
            <v>CAIXA DE DERIVAÇÃO EM PVC 4X2'</v>
          </cell>
        </row>
        <row r="123">
          <cell r="B123" t="str">
            <v>CAIXA DE DERIVAÇÃO EM PVC 4X4'</v>
          </cell>
        </row>
        <row r="124">
          <cell r="B124" t="str">
            <v>CAIXA DE EQUALIZAÇÃO C/ BARRAMENTO DIM. 38X32X17CM</v>
          </cell>
        </row>
        <row r="125">
          <cell r="B125" t="str">
            <v>CAIXA DE LIGAÇÃO EM ALUMINIO SILÍCIO INJETADO 1'' C/ TAMPA</v>
          </cell>
        </row>
        <row r="126">
          <cell r="B126" t="str">
            <v>CAIXA DE LIGAÇÃO EM ALUMINIO SILÍCIO INJETADO 1.1/4'' C/ TAMPA</v>
          </cell>
        </row>
        <row r="127">
          <cell r="B127" t="str">
            <v>CAIXA DE LIGACAO EM ALUMINIO SILICIO INJETADO 2'' C/ TAMPA</v>
          </cell>
        </row>
        <row r="128">
          <cell r="B128" t="str">
            <v>CAIXA DE LIGAÇÃO EM ALUMINIO SILÍCIO INJETADO 3/4'' C/ TAMPA</v>
          </cell>
        </row>
        <row r="129">
          <cell r="B129" t="str">
            <v>CAIXA DE PASSAGEM EM ALUMINIO 10X10CM</v>
          </cell>
        </row>
        <row r="130">
          <cell r="B130" t="str">
            <v>CAIXA DE PASSAGEM EM ALUMINIO 15X15CM</v>
          </cell>
        </row>
        <row r="131">
          <cell r="B131" t="str">
            <v>CAIXA DE PASSAGEM EM ALUMINIO 20X20CM</v>
          </cell>
        </row>
        <row r="132">
          <cell r="B132" t="str">
            <v>CAIXA DE PASSAGEM EM ALVENARIA - COM TAMPÃO T-16</v>
          </cell>
        </row>
        <row r="133">
          <cell r="B133" t="str">
            <v>CAIXA DE PASSAGEM EM ALVENARIA - COM TAMPÃO T-33</v>
          </cell>
        </row>
        <row r="134">
          <cell r="B134" t="str">
            <v>CAIXA DE PASSAGEM EM ALVENARIA - TIPO CB1</v>
          </cell>
        </row>
        <row r="135">
          <cell r="B135" t="str">
            <v>CAIXA DE PISO P/ 02 CONECTORES PADRÃO RJ-45 EM ALUMÍNIO 4X4''</v>
          </cell>
        </row>
        <row r="136">
          <cell r="B136" t="str">
            <v xml:space="preserve">CAIXA DE PISO P/ 02 TOMADAS 2P+T EM ALUMINIO 4X4' </v>
          </cell>
        </row>
        <row r="137">
          <cell r="B137" t="str">
            <v>CAIXA DE PISO P/ 02 TOMADAS 2P+T EM ALUMINIO 4X4'  REDE COMUM</v>
          </cell>
        </row>
        <row r="138">
          <cell r="B138" t="str">
            <v>CAIXA DE PISO P/ 02 TOMADAS 2P+T EM ALUMINIO 4X4'  REDE NO-BREAK</v>
          </cell>
        </row>
        <row r="139">
          <cell r="B139" t="str">
            <v>CAIXA DE PISO P/ 1 CONECTOR PADRÃO RJ45 EM ALUMÍNIO 4x4''</v>
          </cell>
        </row>
        <row r="140">
          <cell r="B140" t="str">
            <v>CAIXA OCTOGONAL C/ FUNDO MOVEL 4X2'</v>
          </cell>
        </row>
        <row r="141">
          <cell r="B141" t="str">
            <v xml:space="preserve">CAIXA PVC 4" X 4" P/ ELETRODUTO " </v>
          </cell>
        </row>
        <row r="142">
          <cell r="B142" t="str">
            <v>CAIXA RETENTORA DE GORDURA EM PVC C/ CESTA DE LIMPEZA</v>
          </cell>
        </row>
        <row r="143">
          <cell r="B143" t="str">
            <v>CAIXA SIFONADA PVC MONTADA C/ TAMPA BRANCA 250X230X75mm</v>
          </cell>
        </row>
        <row r="144">
          <cell r="B144" t="str">
            <v>CAIXA SIFONADA PVC RIGIDO C/ GRELHA 100X100X50mm</v>
          </cell>
        </row>
        <row r="145">
          <cell r="B145" t="str">
            <v xml:space="preserve">CAIXILHO FIXO ALUMINIO SERIE 25 COMPLETO 60 X 80CM </v>
          </cell>
        </row>
        <row r="146">
          <cell r="B146" t="str">
            <v xml:space="preserve">CAIXILHO FIXO CHAPA DOBRADA ACO C/ ADICAO DE COBRE PRE-ZINCADO 60 X 80CM </v>
          </cell>
        </row>
        <row r="147">
          <cell r="B147" t="str">
            <v xml:space="preserve">CAIXILHO FIXO EM CANTONEIRA DE FERRO 5/8" X 1/8" - 100 X 100 CM </v>
          </cell>
        </row>
        <row r="148">
          <cell r="B148" t="str">
            <v>CANALETA EM ALUMÍNIO MEDINDO  25x 73, REF. DUTOTEC</v>
          </cell>
        </row>
        <row r="149">
          <cell r="B149" t="str">
            <v>CERTIFICAÇÃO DO CABEAMENTO ESTRUTURADO</v>
          </cell>
        </row>
        <row r="150">
          <cell r="B150" t="str">
            <v>CERTIFICAÇÃO DO CABEAMENTO ESTRUTURADO</v>
          </cell>
        </row>
        <row r="151">
          <cell r="B151" t="str">
            <v>CHAVE DE ACIONAMENTO</v>
          </cell>
        </row>
        <row r="152">
          <cell r="B152" t="str">
            <v>CHAVE FUSÍVEL INDICADORA UNIPOLAR DE 15KV / 300A, CORRENTE DE RUPTURA 10KA</v>
          </cell>
        </row>
        <row r="153">
          <cell r="B153" t="str">
            <v xml:space="preserve">CONDULETE  EM LIGA ALUMINIO P/ ELETRODUTO ROSCADO 1 1/2" </v>
          </cell>
        </row>
        <row r="154">
          <cell r="B154" t="str">
            <v xml:space="preserve">CONDULETE  EM LIGA ALUMINIO P/ ELETRODUTO ROSCADO 1 1/2" </v>
          </cell>
        </row>
        <row r="155">
          <cell r="B155" t="str">
            <v xml:space="preserve">CONDULETE  EM LIGA ALUMINIO P/ ELETRODUTO ROSCADO 1 1/4" </v>
          </cell>
        </row>
        <row r="156">
          <cell r="B156" t="str">
            <v xml:space="preserve">CONDULETE  EM LIGA ALUMINIO P/ ELETRODUTO ROSCADO 1" </v>
          </cell>
        </row>
        <row r="157">
          <cell r="B157" t="str">
            <v xml:space="preserve">CONDULETE  EM LIGA ALUMINIO P/ ELETRODUTO ROSCADO 1/2" </v>
          </cell>
        </row>
        <row r="158">
          <cell r="B158" t="str">
            <v xml:space="preserve">CONDULETE  EM LIGA ALUMINIO P/ ELETRODUTO ROSCADO 2" </v>
          </cell>
        </row>
        <row r="159">
          <cell r="B159" t="str">
            <v xml:space="preserve">CONDULETE  EM LIGA ALUMINIO P/ ELETRODUTO ROSCADO 3" </v>
          </cell>
        </row>
        <row r="160">
          <cell r="B160" t="str">
            <v xml:space="preserve">CONDULETE  EM LIGA ALUMINIO P/ ELETRODUTO ROSCADO 3/4" </v>
          </cell>
        </row>
        <row r="161">
          <cell r="B161" t="str">
            <v xml:space="preserve">CONDULETE  EM LIGA ALUMINIO P/ ELETRODUTO ROSCADO 3/4" </v>
          </cell>
        </row>
        <row r="162">
          <cell r="B162" t="str">
            <v xml:space="preserve">CONDULETE  EM LIGA ALUMINIO P/ ELETRODUTO ROSCADO 4" </v>
          </cell>
        </row>
        <row r="163">
          <cell r="B163" t="str">
            <v>CONECTOR METÁLICO TIPO BOX RETO 1''</v>
          </cell>
        </row>
        <row r="164">
          <cell r="B164" t="str">
            <v>CONECTOR METÁLICO TIPO BOX RETO 1 1/4''</v>
          </cell>
        </row>
        <row r="165">
          <cell r="B165" t="str">
            <v>CONECTOR METÁLICO TIPO BOX RETO 2''</v>
          </cell>
        </row>
        <row r="166">
          <cell r="B166" t="str">
            <v>CONECTOR METÁLICO TIPO BOX RETO 3/4''</v>
          </cell>
        </row>
        <row r="167">
          <cell r="B167" t="str">
            <v>CONECTOR MODULAR DE 8 VIAS FEMEA RJ-45 CATEGORIA 6</v>
          </cell>
        </row>
        <row r="168">
          <cell r="B168" t="str">
            <v>CONECTOR PARA CONDUTOR DE AÇO COBREADO 7X10AWG.</v>
          </cell>
        </row>
        <row r="169">
          <cell r="B169" t="str">
            <v xml:space="preserve">CONECTOR RETO 1 1/2" EM FERRO GALV OU ALUMINIO P/ ADAPTAR ENTRADA DE ELETRODUTO EM QUADROS </v>
          </cell>
        </row>
        <row r="170">
          <cell r="B170" t="str">
            <v xml:space="preserve">CONECTOR RETO 1 1/4" EM FERRO GALV OU ALUMINIO P/ ADAPTAR ENTRADA DE ELETRODUTO EM QUADROS </v>
          </cell>
        </row>
        <row r="171">
          <cell r="B171" t="str">
            <v xml:space="preserve">CONECTOR RETO 1" EM FERRO GALV OU ALUMINIO P/ ADAPTAR ENTRADA DE ELETRODUTO EM QUADROS </v>
          </cell>
        </row>
        <row r="172">
          <cell r="B172" t="str">
            <v xml:space="preserve">CONECTOR RETO 1/2" EM FERRO GALV OU ALUMINIO P/ ADAPTAR ENTRADA DE ELETRODUTO EM QUADROS </v>
          </cell>
        </row>
        <row r="173">
          <cell r="B173" t="str">
            <v xml:space="preserve">CONECTOR RETO 2 1/2" EM FERRO GALV OU ALUMINIO P/ ADAPTAR ENTRADA DE ELETRODUTO EM QUADROS </v>
          </cell>
        </row>
        <row r="174">
          <cell r="B174" t="str">
            <v xml:space="preserve">CONECTOR RETO 2" EM FERRO GALV OU ALUMINIO P/ ADAPTAR ENTRADA DE ELETRODUTO EM QUADROS </v>
          </cell>
        </row>
        <row r="175">
          <cell r="B175" t="str">
            <v xml:space="preserve">CONECTOR RETO 3" EM FERRO GALV OU ALUMINIO P/ ADAPTAR ENTRADA DE ELETRODUTO EM QUADROS </v>
          </cell>
        </row>
        <row r="176">
          <cell r="B176" t="str">
            <v xml:space="preserve">CONECTOR RETO 3/4" EM FERRO GALV OU ALUMINIO P/ ADAPTAR ENTRADA DE ELETRODUTO EM QUADROS </v>
          </cell>
        </row>
        <row r="177">
          <cell r="B177" t="str">
            <v xml:space="preserve">CONECTOR RETO 4" EM FERRO GALV OU ALUMINIO P/ ADAPTAR ENTRADA DE ELETRODUTO EM QUADROS </v>
          </cell>
        </row>
        <row r="178">
          <cell r="B178" t="str">
            <v>CONECTOR TIPO GP 1426 PARA CABO DE 6,00mm²</v>
          </cell>
        </row>
        <row r="179">
          <cell r="B179" t="str">
            <v>CORDOALHA COBRE NU.  6mm²</v>
          </cell>
        </row>
        <row r="180">
          <cell r="B180" t="str">
            <v>CORDOALHA COBRE NU. 10mm²</v>
          </cell>
        </row>
        <row r="181">
          <cell r="B181" t="str">
            <v>CORDOALHA COBRE NU. 16mm²</v>
          </cell>
        </row>
        <row r="182">
          <cell r="B182" t="str">
            <v>CORDOALHA COBRE NU. 25mm²</v>
          </cell>
        </row>
        <row r="183">
          <cell r="B183" t="str">
            <v>CORDOALHA COBRE NU. 50mm²</v>
          </cell>
        </row>
        <row r="184">
          <cell r="B184" t="str">
            <v>CRUZETA DE CONCRETO ARMADO 1900mm TIPO NORMAL</v>
          </cell>
        </row>
        <row r="185">
          <cell r="B185" t="str">
            <v>CRUZETA HORIZONTAL PARA ELETROCALHA 100X50mm COM T MPA</v>
          </cell>
        </row>
        <row r="186">
          <cell r="B186" t="str">
            <v>CRUZETA HORIZONTAL PARA ELETROCALHA 150X50mm COM T MPA</v>
          </cell>
        </row>
        <row r="187">
          <cell r="B187" t="str">
            <v xml:space="preserve">CURVA 135G FERRO GALV ELETROLITICO 1 1/2" P/ ELETRODUTO </v>
          </cell>
        </row>
        <row r="188">
          <cell r="B188" t="str">
            <v xml:space="preserve">CURVA 135G FERRO GALV ELETROLITICO 1 1/4" P/ ELETRODUTO </v>
          </cell>
        </row>
        <row r="189">
          <cell r="B189" t="str">
            <v xml:space="preserve">CURVA 135G FERRO GALV ELETROLITICO 1" P/ ELETRODUTO </v>
          </cell>
        </row>
        <row r="190">
          <cell r="B190" t="str">
            <v xml:space="preserve">CURVA 135G FERRO GALV ELETROLITICO 1/2" P/ ELETRODUTO </v>
          </cell>
        </row>
        <row r="191">
          <cell r="B191" t="str">
            <v xml:space="preserve">CURVA 135G FERRO GALV ELETROLITICO 2 1/2" P/ ELETRODUTO </v>
          </cell>
        </row>
        <row r="192">
          <cell r="B192" t="str">
            <v xml:space="preserve">CURVA 135G FERRO GALV ELETROLITICO 2" P/ ELETRODUTO </v>
          </cell>
        </row>
        <row r="193">
          <cell r="B193" t="str">
            <v xml:space="preserve">CURVA 135G FERRO GALV ELETROLITICO 3" P/ ELETRODUTO </v>
          </cell>
        </row>
        <row r="194">
          <cell r="B194" t="str">
            <v xml:space="preserve">CURVA 135G FERRO GALV ELETROLITICO 3/4" P/ ELETRODUTO </v>
          </cell>
        </row>
        <row r="195">
          <cell r="B195" t="str">
            <v xml:space="preserve">CURVA 135G FERRO GALV ELETROLITICO 4" P/ ELETRODUTO </v>
          </cell>
        </row>
        <row r="196">
          <cell r="B196" t="str">
            <v xml:space="preserve">CURVA 45G FERRO GALV ELETROLITICO 1 1/2" P/ ELETRODUTO </v>
          </cell>
        </row>
        <row r="197">
          <cell r="B197" t="str">
            <v xml:space="preserve">CURVA 45G FERRO GALV ELETROLITICO 1" P/ ELETRODUTO </v>
          </cell>
        </row>
        <row r="198">
          <cell r="B198" t="str">
            <v xml:space="preserve">CURVA 45G FERRO GALV ELETROLITICO 1/2" P/ ELETRODUTO </v>
          </cell>
        </row>
        <row r="199">
          <cell r="B199" t="str">
            <v xml:space="preserve">CURVA 45G FERRO GALV ELETROLITICO 2 1/2" P/ ELETRODUTO </v>
          </cell>
        </row>
        <row r="200">
          <cell r="B200" t="str">
            <v xml:space="preserve">CURVA 45G FERRO GALV ELETROLITICO 2" P/ ELETRODUTO </v>
          </cell>
        </row>
        <row r="201">
          <cell r="B201" t="str">
            <v xml:space="preserve">CURVA 45G FERRO GALV ELETROLITICO 3" P/ ELETRODUTO </v>
          </cell>
        </row>
        <row r="202">
          <cell r="B202" t="str">
            <v xml:space="preserve">CURVA 45G FERRO GALV ELETROLITICO 3/4" P/ ELETRODUTO </v>
          </cell>
        </row>
        <row r="203">
          <cell r="B203" t="str">
            <v xml:space="preserve">CURVA 45G FERRO GALV ELETROLITICO 4" PARA ELETRODUTO </v>
          </cell>
        </row>
        <row r="204">
          <cell r="B204" t="str">
            <v xml:space="preserve">CURVA 90G FERRO GALV ELETROLITICO 1 1/2" P/ ELETRODUTO </v>
          </cell>
        </row>
        <row r="205">
          <cell r="B205" t="str">
            <v xml:space="preserve">CURVA 90G FERRO GALV ELETROLITICO 1 1/4" P/ ELETRODUTO </v>
          </cell>
        </row>
        <row r="206">
          <cell r="B206" t="str">
            <v xml:space="preserve">CURVA 90G FERRO GALV ELETROLITICO 1" P/ ELETRODUTO </v>
          </cell>
        </row>
        <row r="207">
          <cell r="B207" t="str">
            <v>CURVA 90G FERRO GALV ELETROLITICO 1/2" P/ ELETRODUTO</v>
          </cell>
        </row>
        <row r="208">
          <cell r="B208" t="str">
            <v xml:space="preserve">CURVA 90G FERRO GALV ELETROLITICO 2 1/2" P/ ELETRODUTO </v>
          </cell>
        </row>
        <row r="209">
          <cell r="B209" t="str">
            <v xml:space="preserve">CURVA 90G FERRO GALV ELETROLITICO 2" P/ ELETRODUTO </v>
          </cell>
        </row>
        <row r="210">
          <cell r="B210" t="str">
            <v xml:space="preserve">CURVA 90G FERRO GALV ELETROLITICO 3" P/ ELETRODUTO </v>
          </cell>
        </row>
        <row r="211">
          <cell r="B211" t="str">
            <v xml:space="preserve">CURVA 90G FERRO GALV ELETROLITICO 4" P/ ELETRODUTO </v>
          </cell>
        </row>
        <row r="212">
          <cell r="B212" t="str">
            <v xml:space="preserve">CURVA 90G FERRO GALV ELETROTILICO 3/4" P/ ELETRODUTO </v>
          </cell>
        </row>
        <row r="213">
          <cell r="B213" t="str">
            <v>CURVA HORIZONTAL 90° PARA ELETROCALHA 100X50mm COM TAMPA</v>
          </cell>
        </row>
        <row r="214">
          <cell r="B214" t="str">
            <v>CURVA HORIZONTAL 90° PARA ELETROCALHA 150X50MM COM TAMPA</v>
          </cell>
        </row>
        <row r="215">
          <cell r="B215" t="str">
            <v>CURVA HORIZONTAL 90° PARA ELETROCALHA 50X50mm COM TAMPA</v>
          </cell>
        </row>
        <row r="216">
          <cell r="B216" t="str">
            <v>CURVA VERTICAL EXTERNA P/ ELETROCALHA 100x50mm</v>
          </cell>
        </row>
        <row r="217">
          <cell r="B217" t="str">
            <v>CURVA VERTICAL EXTERNA P/ ELETROCALHA 150x50mm</v>
          </cell>
        </row>
        <row r="218">
          <cell r="B218" t="str">
            <v>CURVA VERTICAL INTERNA 90° 100X50mm</v>
          </cell>
        </row>
        <row r="219">
          <cell r="B219" t="str">
            <v>CURVA VERTICAL INTERNA 90° 50X50mm</v>
          </cell>
        </row>
        <row r="220">
          <cell r="B220" t="str">
            <v>CURVA VERTICAL INTERNA, PARA ELETROCALHA 150X50mm</v>
          </cell>
        </row>
        <row r="221">
          <cell r="B221" t="str">
            <v>DIVISOR INTERNO PARA ELETROCALHA PERFURADA 100x50mm</v>
          </cell>
        </row>
        <row r="222">
          <cell r="B222" t="str">
            <v>DIVISOR INTERNO PARA ELETROCALHA PERFURADA 200x50mm</v>
          </cell>
        </row>
        <row r="223">
          <cell r="B223" t="str">
            <v>ELETROCALHA PERFURADA C/ TAMPA 100x50mm</v>
          </cell>
        </row>
        <row r="224">
          <cell r="B224" t="str">
            <v>ELETROCALHA PERFURADA C/ TAMPA 150x50mm</v>
          </cell>
        </row>
        <row r="225">
          <cell r="B225" t="str">
            <v>ELETROCALHA PERFURADA C/ TAMPA 50x50mm</v>
          </cell>
        </row>
        <row r="226">
          <cell r="B226" t="str">
            <v>ELETROCALHA PERFURADA OU LISA C/ TAMPA 200x50mm</v>
          </cell>
        </row>
        <row r="227">
          <cell r="B227" t="str">
            <v>ELETRODUTO DE AÇO GALVANIZADO DE 1”</v>
          </cell>
        </row>
        <row r="228">
          <cell r="B228" t="str">
            <v xml:space="preserve">ELETRODUTO FERRO GALV OU ZINCADO ELETROLIT PESADO PAREDE 2,25MM - 4" NBR 13057 </v>
          </cell>
        </row>
        <row r="229">
          <cell r="B229" t="str">
            <v xml:space="preserve">ELETRODUTO FERRO GALV OU ZINCADO ELETROLIT SEMI-PESADO PAREDE 1,52MM - 2.1/2" NBR 13057  </v>
          </cell>
        </row>
        <row r="230">
          <cell r="B230" t="str">
            <v>ELETRODUTO FLEXIVEL COM ALMA DE AÇO REVESTIDO EM PVC 1''</v>
          </cell>
        </row>
        <row r="231">
          <cell r="B231" t="str">
            <v>ELETRODUTO FLEXIVEL COM ALMA DE AÇO REVESTIDO EM PVC 2''</v>
          </cell>
        </row>
        <row r="232">
          <cell r="B232" t="str">
            <v>ELETRODUTO FLEXIVEL COM ALMA DE AÇO REVESTIDO EM PVC 3/4''</v>
          </cell>
        </row>
        <row r="233">
          <cell r="B233" t="str">
            <v>ELETRODUTO GALVANIZADO 1 1/2'' C/ ACESSÓRIOS E CONEXÕES</v>
          </cell>
        </row>
        <row r="234">
          <cell r="B234" t="str">
            <v>ELETRODUTO GALVANIZADO 1 1/4'' C/ ACESSÓRIOS E CONEXÕES</v>
          </cell>
        </row>
        <row r="235">
          <cell r="B235" t="str">
            <v>ELETRODUTO GALVANIZADO 1'' C/ ACESSÓRIOS E CONEXÕES</v>
          </cell>
        </row>
        <row r="236">
          <cell r="B236" t="str">
            <v>ELETRODUTO GALVANIZADO 2'' C/ ACESSÓRIOS E CONEXÕES</v>
          </cell>
        </row>
        <row r="237">
          <cell r="B237" t="str">
            <v>ELETRODUTO GALVANIZADO 3'' C/ ACESSÓRIOS E CONEXÕES</v>
          </cell>
        </row>
        <row r="238">
          <cell r="B238" t="str">
            <v>ELETRODUTO GALVANIZADO 3/4'' C/ ACESSÓRIOS E CONEXÕES</v>
          </cell>
        </row>
        <row r="239">
          <cell r="B239" t="str">
            <v>ELETRODUTO METALICO FLEXIVEL REV EXT PVC PRETO 15MM TIPO COPEX OU EQUIV</v>
          </cell>
        </row>
        <row r="240">
          <cell r="B240" t="str">
            <v xml:space="preserve">ELETRODUTO METALICO FLEXIVEL REV EXT PVC PRETO 25MM TIPO COPEX OU EQUIV </v>
          </cell>
        </row>
        <row r="241">
          <cell r="B241" t="str">
            <v>ELETRODUTO METALICO FLEXIVEL REV EXT PVC PRETO 32MM TIPO COPEX OU EQUIV</v>
          </cell>
        </row>
        <row r="242">
          <cell r="B242" t="str">
            <v xml:space="preserve">ELETRODUTO METALICO FLEXIVEL REV EXT PVC PRETO 40MM TIPO COPEX OU EQUIV </v>
          </cell>
        </row>
        <row r="243">
          <cell r="B243" t="str">
            <v xml:space="preserve">ELETRODUTO METALICO FLEXIVEL REV EXT PVC PRETO 50MM TIPO COPEX OU EQUIV </v>
          </cell>
        </row>
        <row r="244">
          <cell r="B244" t="str">
            <v xml:space="preserve">ELETRODUTO METALICO FLEXIVEL REV EXT PVC PRETO 60MM TIPO COPEX OU EQUIV </v>
          </cell>
        </row>
        <row r="245">
          <cell r="B245" t="str">
            <v xml:space="preserve">ELETRODUTO METALICO FLEXIVEL TIPO CONDUITE D = 1 1/4" </v>
          </cell>
        </row>
        <row r="246">
          <cell r="B246" t="str">
            <v xml:space="preserve">ELETRODUTO METALICO FLEXIVEL TIPO CONDUITE D = 1" </v>
          </cell>
        </row>
        <row r="247">
          <cell r="B247" t="str">
            <v xml:space="preserve">ELETRODUTO METALICO FLEXIVEL TIPO CONDUITE D = 1/2" </v>
          </cell>
        </row>
        <row r="248">
          <cell r="B248" t="str">
            <v xml:space="preserve">ELETRODUTO METALICO FLEXIVEL TIPO CONDUITE D = 2 1/2" </v>
          </cell>
        </row>
        <row r="249">
          <cell r="B249" t="str">
            <v xml:space="preserve">ELETRODUTO METALICO FLEXIVEL TIPO CONDUITE D = 2" </v>
          </cell>
        </row>
        <row r="250">
          <cell r="B250" t="str">
            <v xml:space="preserve">ELETRODUTO METALICO FLEXIVEL TIPO CONDUITE D = 3" </v>
          </cell>
        </row>
        <row r="251">
          <cell r="B251" t="str">
            <v>ELETRODUTO PVC ROSC. 1' C/ ACESSÓRIOS E CONEXÕES</v>
          </cell>
        </row>
        <row r="252">
          <cell r="B252" t="str">
            <v>ELETRODUTO PVC ROSC. 1' C/ ACESSÓRIOS E CONEXÕES</v>
          </cell>
        </row>
        <row r="253">
          <cell r="B253" t="str">
            <v>ELETRODUTO PVC ROSC. 3/4' C/ ACESSÓRIOS E CONEXÕES</v>
          </cell>
        </row>
        <row r="254">
          <cell r="B254" t="str">
            <v xml:space="preserve">ELETRODUTO PVC ROSCA S/LUVA 100MM - 4" </v>
          </cell>
        </row>
        <row r="255">
          <cell r="B255" t="str">
            <v xml:space="preserve">ELETRODUTO PVC ROSCA S/LUVA 15MM - 1/2" </v>
          </cell>
        </row>
        <row r="256">
          <cell r="B256" t="str">
            <v xml:space="preserve">ELETRODUTO PVC ROSCA S/LUVA 20MM - 3/4" </v>
          </cell>
        </row>
        <row r="257">
          <cell r="B257" t="str">
            <v xml:space="preserve">ELETRODUTO PVC ROSCA S/LUVA 25MM - 1" </v>
          </cell>
        </row>
        <row r="258">
          <cell r="B258" t="str">
            <v xml:space="preserve">ELETRODUTO PVC ROSCA S/LUVA 32MM - 1 1/4" </v>
          </cell>
        </row>
        <row r="259">
          <cell r="B259" t="str">
            <v xml:space="preserve">ELETRODUTO PVC ROSCA S/LUVA 40MM - 1 1/2" </v>
          </cell>
        </row>
        <row r="260">
          <cell r="B260" t="str">
            <v xml:space="preserve">ELETRODUTO PVC ROSCA S/LUVA 50MM - 2" </v>
          </cell>
        </row>
        <row r="261">
          <cell r="B261" t="str">
            <v>ELETRODUTO PVC ROSCA S/LUVA 60MM - 2 1/2"</v>
          </cell>
        </row>
        <row r="262">
          <cell r="B262" t="str">
            <v xml:space="preserve">ELETRODUTO PVC ROSCA S/LUVA 75MM - 3" </v>
          </cell>
        </row>
        <row r="263">
          <cell r="B263" t="str">
            <v>ELO FUSÍVEL DE 10K</v>
          </cell>
        </row>
        <row r="264">
          <cell r="B264" t="str">
            <v>ESCAVAÇÃO DA BASE DO POSTE, ASSENTAMENTO, CHUMBAÇÃO E ACABAMENTO DA INSTALAÇÃO DO POSTE</v>
          </cell>
        </row>
        <row r="265">
          <cell r="B265" t="str">
            <v>ESPELHO COM FURO CENTRAL EM PVC 4X2'</v>
          </cell>
        </row>
        <row r="266">
          <cell r="B266" t="str">
            <v>ESTABILIZADOR TRIFÁSICO,  DE 7,5kVA PARA SALA TÉCNICA – QFEE</v>
          </cell>
        </row>
        <row r="267">
          <cell r="B267" t="str">
            <v>FECHADURA ELETROMAGNÉTICA</v>
          </cell>
        </row>
        <row r="268">
          <cell r="B268" t="str">
            <v>FECHADURA ELETROMECANICA</v>
          </cell>
        </row>
        <row r="269">
          <cell r="B269" t="str">
            <v>FECHADURA MECANICA DO COFRE</v>
          </cell>
        </row>
        <row r="270">
          <cell r="B270" t="str">
            <v>FECHADURA MODULO TECLADO NÃO PARTICIPATIVO</v>
          </cell>
        </row>
        <row r="271">
          <cell r="B271" t="str">
            <v>FECHADURA MODULO TECLADO PARTICIPATIVO</v>
          </cell>
        </row>
        <row r="272">
          <cell r="B272" t="str">
            <v>FECHADURA MODULO TECLADO PARTICIPATIVO C/ RETARDO</v>
          </cell>
        </row>
        <row r="273">
          <cell r="B273" t="str">
            <v>FECHADURA SOLENOIDE</v>
          </cell>
        </row>
        <row r="274">
          <cell r="B274" t="str">
            <v>FECHADURA TETRA</v>
          </cell>
        </row>
        <row r="275">
          <cell r="B275" t="str">
            <v>FIO DE COBRE NÚ 35mm²</v>
          </cell>
        </row>
        <row r="276">
          <cell r="B276" t="str">
            <v>GANCHO OLHAL</v>
          </cell>
        </row>
        <row r="277">
          <cell r="B277" t="str">
            <v>HASTE COOPERWELD 5/8'' x 3,00M</v>
          </cell>
        </row>
        <row r="278">
          <cell r="B278" t="str">
            <v>HASTE DE TERRA EM AÇO COBREADO, COM SEÇÃO CIRCULAR MÍNIMA DE 23,2 X 3000mm</v>
          </cell>
        </row>
        <row r="279">
          <cell r="B279" t="str">
            <v xml:space="preserve">HASTE DE TERRA EM ACO REVESTIDO DE COBRE DN 3/4" X 3000MM C/ CONECTOR" </v>
          </cell>
        </row>
        <row r="280">
          <cell r="B280" t="str">
            <v xml:space="preserve">HASTE DE TERRA EM ACO REVESTIDO DE COBRE DN 5/8'' X 3000MM C/ CONECTOR </v>
          </cell>
        </row>
        <row r="281">
          <cell r="B281" t="str">
            <v>INTERRUPTOR UMA TECLA DUPLA, EMBUTIDO EM ALVENARIA EM CAIXA 4x2''.</v>
          </cell>
        </row>
        <row r="282">
          <cell r="B282" t="str">
            <v>INTERRUPTOR UMA TECLA SIMPLES, EMBUTIDO EM ALVENARIA EM CAIXA 4x2''.</v>
          </cell>
        </row>
        <row r="283">
          <cell r="B283" t="str">
            <v>ISOLADOR DE SUSPENSÃO, VIDRO OU PORCELANA DE 15kV</v>
          </cell>
        </row>
        <row r="284">
          <cell r="B284" t="str">
            <v>JUNÇÃO INTEGRAL P/ ELETROCALHA 100x100mm</v>
          </cell>
        </row>
        <row r="285">
          <cell r="B285" t="str">
            <v>JUNÇÃO INTEGRAL P/ ELETROCALHA 100x50mm</v>
          </cell>
        </row>
        <row r="286">
          <cell r="B286" t="str">
            <v>JUNÇÃO INTEGRAL P/ ELETROCALHA 150x50mm</v>
          </cell>
        </row>
        <row r="287">
          <cell r="B287" t="str">
            <v>JUNÇÃO INTEGRAL P/ ELETROCALHA 200x50mm</v>
          </cell>
        </row>
        <row r="288">
          <cell r="B288" t="str">
            <v>JUNÇÃO INTEGRAL P/ ELETROCALHA 50X50X3000mm</v>
          </cell>
        </row>
        <row r="289">
          <cell r="B289" t="str">
            <v>LAMPADA FLUORESCENTE TUBULAR DE 16W. MODELO DE REF ERÊNCIA TLD SUPER 80 DA PHILIPS OU SIMILAR</v>
          </cell>
        </row>
        <row r="290">
          <cell r="B290" t="str">
            <v>LIMPEZA E DESOBSTRUÇÃO DE INSTALAÇÕES DE ÁGUAS PLUVIAIS</v>
          </cell>
        </row>
        <row r="291">
          <cell r="B291" t="str">
            <v>LINE CORD EM CABO EXTRA UTP CATEGORIA 5E</v>
          </cell>
        </row>
        <row r="292">
          <cell r="B292" t="str">
            <v>LUMINARIA CIRCULAR EMBUTIR 2X26W/220V ITAIM ÂMBAR – COMPLETA COM REATOR E LÂMPADAS</v>
          </cell>
        </row>
        <row r="293">
          <cell r="B293" t="str">
            <v>LUMINARIA DE EMBUTIR  2X14W/220V-COMPLETA MODELO ITAIM 2005</v>
          </cell>
        </row>
        <row r="294">
          <cell r="B294" t="str">
            <v>LUMINARIA DE EMBUTIR  2X14W/220V-COMPLETA MODELO ITAIM 2007</v>
          </cell>
        </row>
        <row r="295">
          <cell r="B295" t="str">
            <v>LUMINARIA DE EMBUTIR  2X28W/220V-COMPLETA MODELO ITAIM 2005</v>
          </cell>
        </row>
        <row r="296">
          <cell r="B296" t="str">
            <v>LUMINARIA DE EMBUTIR  2X28W/220V-COMPLETA MODELO ITAIM 2007</v>
          </cell>
        </row>
        <row r="297">
          <cell r="B297" t="str">
            <v>LUMINARIA DE SOBREPOR, MOD. 3007 ITAM</v>
          </cell>
        </row>
        <row r="298">
          <cell r="B298" t="str">
            <v>LUMINARIA DE SOBREPOR, MOD. LPT18 DA ITAIM</v>
          </cell>
        </row>
        <row r="299">
          <cell r="B299" t="str">
            <v>LUMINARIA EMBUTIR 1X100W/220V-MODELO TASSU ITAIM COMPLETA</v>
          </cell>
        </row>
        <row r="300">
          <cell r="B300" t="str">
            <v xml:space="preserve">LUVA REDUCAO FERRO GALV ROSCA 1" X 1/2" </v>
          </cell>
        </row>
        <row r="301">
          <cell r="B301" t="str">
            <v xml:space="preserve">LUVA REDUCAO FERRO GALV ROSCA 1" X 3/4" </v>
          </cell>
        </row>
        <row r="302">
          <cell r="B302" t="str">
            <v xml:space="preserve">LUVA REDUCAO FERRO GALV ROSCA 1.1/2" X 1" </v>
          </cell>
        </row>
        <row r="303">
          <cell r="B303" t="str">
            <v xml:space="preserve">LUVA REDUCAO FERRO GALV ROSCA 1.1/2" X 1.1/4" </v>
          </cell>
        </row>
        <row r="304">
          <cell r="B304" t="str">
            <v xml:space="preserve">LUVA REDUCAO FERRO GALV ROSCA 1.1/2" X 1/2" </v>
          </cell>
        </row>
        <row r="305">
          <cell r="B305" t="str">
            <v xml:space="preserve">LUVA REDUCAO FERRO GALV ROSCA 1.1/2" X 3/4" </v>
          </cell>
        </row>
        <row r="306">
          <cell r="B306" t="str">
            <v xml:space="preserve">LUVA REDUCAO FERRO GALV ROSCA 1.1/4" X 1" </v>
          </cell>
        </row>
        <row r="307">
          <cell r="B307" t="str">
            <v xml:space="preserve">LUVA REDUCAO FERRO GALV ROSCA 1.1/4" X 1/2" </v>
          </cell>
        </row>
        <row r="308">
          <cell r="B308" t="str">
            <v xml:space="preserve">LUVA REDUCAO FERRO GALV ROSCA 1.1/4" X 3/4" </v>
          </cell>
        </row>
        <row r="309">
          <cell r="B309" t="str">
            <v xml:space="preserve">LUVA REDUCAO FERRO GALV ROSCA 1.1/4" X 3/4" </v>
          </cell>
        </row>
        <row r="310">
          <cell r="B310" t="str">
            <v xml:space="preserve">LUVA REDUCAO FERRO GALV ROSCA 2.1/2" X 1.1/2" </v>
          </cell>
        </row>
        <row r="311">
          <cell r="B311" t="str">
            <v>LUVA REDUCAO FERRO GALV ROSCA 2.1/2" X 2"</v>
          </cell>
        </row>
        <row r="312">
          <cell r="B312" t="str">
            <v xml:space="preserve">LUVA REDUCAO FERRO GALV ROSCA 3" X 2.1/2" </v>
          </cell>
        </row>
        <row r="313">
          <cell r="B313" t="str">
            <v>MANILHA SAPATILHA PARA ALÇA PREFORMADA</v>
          </cell>
        </row>
        <row r="314">
          <cell r="B314" t="str">
            <v>MIUDEZAS</v>
          </cell>
        </row>
        <row r="315">
          <cell r="B315" t="str">
            <v>MIUDEZAS (BUCHAS, PARAFUSOS, TAMPAS, ETC)</v>
          </cell>
        </row>
        <row r="316">
          <cell r="B316" t="str">
            <v>MOLDE HCT 5/8''X3,00M</v>
          </cell>
        </row>
        <row r="317">
          <cell r="B317" t="str">
            <v>OLHAL PARA PARAFUSO</v>
          </cell>
        </row>
        <row r="318">
          <cell r="B318" t="str">
            <v>ORGANIZADORES DE CABO</v>
          </cell>
        </row>
        <row r="319">
          <cell r="B319" t="str">
            <v>PARAFUSO CABEÇA QUADRADA M16X2 C-350, R220</v>
          </cell>
        </row>
        <row r="320">
          <cell r="B320" t="str">
            <v>PARAFUSO CABEÇA QUADRADA M16X2 C-400, R320</v>
          </cell>
        </row>
        <row r="321">
          <cell r="B321" t="str">
            <v>PÁRA-RAIO TIPO VÁLVULA PARA SISTEMA DE DISTRIBUIÇÃO DE 12KVA</v>
          </cell>
        </row>
        <row r="322">
          <cell r="B322" t="str">
            <v>PATCH CORD EM CABO EXTRA UTP CATEGORIA 5E</v>
          </cell>
        </row>
        <row r="323">
          <cell r="B323" t="str">
            <v>PATCH CORD EM CABO EXTRA UTP CATEGORIA 5E</v>
          </cell>
        </row>
        <row r="324">
          <cell r="B324" t="str">
            <v>PATCH CORD FLEXÍVEL COM CONECTOR BNC/BNC, CABO RG 59 NA COR BRANCA</v>
          </cell>
        </row>
        <row r="325">
          <cell r="B325" t="str">
            <v>PATCH PANEL CATEGORIA 5E-12 POSIÇÕES</v>
          </cell>
        </row>
        <row r="326">
          <cell r="B326" t="str">
            <v>PATCH PANEL CATEGORIA 5E-24 POSIÇÕES</v>
          </cell>
        </row>
        <row r="327">
          <cell r="B327" t="str">
            <v>PATCH PANEL CATEGORIA 5E-48 POSIÇÕES C/ CONECTOR BNC</v>
          </cell>
        </row>
        <row r="328">
          <cell r="B328" t="str">
            <v>PORCA QUADRADA PARA PARAFUSO M16X2</v>
          </cell>
        </row>
        <row r="329">
          <cell r="B329" t="str">
            <v xml:space="preserve">POSTE DE CONCRETO DUPLO "T" , 200KG, H = 11M </v>
          </cell>
        </row>
        <row r="330">
          <cell r="B330" t="str">
            <v xml:space="preserve">POSTE DE CONCRETO DUPLO "T" , 400KG,H = 12M </v>
          </cell>
        </row>
        <row r="331">
          <cell r="B331" t="str">
            <v>POSTE DUPLO T DE 10,5 m DE 300daN</v>
          </cell>
        </row>
        <row r="332">
          <cell r="B332" t="str">
            <v>POSTE DUPLO T DE 11m E 600daN</v>
          </cell>
        </row>
        <row r="333">
          <cell r="B333" t="str">
            <v>PRESILHA EM LATÃO ESTANHADO PARA FIXAÇÃO DIRETA DE CABOS COM DIAMETRO 6mm² EM ELETROCALHAS</v>
          </cell>
        </row>
        <row r="334">
          <cell r="B334" t="str">
            <v>PROJETOR ORIENTÁVEL COMPLETO 50W/220V</v>
          </cell>
        </row>
        <row r="335">
          <cell r="B335" t="str">
            <v xml:space="preserve">QUADRO 160 X 66CM PADRAO LIGHT TR-4 </v>
          </cell>
        </row>
        <row r="336">
          <cell r="B336" t="str">
            <v xml:space="preserve">QUADRO DE DISTRIBUICAO DE EMBUTIR C/ BARRAMENTO MONOFASICO P/ 6 DISJUNTORES UNIPOLARES EM CHAPA DE ACO GALV </v>
          </cell>
        </row>
        <row r="337">
          <cell r="B337" t="str">
            <v xml:space="preserve">QUADRO DE DISTRIBUICAO DE EMBUTIR C/ BARRAMENTO NEUTRO P/ 18 DISJUNTORES UNIPOLARES EM CHAPA DE ACO GALV </v>
          </cell>
        </row>
        <row r="338">
          <cell r="B338" t="str">
            <v xml:space="preserve">QUADRO DE DISTRIBUICAO DE EMBUTIR C/ BARRAMENTO TRIFASICO P/ 12 DISJUNTORES UNIPOLARES EM CHAPA DE ACO GALV </v>
          </cell>
        </row>
        <row r="339">
          <cell r="B339" t="str">
            <v>QUADRO DE DISTRIBUICAO DE EMBUTIR C/ BARRAMENTO TRIFASICO P/ 15 DISJUNTORES UNIPOLARES EM CHAPA DE ACO GALV</v>
          </cell>
        </row>
        <row r="340">
          <cell r="B340" t="str">
            <v xml:space="preserve">QUADRO DE DISTRIBUICAO DE EMBUTIR C/ BARRAMENTO TRIFASICO P/ 18 DISJUNTORES UNIPOLARES EM CHAPA DE ACO GALV </v>
          </cell>
        </row>
        <row r="341">
          <cell r="B341" t="str">
            <v xml:space="preserve">QUADRO DE DISTRIBUICAO DE EMBUTIR C/ BARRAMENTO TRIFASICO P/ 24 DISJUNTORES UNIPOLARES EM CHAPA DE ACO GALV </v>
          </cell>
        </row>
        <row r="342">
          <cell r="B342" t="str">
            <v xml:space="preserve">QUADRO DE DISTRIBUICAO DE EMBUTIR C/ BARRAMENTO TRIFASICO P/ 27 DISJUNTORES UNIPOLARES EM CHAPA DE ACO GALV </v>
          </cell>
        </row>
        <row r="343">
          <cell r="B343" t="str">
            <v xml:space="preserve">QUADRO DE DISTRIBUICAO DE EMBUTIR C/ BARRAMENTO TRIFASICO P/ 30 DISJUNTORES UNIPOLARES EM CHAPA DE ACO GALV </v>
          </cell>
        </row>
        <row r="344">
          <cell r="B344" t="str">
            <v xml:space="preserve">QUADRO DE DISTRIBUICAO DE EMBUTIR C/ BARRAMENTO TRIFASICO P/ 30 DISJUNTORES UNIPOLARES EM CHAPA DE FERRO GALV </v>
          </cell>
        </row>
        <row r="345">
          <cell r="B345" t="str">
            <v xml:space="preserve">QUADRO DE DISTRIBUICAO DE EMBUTIR C/ BARRAMENTO TRIFASICO P/ 32 DISJUNTORES UNIPOLARES EM CHAPA DE ACO GALV </v>
          </cell>
        </row>
        <row r="346">
          <cell r="B346" t="str">
            <v xml:space="preserve">QUADRO DE DISTRIBUICAO DE EMBUTIR C/ BARRAMENTO TRIFASICO P/ 40 DISJUNTORES UNIPOLARES EM CHAPA DE ACO GALV COM CHAVE GERAL TRIFASICA </v>
          </cell>
        </row>
        <row r="347">
          <cell r="B347" t="str">
            <v xml:space="preserve">QUADRO DE DISTRIBUICAO DE EMBUTIR C/ BARRAMENTO TRIFASICO P/ 40 DISJUNTORES UNIPOLARES EM CHAPA DE FERRO GALV </v>
          </cell>
        </row>
        <row r="348">
          <cell r="B348" t="str">
            <v xml:space="preserve">QUADRO DE DISTRIBUICAO DE EMBUTIR C/ BARRAMENTO TRIFASICO P/ 50 DISJUNTORES UNIPOLARES EM CHAPA DE ACO GALV </v>
          </cell>
        </row>
        <row r="349">
          <cell r="B349" t="str">
            <v xml:space="preserve">QUADRO DE DISTRIBUICAO DE EMBUTIR C/ BARRAMENTO TRIFASICO P/ 60 DISJUNTORES UNIPOLARES EM CHAPA DE ACO GALV </v>
          </cell>
        </row>
        <row r="350">
          <cell r="B350" t="str">
            <v xml:space="preserve">QUADRO DE DISTRIBUICAO DE EMBUTIR SEM BARRAMENTO P/ 3 DISJUNTORES UNIPOLARES, COM PORTA EM CHAPA DE ACO GALV </v>
          </cell>
        </row>
        <row r="351">
          <cell r="B351" t="str">
            <v xml:space="preserve">QUADRO DE DISTRIBUICAO DE EMBUTIR SEM BARRAMENTO P/ 3 DISJUNTORES UNIPOLARES, EM CHAPA DE ACO GALV </v>
          </cell>
        </row>
        <row r="352">
          <cell r="B352" t="str">
            <v xml:space="preserve">QUADRO DE DISTRIBUICAO DE EMBUTIR SEM BARRAMENTO P/ 3 DISJUNTORES UNIPOLARES, S/ PORTA, EM CHAPA DE ACO GALV </v>
          </cell>
        </row>
        <row r="353">
          <cell r="B353" t="str">
            <v xml:space="preserve">QUADRO DE DISTRIBUICAO DE EMBUTIR SEM BARRAMENTO, P/12 DISJUNTORES UNIPOLARES, S/ PORTA EM CHAPA DE ACO GALV </v>
          </cell>
        </row>
        <row r="354">
          <cell r="B354" t="str">
            <v>QUADRO DE DISTRIBUICAO DE SOBREPOR C/ BARRAMENTO TRIFASICO P/ 18 DISJUNTORES UNIPOLARES, EM CHAPA DE ACO GALV</v>
          </cell>
        </row>
        <row r="355">
          <cell r="B355" t="str">
            <v xml:space="preserve">QUADRO DE DISTRIBUICAO DE SOBREPOR C/ BARRAMENTO TRIFASICO P/ 24 DISJUNTORES UNIPOLARES, EM CHAPA DE ACO GALV </v>
          </cell>
        </row>
        <row r="356">
          <cell r="B356" t="str">
            <v xml:space="preserve">QUADRO EM CHAPA ACO GALVANIZADO 18 USG, 40X60CM P/ INSTALACAO DE PONTO DE FORCA PARA ELEVADOR </v>
          </cell>
        </row>
        <row r="357">
          <cell r="B357" t="str">
            <v xml:space="preserve">QUADRO METALICO P/ MONT ELETRO-ELETRONICO 48 X 38 X 22CM CEMAR OU EQUIV </v>
          </cell>
        </row>
        <row r="358">
          <cell r="B358" t="str">
            <v>RACK PADRÃO 19'' 36U</v>
          </cell>
        </row>
        <row r="359">
          <cell r="B359" t="str">
            <v>RACK PADRÃO 19'' 44U</v>
          </cell>
        </row>
        <row r="360">
          <cell r="B360" t="str">
            <v>RALO HERMÉTICO EM PVC 100X140X50mm</v>
          </cell>
        </row>
        <row r="361">
          <cell r="B361" t="str">
            <v>REATOR ELETRONICO DE PARTIDA INSTANTANEA 2X16W ALTO FATOR DE POTENCIA PHILIPS, OSRAM OU SIMILAR</v>
          </cell>
        </row>
        <row r="362">
          <cell r="B362" t="str">
            <v xml:space="preserve">REDUÇÃO CONCENTRICA 150X100 MM </v>
          </cell>
        </row>
        <row r="363">
          <cell r="B363" t="str">
            <v>REDUÇÃO CONCÊNTRICA EM AÇO, 150mm PARA 100mm, ALTU A DE 50mm</v>
          </cell>
        </row>
        <row r="364">
          <cell r="B364" t="str">
            <v>REDUCAO CONCENTRICA PARA ELETROCALHA DE 150mm PARA 100x150mm</v>
          </cell>
        </row>
        <row r="365">
          <cell r="B365" t="str">
            <v>RÉGUA DE TOMADAS</v>
          </cell>
        </row>
        <row r="366">
          <cell r="B366" t="str">
            <v>RÉGUA DE TOMADAS</v>
          </cell>
        </row>
        <row r="367">
          <cell r="B367" t="str">
            <v>RELÉ FOTOCELULA - PIAL LEGRAND</v>
          </cell>
        </row>
        <row r="368">
          <cell r="B368" t="str">
            <v>SAÍDA HORIZONTAL ELETROCALHA P/ ELETRODUTO Ø1''</v>
          </cell>
        </row>
        <row r="369">
          <cell r="B369" t="str">
            <v>SAÍDA HORIZONTAL ELETROCALHA P/ ELETRODUTO Ø1 1/4''</v>
          </cell>
        </row>
        <row r="370">
          <cell r="B370" t="str">
            <v>SAÍDA HORIZONTAL ELETROCALHA P/ ELETRODUTO Ø2''</v>
          </cell>
        </row>
        <row r="371">
          <cell r="B371" t="str">
            <v>SAÍDA HORIZONTAL ELETROCALHA P/ ELETRODUTO Ø3/4''</v>
          </cell>
        </row>
        <row r="372">
          <cell r="B372" t="str">
            <v>SENSOR DE PRESENÇA</v>
          </cell>
        </row>
        <row r="373">
          <cell r="B373" t="str">
            <v>SINALIZADOR DE ABERTURA</v>
          </cell>
        </row>
        <row r="374">
          <cell r="B374" t="str">
            <v>SOLDA EXOTÉRMICA CARTUCHO 115</v>
          </cell>
        </row>
        <row r="375">
          <cell r="B375" t="str">
            <v>SUPORTE PARA ELETROCALHA DE 100 X 50mm</v>
          </cell>
        </row>
        <row r="376">
          <cell r="B376" t="str">
            <v>SUPORTE PARA ELETROCALHA DE 150 X 50mm</v>
          </cell>
        </row>
        <row r="377">
          <cell r="B377" t="str">
            <v>TE DE INSPECAO CURTO EM FOFO. D=100X75mm (4X3')</v>
          </cell>
        </row>
        <row r="378">
          <cell r="B378" t="str">
            <v>TÊ HORIZONTAL 90° C/ TAMPA P/ ELETROCALHA 100x50mm</v>
          </cell>
        </row>
        <row r="379">
          <cell r="B379" t="str">
            <v>TÊ HORIZONTAL 90° C/ TAMPA P/ ELETROCALHA 150X50mm</v>
          </cell>
        </row>
        <row r="380">
          <cell r="B380" t="str">
            <v>TE VERTICAL DE INVERSÃO EM AÇO 100X50mm</v>
          </cell>
        </row>
        <row r="381">
          <cell r="B381" t="str">
            <v>TERMINAL DE COMPRESSÃO EM LATÃO PARA CABO  6mm²</v>
          </cell>
        </row>
        <row r="382">
          <cell r="B382" t="str">
            <v>TERMINAL DE COMPRESSÃO EM LATÃO PARA CABO 16mm²</v>
          </cell>
        </row>
        <row r="383">
          <cell r="B383" t="str">
            <v>TERMINAL DE COMPRESSÃO EM LATÃO PARA CABO 25mm²</v>
          </cell>
        </row>
        <row r="384">
          <cell r="B384" t="str">
            <v>TERMINAL DE COMPRESSÃO EM LATÃO PARA CABO 50mm²</v>
          </cell>
        </row>
        <row r="385">
          <cell r="B385" t="str">
            <v>TERMINAL DE COMPRESSÃO EM LATÃO PARA CABO 95mm²</v>
          </cell>
        </row>
        <row r="386">
          <cell r="B386" t="str">
            <v>TERMINAL DE FECHAMENTO 100x50mm</v>
          </cell>
        </row>
        <row r="387">
          <cell r="B387" t="str">
            <v>TERMINAL DE FECHAMENTO 150x50mm</v>
          </cell>
        </row>
        <row r="388">
          <cell r="B388" t="str">
            <v>TERMINAL DE FECHAMENTO 50x50mm</v>
          </cell>
        </row>
        <row r="389">
          <cell r="B389" t="str">
            <v>TOMADA DOIS POLOS MAIS TERRA 20A 250V</v>
          </cell>
        </row>
        <row r="390">
          <cell r="B390" t="str">
            <v>TOMADA DOIS POLOS.MAIS TERRA P/ REDE COMUM</v>
          </cell>
        </row>
        <row r="391">
          <cell r="B391" t="str">
            <v>TOMADA DOIS POLOS.MAIS TERRA P/ REDE NO BREAK</v>
          </cell>
        </row>
        <row r="392">
          <cell r="B392" t="str">
            <v>TRANSFORMADOR TRIFÁSICO A SECO DE 150KVA, Dyn1, Classe de Tensão de 15kV – para Subestação em Abrigada</v>
          </cell>
        </row>
        <row r="393">
          <cell r="B393" t="str">
            <v>TUBO PVC BRANCO P/ESGOTO D=100mm (4') C/ ACESSÓRIO</v>
          </cell>
        </row>
        <row r="394">
          <cell r="B394" t="str">
            <v>QUADRO GERAL DE BAIXA TENSÃO - QGBT</v>
          </cell>
        </row>
        <row r="395">
          <cell r="B395" t="str">
            <v>QUADRO DE DISTRIBUIÇÃO DE FORÇA E LUZ - QDFL</v>
          </cell>
        </row>
        <row r="396">
          <cell r="B396" t="str">
            <v>QUADRO DE ENERGIA ININTERRUPTA – QNB</v>
          </cell>
        </row>
        <row r="397">
          <cell r="B397" t="str">
            <v>QUADRO DE FORÇA DE ENERGIA ESTABILIZADA – QEST</v>
          </cell>
        </row>
        <row r="398">
          <cell r="B398" t="str">
            <v>QUADRO DE SEGURANÇA NO-BREAK - QSNB</v>
          </cell>
        </row>
        <row r="399">
          <cell r="B399" t="str">
            <v>QUADRO DE ACIONAMENTO E CONTROLE REMOTO - QACR</v>
          </cell>
        </row>
        <row r="400">
          <cell r="B400" t="str">
            <v>QUADRO DE FORÇA DO AR CONDICIONADO QFAC</v>
          </cell>
        </row>
        <row r="401">
          <cell r="B401" t="str">
            <v>QUADROS DE CONTROLE DAS CONDENSADORAS QS1 A QS8</v>
          </cell>
        </row>
        <row r="402">
          <cell r="B402" t="str">
            <v>QUADRO DE ILUMINAÇÃO DO AUTO-ATENDIMENTO - QDL-AA</v>
          </cell>
        </row>
        <row r="403">
          <cell r="B403" t="str">
            <v>UPS MONOFÁSICO, DUPLA CONVERSÃO, ON-LINE,  DE 8kVA PARA SALA SEGURA – QSNB, AUTONOMIA DE 60min.</v>
          </cell>
        </row>
        <row r="404">
          <cell r="B404" t="str">
            <v>UPS MONOFÁSICO, DUPLA CONVERSÃO, ON-LINE,  DE 8kVA PARA SALA NO BREAK – QNB, AUTONOMIA DE 30min.</v>
          </cell>
        </row>
        <row r="405">
          <cell r="B405" t="str">
            <v>ESTABILIZADOR TRIFÁSICO,  DE 10kVA PARA SALA NO-BREAK – QEST</v>
          </cell>
        </row>
      </sheetData>
      <sheetData sheetId="2"/>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CEARA"/>
      <sheetName val="INSUMO"/>
      <sheetName val="Plan2"/>
    </sheetNames>
    <sheetDataSet>
      <sheetData sheetId="0"/>
      <sheetData sheetId="1">
        <row r="2">
          <cell r="B2" t="str">
            <v>ABERTURA DE VALA PARA PASSAGEM DAS TUBULAÇÕES 500x500 (LARG.x ALTURA)</v>
          </cell>
        </row>
        <row r="3">
          <cell r="B3" t="str">
            <v>ABRACADEIRA D Ø 1" C/ PARAFUSO"</v>
          </cell>
        </row>
        <row r="4">
          <cell r="B4" t="str">
            <v>ABRACADEIRA D Ø 3/4" C/ PARAFUSO"</v>
          </cell>
        </row>
        <row r="5">
          <cell r="B5" t="str">
            <v>ABRAÇADEIRA PARA POSTE DUPLO T</v>
          </cell>
        </row>
        <row r="6">
          <cell r="B6" t="str">
            <v>ACESSÓRIOS (LUVAS, CURVAS, BUCHAS/ARRUELAS)</v>
          </cell>
        </row>
        <row r="7">
          <cell r="B7" t="str">
            <v>ACOPLAMENTO EM PAINEL 150X50X3000mm</v>
          </cell>
        </row>
        <row r="8">
          <cell r="B8" t="str">
            <v>ACOPLAMENTO EM PAINEL 50X50X3000mm</v>
          </cell>
        </row>
        <row r="9">
          <cell r="B9" t="str">
            <v>ACOPLAMENTO EM PAINEL P/ ELETROCALHA 100x50mm</v>
          </cell>
        </row>
        <row r="10">
          <cell r="B10" t="str">
            <v>ALÇA PREFORMADA DE DISTRIBUIÇÃO PARA CONDUTOR DE ALUMÍNIO 2AWG (25mm²)</v>
          </cell>
        </row>
        <row r="11">
          <cell r="B11" t="str">
            <v>ALICATE GRANDE L-160/7201</v>
          </cell>
        </row>
        <row r="12">
          <cell r="B12" t="str">
            <v>ARANDELA  EXTERNA COM LAMPADA 60W INCANDESCENTE DA TASSU (ITAM).</v>
          </cell>
        </row>
        <row r="13">
          <cell r="B13" t="str">
            <v>ARRUELA QUADRADA 32X3mm COM FURO DE 18mm</v>
          </cell>
        </row>
        <row r="14">
          <cell r="B14" t="str">
            <v>ARRUELA QUADRADA 50X3mm COM FURO DE 18mm</v>
          </cell>
        </row>
        <row r="15">
          <cell r="B15" t="str">
            <v>BANDEJA PADRÃO 19''</v>
          </cell>
        </row>
        <row r="16">
          <cell r="B16" t="str">
            <v>BANDEJA VENTILAÇÃO</v>
          </cell>
        </row>
        <row r="17">
          <cell r="B17" t="str">
            <v>BLOCO AUTONOMO 2X11W/220V-MODELO BLL4VD AUREON</v>
          </cell>
        </row>
        <row r="18">
          <cell r="B18" t="str">
            <v>BOTÃO DE CHAMADA</v>
          </cell>
        </row>
        <row r="19">
          <cell r="B19" t="str">
            <v>BOTÃO DE EMERGENCIA</v>
          </cell>
        </row>
        <row r="20">
          <cell r="B20" t="str">
            <v>BOTOEIRA DE ACIONAMENTO</v>
          </cell>
        </row>
        <row r="21">
          <cell r="B21" t="str">
            <v xml:space="preserve">BUCHA E ARRUELA ALUMINIO FUNDIDO P/ ELETRODUTO 100MM (4'')  </v>
          </cell>
        </row>
        <row r="22">
          <cell r="B22" t="str">
            <v xml:space="preserve">BUCHA E ARRUELA ALUMINIO FUNDIDO P/ ELETRODUTO 15MM (1/2'') </v>
          </cell>
        </row>
        <row r="23">
          <cell r="B23" t="str">
            <v xml:space="preserve">BUCHA E ARRUELA ALUMINIO FUNDIDO P/ ELETRODUTO 20MM (3/4'')  </v>
          </cell>
        </row>
        <row r="24">
          <cell r="B24" t="str">
            <v xml:space="preserve">BUCHA E ARRUELA ALUMINIO FUNDIDO P/ ELETRODUTO 25MM (1'')  </v>
          </cell>
        </row>
        <row r="25">
          <cell r="B25" t="str">
            <v xml:space="preserve">BUCHA E ARRUELA ALUMINIO FUNDIDO P/ ELETRODUTO 32MM (1 1/4'')  </v>
          </cell>
        </row>
        <row r="26">
          <cell r="B26" t="str">
            <v xml:space="preserve">BUCHA E ARRUELA ALUMINIO FUNDIDO P/ ELETRODUTO 40MM (1 1/2'') </v>
          </cell>
        </row>
        <row r="27">
          <cell r="B27" t="str">
            <v xml:space="preserve">BUCHA E ARRUELA ALUMINIO FUNDIDO P/ ELETRODUTO 50MM (2'') </v>
          </cell>
        </row>
        <row r="28">
          <cell r="B28" t="str">
            <v xml:space="preserve">BUCHA E ARRUELA ALUMINIO FUNDIDO P/ ELETRODUTO 60MM (2 1/2'') </v>
          </cell>
        </row>
        <row r="29">
          <cell r="B29" t="str">
            <v xml:space="preserve">BUCHA E ARRUELA ALUMINIO FUNDIDO P/ ELETRODUTO 75MM (3'') </v>
          </cell>
        </row>
        <row r="30">
          <cell r="B30" t="str">
            <v>CABO COAXIAL RG59 75 OHMS</v>
          </cell>
        </row>
        <row r="31">
          <cell r="B31" t="str">
            <v>CABO DE AÇO COBREADO 7x10AWG</v>
          </cell>
        </row>
        <row r="32">
          <cell r="B32" t="str">
            <v>CABO DE COBRE FLEXÍVEL PROTEGIDO DE 50mm²</v>
          </cell>
        </row>
        <row r="33">
          <cell r="B33" t="str">
            <v xml:space="preserve">CABO DE COBRE ISOLAMENTO ANTI-CHAMA 0,6/1KV 10MM2 (1 CONDUTOR) TP SINTENAX PIRELLI OU EQUIV </v>
          </cell>
        </row>
        <row r="34">
          <cell r="B34" t="str">
            <v xml:space="preserve">CABO DE COBRE ISOLAMENTO ANTI-CHAMA 0,6/1KV 120MM2 (1 CONDUTOR) TP SINTENAX PIRELLI OU EQUIV </v>
          </cell>
        </row>
        <row r="35">
          <cell r="B35" t="str">
            <v xml:space="preserve">CABO DE COBRE ISOLAMENTO ANTI-CHAMA 0,6/1KV 150MM2 (1 CONDUTOR) TP SINTENAX PIRELLI OU EQUIV </v>
          </cell>
        </row>
        <row r="36">
          <cell r="B36" t="str">
            <v xml:space="preserve">CABO DE COBRE ISOLAMENTO ANTI-CHAMA 0,6/1KV 16MM2 (1 CONDUTOR) TP SINTENAX PIRELLI OU EQUIV </v>
          </cell>
        </row>
        <row r="37">
          <cell r="B37" t="str">
            <v xml:space="preserve">CABO DE COBRE ISOLAMENTO ANTI-CHAMA 0,6/1KV 185MM2 (1 CONDUTOR)TP SINTENAX PIRELLI OU EQUIV </v>
          </cell>
        </row>
        <row r="38">
          <cell r="B38" t="str">
            <v xml:space="preserve">CABO DE COBRE ISOLAMENTO ANTI-CHAMA 0,6/1KV 2,5MM2 (1 CONDUTOR) TP SINTENAX PIRELLI OU EQUIV </v>
          </cell>
        </row>
        <row r="39">
          <cell r="B39" t="str">
            <v xml:space="preserve">CABO DE COBRE ISOLAMENTO ANTI-CHAMA 0,6/1KV 240MM2 (1 CONDUTOR)TP SINTENAX PIRELLI OU EQUIV </v>
          </cell>
        </row>
        <row r="40">
          <cell r="B40" t="str">
            <v xml:space="preserve">CABO DE COBRE ISOLAMENTO ANTI-CHAMA 0,6/1KV 25MM2 (1 CONDUTOR) TP SINTENAX PIRELLI OU EQUIV </v>
          </cell>
        </row>
        <row r="41">
          <cell r="B41" t="str">
            <v xml:space="preserve">CABO DE COBRE ISOLAMENTO ANTI-CHAMA 0,6/1KV 300MM2 (1 CONDUTOR) TP SINTENAX PIRELLI OU EQUIV </v>
          </cell>
        </row>
        <row r="42">
          <cell r="B42" t="str">
            <v xml:space="preserve">CABO DE COBRE ISOLAMENTO ANTI-CHAMA 0,6/1KV 35MM2 (1 CONDUTOR) TP SINTENAX PIRELLI OU EQUIV </v>
          </cell>
        </row>
        <row r="43">
          <cell r="B43" t="str">
            <v xml:space="preserve">CABO DE COBRE ISOLAMENTO ANTI-CHAMA 0,6/1KV 4MM2 (1 CONDUTOR) TP SINTENAX PIRELLI OU EQUIV </v>
          </cell>
        </row>
        <row r="44">
          <cell r="B44" t="str">
            <v xml:space="preserve">CABO DE COBRE ISOLAMENTO ANTI-CHAMA 0,6/1KV 50MM2 (1 CONDUTOR) TP SINTENAX PIRELLI OU EQUIV </v>
          </cell>
        </row>
        <row r="45">
          <cell r="B45" t="str">
            <v xml:space="preserve">CABO DE COBRE ISOLAMENTO ANTI-CHAMA 0,6/1KV 6MM2 (1 CONDUTOR) TP SINTENAX PIRELLI OU EQUIV </v>
          </cell>
        </row>
        <row r="46">
          <cell r="B46" t="str">
            <v xml:space="preserve">CABO DE COBRE ISOLAMENTO ANTI-CHAMA 0,6/1KV 70MM2 (1 CONDUTOR) TP SINTENAX PIRELLI OU EQUIV </v>
          </cell>
        </row>
        <row r="47">
          <cell r="B47" t="str">
            <v xml:space="preserve">CABO DE COBRE ISOLAMENTO ANTI-CHAMA 0,6/1KV 95MM2 (1 CONDUTOR) TP SINTENAX PIRELLI OU EQUIV </v>
          </cell>
        </row>
        <row r="48">
          <cell r="B48" t="str">
            <v xml:space="preserve">CABO DE COBRE ISOLAMENTO ANTI-CHAMA 450/750V 0,75MM2, FLEXIVEL, TP FORESPLAST ALCOA OU EQUIV </v>
          </cell>
        </row>
        <row r="49">
          <cell r="B49" t="str">
            <v xml:space="preserve">CABO DE COBRE ISOLAMENTO ANTI-CHAMA 450/750V 1,5MM2, FLEXIVEL, TP FORESPLAST ALCOA OU EQUIV </v>
          </cell>
        </row>
        <row r="50">
          <cell r="B50" t="str">
            <v xml:space="preserve">CABO DE COBRE ISOLAMENTO ANTI-CHAMA 450/750V 1,5MM2, TP PIRASTIC PIRELLI OU EQUIV </v>
          </cell>
        </row>
        <row r="51">
          <cell r="B51" t="str">
            <v xml:space="preserve">CABO DE COBRE ISOLAMENTO ANTI-CHAMA 450/750V 10MM2, FLEXIVEL, TP FORESPLAST ALCOA OU EQUIV </v>
          </cell>
        </row>
        <row r="52">
          <cell r="B52" t="str">
            <v xml:space="preserve">CABO DE COBRE ISOLAMENTO ANTI-CHAMA 450/750V 10MM2, TP PIRASTIC PIRELLI OU EQUIV </v>
          </cell>
        </row>
        <row r="53">
          <cell r="B53" t="str">
            <v xml:space="preserve">CABO DE COBRE ISOLAMENTO ANTI-CHAMA 450/750V 120MM2, TP PIRASTIC PIRELLI OU EQUIV </v>
          </cell>
        </row>
        <row r="54">
          <cell r="B54" t="str">
            <v xml:space="preserve">CABO DE COBRE ISOLAMENTO ANTI-CHAMA 450/750V 150MM2, TP PIRASTIC PIRELLI OU EQUIV </v>
          </cell>
        </row>
        <row r="55">
          <cell r="B55" t="str">
            <v xml:space="preserve">CABO DE COBRE ISOLAMENTO ANTI-CHAMA 450/750V 16MM2, FLEXIVEL, TP FORESPLAST ALCOA OU EQUIV </v>
          </cell>
        </row>
        <row r="56">
          <cell r="B56" t="str">
            <v xml:space="preserve">CABO DE COBRE ISOLAMENTO ANTI-CHAMA 450/750V 16MM2, TP PIRASTIC PIRELLI OU EQUIV </v>
          </cell>
        </row>
        <row r="57">
          <cell r="B57" t="str">
            <v xml:space="preserve">CABO DE COBRE ISOLAMENTO ANTI-CHAMA 450/750V 185MM2, TP PIRASTIC PIRELLI OU EQUIV </v>
          </cell>
        </row>
        <row r="58">
          <cell r="B58" t="str">
            <v xml:space="preserve">CABO DE COBRE ISOLAMENTO ANTI-CHAMA 450/750V 2,5MM2, FLEXIVEL, TP FORESPLAST ALCOA OU EQUIV </v>
          </cell>
        </row>
        <row r="59">
          <cell r="B59" t="str">
            <v xml:space="preserve">CABO DE COBRE ISOLAMENTO ANTI-CHAMA 450/750V 2,5MM2, TP PIRASTIC PIRELLI OU EQUIV </v>
          </cell>
        </row>
        <row r="60">
          <cell r="B60" t="str">
            <v xml:space="preserve">CABO DE COBRE ISOLAMENTO ANTI-CHAMA 450/750V 240MM2, TP PIRASTIC PIRELLI OU EQUIV </v>
          </cell>
        </row>
        <row r="61">
          <cell r="B61" t="str">
            <v xml:space="preserve">CABO DE COBRE ISOLAMENTO ANTI-CHAMA 450/750V 25MM2, TP PIRASTIC PIRELLI OU EQUIV </v>
          </cell>
        </row>
        <row r="62">
          <cell r="B62" t="str">
            <v xml:space="preserve">CABO DE COBRE ISOLAMENTO ANTI-CHAMA 450/750V 3 X 10MM2, TP FICAP OU EQUIV </v>
          </cell>
        </row>
        <row r="63">
          <cell r="B63" t="str">
            <v>CABO DE COBRE ISOLAMENTO ANTI-CHAMA 450/750V 3 X 16MM2, TP FICAP OU EQUIV</v>
          </cell>
        </row>
        <row r="64">
          <cell r="B64" t="str">
            <v xml:space="preserve">CABO DE COBRE ISOLAMENTO ANTI-CHAMA 450/750V 3 X 25MM2, TP FICAP OU EQUIV </v>
          </cell>
        </row>
        <row r="65">
          <cell r="B65" t="str">
            <v>CABO DE COBRE ISOLAMENTO ANTI-CHAMA 450/750V 300MM2, TP PIRASTIC PIRELLI OU EQUIV</v>
          </cell>
        </row>
        <row r="66">
          <cell r="B66" t="str">
            <v>CABO DE COBRE ISOLAMENTO ANTI-CHAMA 450/750V 35MM2, TP PIRASTIC PIRELLI OU EQUIV</v>
          </cell>
        </row>
        <row r="67">
          <cell r="B67" t="str">
            <v xml:space="preserve">CABO DE COBRE ISOLAMENTO ANTI-CHAMA 450/750V 400MM2 TP PIRASTIC PIRELLI OU EQUIV </v>
          </cell>
        </row>
        <row r="68">
          <cell r="B68" t="str">
            <v xml:space="preserve">CABO DE COBRE ISOLAMENTO ANTI-CHAMA 450/750V 4MM2, FLEXIVEL, TP FORESPLAST ALCOA OU EQUIV </v>
          </cell>
        </row>
        <row r="69">
          <cell r="B69" t="str">
            <v xml:space="preserve">CABO DE COBRE ISOLAMENTO ANTI-CHAMA 450/750V 4MM2, TP PIRASTIC PIRELLI OU EQUIV </v>
          </cell>
        </row>
        <row r="70">
          <cell r="B70" t="str">
            <v>CABO DE COBRE ISOLAMENTO ANTI-CHAMA 450/750V 50MM2, TP PIRASTIC PIRELLI OU EQUIV</v>
          </cell>
        </row>
        <row r="71">
          <cell r="B71" t="str">
            <v>CABO DE COBRE ISOLAMENTO ANTI-CHAMA 450/750V 6MM2, FLEXIVEL, TP FORESPLAST ALCOA OU EQUIV</v>
          </cell>
        </row>
        <row r="72">
          <cell r="B72" t="str">
            <v xml:space="preserve">CABO DE COBRE ISOLAMENTO ANTI-CHAMA 450/750V 6MM2, TP PIRASTIC PIRELLI OU EQUIV </v>
          </cell>
        </row>
        <row r="73">
          <cell r="B73" t="str">
            <v xml:space="preserve">CABO DE COBRE ISOLAMENTO ANTI-CHAMA 450/750V 70MM2, TP PIRASTIC PIRELLI OU SIMILAR </v>
          </cell>
        </row>
        <row r="74">
          <cell r="B74" t="str">
            <v xml:space="preserve">CABO DE COBRE ISOLAMENTO ANTI-CHAMA 450/750V 95MM2, TP PIRASTIC PIRELLI OU EQUIV </v>
          </cell>
        </row>
        <row r="75">
          <cell r="B75" t="str">
            <v xml:space="preserve">CABO DE COBRE NU   6MM2 MEIO-DURO </v>
          </cell>
        </row>
        <row r="76">
          <cell r="B76" t="str">
            <v xml:space="preserve">CABO DE COBRE NU  10MM2 MEIO-DURO </v>
          </cell>
        </row>
        <row r="77">
          <cell r="B77" t="str">
            <v xml:space="preserve">CABO DE COBRE NU  16MM2 MEIO-DURO </v>
          </cell>
        </row>
        <row r="78">
          <cell r="B78" t="str">
            <v>CABO DE COBRE NU  25MM2 MEIO-DURO</v>
          </cell>
        </row>
        <row r="79">
          <cell r="B79" t="str">
            <v>CABO DE COBRE NU  35MM2 MEIO-DURO</v>
          </cell>
        </row>
        <row r="80">
          <cell r="B80" t="str">
            <v xml:space="preserve">CABO DE COBRE NU  50MM2 MEIO-DURO </v>
          </cell>
        </row>
        <row r="81">
          <cell r="B81" t="str">
            <v xml:space="preserve">CABO DE COBRE NU  70MM2 MEIO-DURO </v>
          </cell>
        </row>
        <row r="82">
          <cell r="B82" t="str">
            <v xml:space="preserve">CABO DE COBRE NU  95MM2 MEIO-DURO </v>
          </cell>
        </row>
        <row r="83">
          <cell r="B83" t="str">
            <v xml:space="preserve">CABO DE COBRE NU 120MM2 MEIO-DURO </v>
          </cell>
        </row>
        <row r="84">
          <cell r="B84" t="str">
            <v xml:space="preserve">CABO DE COBRE NU 150MM2 MEIO-DURO </v>
          </cell>
        </row>
        <row r="85">
          <cell r="B85" t="str">
            <v>CABO DE COBRE NÚ 25mm²</v>
          </cell>
        </row>
        <row r="86">
          <cell r="B86" t="str">
            <v xml:space="preserve">CABO DE COBRE NU 300MM2 MEIO-DURO </v>
          </cell>
        </row>
        <row r="87">
          <cell r="B87" t="str">
            <v xml:space="preserve">CABO DE COBRE NU 500MM2 MEIO-DURO </v>
          </cell>
        </row>
        <row r="88">
          <cell r="B88" t="str">
            <v>CABO FLEXIVEL ISOLADO EM PVC 450/750V 2,5mm²</v>
          </cell>
        </row>
        <row r="89">
          <cell r="B89" t="str">
            <v>CABO MANGA DE 4 VIAS</v>
          </cell>
        </row>
        <row r="90">
          <cell r="B90" t="str">
            <v>CABO MULTIPLO 3 VIAS 0,6/1,0KV 2,5mm²</v>
          </cell>
        </row>
        <row r="91">
          <cell r="B91" t="str">
            <v>CABO SINTENAX FLEX, 0,6/1,0kV, SEÇÃO NOMINAL   2,5 mm²</v>
          </cell>
        </row>
        <row r="92">
          <cell r="B92" t="str">
            <v>CABO SINTENAX FLEX, 0,6/1,0kV, SEÇÃO NOMINAL   4,0 mm²</v>
          </cell>
        </row>
        <row r="93">
          <cell r="B93" t="str">
            <v>CABO SINTENAX FLEX, 0,6/1,0kV, SEÇÃO NOMINAL   6,0 mm²</v>
          </cell>
        </row>
        <row r="94">
          <cell r="B94" t="str">
            <v>CABO SINTENAX FLEX, 0,6/1,0kV, SEÇÃO NOMINAL  10,00 mm²</v>
          </cell>
        </row>
        <row r="95">
          <cell r="B95" t="str">
            <v>CABO SINTENAX FLEX, 0,6/1,0kV, SEÇÃO NOMINAL  16,0 mm²</v>
          </cell>
        </row>
        <row r="96">
          <cell r="B96" t="str">
            <v>CABO SINTENAX FLEX, 0,6/1,0kV, SEÇÃO NOMINAL  25,00 mm²</v>
          </cell>
        </row>
        <row r="97">
          <cell r="B97" t="str">
            <v>CABO SINTENAX FLEX, 0,6/1,0kV, SEÇÃO NOMINAL  50,00 mm²</v>
          </cell>
        </row>
        <row r="98">
          <cell r="B98" t="str">
            <v>CABO SINTENAX FLEX, 0,6/1,0kV, SEÇÃO NOMINAL  95,00 mm²</v>
          </cell>
        </row>
        <row r="99">
          <cell r="B99" t="str">
            <v>CABO SINTENAX FLEX, 0,6/1,0kV, SEÇÃO NOMINAL 120,00 mm²</v>
          </cell>
        </row>
        <row r="100">
          <cell r="B100" t="str">
            <v>CABO SINTENAX FLEX, 0,6/1,0kV, SEÇÃO NOMINAL 240,00 mm²</v>
          </cell>
        </row>
        <row r="101">
          <cell r="B101" t="str">
            <v xml:space="preserve">CABO TELEFONICO S/ BLINDAGEM INT CCI 1 PAR </v>
          </cell>
        </row>
        <row r="102">
          <cell r="B102" t="str">
            <v xml:space="preserve">CABO TELEFONICO S/ BLINDAGEM INT CCI 2 PARES </v>
          </cell>
        </row>
        <row r="103">
          <cell r="B103" t="str">
            <v xml:space="preserve">CABO TELEFONICO S/ BLINDAGEM INT CCI 3 PARES </v>
          </cell>
        </row>
        <row r="104">
          <cell r="B104" t="str">
            <v xml:space="preserve">CABO TELEFONICO S/ BLINDAGEM INT CCI 4 PARES </v>
          </cell>
        </row>
        <row r="105">
          <cell r="B105" t="str">
            <v xml:space="preserve">CABO TELEFONICO S/ BLINDAGEM INT CCI 5 PARES </v>
          </cell>
        </row>
        <row r="106">
          <cell r="B106" t="str">
            <v xml:space="preserve">CABO TELEFONICO S/ BLINDAGEM INT CCI 6 PARES </v>
          </cell>
        </row>
        <row r="107">
          <cell r="B107" t="str">
            <v>CABO TELEFONICO TP CT 0,50 PARA 100 PARES</v>
          </cell>
        </row>
        <row r="108">
          <cell r="B108" t="str">
            <v xml:space="preserve">CABO TELEFONICO TP CTP-APL 0,50 PARA 10 PARES </v>
          </cell>
        </row>
        <row r="109">
          <cell r="B109" t="str">
            <v>CABO TELEFONICO TP CTP-APL 0,50 PARA 20 PARES</v>
          </cell>
        </row>
        <row r="110">
          <cell r="B110" t="str">
            <v xml:space="preserve">CABO TELEFONICO TP CTP-APL 0,50 PARA 30 PARES </v>
          </cell>
        </row>
        <row r="111">
          <cell r="B111" t="str">
            <v xml:space="preserve">CABO TELEFONICO USO INTERNO TP CI PARA 10 PARES </v>
          </cell>
        </row>
        <row r="112">
          <cell r="B112" t="str">
            <v xml:space="preserve">CABO TELEFONICO USO INTERNO TP CI PARA 20 PARES </v>
          </cell>
        </row>
        <row r="113">
          <cell r="B113" t="str">
            <v xml:space="preserve">CABO TELEFONICO USO INTERNO TP CI PARA 200 PARES </v>
          </cell>
        </row>
        <row r="114">
          <cell r="B114" t="str">
            <v xml:space="preserve">CABO TELEFONICO USO INTERNO TP CI PARA 30 PARES </v>
          </cell>
        </row>
        <row r="115">
          <cell r="B115" t="str">
            <v xml:space="preserve">CABO TELEFONICO USO INTERNO TP CI PARA 50 PARES </v>
          </cell>
        </row>
        <row r="116">
          <cell r="B116" t="str">
            <v xml:space="preserve">CABO TELEFONICO USO INTERNO TP CI PARA 75 PARES </v>
          </cell>
        </row>
        <row r="117">
          <cell r="B117" t="str">
            <v>CABO UTP CATEGORIA 6</v>
          </cell>
        </row>
        <row r="118">
          <cell r="B118" t="str">
            <v>CAIXA DE AREIA P/ ÁGUAS PLUVIAIS</v>
          </cell>
        </row>
        <row r="119">
          <cell r="B119" t="str">
            <v>CAIXA DE DERIVAÇÃO 10X10CM REVESTIDA EM EPOXI</v>
          </cell>
        </row>
        <row r="120">
          <cell r="B120" t="str">
            <v>CAIXA DE DERIVAÇÃO 15X15CM REVESTIDA EM EPOXI</v>
          </cell>
        </row>
        <row r="121">
          <cell r="B121" t="str">
            <v>CAIXA DE DERIVAÇÃO 20X20CM REVESTIDA EM EPOXI</v>
          </cell>
        </row>
        <row r="122">
          <cell r="B122" t="str">
            <v>CAIXA DE DERIVAÇÃO EM PVC 4X2'</v>
          </cell>
        </row>
        <row r="123">
          <cell r="B123" t="str">
            <v>CAIXA DE DERIVAÇÃO EM PVC 4X4'</v>
          </cell>
        </row>
        <row r="124">
          <cell r="B124" t="str">
            <v>CAIXA DE EQUALIZAÇÃO C/ BARRAMENTO DIM. 38X32X17CM</v>
          </cell>
        </row>
        <row r="125">
          <cell r="B125" t="str">
            <v>CAIXA DE LIGAÇÃO EM ALUMINIO SILÍCIO INJETADO 1'' C/ TAMPA</v>
          </cell>
        </row>
        <row r="126">
          <cell r="B126" t="str">
            <v>CAIXA DE LIGAÇÃO EM ALUMINIO SILÍCIO INJETADO 1.1/4'' C/ TAMPA</v>
          </cell>
        </row>
        <row r="127">
          <cell r="B127" t="str">
            <v>CAIXA DE LIGACAO EM ALUMINIO SILICIO INJETADO 2'' C/ TAMPA</v>
          </cell>
        </row>
        <row r="128">
          <cell r="B128" t="str">
            <v>CAIXA DE LIGAÇÃO EM ALUMINIO SILÍCIO INJETADO 3/4'' C/ TAMPA</v>
          </cell>
        </row>
        <row r="129">
          <cell r="B129" t="str">
            <v>CAIXA DE PASSAGEM EM ALUMINIO 10X10CM</v>
          </cell>
        </row>
        <row r="130">
          <cell r="B130" t="str">
            <v>CAIXA DE PASSAGEM EM ALUMINIO 15X15CM</v>
          </cell>
        </row>
        <row r="131">
          <cell r="B131" t="str">
            <v>CAIXA DE PASSAGEM EM ALUMINIO 20X20CM</v>
          </cell>
        </row>
        <row r="132">
          <cell r="B132" t="str">
            <v>CAIXA DE PASSAGEM EM ALVENARIA - COM TAMPÃO T-16</v>
          </cell>
        </row>
        <row r="133">
          <cell r="B133" t="str">
            <v>CAIXA DE PASSAGEM EM ALVENARIA - COM TAMPÃO T-33</v>
          </cell>
        </row>
        <row r="134">
          <cell r="B134" t="str">
            <v>CAIXA DE PASSAGEM EM ALVENARIA - TIPO CB1</v>
          </cell>
        </row>
        <row r="135">
          <cell r="B135" t="str">
            <v>CAIXA DE PISO P/ 02 CONECTORES PADRÃO RJ-45 EM ALUMÍNIO 4X4''</v>
          </cell>
        </row>
        <row r="136">
          <cell r="B136" t="str">
            <v xml:space="preserve">CAIXA DE PISO P/ 02 TOMADAS 2P+T EM ALUMINIO 4X4' </v>
          </cell>
        </row>
        <row r="137">
          <cell r="B137" t="str">
            <v>CAIXA DE PISO P/ 02 TOMADAS 2P+T EM ALUMINIO 4X4'  REDE COMUM</v>
          </cell>
        </row>
        <row r="138">
          <cell r="B138" t="str">
            <v>CAIXA DE PISO P/ 02 TOMADAS 2P+T EM ALUMINIO 4X4'  REDE NO-BREAK</v>
          </cell>
        </row>
        <row r="139">
          <cell r="B139" t="str">
            <v>CAIXA DE PISO P/ 1 CONECTOR PADRÃO RJ45 EM ALUMÍNIO 4x4''</v>
          </cell>
        </row>
        <row r="140">
          <cell r="B140" t="str">
            <v>CAIXA OCTOGONAL C/ FUNDO MOVEL 4X2'</v>
          </cell>
        </row>
        <row r="141">
          <cell r="B141" t="str">
            <v xml:space="preserve">CAIXA PVC 4" X 4" P/ ELETRODUTO " </v>
          </cell>
        </row>
        <row r="142">
          <cell r="B142" t="str">
            <v>CAIXA RETENTORA DE GORDURA EM PVC C/ CESTA DE LIMPEZA</v>
          </cell>
        </row>
        <row r="143">
          <cell r="B143" t="str">
            <v>CAIXA SIFONADA PVC MONTADA C/ TAMPA BRANCA 250X230X75mm</v>
          </cell>
        </row>
        <row r="144">
          <cell r="B144" t="str">
            <v>CAIXA SIFONADA PVC RIGIDO C/ GRELHA 100X100X50mm</v>
          </cell>
        </row>
        <row r="145">
          <cell r="B145" t="str">
            <v xml:space="preserve">CAIXILHO FIXO ALUMINIO SERIE 25 COMPLETO 60 X 80CM </v>
          </cell>
        </row>
        <row r="146">
          <cell r="B146" t="str">
            <v xml:space="preserve">CAIXILHO FIXO CHAPA DOBRADA ACO C/ ADICAO DE COBRE PRE-ZINCADO 60 X 80CM </v>
          </cell>
        </row>
        <row r="147">
          <cell r="B147" t="str">
            <v xml:space="preserve">CAIXILHO FIXO EM CANTONEIRA DE FERRO 5/8" X 1/8" - 100 X 100 CM </v>
          </cell>
        </row>
        <row r="148">
          <cell r="B148" t="str">
            <v>CANALETA EM ALUMÍNIO MEDINDO  25x 73, REF. DUTOTEC</v>
          </cell>
        </row>
        <row r="149">
          <cell r="B149" t="str">
            <v>CERTIFICAÇÃO DO CABEAMENTO ESTRUTURADO</v>
          </cell>
        </row>
        <row r="150">
          <cell r="B150" t="str">
            <v>CERTIFICAÇÃO DO CABEAMENTO ESTRUTURADO</v>
          </cell>
        </row>
        <row r="151">
          <cell r="B151" t="str">
            <v>CHAVE DE ACIONAMENTO</v>
          </cell>
        </row>
        <row r="152">
          <cell r="B152" t="str">
            <v>CHAVE FUSÍVEL INDICADORA UNIPOLAR DE 15KV / 300A, CORRENTE DE RUPTURA 10KA</v>
          </cell>
        </row>
        <row r="153">
          <cell r="B153" t="str">
            <v xml:space="preserve">CONDULETE  EM LIGA ALUMINIO P/ ELETRODUTO ROSCADO 1 1/2" </v>
          </cell>
        </row>
        <row r="154">
          <cell r="B154" t="str">
            <v xml:space="preserve">CONDULETE  EM LIGA ALUMINIO P/ ELETRODUTO ROSCADO 1 1/2" </v>
          </cell>
        </row>
        <row r="155">
          <cell r="B155" t="str">
            <v xml:space="preserve">CONDULETE  EM LIGA ALUMINIO P/ ELETRODUTO ROSCADO 1 1/4" </v>
          </cell>
        </row>
        <row r="156">
          <cell r="B156" t="str">
            <v xml:space="preserve">CONDULETE  EM LIGA ALUMINIO P/ ELETRODUTO ROSCADO 1" </v>
          </cell>
        </row>
        <row r="157">
          <cell r="B157" t="str">
            <v xml:space="preserve">CONDULETE  EM LIGA ALUMINIO P/ ELETRODUTO ROSCADO 1/2" </v>
          </cell>
        </row>
        <row r="158">
          <cell r="B158" t="str">
            <v xml:space="preserve">CONDULETE  EM LIGA ALUMINIO P/ ELETRODUTO ROSCADO 2" </v>
          </cell>
        </row>
        <row r="159">
          <cell r="B159" t="str">
            <v xml:space="preserve">CONDULETE  EM LIGA ALUMINIO P/ ELETRODUTO ROSCADO 3" </v>
          </cell>
        </row>
        <row r="160">
          <cell r="B160" t="str">
            <v xml:space="preserve">CONDULETE  EM LIGA ALUMINIO P/ ELETRODUTO ROSCADO 3/4" </v>
          </cell>
        </row>
        <row r="161">
          <cell r="B161" t="str">
            <v xml:space="preserve">CONDULETE  EM LIGA ALUMINIO P/ ELETRODUTO ROSCADO 3/4" </v>
          </cell>
        </row>
        <row r="162">
          <cell r="B162" t="str">
            <v xml:space="preserve">CONDULETE  EM LIGA ALUMINIO P/ ELETRODUTO ROSCADO 4" </v>
          </cell>
        </row>
        <row r="163">
          <cell r="B163" t="str">
            <v>CONECTOR METÁLICO TIPO BOX RETO 1''</v>
          </cell>
        </row>
        <row r="164">
          <cell r="B164" t="str">
            <v>CONECTOR METÁLICO TIPO BOX RETO 1 1/4''</v>
          </cell>
        </row>
        <row r="165">
          <cell r="B165" t="str">
            <v>CONECTOR METÁLICO TIPO BOX RETO 2''</v>
          </cell>
        </row>
        <row r="166">
          <cell r="B166" t="str">
            <v>CONECTOR METÁLICO TIPO BOX RETO 3/4''</v>
          </cell>
        </row>
        <row r="167">
          <cell r="B167" t="str">
            <v>CONECTOR MODULAR DE 8 VIAS FEMEA RJ-45 CATEGORIA 6</v>
          </cell>
        </row>
        <row r="168">
          <cell r="B168" t="str">
            <v>CONECTOR PARA CONDUTOR DE AÇO COBREADO 7X10AWG.</v>
          </cell>
        </row>
        <row r="169">
          <cell r="B169" t="str">
            <v xml:space="preserve">CONECTOR RETO 1 1/2" EM FERRO GALV OU ALUMINIO P/ ADAPTAR ENTRADA DE ELETRODUTO EM QUADROS </v>
          </cell>
        </row>
        <row r="170">
          <cell r="B170" t="str">
            <v xml:space="preserve">CONECTOR RETO 1 1/4" EM FERRO GALV OU ALUMINIO P/ ADAPTAR ENTRADA DE ELETRODUTO EM QUADROS </v>
          </cell>
        </row>
        <row r="171">
          <cell r="B171" t="str">
            <v xml:space="preserve">CONECTOR RETO 1" EM FERRO GALV OU ALUMINIO P/ ADAPTAR ENTRADA DE ELETRODUTO EM QUADROS </v>
          </cell>
        </row>
        <row r="172">
          <cell r="B172" t="str">
            <v xml:space="preserve">CONECTOR RETO 1/2" EM FERRO GALV OU ALUMINIO P/ ADAPTAR ENTRADA DE ELETRODUTO EM QUADROS </v>
          </cell>
        </row>
        <row r="173">
          <cell r="B173" t="str">
            <v xml:space="preserve">CONECTOR RETO 2 1/2" EM FERRO GALV OU ALUMINIO P/ ADAPTAR ENTRADA DE ELETRODUTO EM QUADROS </v>
          </cell>
        </row>
        <row r="174">
          <cell r="B174" t="str">
            <v xml:space="preserve">CONECTOR RETO 2" EM FERRO GALV OU ALUMINIO P/ ADAPTAR ENTRADA DE ELETRODUTO EM QUADROS </v>
          </cell>
        </row>
        <row r="175">
          <cell r="B175" t="str">
            <v xml:space="preserve">CONECTOR RETO 3" EM FERRO GALV OU ALUMINIO P/ ADAPTAR ENTRADA DE ELETRODUTO EM QUADROS </v>
          </cell>
        </row>
        <row r="176">
          <cell r="B176" t="str">
            <v xml:space="preserve">CONECTOR RETO 3/4" EM FERRO GALV OU ALUMINIO P/ ADAPTAR ENTRADA DE ELETRODUTO EM QUADROS </v>
          </cell>
        </row>
        <row r="177">
          <cell r="B177" t="str">
            <v xml:space="preserve">CONECTOR RETO 4" EM FERRO GALV OU ALUMINIO P/ ADAPTAR ENTRADA DE ELETRODUTO EM QUADROS </v>
          </cell>
        </row>
        <row r="178">
          <cell r="B178" t="str">
            <v>CONECTOR TIPO GP 1426 PARA CABO DE 6,00mm²</v>
          </cell>
        </row>
        <row r="179">
          <cell r="B179" t="str">
            <v>CORDOALHA COBRE NU.  6mm²</v>
          </cell>
        </row>
        <row r="180">
          <cell r="B180" t="str">
            <v>CORDOALHA COBRE NU. 10mm²</v>
          </cell>
        </row>
        <row r="181">
          <cell r="B181" t="str">
            <v>CORDOALHA COBRE NU. 16mm²</v>
          </cell>
        </row>
        <row r="182">
          <cell r="B182" t="str">
            <v>CORDOALHA COBRE NU. 25mm²</v>
          </cell>
        </row>
        <row r="183">
          <cell r="B183" t="str">
            <v>CORDOALHA COBRE NU. 50mm²</v>
          </cell>
        </row>
        <row r="184">
          <cell r="B184" t="str">
            <v>CRUZETA DE CONCRETO ARMADO 1900mm TIPO NORMAL</v>
          </cell>
        </row>
        <row r="185">
          <cell r="B185" t="str">
            <v>CRUZETA HORIZONTAL PARA ELETROCALHA 100X50mm COM T MPA</v>
          </cell>
        </row>
        <row r="186">
          <cell r="B186" t="str">
            <v>CRUZETA HORIZONTAL PARA ELETROCALHA 150X50mm COM T MPA</v>
          </cell>
        </row>
        <row r="187">
          <cell r="B187" t="str">
            <v xml:space="preserve">CURVA 135G FERRO GALV ELETROLITICO 1 1/2" P/ ELETRODUTO </v>
          </cell>
        </row>
        <row r="188">
          <cell r="B188" t="str">
            <v xml:space="preserve">CURVA 135G FERRO GALV ELETROLITICO 1 1/4" P/ ELETRODUTO </v>
          </cell>
        </row>
        <row r="189">
          <cell r="B189" t="str">
            <v xml:space="preserve">CURVA 135G FERRO GALV ELETROLITICO 1" P/ ELETRODUTO </v>
          </cell>
        </row>
        <row r="190">
          <cell r="B190" t="str">
            <v xml:space="preserve">CURVA 135G FERRO GALV ELETROLITICO 1/2" P/ ELETRODUTO </v>
          </cell>
        </row>
        <row r="191">
          <cell r="B191" t="str">
            <v xml:space="preserve">CURVA 135G FERRO GALV ELETROLITICO 2 1/2" P/ ELETRODUTO </v>
          </cell>
        </row>
        <row r="192">
          <cell r="B192" t="str">
            <v xml:space="preserve">CURVA 135G FERRO GALV ELETROLITICO 2" P/ ELETRODUTO </v>
          </cell>
        </row>
        <row r="193">
          <cell r="B193" t="str">
            <v xml:space="preserve">CURVA 135G FERRO GALV ELETROLITICO 3" P/ ELETRODUTO </v>
          </cell>
        </row>
        <row r="194">
          <cell r="B194" t="str">
            <v xml:space="preserve">CURVA 135G FERRO GALV ELETROLITICO 3/4" P/ ELETRODUTO </v>
          </cell>
        </row>
        <row r="195">
          <cell r="B195" t="str">
            <v xml:space="preserve">CURVA 135G FERRO GALV ELETROLITICO 4" P/ ELETRODUTO </v>
          </cell>
        </row>
        <row r="196">
          <cell r="B196" t="str">
            <v xml:space="preserve">CURVA 45G FERRO GALV ELETROLITICO 1 1/2" P/ ELETRODUTO </v>
          </cell>
        </row>
        <row r="197">
          <cell r="B197" t="str">
            <v xml:space="preserve">CURVA 45G FERRO GALV ELETROLITICO 1" P/ ELETRODUTO </v>
          </cell>
        </row>
        <row r="198">
          <cell r="B198" t="str">
            <v xml:space="preserve">CURVA 45G FERRO GALV ELETROLITICO 1/2" P/ ELETRODUTO </v>
          </cell>
        </row>
        <row r="199">
          <cell r="B199" t="str">
            <v xml:space="preserve">CURVA 45G FERRO GALV ELETROLITICO 2 1/2" P/ ELETRODUTO </v>
          </cell>
        </row>
        <row r="200">
          <cell r="B200" t="str">
            <v xml:space="preserve">CURVA 45G FERRO GALV ELETROLITICO 2" P/ ELETRODUTO </v>
          </cell>
        </row>
        <row r="201">
          <cell r="B201" t="str">
            <v xml:space="preserve">CURVA 45G FERRO GALV ELETROLITICO 3" P/ ELETRODUTO </v>
          </cell>
        </row>
        <row r="202">
          <cell r="B202" t="str">
            <v xml:space="preserve">CURVA 45G FERRO GALV ELETROLITICO 3/4" P/ ELETRODUTO </v>
          </cell>
        </row>
        <row r="203">
          <cell r="B203" t="str">
            <v xml:space="preserve">CURVA 45G FERRO GALV ELETROLITICO 4" PARA ELETRODUTO </v>
          </cell>
        </row>
        <row r="204">
          <cell r="B204" t="str">
            <v xml:space="preserve">CURVA 90G FERRO GALV ELETROLITICO 1 1/2" P/ ELETRODUTO </v>
          </cell>
        </row>
        <row r="205">
          <cell r="B205" t="str">
            <v xml:space="preserve">CURVA 90G FERRO GALV ELETROLITICO 1 1/4" P/ ELETRODUTO </v>
          </cell>
        </row>
        <row r="206">
          <cell r="B206" t="str">
            <v xml:space="preserve">CURVA 90G FERRO GALV ELETROLITICO 1" P/ ELETRODUTO </v>
          </cell>
        </row>
        <row r="207">
          <cell r="B207" t="str">
            <v>CURVA 90G FERRO GALV ELETROLITICO 1/2" P/ ELETRODUTO</v>
          </cell>
        </row>
        <row r="208">
          <cell r="B208" t="str">
            <v xml:space="preserve">CURVA 90G FERRO GALV ELETROLITICO 2 1/2" P/ ELETRODUTO </v>
          </cell>
        </row>
        <row r="209">
          <cell r="B209" t="str">
            <v xml:space="preserve">CURVA 90G FERRO GALV ELETROLITICO 2" P/ ELETRODUTO </v>
          </cell>
        </row>
        <row r="210">
          <cell r="B210" t="str">
            <v xml:space="preserve">CURVA 90G FERRO GALV ELETROLITICO 3" P/ ELETRODUTO </v>
          </cell>
        </row>
        <row r="211">
          <cell r="B211" t="str">
            <v xml:space="preserve">CURVA 90G FERRO GALV ELETROLITICO 4" P/ ELETRODUTO </v>
          </cell>
        </row>
        <row r="212">
          <cell r="B212" t="str">
            <v xml:space="preserve">CURVA 90G FERRO GALV ELETROTILICO 3/4" P/ ELETRODUTO </v>
          </cell>
        </row>
        <row r="213">
          <cell r="B213" t="str">
            <v>CURVA HORIZONTAL 90° PARA ELETROCALHA 100X50mm COM TAMPA</v>
          </cell>
        </row>
        <row r="214">
          <cell r="B214" t="str">
            <v>CURVA HORIZONTAL 90° PARA ELETROCALHA 150X50MM COM TAMPA</v>
          </cell>
        </row>
        <row r="215">
          <cell r="B215" t="str">
            <v>CURVA HORIZONTAL 90° PARA ELETROCALHA 50X50mm COM TAMPA</v>
          </cell>
        </row>
        <row r="216">
          <cell r="B216" t="str">
            <v>CURVA VERTICAL EXTERNA P/ ELETROCALHA 100x50mm</v>
          </cell>
        </row>
        <row r="217">
          <cell r="B217" t="str">
            <v>CURVA VERTICAL EXTERNA P/ ELETROCALHA 150x50mm</v>
          </cell>
        </row>
        <row r="218">
          <cell r="B218" t="str">
            <v>CURVA VERTICAL INTERNA 90° 100X50mm</v>
          </cell>
        </row>
        <row r="219">
          <cell r="B219" t="str">
            <v>CURVA VERTICAL INTERNA 90° 50X50mm</v>
          </cell>
        </row>
        <row r="220">
          <cell r="B220" t="str">
            <v>CURVA VERTICAL INTERNA, PARA ELETROCALHA 150X50mm</v>
          </cell>
        </row>
        <row r="221">
          <cell r="B221" t="str">
            <v>DIVISOR INTERNO PARA ELETROCALHA PERFURADA 100x50mm</v>
          </cell>
        </row>
        <row r="222">
          <cell r="B222" t="str">
            <v>DIVISOR INTERNO PARA ELETROCALHA PERFURADA 200x50mm</v>
          </cell>
        </row>
        <row r="223">
          <cell r="B223" t="str">
            <v>ELETROCALHA PERFURADA C/ TAMPA 100x50mm</v>
          </cell>
        </row>
        <row r="224">
          <cell r="B224" t="str">
            <v>ELETROCALHA PERFURADA C/ TAMPA 150x50mm</v>
          </cell>
        </row>
        <row r="225">
          <cell r="B225" t="str">
            <v>ELETROCALHA PERFURADA C/ TAMPA 50x50mm</v>
          </cell>
        </row>
        <row r="226">
          <cell r="B226" t="str">
            <v>ELETROCALHA PERFURADA OU LISA C/ TAMPA 200x50mm</v>
          </cell>
        </row>
        <row r="227">
          <cell r="B227" t="str">
            <v>ELETRODUTO DE AÇO GALVANIZADO DE 1”</v>
          </cell>
        </row>
        <row r="228">
          <cell r="B228" t="str">
            <v xml:space="preserve">ELETRODUTO FERRO GALV OU ZINCADO ELETROLIT PESADO PAREDE 2,25MM - 4" NBR 13057 </v>
          </cell>
        </row>
        <row r="229">
          <cell r="B229" t="str">
            <v xml:space="preserve">ELETRODUTO FERRO GALV OU ZINCADO ELETROLIT SEMI-PESADO PAREDE 1,52MM - 2.1/2" NBR 13057  </v>
          </cell>
        </row>
        <row r="230">
          <cell r="B230" t="str">
            <v>ELETRODUTO FLEXIVEL COM ALMA DE AÇO REVESTIDO EM PVC 1''</v>
          </cell>
        </row>
        <row r="231">
          <cell r="B231" t="str">
            <v>ELETRODUTO FLEXIVEL COM ALMA DE AÇO REVESTIDO EM PVC 2''</v>
          </cell>
        </row>
        <row r="232">
          <cell r="B232" t="str">
            <v>ELETRODUTO FLEXIVEL COM ALMA DE AÇO REVESTIDO EM PVC 3/4''</v>
          </cell>
        </row>
        <row r="233">
          <cell r="B233" t="str">
            <v>ELETRODUTO GALVANIZADO 1 1/2'' C/ ACESSÓRIOS E CONEXÕES</v>
          </cell>
        </row>
        <row r="234">
          <cell r="B234" t="str">
            <v>ELETRODUTO GALVANIZADO 1 1/4'' C/ ACESSÓRIOS E CONEXÕES</v>
          </cell>
        </row>
        <row r="235">
          <cell r="B235" t="str">
            <v>ELETRODUTO GALVANIZADO 1'' C/ ACESSÓRIOS E CONEXÕES</v>
          </cell>
        </row>
        <row r="236">
          <cell r="B236" t="str">
            <v>ELETRODUTO GALVANIZADO 2'' C/ ACESSÓRIOS E CONEXÕES</v>
          </cell>
        </row>
        <row r="237">
          <cell r="B237" t="str">
            <v>ELETRODUTO GALVANIZADO 3'' C/ ACESSÓRIOS E CONEXÕES</v>
          </cell>
        </row>
        <row r="238">
          <cell r="B238" t="str">
            <v>ELETRODUTO GALVANIZADO 3/4'' C/ ACESSÓRIOS E CONEXÕES</v>
          </cell>
        </row>
        <row r="239">
          <cell r="B239" t="str">
            <v>ELETRODUTO METALICO FLEXIVEL REV EXT PVC PRETO 15MM TIPO COPEX OU EQUIV</v>
          </cell>
        </row>
        <row r="240">
          <cell r="B240" t="str">
            <v xml:space="preserve">ELETRODUTO METALICO FLEXIVEL REV EXT PVC PRETO 25MM TIPO COPEX OU EQUIV </v>
          </cell>
        </row>
        <row r="241">
          <cell r="B241" t="str">
            <v>ELETRODUTO METALICO FLEXIVEL REV EXT PVC PRETO 32MM TIPO COPEX OU EQUIV</v>
          </cell>
        </row>
        <row r="242">
          <cell r="B242" t="str">
            <v xml:space="preserve">ELETRODUTO METALICO FLEXIVEL REV EXT PVC PRETO 40MM TIPO COPEX OU EQUIV </v>
          </cell>
        </row>
        <row r="243">
          <cell r="B243" t="str">
            <v xml:space="preserve">ELETRODUTO METALICO FLEXIVEL REV EXT PVC PRETO 50MM TIPO COPEX OU EQUIV </v>
          </cell>
        </row>
        <row r="244">
          <cell r="B244" t="str">
            <v xml:space="preserve">ELETRODUTO METALICO FLEXIVEL REV EXT PVC PRETO 60MM TIPO COPEX OU EQUIV </v>
          </cell>
        </row>
        <row r="245">
          <cell r="B245" t="str">
            <v xml:space="preserve">ELETRODUTO METALICO FLEXIVEL TIPO CONDUITE D = 1 1/4" </v>
          </cell>
        </row>
        <row r="246">
          <cell r="B246" t="str">
            <v xml:space="preserve">ELETRODUTO METALICO FLEXIVEL TIPO CONDUITE D = 1" </v>
          </cell>
        </row>
        <row r="247">
          <cell r="B247" t="str">
            <v xml:space="preserve">ELETRODUTO METALICO FLEXIVEL TIPO CONDUITE D = 1/2" </v>
          </cell>
        </row>
        <row r="248">
          <cell r="B248" t="str">
            <v xml:space="preserve">ELETRODUTO METALICO FLEXIVEL TIPO CONDUITE D = 2 1/2" </v>
          </cell>
        </row>
        <row r="249">
          <cell r="B249" t="str">
            <v xml:space="preserve">ELETRODUTO METALICO FLEXIVEL TIPO CONDUITE D = 2" </v>
          </cell>
        </row>
        <row r="250">
          <cell r="B250" t="str">
            <v xml:space="preserve">ELETRODUTO METALICO FLEXIVEL TIPO CONDUITE D = 3" </v>
          </cell>
        </row>
        <row r="251">
          <cell r="B251" t="str">
            <v>ELETRODUTO PVC ROSC. 1' C/ ACESSÓRIOS E CONEXÕES</v>
          </cell>
        </row>
        <row r="252">
          <cell r="B252" t="str">
            <v>ELETRODUTO PVC ROSC. 1' C/ ACESSÓRIOS E CONEXÕES</v>
          </cell>
        </row>
        <row r="253">
          <cell r="B253" t="str">
            <v>ELETRODUTO PVC ROSC. 3/4' C/ ACESSÓRIOS E CONEXÕES</v>
          </cell>
        </row>
        <row r="254">
          <cell r="B254" t="str">
            <v xml:space="preserve">ELETRODUTO PVC ROSCA S/LUVA 100MM - 4" </v>
          </cell>
        </row>
        <row r="255">
          <cell r="B255" t="str">
            <v xml:space="preserve">ELETRODUTO PVC ROSCA S/LUVA 15MM - 1/2" </v>
          </cell>
        </row>
        <row r="256">
          <cell r="B256" t="str">
            <v xml:space="preserve">ELETRODUTO PVC ROSCA S/LUVA 20MM - 3/4" </v>
          </cell>
        </row>
        <row r="257">
          <cell r="B257" t="str">
            <v xml:space="preserve">ELETRODUTO PVC ROSCA S/LUVA 25MM - 1" </v>
          </cell>
        </row>
        <row r="258">
          <cell r="B258" t="str">
            <v xml:space="preserve">ELETRODUTO PVC ROSCA S/LUVA 32MM - 1 1/4" </v>
          </cell>
        </row>
        <row r="259">
          <cell r="B259" t="str">
            <v xml:space="preserve">ELETRODUTO PVC ROSCA S/LUVA 40MM - 1 1/2" </v>
          </cell>
        </row>
        <row r="260">
          <cell r="B260" t="str">
            <v xml:space="preserve">ELETRODUTO PVC ROSCA S/LUVA 50MM - 2" </v>
          </cell>
        </row>
        <row r="261">
          <cell r="B261" t="str">
            <v>ELETRODUTO PVC ROSCA S/LUVA 60MM - 2 1/2"</v>
          </cell>
        </row>
        <row r="262">
          <cell r="B262" t="str">
            <v xml:space="preserve">ELETRODUTO PVC ROSCA S/LUVA 75MM - 3" </v>
          </cell>
        </row>
        <row r="263">
          <cell r="B263" t="str">
            <v>ELO FUSÍVEL DE 10K</v>
          </cell>
        </row>
        <row r="264">
          <cell r="B264" t="str">
            <v>ESCAVAÇÃO DA BASE DO POSTE, ASSENTAMENTO, CHUMBAÇÃO E ACABAMENTO DA INSTALAÇÃO DO POSTE</v>
          </cell>
        </row>
        <row r="265">
          <cell r="B265" t="str">
            <v>ESPELHO COM FURO CENTRAL EM PVC 4X2'</v>
          </cell>
        </row>
        <row r="266">
          <cell r="B266" t="str">
            <v>ESTABILIZADOR TRIFÁSICO,  DE 7,5kVA PARA SALA TÉCNICA – QFEE</v>
          </cell>
        </row>
        <row r="267">
          <cell r="B267" t="str">
            <v>FECHADURA ELETROMAGNÉTICA</v>
          </cell>
        </row>
        <row r="268">
          <cell r="B268" t="str">
            <v>FECHADURA ELETROMECANICA</v>
          </cell>
        </row>
        <row r="269">
          <cell r="B269" t="str">
            <v>FECHADURA MECANICA DO COFRE</v>
          </cell>
        </row>
        <row r="270">
          <cell r="B270" t="str">
            <v>FECHADURA MODULO TECLADO NÃO PARTICIPATIVO</v>
          </cell>
        </row>
        <row r="271">
          <cell r="B271" t="str">
            <v>FECHADURA MODULO TECLADO PARTICIPATIVO</v>
          </cell>
        </row>
        <row r="272">
          <cell r="B272" t="str">
            <v>FECHADURA MODULO TECLADO PARTICIPATIVO C/ RETARDO</v>
          </cell>
        </row>
        <row r="273">
          <cell r="B273" t="str">
            <v>FECHADURA SOLENOIDE</v>
          </cell>
        </row>
        <row r="274">
          <cell r="B274" t="str">
            <v>FECHADURA TETRA</v>
          </cell>
        </row>
        <row r="275">
          <cell r="B275" t="str">
            <v>FIO DE COBRE NÚ 35mm²</v>
          </cell>
        </row>
        <row r="276">
          <cell r="B276" t="str">
            <v>GANCHO OLHAL</v>
          </cell>
        </row>
        <row r="277">
          <cell r="B277" t="str">
            <v>HASTE COOPERWELD 5/8'' x 3,00M</v>
          </cell>
        </row>
        <row r="278">
          <cell r="B278" t="str">
            <v>HASTE DE TERRA EM AÇO COBREADO, COM SEÇÃO CIRCULAR MÍNIMA DE 23,2 X 3000mm</v>
          </cell>
        </row>
        <row r="279">
          <cell r="B279" t="str">
            <v xml:space="preserve">HASTE DE TERRA EM ACO REVESTIDO DE COBRE DN 3/4" X 3000MM C/ CONECTOR" </v>
          </cell>
        </row>
        <row r="280">
          <cell r="B280" t="str">
            <v xml:space="preserve">HASTE DE TERRA EM ACO REVESTIDO DE COBRE DN 5/8'' X 3000MM C/ CONECTOR </v>
          </cell>
        </row>
        <row r="281">
          <cell r="B281" t="str">
            <v>INTERRUPTOR UMA TECLA DUPLA, EMBUTIDO EM ALVENARIA EM CAIXA 4x2''.</v>
          </cell>
        </row>
        <row r="282">
          <cell r="B282" t="str">
            <v>INTERRUPTOR UMA TECLA SIMPLES, EMBUTIDO EM ALVENARIA EM CAIXA 4x2''.</v>
          </cell>
        </row>
        <row r="283">
          <cell r="B283" t="str">
            <v>ISOLADOR DE SUSPENSÃO, VIDRO OU PORCELANA DE 15kV</v>
          </cell>
        </row>
        <row r="284">
          <cell r="B284" t="str">
            <v>JUNÇÃO INTEGRAL P/ ELETROCALHA 100x100mm</v>
          </cell>
        </row>
        <row r="285">
          <cell r="B285" t="str">
            <v>JUNÇÃO INTEGRAL P/ ELETROCALHA 100x50mm</v>
          </cell>
        </row>
        <row r="286">
          <cell r="B286" t="str">
            <v>JUNÇÃO INTEGRAL P/ ELETROCALHA 150x50mm</v>
          </cell>
        </row>
        <row r="287">
          <cell r="B287" t="str">
            <v>JUNÇÃO INTEGRAL P/ ELETROCALHA 200x50mm</v>
          </cell>
        </row>
        <row r="288">
          <cell r="B288" t="str">
            <v>JUNÇÃO INTEGRAL P/ ELETROCALHA 50X50X3000mm</v>
          </cell>
        </row>
        <row r="289">
          <cell r="B289" t="str">
            <v>LAMPADA FLUORESCENTE TUBULAR DE 16W. MODELO DE REF ERÊNCIA TLD SUPER 80 DA PHILIPS OU SIMILAR</v>
          </cell>
        </row>
        <row r="290">
          <cell r="B290" t="str">
            <v>LIMPEZA E DESOBSTRUÇÃO DE INSTALAÇÕES DE ÁGUAS PLUVIAIS</v>
          </cell>
        </row>
        <row r="291">
          <cell r="B291" t="str">
            <v>LINE CORD EM CABO EXTRA UTP CATEGORIA 5E</v>
          </cell>
        </row>
        <row r="292">
          <cell r="B292" t="str">
            <v>LUMINARIA CIRCULAR EMBUTIR 2X26W/220V ITAIM ÂMBAR – COMPLETA COM REATOR E LÂMPADAS</v>
          </cell>
        </row>
        <row r="293">
          <cell r="B293" t="str">
            <v>LUMINARIA DE EMBUTIR  2X14W/220V-COMPLETA MODELO ITAIM 2005</v>
          </cell>
        </row>
        <row r="294">
          <cell r="B294" t="str">
            <v>LUMINARIA DE EMBUTIR  2X14W/220V-COMPLETA MODELO ITAIM 2007</v>
          </cell>
        </row>
        <row r="295">
          <cell r="B295" t="str">
            <v>LUMINARIA DE EMBUTIR  2X28W/220V-COMPLETA MODELO ITAIM 2005</v>
          </cell>
        </row>
        <row r="296">
          <cell r="B296" t="str">
            <v>LUMINARIA DE EMBUTIR  2X28W/220V-COMPLETA MODELO ITAIM 2007</v>
          </cell>
        </row>
        <row r="297">
          <cell r="B297" t="str">
            <v>LUMINARIA DE SOBREPOR, MOD. 3007 ITAM</v>
          </cell>
        </row>
        <row r="298">
          <cell r="B298" t="str">
            <v>LUMINARIA DE SOBREPOR, MOD. LPT18 DA ITAIM</v>
          </cell>
        </row>
        <row r="299">
          <cell r="B299" t="str">
            <v>LUMINARIA EMBUTIR 1X100W/220V-MODELO TASSU ITAIM COMPLETA</v>
          </cell>
        </row>
        <row r="300">
          <cell r="B300" t="str">
            <v xml:space="preserve">LUVA REDUCAO FERRO GALV ROSCA 1" X 1/2" </v>
          </cell>
        </row>
        <row r="301">
          <cell r="B301" t="str">
            <v xml:space="preserve">LUVA REDUCAO FERRO GALV ROSCA 1" X 3/4" </v>
          </cell>
        </row>
        <row r="302">
          <cell r="B302" t="str">
            <v xml:space="preserve">LUVA REDUCAO FERRO GALV ROSCA 1.1/2" X 1" </v>
          </cell>
        </row>
        <row r="303">
          <cell r="B303" t="str">
            <v xml:space="preserve">LUVA REDUCAO FERRO GALV ROSCA 1.1/2" X 1.1/4" </v>
          </cell>
        </row>
        <row r="304">
          <cell r="B304" t="str">
            <v xml:space="preserve">LUVA REDUCAO FERRO GALV ROSCA 1.1/2" X 1/2" </v>
          </cell>
        </row>
        <row r="305">
          <cell r="B305" t="str">
            <v xml:space="preserve">LUVA REDUCAO FERRO GALV ROSCA 1.1/2" X 3/4" </v>
          </cell>
        </row>
        <row r="306">
          <cell r="B306" t="str">
            <v xml:space="preserve">LUVA REDUCAO FERRO GALV ROSCA 1.1/4" X 1" </v>
          </cell>
        </row>
        <row r="307">
          <cell r="B307" t="str">
            <v xml:space="preserve">LUVA REDUCAO FERRO GALV ROSCA 1.1/4" X 1/2" </v>
          </cell>
        </row>
        <row r="308">
          <cell r="B308" t="str">
            <v xml:space="preserve">LUVA REDUCAO FERRO GALV ROSCA 1.1/4" X 3/4" </v>
          </cell>
        </row>
        <row r="309">
          <cell r="B309" t="str">
            <v xml:space="preserve">LUVA REDUCAO FERRO GALV ROSCA 1.1/4" X 3/4" </v>
          </cell>
        </row>
        <row r="310">
          <cell r="B310" t="str">
            <v xml:space="preserve">LUVA REDUCAO FERRO GALV ROSCA 2.1/2" X 1.1/2" </v>
          </cell>
        </row>
        <row r="311">
          <cell r="B311" t="str">
            <v>LUVA REDUCAO FERRO GALV ROSCA 2.1/2" X 2"</v>
          </cell>
        </row>
        <row r="312">
          <cell r="B312" t="str">
            <v xml:space="preserve">LUVA REDUCAO FERRO GALV ROSCA 3" X 2.1/2" </v>
          </cell>
        </row>
        <row r="313">
          <cell r="B313" t="str">
            <v>MANILHA SAPATILHA PARA ALÇA PREFORMADA</v>
          </cell>
        </row>
        <row r="314">
          <cell r="B314" t="str">
            <v>MIUDEZAS</v>
          </cell>
        </row>
        <row r="315">
          <cell r="B315" t="str">
            <v>MIUDEZAS (BUCHAS, PARAFUSOS, TAMPAS, ETC)</v>
          </cell>
        </row>
        <row r="316">
          <cell r="B316" t="str">
            <v>MOLDE HCT 5/8''X3,00M</v>
          </cell>
        </row>
        <row r="317">
          <cell r="B317" t="str">
            <v>OLHAL PARA PARAFUSO</v>
          </cell>
        </row>
        <row r="318">
          <cell r="B318" t="str">
            <v>ORGANIZADORES DE CABO</v>
          </cell>
        </row>
        <row r="319">
          <cell r="B319" t="str">
            <v>PARAFUSO CABEÇA QUADRADA M16X2 C-350, R220</v>
          </cell>
        </row>
        <row r="320">
          <cell r="B320" t="str">
            <v>PARAFUSO CABEÇA QUADRADA M16X2 C-400, R320</v>
          </cell>
        </row>
        <row r="321">
          <cell r="B321" t="str">
            <v>PÁRA-RAIO TIPO VÁLVULA PARA SISTEMA DE DISTRIBUIÇÃO DE 12KVA</v>
          </cell>
        </row>
        <row r="322">
          <cell r="B322" t="str">
            <v>PATCH CORD EM CABO EXTRA UTP CATEGORIA 5E</v>
          </cell>
        </row>
        <row r="323">
          <cell r="B323" t="str">
            <v>PATCH CORD EM CABO EXTRA UTP CATEGORIA 5E</v>
          </cell>
        </row>
        <row r="324">
          <cell r="B324" t="str">
            <v>PATCH CORD FLEXÍVEL COM CONECTOR BNC/BNC, CABO RG 59 NA COR BRANCA</v>
          </cell>
        </row>
        <row r="325">
          <cell r="B325" t="str">
            <v>PATCH PANEL CATEGORIA 5E-12 POSIÇÕES</v>
          </cell>
        </row>
        <row r="326">
          <cell r="B326" t="str">
            <v>PATCH PANEL CATEGORIA 5E-24 POSIÇÕES</v>
          </cell>
        </row>
        <row r="327">
          <cell r="B327" t="str">
            <v>PATCH PANEL CATEGORIA 5E-48 POSIÇÕES C/ CONECTOR BNC</v>
          </cell>
        </row>
        <row r="328">
          <cell r="B328" t="str">
            <v>PORCA QUADRADA PARA PARAFUSO M16X2</v>
          </cell>
        </row>
        <row r="329">
          <cell r="B329" t="str">
            <v xml:space="preserve">POSTE DE CONCRETO DUPLO "T" , 200KG, H = 11M </v>
          </cell>
        </row>
        <row r="330">
          <cell r="B330" t="str">
            <v xml:space="preserve">POSTE DE CONCRETO DUPLO "T" , 400KG,H = 12M </v>
          </cell>
        </row>
        <row r="331">
          <cell r="B331" t="str">
            <v>POSTE DUPLO T DE 10,5 m DE 300daN</v>
          </cell>
        </row>
        <row r="332">
          <cell r="B332" t="str">
            <v>POSTE DUPLO T DE 11m E 600daN</v>
          </cell>
        </row>
        <row r="333">
          <cell r="B333" t="str">
            <v>PRESILHA EM LATÃO ESTANHADO PARA FIXAÇÃO DIRETA DE CABOS COM DIAMETRO 6mm² EM ELETROCALHAS</v>
          </cell>
        </row>
        <row r="334">
          <cell r="B334" t="str">
            <v>PROJETOR ORIENTÁVEL COMPLETO 50W/220V</v>
          </cell>
        </row>
        <row r="335">
          <cell r="B335" t="str">
            <v xml:space="preserve">QUADRO 160 X 66CM PADRAO LIGHT TR-4 </v>
          </cell>
        </row>
        <row r="336">
          <cell r="B336" t="str">
            <v xml:space="preserve">QUADRO DE DISTRIBUICAO DE EMBUTIR C/ BARRAMENTO MONOFASICO P/ 6 DISJUNTORES UNIPOLARES EM CHAPA DE ACO GALV </v>
          </cell>
        </row>
        <row r="337">
          <cell r="B337" t="str">
            <v xml:space="preserve">QUADRO DE DISTRIBUICAO DE EMBUTIR C/ BARRAMENTO NEUTRO P/ 18 DISJUNTORES UNIPOLARES EM CHAPA DE ACO GALV </v>
          </cell>
        </row>
        <row r="338">
          <cell r="B338" t="str">
            <v xml:space="preserve">QUADRO DE DISTRIBUICAO DE EMBUTIR C/ BARRAMENTO TRIFASICO P/ 12 DISJUNTORES UNIPOLARES EM CHAPA DE ACO GALV </v>
          </cell>
        </row>
        <row r="339">
          <cell r="B339" t="str">
            <v>QUADRO DE DISTRIBUICAO DE EMBUTIR C/ BARRAMENTO TRIFASICO P/ 15 DISJUNTORES UNIPOLARES EM CHAPA DE ACO GALV</v>
          </cell>
        </row>
        <row r="340">
          <cell r="B340" t="str">
            <v xml:space="preserve">QUADRO DE DISTRIBUICAO DE EMBUTIR C/ BARRAMENTO TRIFASICO P/ 18 DISJUNTORES UNIPOLARES EM CHAPA DE ACO GALV </v>
          </cell>
        </row>
        <row r="341">
          <cell r="B341" t="str">
            <v xml:space="preserve">QUADRO DE DISTRIBUICAO DE EMBUTIR C/ BARRAMENTO TRIFASICO P/ 24 DISJUNTORES UNIPOLARES EM CHAPA DE ACO GALV </v>
          </cell>
        </row>
        <row r="342">
          <cell r="B342" t="str">
            <v xml:space="preserve">QUADRO DE DISTRIBUICAO DE EMBUTIR C/ BARRAMENTO TRIFASICO P/ 27 DISJUNTORES UNIPOLARES EM CHAPA DE ACO GALV </v>
          </cell>
        </row>
        <row r="343">
          <cell r="B343" t="str">
            <v xml:space="preserve">QUADRO DE DISTRIBUICAO DE EMBUTIR C/ BARRAMENTO TRIFASICO P/ 30 DISJUNTORES UNIPOLARES EM CHAPA DE ACO GALV </v>
          </cell>
        </row>
        <row r="344">
          <cell r="B344" t="str">
            <v xml:space="preserve">QUADRO DE DISTRIBUICAO DE EMBUTIR C/ BARRAMENTO TRIFASICO P/ 30 DISJUNTORES UNIPOLARES EM CHAPA DE FERRO GALV </v>
          </cell>
        </row>
        <row r="345">
          <cell r="B345" t="str">
            <v xml:space="preserve">QUADRO DE DISTRIBUICAO DE EMBUTIR C/ BARRAMENTO TRIFASICO P/ 32 DISJUNTORES UNIPOLARES EM CHAPA DE ACO GALV </v>
          </cell>
        </row>
        <row r="346">
          <cell r="B346" t="str">
            <v xml:space="preserve">QUADRO DE DISTRIBUICAO DE EMBUTIR C/ BARRAMENTO TRIFASICO P/ 40 DISJUNTORES UNIPOLARES EM CHAPA DE ACO GALV COM CHAVE GERAL TRIFASICA </v>
          </cell>
        </row>
        <row r="347">
          <cell r="B347" t="str">
            <v xml:space="preserve">QUADRO DE DISTRIBUICAO DE EMBUTIR C/ BARRAMENTO TRIFASICO P/ 40 DISJUNTORES UNIPOLARES EM CHAPA DE FERRO GALV </v>
          </cell>
        </row>
        <row r="348">
          <cell r="B348" t="str">
            <v xml:space="preserve">QUADRO DE DISTRIBUICAO DE EMBUTIR C/ BARRAMENTO TRIFASICO P/ 50 DISJUNTORES UNIPOLARES EM CHAPA DE ACO GALV </v>
          </cell>
        </row>
        <row r="349">
          <cell r="B349" t="str">
            <v xml:space="preserve">QUADRO DE DISTRIBUICAO DE EMBUTIR C/ BARRAMENTO TRIFASICO P/ 60 DISJUNTORES UNIPOLARES EM CHAPA DE ACO GALV </v>
          </cell>
        </row>
        <row r="350">
          <cell r="B350" t="str">
            <v xml:space="preserve">QUADRO DE DISTRIBUICAO DE EMBUTIR SEM BARRAMENTO P/ 3 DISJUNTORES UNIPOLARES, COM PORTA EM CHAPA DE ACO GALV </v>
          </cell>
        </row>
        <row r="351">
          <cell r="B351" t="str">
            <v xml:space="preserve">QUADRO DE DISTRIBUICAO DE EMBUTIR SEM BARRAMENTO P/ 3 DISJUNTORES UNIPOLARES, EM CHAPA DE ACO GALV </v>
          </cell>
        </row>
        <row r="352">
          <cell r="B352" t="str">
            <v xml:space="preserve">QUADRO DE DISTRIBUICAO DE EMBUTIR SEM BARRAMENTO P/ 3 DISJUNTORES UNIPOLARES, S/ PORTA, EM CHAPA DE ACO GALV </v>
          </cell>
        </row>
        <row r="353">
          <cell r="B353" t="str">
            <v xml:space="preserve">QUADRO DE DISTRIBUICAO DE EMBUTIR SEM BARRAMENTO, P/12 DISJUNTORES UNIPOLARES, S/ PORTA EM CHAPA DE ACO GALV </v>
          </cell>
        </row>
        <row r="354">
          <cell r="B354" t="str">
            <v>QUADRO DE DISTRIBUICAO DE SOBREPOR C/ BARRAMENTO TRIFASICO P/ 18 DISJUNTORES UNIPOLARES, EM CHAPA DE ACO GALV</v>
          </cell>
        </row>
        <row r="355">
          <cell r="B355" t="str">
            <v xml:space="preserve">QUADRO DE DISTRIBUICAO DE SOBREPOR C/ BARRAMENTO TRIFASICO P/ 24 DISJUNTORES UNIPOLARES, EM CHAPA DE ACO GALV </v>
          </cell>
        </row>
        <row r="356">
          <cell r="B356" t="str">
            <v xml:space="preserve">QUADRO EM CHAPA ACO GALVANIZADO 18 USG, 40X60CM P/ INSTALACAO DE PONTO DE FORCA PARA ELEVADOR </v>
          </cell>
        </row>
        <row r="357">
          <cell r="B357" t="str">
            <v xml:space="preserve">QUADRO METALICO P/ MONT ELETRO-ELETRONICO 48 X 38 X 22CM CEMAR OU EQUIV </v>
          </cell>
        </row>
        <row r="358">
          <cell r="B358" t="str">
            <v>RACK PADRÃO 19'' 36U</v>
          </cell>
        </row>
        <row r="359">
          <cell r="B359" t="str">
            <v>RACK PADRÃO 19'' 44U</v>
          </cell>
        </row>
        <row r="360">
          <cell r="B360" t="str">
            <v>RALO HERMÉTICO EM PVC 100X140X50mm</v>
          </cell>
        </row>
        <row r="361">
          <cell r="B361" t="str">
            <v>REATOR ELETRONICO DE PARTIDA INSTANTANEA 2X16W ALTO FATOR DE POTENCIA PHILIPS, OSRAM OU SIMILAR</v>
          </cell>
        </row>
        <row r="362">
          <cell r="B362" t="str">
            <v xml:space="preserve">REDUÇÃO CONCENTRICA 150X100 MM </v>
          </cell>
        </row>
        <row r="363">
          <cell r="B363" t="str">
            <v>REDUÇÃO CONCÊNTRICA EM AÇO, 150mm PARA 100mm, ALTU A DE 50mm</v>
          </cell>
        </row>
        <row r="364">
          <cell r="B364" t="str">
            <v>REDUCAO CONCENTRICA PARA ELETROCALHA DE 150mm PARA 100x150mm</v>
          </cell>
        </row>
        <row r="365">
          <cell r="B365" t="str">
            <v>RÉGUA DE TOMADAS</v>
          </cell>
        </row>
        <row r="366">
          <cell r="B366" t="str">
            <v>RÉGUA DE TOMADAS</v>
          </cell>
        </row>
        <row r="367">
          <cell r="B367" t="str">
            <v>RELÉ FOTOCELULA - PIAL LEGRAND</v>
          </cell>
        </row>
        <row r="368">
          <cell r="B368" t="str">
            <v>SAÍDA HORIZONTAL ELETROCALHA P/ ELETRODUTO Ø1''</v>
          </cell>
        </row>
        <row r="369">
          <cell r="B369" t="str">
            <v>SAÍDA HORIZONTAL ELETROCALHA P/ ELETRODUTO Ø1 1/4''</v>
          </cell>
        </row>
        <row r="370">
          <cell r="B370" t="str">
            <v>SAÍDA HORIZONTAL ELETROCALHA P/ ELETRODUTO Ø2''</v>
          </cell>
        </row>
        <row r="371">
          <cell r="B371" t="str">
            <v>SAÍDA HORIZONTAL ELETROCALHA P/ ELETRODUTO Ø3/4''</v>
          </cell>
        </row>
        <row r="372">
          <cell r="B372" t="str">
            <v>SENSOR DE PRESENÇA</v>
          </cell>
        </row>
        <row r="373">
          <cell r="B373" t="str">
            <v>SINALIZADOR DE ABERTURA</v>
          </cell>
        </row>
        <row r="374">
          <cell r="B374" t="str">
            <v>SOLDA EXOTÉRMICA CARTUCHO 115</v>
          </cell>
        </row>
        <row r="375">
          <cell r="B375" t="str">
            <v>SUPORTE PARA ELETROCALHA DE 100 X 50mm</v>
          </cell>
        </row>
        <row r="376">
          <cell r="B376" t="str">
            <v>SUPORTE PARA ELETROCALHA DE 150 X 50mm</v>
          </cell>
        </row>
        <row r="377">
          <cell r="B377" t="str">
            <v>TE DE INSPECAO CURTO EM FOFO. D=100X75mm (4X3')</v>
          </cell>
        </row>
        <row r="378">
          <cell r="B378" t="str">
            <v>TÊ HORIZONTAL 90° C/ TAMPA P/ ELETROCALHA 100x50mm</v>
          </cell>
        </row>
        <row r="379">
          <cell r="B379" t="str">
            <v>TÊ HORIZONTAL 90° C/ TAMPA P/ ELETROCALHA 150X50mm</v>
          </cell>
        </row>
        <row r="380">
          <cell r="B380" t="str">
            <v>TE VERTICAL DE INVERSÃO EM AÇO 100X50mm</v>
          </cell>
        </row>
        <row r="381">
          <cell r="B381" t="str">
            <v>TERMINAL DE COMPRESSÃO EM LATÃO PARA CABO  6mm²</v>
          </cell>
        </row>
        <row r="382">
          <cell r="B382" t="str">
            <v>TERMINAL DE COMPRESSÃO EM LATÃO PARA CABO 16mm²</v>
          </cell>
        </row>
        <row r="383">
          <cell r="B383" t="str">
            <v>TERMINAL DE COMPRESSÃO EM LATÃO PARA CABO 25mm²</v>
          </cell>
        </row>
        <row r="384">
          <cell r="B384" t="str">
            <v>TERMINAL DE COMPRESSÃO EM LATÃO PARA CABO 50mm²</v>
          </cell>
        </row>
        <row r="385">
          <cell r="B385" t="str">
            <v>TERMINAL DE COMPRESSÃO EM LATÃO PARA CABO 95mm²</v>
          </cell>
        </row>
        <row r="386">
          <cell r="B386" t="str">
            <v>TERMINAL DE FECHAMENTO 100x50mm</v>
          </cell>
        </row>
        <row r="387">
          <cell r="B387" t="str">
            <v>TERMINAL DE FECHAMENTO 150x50mm</v>
          </cell>
        </row>
        <row r="388">
          <cell r="B388" t="str">
            <v>TERMINAL DE FECHAMENTO 50x50mm</v>
          </cell>
        </row>
        <row r="389">
          <cell r="B389" t="str">
            <v>TOMADA DOIS POLOS MAIS TERRA 20A 250V</v>
          </cell>
        </row>
        <row r="390">
          <cell r="B390" t="str">
            <v>TOMADA DOIS POLOS.MAIS TERRA P/ REDE COMUM</v>
          </cell>
        </row>
        <row r="391">
          <cell r="B391" t="str">
            <v>TOMADA DOIS POLOS.MAIS TERRA P/ REDE NO BREAK</v>
          </cell>
        </row>
        <row r="392">
          <cell r="B392" t="str">
            <v>TRANSFORMADOR TRIFÁSICO A SECO DE 150KVA, Dyn1, Classe de Tensão de 15kV – para Subestação em Abrigada</v>
          </cell>
        </row>
        <row r="393">
          <cell r="B393" t="str">
            <v>TUBO PVC BRANCO P/ESGOTO D=100mm (4') C/ ACESSÓRIO</v>
          </cell>
        </row>
        <row r="394">
          <cell r="B394" t="str">
            <v>QUADRO GERAL DE BAIXA TENSÃO - QGBT</v>
          </cell>
        </row>
        <row r="395">
          <cell r="B395" t="str">
            <v>QUADRO DE DISTRIBUIÇÃO DE FORÇA E LUZ - QDFL</v>
          </cell>
        </row>
        <row r="396">
          <cell r="B396" t="str">
            <v>QUADRO DE ENERGIA ININTERRUPTA – QNB</v>
          </cell>
        </row>
        <row r="397">
          <cell r="B397" t="str">
            <v>QUADRO DE FORÇA DE ENERGIA ESTABILIZADA – QEST</v>
          </cell>
        </row>
        <row r="398">
          <cell r="B398" t="str">
            <v>QUADRO DE SEGURANÇA NO-BREAK - QSNB</v>
          </cell>
        </row>
        <row r="399">
          <cell r="B399" t="str">
            <v>QUADRO DE ACIONAMENTO E CONTROLE REMOTO - QACR</v>
          </cell>
        </row>
        <row r="400">
          <cell r="B400" t="str">
            <v>QUADRO DE FORÇA DO AR CONDICIONADO QFAC</v>
          </cell>
        </row>
        <row r="401">
          <cell r="B401" t="str">
            <v>QUADROS DE CONTROLE DAS CONDENSADORAS QS1 A QS8</v>
          </cell>
        </row>
        <row r="402">
          <cell r="B402" t="str">
            <v>QUADRO DE ILUMINAÇÃO DO AUTO-ATENDIMENTO - QDL-AA</v>
          </cell>
        </row>
        <row r="403">
          <cell r="B403" t="str">
            <v>UPS MONOFÁSICO, DUPLA CONVERSÃO, ON-LINE,  DE 8kVA PARA SALA SEGURA – QSNB, AUTONOMIA DE 60min.</v>
          </cell>
        </row>
        <row r="404">
          <cell r="B404" t="str">
            <v>UPS MONOFÁSICO, DUPLA CONVERSÃO, ON-LINE,  DE 8kVA PARA SALA NO BREAK – QNB, AUTONOMIA DE 30min.</v>
          </cell>
        </row>
        <row r="405">
          <cell r="B405" t="str">
            <v>ESTABILIZADOR TRIFÁSICO,  DE 10kVA PARA SALA NO-BREAK – QEST</v>
          </cell>
        </row>
      </sheetData>
      <sheetData sheetId="2"/>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dados"/>
      <sheetName val="Planilha"/>
      <sheetName val="Plan2"/>
      <sheetName val="Plan1"/>
      <sheetName val="Desenho"/>
      <sheetName val="Plan"/>
      <sheetName val="QuantLigacao"/>
      <sheetName val="QuantRede"/>
      <sheetName val="Tabela Novacap"/>
      <sheetName val="Tabela TCPO"/>
      <sheetName val="Tabela TCPO 1"/>
      <sheetName val="Drenagem"/>
      <sheetName val="Pre Moldados"/>
    </sheetNames>
    <sheetDataSet>
      <sheetData sheetId="0"/>
      <sheetData sheetId="1">
        <row r="2">
          <cell r="DG2" t="str">
            <v>mec c/ contr</v>
          </cell>
          <cell r="DH2" t="str">
            <v>Areia</v>
          </cell>
        </row>
        <row r="3">
          <cell r="DG3">
            <v>0</v>
          </cell>
          <cell r="DH3">
            <v>0</v>
          </cell>
        </row>
        <row r="4">
          <cell r="DG4">
            <v>46.795456250002381</v>
          </cell>
          <cell r="DH4">
            <v>2.4629187500001253</v>
          </cell>
        </row>
        <row r="5">
          <cell r="DG5">
            <v>46.459928124999998</v>
          </cell>
          <cell r="DH5">
            <v>2.445259375</v>
          </cell>
        </row>
        <row r="6">
          <cell r="DG6">
            <v>35.328504796605031</v>
          </cell>
          <cell r="DH6">
            <v>1.8593949892950012</v>
          </cell>
        </row>
        <row r="7">
          <cell r="DG7">
            <v>63.085386019779797</v>
          </cell>
          <cell r="DH7">
            <v>3.3202834747252523</v>
          </cell>
        </row>
        <row r="8">
          <cell r="DG8">
            <v>65.837868731806253</v>
          </cell>
          <cell r="DH8">
            <v>3.4651509858845397</v>
          </cell>
        </row>
        <row r="9">
          <cell r="DG9">
            <v>61.743318081064174</v>
          </cell>
          <cell r="DH9">
            <v>3.2496483200560089</v>
          </cell>
        </row>
        <row r="10">
          <cell r="DG10">
            <v>57.776862499991502</v>
          </cell>
          <cell r="DH10">
            <v>3.0408874999995525</v>
          </cell>
        </row>
        <row r="11">
          <cell r="DG11">
            <v>0</v>
          </cell>
          <cell r="DH11">
            <v>0</v>
          </cell>
        </row>
        <row r="12">
          <cell r="DG12">
            <v>38.572612500001966</v>
          </cell>
          <cell r="DH12">
            <v>2.0301375000001034</v>
          </cell>
        </row>
        <row r="13">
          <cell r="DG13">
            <v>30.008125</v>
          </cell>
          <cell r="DH13">
            <v>1.579375</v>
          </cell>
        </row>
        <row r="14">
          <cell r="DG14">
            <v>45.960109374995596</v>
          </cell>
          <cell r="DH14">
            <v>2.4189531249997684</v>
          </cell>
        </row>
        <row r="15">
          <cell r="DG15">
            <v>105.56447499998538</v>
          </cell>
          <cell r="DH15">
            <v>5.5560249999992299</v>
          </cell>
        </row>
        <row r="16">
          <cell r="DG16">
            <v>0</v>
          </cell>
          <cell r="DH16">
            <v>0</v>
          </cell>
        </row>
        <row r="17">
          <cell r="DG17">
            <v>20.634593749996963</v>
          </cell>
          <cell r="DH17">
            <v>1.0860312499998401</v>
          </cell>
        </row>
        <row r="18">
          <cell r="DG18">
            <v>0</v>
          </cell>
          <cell r="DH18">
            <v>0</v>
          </cell>
        </row>
        <row r="19">
          <cell r="DG19">
            <v>0</v>
          </cell>
          <cell r="DH19">
            <v>0</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RESULTADOS"/>
      <sheetName val="Edificações COM"/>
      <sheetName val="Edificações SEM"/>
      <sheetName val="Vias Urbanas COM"/>
      <sheetName val="Vias Urbanas SEM"/>
      <sheetName val="Drenagem COM"/>
      <sheetName val="Drenagem SEM"/>
      <sheetName val="Pavimentação e Drenagem COM"/>
      <sheetName val="Pavimentação e Drenagem SEM"/>
      <sheetName val="Paisagismo COM"/>
      <sheetName val="Paisagismo SEM"/>
      <sheetName val="Pequenas Obras COM"/>
      <sheetName val="Pequenas Obras SEM"/>
      <sheetName val="Materiais COM"/>
      <sheetName val="Materiais SEM"/>
      <sheetName val="Quadro Comparativo"/>
      <sheetName val="Quadro Geral"/>
      <sheetName val="Comparativo"/>
      <sheetName val="BDI Matriz"/>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ow r="6">
          <cell r="C6" t="str">
            <v>1º Quartil</v>
          </cell>
        </row>
        <row r="9">
          <cell r="A9" t="str">
            <v>Drenagem Pluvial, Redes de Abastecimento de Água, Coleta de Esgoto e Construções Correlatas</v>
          </cell>
        </row>
        <row r="10">
          <cell r="A10" t="str">
            <v>Drenagem Pluvial com Pavimentação</v>
          </cell>
        </row>
        <row r="11">
          <cell r="A11" t="str">
            <v>Paisagismo, Parques e Jardins</v>
          </cell>
        </row>
        <row r="12">
          <cell r="A12" t="str">
            <v>Obras de Menor Complexidade (Praças, Calçadas, Ciclovias, Meios Fios, Quiosques e Obras Correlatas)</v>
          </cell>
        </row>
        <row r="13">
          <cell r="A13" t="str">
            <v>Fornecimento de Materiais Betuminosos e Outros Materiais e Equipamentos de Grande Relevância de Natureza Específica</v>
          </cell>
        </row>
      </sheetData>
      <sheetData sheetId="16">
        <row r="4">
          <cell r="B4" t="str">
            <v>Administração Central</v>
          </cell>
        </row>
      </sheetData>
      <sheetData sheetId="17" refreshError="1"/>
      <sheetData sheetId="18"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3" Type="http://schemas.openxmlformats.org/officeDocument/2006/relationships/oleObject" Target="../embeddings/oleObject10.bin"/><Relationship Id="rId18" Type="http://schemas.openxmlformats.org/officeDocument/2006/relationships/oleObject" Target="../embeddings/oleObject15.bin"/><Relationship Id="rId26" Type="http://schemas.openxmlformats.org/officeDocument/2006/relationships/oleObject" Target="../embeddings/oleObject23.bin"/><Relationship Id="rId39" Type="http://schemas.openxmlformats.org/officeDocument/2006/relationships/oleObject" Target="../embeddings/oleObject36.bin"/><Relationship Id="rId21" Type="http://schemas.openxmlformats.org/officeDocument/2006/relationships/oleObject" Target="../embeddings/oleObject18.bin"/><Relationship Id="rId34" Type="http://schemas.openxmlformats.org/officeDocument/2006/relationships/oleObject" Target="../embeddings/oleObject31.bin"/><Relationship Id="rId42" Type="http://schemas.openxmlformats.org/officeDocument/2006/relationships/oleObject" Target="../embeddings/oleObject39.bin"/><Relationship Id="rId47" Type="http://schemas.openxmlformats.org/officeDocument/2006/relationships/oleObject" Target="../embeddings/oleObject44.bin"/><Relationship Id="rId50" Type="http://schemas.openxmlformats.org/officeDocument/2006/relationships/oleObject" Target="../embeddings/oleObject47.bin"/><Relationship Id="rId55" Type="http://schemas.openxmlformats.org/officeDocument/2006/relationships/oleObject" Target="../embeddings/oleObject52.bin"/><Relationship Id="rId63" Type="http://schemas.openxmlformats.org/officeDocument/2006/relationships/oleObject" Target="../embeddings/oleObject60.bin"/><Relationship Id="rId7" Type="http://schemas.openxmlformats.org/officeDocument/2006/relationships/oleObject" Target="../embeddings/oleObject4.bin"/><Relationship Id="rId2" Type="http://schemas.openxmlformats.org/officeDocument/2006/relationships/drawing" Target="../drawings/drawing5.xml"/><Relationship Id="rId16" Type="http://schemas.openxmlformats.org/officeDocument/2006/relationships/oleObject" Target="../embeddings/oleObject13.bin"/><Relationship Id="rId20" Type="http://schemas.openxmlformats.org/officeDocument/2006/relationships/oleObject" Target="../embeddings/oleObject17.bin"/><Relationship Id="rId29" Type="http://schemas.openxmlformats.org/officeDocument/2006/relationships/oleObject" Target="../embeddings/oleObject26.bin"/><Relationship Id="rId41" Type="http://schemas.openxmlformats.org/officeDocument/2006/relationships/oleObject" Target="../embeddings/oleObject38.bin"/><Relationship Id="rId54" Type="http://schemas.openxmlformats.org/officeDocument/2006/relationships/oleObject" Target="../embeddings/oleObject51.bin"/><Relationship Id="rId62" Type="http://schemas.openxmlformats.org/officeDocument/2006/relationships/oleObject" Target="../embeddings/oleObject59.bin"/><Relationship Id="rId1" Type="http://schemas.openxmlformats.org/officeDocument/2006/relationships/printerSettings" Target="../printerSettings/printerSettings5.bin"/><Relationship Id="rId6" Type="http://schemas.openxmlformats.org/officeDocument/2006/relationships/oleObject" Target="../embeddings/oleObject3.bin"/><Relationship Id="rId11" Type="http://schemas.openxmlformats.org/officeDocument/2006/relationships/oleObject" Target="../embeddings/oleObject8.bin"/><Relationship Id="rId24" Type="http://schemas.openxmlformats.org/officeDocument/2006/relationships/oleObject" Target="../embeddings/oleObject21.bin"/><Relationship Id="rId32" Type="http://schemas.openxmlformats.org/officeDocument/2006/relationships/oleObject" Target="../embeddings/oleObject29.bin"/><Relationship Id="rId37" Type="http://schemas.openxmlformats.org/officeDocument/2006/relationships/oleObject" Target="../embeddings/oleObject34.bin"/><Relationship Id="rId40" Type="http://schemas.openxmlformats.org/officeDocument/2006/relationships/oleObject" Target="../embeddings/oleObject37.bin"/><Relationship Id="rId45" Type="http://schemas.openxmlformats.org/officeDocument/2006/relationships/oleObject" Target="../embeddings/oleObject42.bin"/><Relationship Id="rId53" Type="http://schemas.openxmlformats.org/officeDocument/2006/relationships/oleObject" Target="../embeddings/oleObject50.bin"/><Relationship Id="rId58" Type="http://schemas.openxmlformats.org/officeDocument/2006/relationships/oleObject" Target="../embeddings/oleObject55.bin"/><Relationship Id="rId66" Type="http://schemas.openxmlformats.org/officeDocument/2006/relationships/comments" Target="../comments5.xml"/><Relationship Id="rId5" Type="http://schemas.openxmlformats.org/officeDocument/2006/relationships/oleObject" Target="../embeddings/oleObject2.bin"/><Relationship Id="rId15" Type="http://schemas.openxmlformats.org/officeDocument/2006/relationships/oleObject" Target="../embeddings/oleObject12.bin"/><Relationship Id="rId23" Type="http://schemas.openxmlformats.org/officeDocument/2006/relationships/oleObject" Target="../embeddings/oleObject20.bin"/><Relationship Id="rId28" Type="http://schemas.openxmlformats.org/officeDocument/2006/relationships/oleObject" Target="../embeddings/oleObject25.bin"/><Relationship Id="rId36" Type="http://schemas.openxmlformats.org/officeDocument/2006/relationships/oleObject" Target="../embeddings/oleObject33.bin"/><Relationship Id="rId49" Type="http://schemas.openxmlformats.org/officeDocument/2006/relationships/oleObject" Target="../embeddings/oleObject46.bin"/><Relationship Id="rId57" Type="http://schemas.openxmlformats.org/officeDocument/2006/relationships/oleObject" Target="../embeddings/oleObject54.bin"/><Relationship Id="rId61" Type="http://schemas.openxmlformats.org/officeDocument/2006/relationships/oleObject" Target="../embeddings/oleObject58.bin"/><Relationship Id="rId10" Type="http://schemas.openxmlformats.org/officeDocument/2006/relationships/oleObject" Target="../embeddings/oleObject7.bin"/><Relationship Id="rId19" Type="http://schemas.openxmlformats.org/officeDocument/2006/relationships/oleObject" Target="../embeddings/oleObject16.bin"/><Relationship Id="rId31" Type="http://schemas.openxmlformats.org/officeDocument/2006/relationships/oleObject" Target="../embeddings/oleObject28.bin"/><Relationship Id="rId44" Type="http://schemas.openxmlformats.org/officeDocument/2006/relationships/oleObject" Target="../embeddings/oleObject41.bin"/><Relationship Id="rId52" Type="http://schemas.openxmlformats.org/officeDocument/2006/relationships/oleObject" Target="../embeddings/oleObject49.bin"/><Relationship Id="rId60" Type="http://schemas.openxmlformats.org/officeDocument/2006/relationships/oleObject" Target="../embeddings/oleObject57.bin"/><Relationship Id="rId65" Type="http://schemas.openxmlformats.org/officeDocument/2006/relationships/oleObject" Target="../embeddings/oleObject62.bin"/><Relationship Id="rId4" Type="http://schemas.openxmlformats.org/officeDocument/2006/relationships/oleObject" Target="../embeddings/oleObject1.bin"/><Relationship Id="rId9" Type="http://schemas.openxmlformats.org/officeDocument/2006/relationships/oleObject" Target="../embeddings/oleObject6.bin"/><Relationship Id="rId14" Type="http://schemas.openxmlformats.org/officeDocument/2006/relationships/oleObject" Target="../embeddings/oleObject11.bin"/><Relationship Id="rId22" Type="http://schemas.openxmlformats.org/officeDocument/2006/relationships/oleObject" Target="../embeddings/oleObject19.bin"/><Relationship Id="rId27" Type="http://schemas.openxmlformats.org/officeDocument/2006/relationships/oleObject" Target="../embeddings/oleObject24.bin"/><Relationship Id="rId30" Type="http://schemas.openxmlformats.org/officeDocument/2006/relationships/oleObject" Target="../embeddings/oleObject27.bin"/><Relationship Id="rId35" Type="http://schemas.openxmlformats.org/officeDocument/2006/relationships/oleObject" Target="../embeddings/oleObject32.bin"/><Relationship Id="rId43" Type="http://schemas.openxmlformats.org/officeDocument/2006/relationships/oleObject" Target="../embeddings/oleObject40.bin"/><Relationship Id="rId48" Type="http://schemas.openxmlformats.org/officeDocument/2006/relationships/oleObject" Target="../embeddings/oleObject45.bin"/><Relationship Id="rId56" Type="http://schemas.openxmlformats.org/officeDocument/2006/relationships/oleObject" Target="../embeddings/oleObject53.bin"/><Relationship Id="rId64" Type="http://schemas.openxmlformats.org/officeDocument/2006/relationships/oleObject" Target="../embeddings/oleObject61.bin"/><Relationship Id="rId8" Type="http://schemas.openxmlformats.org/officeDocument/2006/relationships/oleObject" Target="../embeddings/oleObject5.bin"/><Relationship Id="rId51" Type="http://schemas.openxmlformats.org/officeDocument/2006/relationships/oleObject" Target="../embeddings/oleObject48.bin"/><Relationship Id="rId3" Type="http://schemas.openxmlformats.org/officeDocument/2006/relationships/vmlDrawing" Target="../drawings/vmlDrawing5.vml"/><Relationship Id="rId12" Type="http://schemas.openxmlformats.org/officeDocument/2006/relationships/oleObject" Target="../embeddings/oleObject9.bin"/><Relationship Id="rId17" Type="http://schemas.openxmlformats.org/officeDocument/2006/relationships/oleObject" Target="../embeddings/oleObject14.bin"/><Relationship Id="rId25" Type="http://schemas.openxmlformats.org/officeDocument/2006/relationships/oleObject" Target="../embeddings/oleObject22.bin"/><Relationship Id="rId33" Type="http://schemas.openxmlformats.org/officeDocument/2006/relationships/oleObject" Target="../embeddings/oleObject30.bin"/><Relationship Id="rId38" Type="http://schemas.openxmlformats.org/officeDocument/2006/relationships/oleObject" Target="../embeddings/oleObject35.bin"/><Relationship Id="rId46" Type="http://schemas.openxmlformats.org/officeDocument/2006/relationships/oleObject" Target="../embeddings/oleObject43.bin"/><Relationship Id="rId59" Type="http://schemas.openxmlformats.org/officeDocument/2006/relationships/oleObject" Target="../embeddings/oleObject5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Plan1"/>
  <dimension ref="A1:K47"/>
  <sheetViews>
    <sheetView tabSelected="1" view="pageBreakPreview" topLeftCell="A2" zoomScale="110" zoomScaleNormal="100" zoomScaleSheetLayoutView="110" workbookViewId="0">
      <selection activeCell="J22" sqref="J22"/>
    </sheetView>
  </sheetViews>
  <sheetFormatPr defaultRowHeight="15"/>
  <cols>
    <col min="1" max="1" width="2.7109375" style="2" customWidth="1"/>
    <col min="2" max="2" width="20.140625" style="2" customWidth="1"/>
    <col min="3" max="3" width="50.140625" style="2" customWidth="1"/>
    <col min="4" max="4" width="23.42578125" style="2" customWidth="1"/>
    <col min="5" max="6" width="2.7109375" style="2" customWidth="1"/>
    <col min="7" max="7" width="15.85546875" style="2" bestFit="1" customWidth="1"/>
    <col min="8" max="8" width="9.140625" style="2"/>
    <col min="9" max="11" width="15.85546875" style="2" bestFit="1" customWidth="1"/>
    <col min="12" max="256" width="9.140625" style="2"/>
    <col min="257" max="257" width="2.7109375" style="2" customWidth="1"/>
    <col min="258" max="258" width="20.140625" style="2" customWidth="1"/>
    <col min="259" max="259" width="50.140625" style="2" customWidth="1"/>
    <col min="260" max="260" width="23.42578125" style="2" customWidth="1"/>
    <col min="261" max="262" width="2.7109375" style="2" customWidth="1"/>
    <col min="263" max="263" width="15.28515625" style="2" bestFit="1" customWidth="1"/>
    <col min="264" max="264" width="9.140625" style="2"/>
    <col min="265" max="265" width="11.28515625" style="2" bestFit="1" customWidth="1"/>
    <col min="266" max="512" width="9.140625" style="2"/>
    <col min="513" max="513" width="2.7109375" style="2" customWidth="1"/>
    <col min="514" max="514" width="20.140625" style="2" customWidth="1"/>
    <col min="515" max="515" width="50.140625" style="2" customWidth="1"/>
    <col min="516" max="516" width="23.42578125" style="2" customWidth="1"/>
    <col min="517" max="518" width="2.7109375" style="2" customWidth="1"/>
    <col min="519" max="519" width="15.28515625" style="2" bestFit="1" customWidth="1"/>
    <col min="520" max="520" width="9.140625" style="2"/>
    <col min="521" max="521" width="11.28515625" style="2" bestFit="1" customWidth="1"/>
    <col min="522" max="768" width="9.140625" style="2"/>
    <col min="769" max="769" width="2.7109375" style="2" customWidth="1"/>
    <col min="770" max="770" width="20.140625" style="2" customWidth="1"/>
    <col min="771" max="771" width="50.140625" style="2" customWidth="1"/>
    <col min="772" max="772" width="23.42578125" style="2" customWidth="1"/>
    <col min="773" max="774" width="2.7109375" style="2" customWidth="1"/>
    <col min="775" max="775" width="15.28515625" style="2" bestFit="1" customWidth="1"/>
    <col min="776" max="776" width="9.140625" style="2"/>
    <col min="777" max="777" width="11.28515625" style="2" bestFit="1" customWidth="1"/>
    <col min="778" max="1024" width="9.140625" style="2"/>
    <col min="1025" max="1025" width="2.7109375" style="2" customWidth="1"/>
    <col min="1026" max="1026" width="20.140625" style="2" customWidth="1"/>
    <col min="1027" max="1027" width="50.140625" style="2" customWidth="1"/>
    <col min="1028" max="1028" width="23.42578125" style="2" customWidth="1"/>
    <col min="1029" max="1030" width="2.7109375" style="2" customWidth="1"/>
    <col min="1031" max="1031" width="15.28515625" style="2" bestFit="1" customWidth="1"/>
    <col min="1032" max="1032" width="9.140625" style="2"/>
    <col min="1033" max="1033" width="11.28515625" style="2" bestFit="1" customWidth="1"/>
    <col min="1034" max="1280" width="9.140625" style="2"/>
    <col min="1281" max="1281" width="2.7109375" style="2" customWidth="1"/>
    <col min="1282" max="1282" width="20.140625" style="2" customWidth="1"/>
    <col min="1283" max="1283" width="50.140625" style="2" customWidth="1"/>
    <col min="1284" max="1284" width="23.42578125" style="2" customWidth="1"/>
    <col min="1285" max="1286" width="2.7109375" style="2" customWidth="1"/>
    <col min="1287" max="1287" width="15.28515625" style="2" bestFit="1" customWidth="1"/>
    <col min="1288" max="1288" width="9.140625" style="2"/>
    <col min="1289" max="1289" width="11.28515625" style="2" bestFit="1" customWidth="1"/>
    <col min="1290" max="1536" width="9.140625" style="2"/>
    <col min="1537" max="1537" width="2.7109375" style="2" customWidth="1"/>
    <col min="1538" max="1538" width="20.140625" style="2" customWidth="1"/>
    <col min="1539" max="1539" width="50.140625" style="2" customWidth="1"/>
    <col min="1540" max="1540" width="23.42578125" style="2" customWidth="1"/>
    <col min="1541" max="1542" width="2.7109375" style="2" customWidth="1"/>
    <col min="1543" max="1543" width="15.28515625" style="2" bestFit="1" customWidth="1"/>
    <col min="1544" max="1544" width="9.140625" style="2"/>
    <col min="1545" max="1545" width="11.28515625" style="2" bestFit="1" customWidth="1"/>
    <col min="1546" max="1792" width="9.140625" style="2"/>
    <col min="1793" max="1793" width="2.7109375" style="2" customWidth="1"/>
    <col min="1794" max="1794" width="20.140625" style="2" customWidth="1"/>
    <col min="1795" max="1795" width="50.140625" style="2" customWidth="1"/>
    <col min="1796" max="1796" width="23.42578125" style="2" customWidth="1"/>
    <col min="1797" max="1798" width="2.7109375" style="2" customWidth="1"/>
    <col min="1799" max="1799" width="15.28515625" style="2" bestFit="1" customWidth="1"/>
    <col min="1800" max="1800" width="9.140625" style="2"/>
    <col min="1801" max="1801" width="11.28515625" style="2" bestFit="1" customWidth="1"/>
    <col min="1802" max="2048" width="9.140625" style="2"/>
    <col min="2049" max="2049" width="2.7109375" style="2" customWidth="1"/>
    <col min="2050" max="2050" width="20.140625" style="2" customWidth="1"/>
    <col min="2051" max="2051" width="50.140625" style="2" customWidth="1"/>
    <col min="2052" max="2052" width="23.42578125" style="2" customWidth="1"/>
    <col min="2053" max="2054" width="2.7109375" style="2" customWidth="1"/>
    <col min="2055" max="2055" width="15.28515625" style="2" bestFit="1" customWidth="1"/>
    <col min="2056" max="2056" width="9.140625" style="2"/>
    <col min="2057" max="2057" width="11.28515625" style="2" bestFit="1" customWidth="1"/>
    <col min="2058" max="2304" width="9.140625" style="2"/>
    <col min="2305" max="2305" width="2.7109375" style="2" customWidth="1"/>
    <col min="2306" max="2306" width="20.140625" style="2" customWidth="1"/>
    <col min="2307" max="2307" width="50.140625" style="2" customWidth="1"/>
    <col min="2308" max="2308" width="23.42578125" style="2" customWidth="1"/>
    <col min="2309" max="2310" width="2.7109375" style="2" customWidth="1"/>
    <col min="2311" max="2311" width="15.28515625" style="2" bestFit="1" customWidth="1"/>
    <col min="2312" max="2312" width="9.140625" style="2"/>
    <col min="2313" max="2313" width="11.28515625" style="2" bestFit="1" customWidth="1"/>
    <col min="2314" max="2560" width="9.140625" style="2"/>
    <col min="2561" max="2561" width="2.7109375" style="2" customWidth="1"/>
    <col min="2562" max="2562" width="20.140625" style="2" customWidth="1"/>
    <col min="2563" max="2563" width="50.140625" style="2" customWidth="1"/>
    <col min="2564" max="2564" width="23.42578125" style="2" customWidth="1"/>
    <col min="2565" max="2566" width="2.7109375" style="2" customWidth="1"/>
    <col min="2567" max="2567" width="15.28515625" style="2" bestFit="1" customWidth="1"/>
    <col min="2568" max="2568" width="9.140625" style="2"/>
    <col min="2569" max="2569" width="11.28515625" style="2" bestFit="1" customWidth="1"/>
    <col min="2570" max="2816" width="9.140625" style="2"/>
    <col min="2817" max="2817" width="2.7109375" style="2" customWidth="1"/>
    <col min="2818" max="2818" width="20.140625" style="2" customWidth="1"/>
    <col min="2819" max="2819" width="50.140625" style="2" customWidth="1"/>
    <col min="2820" max="2820" width="23.42578125" style="2" customWidth="1"/>
    <col min="2821" max="2822" width="2.7109375" style="2" customWidth="1"/>
    <col min="2823" max="2823" width="15.28515625" style="2" bestFit="1" customWidth="1"/>
    <col min="2824" max="2824" width="9.140625" style="2"/>
    <col min="2825" max="2825" width="11.28515625" style="2" bestFit="1" customWidth="1"/>
    <col min="2826" max="3072" width="9.140625" style="2"/>
    <col min="3073" max="3073" width="2.7109375" style="2" customWidth="1"/>
    <col min="3074" max="3074" width="20.140625" style="2" customWidth="1"/>
    <col min="3075" max="3075" width="50.140625" style="2" customWidth="1"/>
    <col min="3076" max="3076" width="23.42578125" style="2" customWidth="1"/>
    <col min="3077" max="3078" width="2.7109375" style="2" customWidth="1"/>
    <col min="3079" max="3079" width="15.28515625" style="2" bestFit="1" customWidth="1"/>
    <col min="3080" max="3080" width="9.140625" style="2"/>
    <col min="3081" max="3081" width="11.28515625" style="2" bestFit="1" customWidth="1"/>
    <col min="3082" max="3328" width="9.140625" style="2"/>
    <col min="3329" max="3329" width="2.7109375" style="2" customWidth="1"/>
    <col min="3330" max="3330" width="20.140625" style="2" customWidth="1"/>
    <col min="3331" max="3331" width="50.140625" style="2" customWidth="1"/>
    <col min="3332" max="3332" width="23.42578125" style="2" customWidth="1"/>
    <col min="3333" max="3334" width="2.7109375" style="2" customWidth="1"/>
    <col min="3335" max="3335" width="15.28515625" style="2" bestFit="1" customWidth="1"/>
    <col min="3336" max="3336" width="9.140625" style="2"/>
    <col min="3337" max="3337" width="11.28515625" style="2" bestFit="1" customWidth="1"/>
    <col min="3338" max="3584" width="9.140625" style="2"/>
    <col min="3585" max="3585" width="2.7109375" style="2" customWidth="1"/>
    <col min="3586" max="3586" width="20.140625" style="2" customWidth="1"/>
    <col min="3587" max="3587" width="50.140625" style="2" customWidth="1"/>
    <col min="3588" max="3588" width="23.42578125" style="2" customWidth="1"/>
    <col min="3589" max="3590" width="2.7109375" style="2" customWidth="1"/>
    <col min="3591" max="3591" width="15.28515625" style="2" bestFit="1" customWidth="1"/>
    <col min="3592" max="3592" width="9.140625" style="2"/>
    <col min="3593" max="3593" width="11.28515625" style="2" bestFit="1" customWidth="1"/>
    <col min="3594" max="3840" width="9.140625" style="2"/>
    <col min="3841" max="3841" width="2.7109375" style="2" customWidth="1"/>
    <col min="3842" max="3842" width="20.140625" style="2" customWidth="1"/>
    <col min="3843" max="3843" width="50.140625" style="2" customWidth="1"/>
    <col min="3844" max="3844" width="23.42578125" style="2" customWidth="1"/>
    <col min="3845" max="3846" width="2.7109375" style="2" customWidth="1"/>
    <col min="3847" max="3847" width="15.28515625" style="2" bestFit="1" customWidth="1"/>
    <col min="3848" max="3848" width="9.140625" style="2"/>
    <col min="3849" max="3849" width="11.28515625" style="2" bestFit="1" customWidth="1"/>
    <col min="3850" max="4096" width="9.140625" style="2"/>
    <col min="4097" max="4097" width="2.7109375" style="2" customWidth="1"/>
    <col min="4098" max="4098" width="20.140625" style="2" customWidth="1"/>
    <col min="4099" max="4099" width="50.140625" style="2" customWidth="1"/>
    <col min="4100" max="4100" width="23.42578125" style="2" customWidth="1"/>
    <col min="4101" max="4102" width="2.7109375" style="2" customWidth="1"/>
    <col min="4103" max="4103" width="15.28515625" style="2" bestFit="1" customWidth="1"/>
    <col min="4104" max="4104" width="9.140625" style="2"/>
    <col min="4105" max="4105" width="11.28515625" style="2" bestFit="1" customWidth="1"/>
    <col min="4106" max="4352" width="9.140625" style="2"/>
    <col min="4353" max="4353" width="2.7109375" style="2" customWidth="1"/>
    <col min="4354" max="4354" width="20.140625" style="2" customWidth="1"/>
    <col min="4355" max="4355" width="50.140625" style="2" customWidth="1"/>
    <col min="4356" max="4356" width="23.42578125" style="2" customWidth="1"/>
    <col min="4357" max="4358" width="2.7109375" style="2" customWidth="1"/>
    <col min="4359" max="4359" width="15.28515625" style="2" bestFit="1" customWidth="1"/>
    <col min="4360" max="4360" width="9.140625" style="2"/>
    <col min="4361" max="4361" width="11.28515625" style="2" bestFit="1" customWidth="1"/>
    <col min="4362" max="4608" width="9.140625" style="2"/>
    <col min="4609" max="4609" width="2.7109375" style="2" customWidth="1"/>
    <col min="4610" max="4610" width="20.140625" style="2" customWidth="1"/>
    <col min="4611" max="4611" width="50.140625" style="2" customWidth="1"/>
    <col min="4612" max="4612" width="23.42578125" style="2" customWidth="1"/>
    <col min="4613" max="4614" width="2.7109375" style="2" customWidth="1"/>
    <col min="4615" max="4615" width="15.28515625" style="2" bestFit="1" customWidth="1"/>
    <col min="4616" max="4616" width="9.140625" style="2"/>
    <col min="4617" max="4617" width="11.28515625" style="2" bestFit="1" customWidth="1"/>
    <col min="4618" max="4864" width="9.140625" style="2"/>
    <col min="4865" max="4865" width="2.7109375" style="2" customWidth="1"/>
    <col min="4866" max="4866" width="20.140625" style="2" customWidth="1"/>
    <col min="4867" max="4867" width="50.140625" style="2" customWidth="1"/>
    <col min="4868" max="4868" width="23.42578125" style="2" customWidth="1"/>
    <col min="4869" max="4870" width="2.7109375" style="2" customWidth="1"/>
    <col min="4871" max="4871" width="15.28515625" style="2" bestFit="1" customWidth="1"/>
    <col min="4872" max="4872" width="9.140625" style="2"/>
    <col min="4873" max="4873" width="11.28515625" style="2" bestFit="1" customWidth="1"/>
    <col min="4874" max="5120" width="9.140625" style="2"/>
    <col min="5121" max="5121" width="2.7109375" style="2" customWidth="1"/>
    <col min="5122" max="5122" width="20.140625" style="2" customWidth="1"/>
    <col min="5123" max="5123" width="50.140625" style="2" customWidth="1"/>
    <col min="5124" max="5124" width="23.42578125" style="2" customWidth="1"/>
    <col min="5125" max="5126" width="2.7109375" style="2" customWidth="1"/>
    <col min="5127" max="5127" width="15.28515625" style="2" bestFit="1" customWidth="1"/>
    <col min="5128" max="5128" width="9.140625" style="2"/>
    <col min="5129" max="5129" width="11.28515625" style="2" bestFit="1" customWidth="1"/>
    <col min="5130" max="5376" width="9.140625" style="2"/>
    <col min="5377" max="5377" width="2.7109375" style="2" customWidth="1"/>
    <col min="5378" max="5378" width="20.140625" style="2" customWidth="1"/>
    <col min="5379" max="5379" width="50.140625" style="2" customWidth="1"/>
    <col min="5380" max="5380" width="23.42578125" style="2" customWidth="1"/>
    <col min="5381" max="5382" width="2.7109375" style="2" customWidth="1"/>
    <col min="5383" max="5383" width="15.28515625" style="2" bestFit="1" customWidth="1"/>
    <col min="5384" max="5384" width="9.140625" style="2"/>
    <col min="5385" max="5385" width="11.28515625" style="2" bestFit="1" customWidth="1"/>
    <col min="5386" max="5632" width="9.140625" style="2"/>
    <col min="5633" max="5633" width="2.7109375" style="2" customWidth="1"/>
    <col min="5634" max="5634" width="20.140625" style="2" customWidth="1"/>
    <col min="5635" max="5635" width="50.140625" style="2" customWidth="1"/>
    <col min="5636" max="5636" width="23.42578125" style="2" customWidth="1"/>
    <col min="5637" max="5638" width="2.7109375" style="2" customWidth="1"/>
    <col min="5639" max="5639" width="15.28515625" style="2" bestFit="1" customWidth="1"/>
    <col min="5640" max="5640" width="9.140625" style="2"/>
    <col min="5641" max="5641" width="11.28515625" style="2" bestFit="1" customWidth="1"/>
    <col min="5642" max="5888" width="9.140625" style="2"/>
    <col min="5889" max="5889" width="2.7109375" style="2" customWidth="1"/>
    <col min="5890" max="5890" width="20.140625" style="2" customWidth="1"/>
    <col min="5891" max="5891" width="50.140625" style="2" customWidth="1"/>
    <col min="5892" max="5892" width="23.42578125" style="2" customWidth="1"/>
    <col min="5893" max="5894" width="2.7109375" style="2" customWidth="1"/>
    <col min="5895" max="5895" width="15.28515625" style="2" bestFit="1" customWidth="1"/>
    <col min="5896" max="5896" width="9.140625" style="2"/>
    <col min="5897" max="5897" width="11.28515625" style="2" bestFit="1" customWidth="1"/>
    <col min="5898" max="6144" width="9.140625" style="2"/>
    <col min="6145" max="6145" width="2.7109375" style="2" customWidth="1"/>
    <col min="6146" max="6146" width="20.140625" style="2" customWidth="1"/>
    <col min="6147" max="6147" width="50.140625" style="2" customWidth="1"/>
    <col min="6148" max="6148" width="23.42578125" style="2" customWidth="1"/>
    <col min="6149" max="6150" width="2.7109375" style="2" customWidth="1"/>
    <col min="6151" max="6151" width="15.28515625" style="2" bestFit="1" customWidth="1"/>
    <col min="6152" max="6152" width="9.140625" style="2"/>
    <col min="6153" max="6153" width="11.28515625" style="2" bestFit="1" customWidth="1"/>
    <col min="6154" max="6400" width="9.140625" style="2"/>
    <col min="6401" max="6401" width="2.7109375" style="2" customWidth="1"/>
    <col min="6402" max="6402" width="20.140625" style="2" customWidth="1"/>
    <col min="6403" max="6403" width="50.140625" style="2" customWidth="1"/>
    <col min="6404" max="6404" width="23.42578125" style="2" customWidth="1"/>
    <col min="6405" max="6406" width="2.7109375" style="2" customWidth="1"/>
    <col min="6407" max="6407" width="15.28515625" style="2" bestFit="1" customWidth="1"/>
    <col min="6408" max="6408" width="9.140625" style="2"/>
    <col min="6409" max="6409" width="11.28515625" style="2" bestFit="1" customWidth="1"/>
    <col min="6410" max="6656" width="9.140625" style="2"/>
    <col min="6657" max="6657" width="2.7109375" style="2" customWidth="1"/>
    <col min="6658" max="6658" width="20.140625" style="2" customWidth="1"/>
    <col min="6659" max="6659" width="50.140625" style="2" customWidth="1"/>
    <col min="6660" max="6660" width="23.42578125" style="2" customWidth="1"/>
    <col min="6661" max="6662" width="2.7109375" style="2" customWidth="1"/>
    <col min="6663" max="6663" width="15.28515625" style="2" bestFit="1" customWidth="1"/>
    <col min="6664" max="6664" width="9.140625" style="2"/>
    <col min="6665" max="6665" width="11.28515625" style="2" bestFit="1" customWidth="1"/>
    <col min="6666" max="6912" width="9.140625" style="2"/>
    <col min="6913" max="6913" width="2.7109375" style="2" customWidth="1"/>
    <col min="6914" max="6914" width="20.140625" style="2" customWidth="1"/>
    <col min="6915" max="6915" width="50.140625" style="2" customWidth="1"/>
    <col min="6916" max="6916" width="23.42578125" style="2" customWidth="1"/>
    <col min="6917" max="6918" width="2.7109375" style="2" customWidth="1"/>
    <col min="6919" max="6919" width="15.28515625" style="2" bestFit="1" customWidth="1"/>
    <col min="6920" max="6920" width="9.140625" style="2"/>
    <col min="6921" max="6921" width="11.28515625" style="2" bestFit="1" customWidth="1"/>
    <col min="6922" max="7168" width="9.140625" style="2"/>
    <col min="7169" max="7169" width="2.7109375" style="2" customWidth="1"/>
    <col min="7170" max="7170" width="20.140625" style="2" customWidth="1"/>
    <col min="7171" max="7171" width="50.140625" style="2" customWidth="1"/>
    <col min="7172" max="7172" width="23.42578125" style="2" customWidth="1"/>
    <col min="7173" max="7174" width="2.7109375" style="2" customWidth="1"/>
    <col min="7175" max="7175" width="15.28515625" style="2" bestFit="1" customWidth="1"/>
    <col min="7176" max="7176" width="9.140625" style="2"/>
    <col min="7177" max="7177" width="11.28515625" style="2" bestFit="1" customWidth="1"/>
    <col min="7178" max="7424" width="9.140625" style="2"/>
    <col min="7425" max="7425" width="2.7109375" style="2" customWidth="1"/>
    <col min="7426" max="7426" width="20.140625" style="2" customWidth="1"/>
    <col min="7427" max="7427" width="50.140625" style="2" customWidth="1"/>
    <col min="7428" max="7428" width="23.42578125" style="2" customWidth="1"/>
    <col min="7429" max="7430" width="2.7109375" style="2" customWidth="1"/>
    <col min="7431" max="7431" width="15.28515625" style="2" bestFit="1" customWidth="1"/>
    <col min="7432" max="7432" width="9.140625" style="2"/>
    <col min="7433" max="7433" width="11.28515625" style="2" bestFit="1" customWidth="1"/>
    <col min="7434" max="7680" width="9.140625" style="2"/>
    <col min="7681" max="7681" width="2.7109375" style="2" customWidth="1"/>
    <col min="7682" max="7682" width="20.140625" style="2" customWidth="1"/>
    <col min="7683" max="7683" width="50.140625" style="2" customWidth="1"/>
    <col min="7684" max="7684" width="23.42578125" style="2" customWidth="1"/>
    <col min="7685" max="7686" width="2.7109375" style="2" customWidth="1"/>
    <col min="7687" max="7687" width="15.28515625" style="2" bestFit="1" customWidth="1"/>
    <col min="7688" max="7688" width="9.140625" style="2"/>
    <col min="7689" max="7689" width="11.28515625" style="2" bestFit="1" customWidth="1"/>
    <col min="7690" max="7936" width="9.140625" style="2"/>
    <col min="7937" max="7937" width="2.7109375" style="2" customWidth="1"/>
    <col min="7938" max="7938" width="20.140625" style="2" customWidth="1"/>
    <col min="7939" max="7939" width="50.140625" style="2" customWidth="1"/>
    <col min="7940" max="7940" width="23.42578125" style="2" customWidth="1"/>
    <col min="7941" max="7942" width="2.7109375" style="2" customWidth="1"/>
    <col min="7943" max="7943" width="15.28515625" style="2" bestFit="1" customWidth="1"/>
    <col min="7944" max="7944" width="9.140625" style="2"/>
    <col min="7945" max="7945" width="11.28515625" style="2" bestFit="1" customWidth="1"/>
    <col min="7946" max="8192" width="9.140625" style="2"/>
    <col min="8193" max="8193" width="2.7109375" style="2" customWidth="1"/>
    <col min="8194" max="8194" width="20.140625" style="2" customWidth="1"/>
    <col min="8195" max="8195" width="50.140625" style="2" customWidth="1"/>
    <col min="8196" max="8196" width="23.42578125" style="2" customWidth="1"/>
    <col min="8197" max="8198" width="2.7109375" style="2" customWidth="1"/>
    <col min="8199" max="8199" width="15.28515625" style="2" bestFit="1" customWidth="1"/>
    <col min="8200" max="8200" width="9.140625" style="2"/>
    <col min="8201" max="8201" width="11.28515625" style="2" bestFit="1" customWidth="1"/>
    <col min="8202" max="8448" width="9.140625" style="2"/>
    <col min="8449" max="8449" width="2.7109375" style="2" customWidth="1"/>
    <col min="8450" max="8450" width="20.140625" style="2" customWidth="1"/>
    <col min="8451" max="8451" width="50.140625" style="2" customWidth="1"/>
    <col min="8452" max="8452" width="23.42578125" style="2" customWidth="1"/>
    <col min="8453" max="8454" width="2.7109375" style="2" customWidth="1"/>
    <col min="8455" max="8455" width="15.28515625" style="2" bestFit="1" customWidth="1"/>
    <col min="8456" max="8456" width="9.140625" style="2"/>
    <col min="8457" max="8457" width="11.28515625" style="2" bestFit="1" customWidth="1"/>
    <col min="8458" max="8704" width="9.140625" style="2"/>
    <col min="8705" max="8705" width="2.7109375" style="2" customWidth="1"/>
    <col min="8706" max="8706" width="20.140625" style="2" customWidth="1"/>
    <col min="8707" max="8707" width="50.140625" style="2" customWidth="1"/>
    <col min="8708" max="8708" width="23.42578125" style="2" customWidth="1"/>
    <col min="8709" max="8710" width="2.7109375" style="2" customWidth="1"/>
    <col min="8711" max="8711" width="15.28515625" style="2" bestFit="1" customWidth="1"/>
    <col min="8712" max="8712" width="9.140625" style="2"/>
    <col min="8713" max="8713" width="11.28515625" style="2" bestFit="1" customWidth="1"/>
    <col min="8714" max="8960" width="9.140625" style="2"/>
    <col min="8961" max="8961" width="2.7109375" style="2" customWidth="1"/>
    <col min="8962" max="8962" width="20.140625" style="2" customWidth="1"/>
    <col min="8963" max="8963" width="50.140625" style="2" customWidth="1"/>
    <col min="8964" max="8964" width="23.42578125" style="2" customWidth="1"/>
    <col min="8965" max="8966" width="2.7109375" style="2" customWidth="1"/>
    <col min="8967" max="8967" width="15.28515625" style="2" bestFit="1" customWidth="1"/>
    <col min="8968" max="8968" width="9.140625" style="2"/>
    <col min="8969" max="8969" width="11.28515625" style="2" bestFit="1" customWidth="1"/>
    <col min="8970" max="9216" width="9.140625" style="2"/>
    <col min="9217" max="9217" width="2.7109375" style="2" customWidth="1"/>
    <col min="9218" max="9218" width="20.140625" style="2" customWidth="1"/>
    <col min="9219" max="9219" width="50.140625" style="2" customWidth="1"/>
    <col min="9220" max="9220" width="23.42578125" style="2" customWidth="1"/>
    <col min="9221" max="9222" width="2.7109375" style="2" customWidth="1"/>
    <col min="9223" max="9223" width="15.28515625" style="2" bestFit="1" customWidth="1"/>
    <col min="9224" max="9224" width="9.140625" style="2"/>
    <col min="9225" max="9225" width="11.28515625" style="2" bestFit="1" customWidth="1"/>
    <col min="9226" max="9472" width="9.140625" style="2"/>
    <col min="9473" max="9473" width="2.7109375" style="2" customWidth="1"/>
    <col min="9474" max="9474" width="20.140625" style="2" customWidth="1"/>
    <col min="9475" max="9475" width="50.140625" style="2" customWidth="1"/>
    <col min="9476" max="9476" width="23.42578125" style="2" customWidth="1"/>
    <col min="9477" max="9478" width="2.7109375" style="2" customWidth="1"/>
    <col min="9479" max="9479" width="15.28515625" style="2" bestFit="1" customWidth="1"/>
    <col min="9480" max="9480" width="9.140625" style="2"/>
    <col min="9481" max="9481" width="11.28515625" style="2" bestFit="1" customWidth="1"/>
    <col min="9482" max="9728" width="9.140625" style="2"/>
    <col min="9729" max="9729" width="2.7109375" style="2" customWidth="1"/>
    <col min="9730" max="9730" width="20.140625" style="2" customWidth="1"/>
    <col min="9731" max="9731" width="50.140625" style="2" customWidth="1"/>
    <col min="9732" max="9732" width="23.42578125" style="2" customWidth="1"/>
    <col min="9733" max="9734" width="2.7109375" style="2" customWidth="1"/>
    <col min="9735" max="9735" width="15.28515625" style="2" bestFit="1" customWidth="1"/>
    <col min="9736" max="9736" width="9.140625" style="2"/>
    <col min="9737" max="9737" width="11.28515625" style="2" bestFit="1" customWidth="1"/>
    <col min="9738" max="9984" width="9.140625" style="2"/>
    <col min="9985" max="9985" width="2.7109375" style="2" customWidth="1"/>
    <col min="9986" max="9986" width="20.140625" style="2" customWidth="1"/>
    <col min="9987" max="9987" width="50.140625" style="2" customWidth="1"/>
    <col min="9988" max="9988" width="23.42578125" style="2" customWidth="1"/>
    <col min="9989" max="9990" width="2.7109375" style="2" customWidth="1"/>
    <col min="9991" max="9991" width="15.28515625" style="2" bestFit="1" customWidth="1"/>
    <col min="9992" max="9992" width="9.140625" style="2"/>
    <col min="9993" max="9993" width="11.28515625" style="2" bestFit="1" customWidth="1"/>
    <col min="9994" max="10240" width="9.140625" style="2"/>
    <col min="10241" max="10241" width="2.7109375" style="2" customWidth="1"/>
    <col min="10242" max="10242" width="20.140625" style="2" customWidth="1"/>
    <col min="10243" max="10243" width="50.140625" style="2" customWidth="1"/>
    <col min="10244" max="10244" width="23.42578125" style="2" customWidth="1"/>
    <col min="10245" max="10246" width="2.7109375" style="2" customWidth="1"/>
    <col min="10247" max="10247" width="15.28515625" style="2" bestFit="1" customWidth="1"/>
    <col min="10248" max="10248" width="9.140625" style="2"/>
    <col min="10249" max="10249" width="11.28515625" style="2" bestFit="1" customWidth="1"/>
    <col min="10250" max="10496" width="9.140625" style="2"/>
    <col min="10497" max="10497" width="2.7109375" style="2" customWidth="1"/>
    <col min="10498" max="10498" width="20.140625" style="2" customWidth="1"/>
    <col min="10499" max="10499" width="50.140625" style="2" customWidth="1"/>
    <col min="10500" max="10500" width="23.42578125" style="2" customWidth="1"/>
    <col min="10501" max="10502" width="2.7109375" style="2" customWidth="1"/>
    <col min="10503" max="10503" width="15.28515625" style="2" bestFit="1" customWidth="1"/>
    <col min="10504" max="10504" width="9.140625" style="2"/>
    <col min="10505" max="10505" width="11.28515625" style="2" bestFit="1" customWidth="1"/>
    <col min="10506" max="10752" width="9.140625" style="2"/>
    <col min="10753" max="10753" width="2.7109375" style="2" customWidth="1"/>
    <col min="10754" max="10754" width="20.140625" style="2" customWidth="1"/>
    <col min="10755" max="10755" width="50.140625" style="2" customWidth="1"/>
    <col min="10756" max="10756" width="23.42578125" style="2" customWidth="1"/>
    <col min="10757" max="10758" width="2.7109375" style="2" customWidth="1"/>
    <col min="10759" max="10759" width="15.28515625" style="2" bestFit="1" customWidth="1"/>
    <col min="10760" max="10760" width="9.140625" style="2"/>
    <col min="10761" max="10761" width="11.28515625" style="2" bestFit="1" customWidth="1"/>
    <col min="10762" max="11008" width="9.140625" style="2"/>
    <col min="11009" max="11009" width="2.7109375" style="2" customWidth="1"/>
    <col min="11010" max="11010" width="20.140625" style="2" customWidth="1"/>
    <col min="11011" max="11011" width="50.140625" style="2" customWidth="1"/>
    <col min="11012" max="11012" width="23.42578125" style="2" customWidth="1"/>
    <col min="11013" max="11014" width="2.7109375" style="2" customWidth="1"/>
    <col min="11015" max="11015" width="15.28515625" style="2" bestFit="1" customWidth="1"/>
    <col min="11016" max="11016" width="9.140625" style="2"/>
    <col min="11017" max="11017" width="11.28515625" style="2" bestFit="1" customWidth="1"/>
    <col min="11018" max="11264" width="9.140625" style="2"/>
    <col min="11265" max="11265" width="2.7109375" style="2" customWidth="1"/>
    <col min="11266" max="11266" width="20.140625" style="2" customWidth="1"/>
    <col min="11267" max="11267" width="50.140625" style="2" customWidth="1"/>
    <col min="11268" max="11268" width="23.42578125" style="2" customWidth="1"/>
    <col min="11269" max="11270" width="2.7109375" style="2" customWidth="1"/>
    <col min="11271" max="11271" width="15.28515625" style="2" bestFit="1" customWidth="1"/>
    <col min="11272" max="11272" width="9.140625" style="2"/>
    <col min="11273" max="11273" width="11.28515625" style="2" bestFit="1" customWidth="1"/>
    <col min="11274" max="11520" width="9.140625" style="2"/>
    <col min="11521" max="11521" width="2.7109375" style="2" customWidth="1"/>
    <col min="11522" max="11522" width="20.140625" style="2" customWidth="1"/>
    <col min="11523" max="11523" width="50.140625" style="2" customWidth="1"/>
    <col min="11524" max="11524" width="23.42578125" style="2" customWidth="1"/>
    <col min="11525" max="11526" width="2.7109375" style="2" customWidth="1"/>
    <col min="11527" max="11527" width="15.28515625" style="2" bestFit="1" customWidth="1"/>
    <col min="11528" max="11528" width="9.140625" style="2"/>
    <col min="11529" max="11529" width="11.28515625" style="2" bestFit="1" customWidth="1"/>
    <col min="11530" max="11776" width="9.140625" style="2"/>
    <col min="11777" max="11777" width="2.7109375" style="2" customWidth="1"/>
    <col min="11778" max="11778" width="20.140625" style="2" customWidth="1"/>
    <col min="11779" max="11779" width="50.140625" style="2" customWidth="1"/>
    <col min="11780" max="11780" width="23.42578125" style="2" customWidth="1"/>
    <col min="11781" max="11782" width="2.7109375" style="2" customWidth="1"/>
    <col min="11783" max="11783" width="15.28515625" style="2" bestFit="1" customWidth="1"/>
    <col min="11784" max="11784" width="9.140625" style="2"/>
    <col min="11785" max="11785" width="11.28515625" style="2" bestFit="1" customWidth="1"/>
    <col min="11786" max="12032" width="9.140625" style="2"/>
    <col min="12033" max="12033" width="2.7109375" style="2" customWidth="1"/>
    <col min="12034" max="12034" width="20.140625" style="2" customWidth="1"/>
    <col min="12035" max="12035" width="50.140625" style="2" customWidth="1"/>
    <col min="12036" max="12036" width="23.42578125" style="2" customWidth="1"/>
    <col min="12037" max="12038" width="2.7109375" style="2" customWidth="1"/>
    <col min="12039" max="12039" width="15.28515625" style="2" bestFit="1" customWidth="1"/>
    <col min="12040" max="12040" width="9.140625" style="2"/>
    <col min="12041" max="12041" width="11.28515625" style="2" bestFit="1" customWidth="1"/>
    <col min="12042" max="12288" width="9.140625" style="2"/>
    <col min="12289" max="12289" width="2.7109375" style="2" customWidth="1"/>
    <col min="12290" max="12290" width="20.140625" style="2" customWidth="1"/>
    <col min="12291" max="12291" width="50.140625" style="2" customWidth="1"/>
    <col min="12292" max="12292" width="23.42578125" style="2" customWidth="1"/>
    <col min="12293" max="12294" width="2.7109375" style="2" customWidth="1"/>
    <col min="12295" max="12295" width="15.28515625" style="2" bestFit="1" customWidth="1"/>
    <col min="12296" max="12296" width="9.140625" style="2"/>
    <col min="12297" max="12297" width="11.28515625" style="2" bestFit="1" customWidth="1"/>
    <col min="12298" max="12544" width="9.140625" style="2"/>
    <col min="12545" max="12545" width="2.7109375" style="2" customWidth="1"/>
    <col min="12546" max="12546" width="20.140625" style="2" customWidth="1"/>
    <col min="12547" max="12547" width="50.140625" style="2" customWidth="1"/>
    <col min="12548" max="12548" width="23.42578125" style="2" customWidth="1"/>
    <col min="12549" max="12550" width="2.7109375" style="2" customWidth="1"/>
    <col min="12551" max="12551" width="15.28515625" style="2" bestFit="1" customWidth="1"/>
    <col min="12552" max="12552" width="9.140625" style="2"/>
    <col min="12553" max="12553" width="11.28515625" style="2" bestFit="1" customWidth="1"/>
    <col min="12554" max="12800" width="9.140625" style="2"/>
    <col min="12801" max="12801" width="2.7109375" style="2" customWidth="1"/>
    <col min="12802" max="12802" width="20.140625" style="2" customWidth="1"/>
    <col min="12803" max="12803" width="50.140625" style="2" customWidth="1"/>
    <col min="12804" max="12804" width="23.42578125" style="2" customWidth="1"/>
    <col min="12805" max="12806" width="2.7109375" style="2" customWidth="1"/>
    <col min="12807" max="12807" width="15.28515625" style="2" bestFit="1" customWidth="1"/>
    <col min="12808" max="12808" width="9.140625" style="2"/>
    <col min="12809" max="12809" width="11.28515625" style="2" bestFit="1" customWidth="1"/>
    <col min="12810" max="13056" width="9.140625" style="2"/>
    <col min="13057" max="13057" width="2.7109375" style="2" customWidth="1"/>
    <col min="13058" max="13058" width="20.140625" style="2" customWidth="1"/>
    <col min="13059" max="13059" width="50.140625" style="2" customWidth="1"/>
    <col min="13060" max="13060" width="23.42578125" style="2" customWidth="1"/>
    <col min="13061" max="13062" width="2.7109375" style="2" customWidth="1"/>
    <col min="13063" max="13063" width="15.28515625" style="2" bestFit="1" customWidth="1"/>
    <col min="13064" max="13064" width="9.140625" style="2"/>
    <col min="13065" max="13065" width="11.28515625" style="2" bestFit="1" customWidth="1"/>
    <col min="13066" max="13312" width="9.140625" style="2"/>
    <col min="13313" max="13313" width="2.7109375" style="2" customWidth="1"/>
    <col min="13314" max="13314" width="20.140625" style="2" customWidth="1"/>
    <col min="13315" max="13315" width="50.140625" style="2" customWidth="1"/>
    <col min="13316" max="13316" width="23.42578125" style="2" customWidth="1"/>
    <col min="13317" max="13318" width="2.7109375" style="2" customWidth="1"/>
    <col min="13319" max="13319" width="15.28515625" style="2" bestFit="1" customWidth="1"/>
    <col min="13320" max="13320" width="9.140625" style="2"/>
    <col min="13321" max="13321" width="11.28515625" style="2" bestFit="1" customWidth="1"/>
    <col min="13322" max="13568" width="9.140625" style="2"/>
    <col min="13569" max="13569" width="2.7109375" style="2" customWidth="1"/>
    <col min="13570" max="13570" width="20.140625" style="2" customWidth="1"/>
    <col min="13571" max="13571" width="50.140625" style="2" customWidth="1"/>
    <col min="13572" max="13572" width="23.42578125" style="2" customWidth="1"/>
    <col min="13573" max="13574" width="2.7109375" style="2" customWidth="1"/>
    <col min="13575" max="13575" width="15.28515625" style="2" bestFit="1" customWidth="1"/>
    <col min="13576" max="13576" width="9.140625" style="2"/>
    <col min="13577" max="13577" width="11.28515625" style="2" bestFit="1" customWidth="1"/>
    <col min="13578" max="13824" width="9.140625" style="2"/>
    <col min="13825" max="13825" width="2.7109375" style="2" customWidth="1"/>
    <col min="13826" max="13826" width="20.140625" style="2" customWidth="1"/>
    <col min="13827" max="13827" width="50.140625" style="2" customWidth="1"/>
    <col min="13828" max="13828" width="23.42578125" style="2" customWidth="1"/>
    <col min="13829" max="13830" width="2.7109375" style="2" customWidth="1"/>
    <col min="13831" max="13831" width="15.28515625" style="2" bestFit="1" customWidth="1"/>
    <col min="13832" max="13832" width="9.140625" style="2"/>
    <col min="13833" max="13833" width="11.28515625" style="2" bestFit="1" customWidth="1"/>
    <col min="13834" max="14080" width="9.140625" style="2"/>
    <col min="14081" max="14081" width="2.7109375" style="2" customWidth="1"/>
    <col min="14082" max="14082" width="20.140625" style="2" customWidth="1"/>
    <col min="14083" max="14083" width="50.140625" style="2" customWidth="1"/>
    <col min="14084" max="14084" width="23.42578125" style="2" customWidth="1"/>
    <col min="14085" max="14086" width="2.7109375" style="2" customWidth="1"/>
    <col min="14087" max="14087" width="15.28515625" style="2" bestFit="1" customWidth="1"/>
    <col min="14088" max="14088" width="9.140625" style="2"/>
    <col min="14089" max="14089" width="11.28515625" style="2" bestFit="1" customWidth="1"/>
    <col min="14090" max="14336" width="9.140625" style="2"/>
    <col min="14337" max="14337" width="2.7109375" style="2" customWidth="1"/>
    <col min="14338" max="14338" width="20.140625" style="2" customWidth="1"/>
    <col min="14339" max="14339" width="50.140625" style="2" customWidth="1"/>
    <col min="14340" max="14340" width="23.42578125" style="2" customWidth="1"/>
    <col min="14341" max="14342" width="2.7109375" style="2" customWidth="1"/>
    <col min="14343" max="14343" width="15.28515625" style="2" bestFit="1" customWidth="1"/>
    <col min="14344" max="14344" width="9.140625" style="2"/>
    <col min="14345" max="14345" width="11.28515625" style="2" bestFit="1" customWidth="1"/>
    <col min="14346" max="14592" width="9.140625" style="2"/>
    <col min="14593" max="14593" width="2.7109375" style="2" customWidth="1"/>
    <col min="14594" max="14594" width="20.140625" style="2" customWidth="1"/>
    <col min="14595" max="14595" width="50.140625" style="2" customWidth="1"/>
    <col min="14596" max="14596" width="23.42578125" style="2" customWidth="1"/>
    <col min="14597" max="14598" width="2.7109375" style="2" customWidth="1"/>
    <col min="14599" max="14599" width="15.28515625" style="2" bestFit="1" customWidth="1"/>
    <col min="14600" max="14600" width="9.140625" style="2"/>
    <col min="14601" max="14601" width="11.28515625" style="2" bestFit="1" customWidth="1"/>
    <col min="14602" max="14848" width="9.140625" style="2"/>
    <col min="14849" max="14849" width="2.7109375" style="2" customWidth="1"/>
    <col min="14850" max="14850" width="20.140625" style="2" customWidth="1"/>
    <col min="14851" max="14851" width="50.140625" style="2" customWidth="1"/>
    <col min="14852" max="14852" width="23.42578125" style="2" customWidth="1"/>
    <col min="14853" max="14854" width="2.7109375" style="2" customWidth="1"/>
    <col min="14855" max="14855" width="15.28515625" style="2" bestFit="1" customWidth="1"/>
    <col min="14856" max="14856" width="9.140625" style="2"/>
    <col min="14857" max="14857" width="11.28515625" style="2" bestFit="1" customWidth="1"/>
    <col min="14858" max="15104" width="9.140625" style="2"/>
    <col min="15105" max="15105" width="2.7109375" style="2" customWidth="1"/>
    <col min="15106" max="15106" width="20.140625" style="2" customWidth="1"/>
    <col min="15107" max="15107" width="50.140625" style="2" customWidth="1"/>
    <col min="15108" max="15108" width="23.42578125" style="2" customWidth="1"/>
    <col min="15109" max="15110" width="2.7109375" style="2" customWidth="1"/>
    <col min="15111" max="15111" width="15.28515625" style="2" bestFit="1" customWidth="1"/>
    <col min="15112" max="15112" width="9.140625" style="2"/>
    <col min="15113" max="15113" width="11.28515625" style="2" bestFit="1" customWidth="1"/>
    <col min="15114" max="15360" width="9.140625" style="2"/>
    <col min="15361" max="15361" width="2.7109375" style="2" customWidth="1"/>
    <col min="15362" max="15362" width="20.140625" style="2" customWidth="1"/>
    <col min="15363" max="15363" width="50.140625" style="2" customWidth="1"/>
    <col min="15364" max="15364" width="23.42578125" style="2" customWidth="1"/>
    <col min="15365" max="15366" width="2.7109375" style="2" customWidth="1"/>
    <col min="15367" max="15367" width="15.28515625" style="2" bestFit="1" customWidth="1"/>
    <col min="15368" max="15368" width="9.140625" style="2"/>
    <col min="15369" max="15369" width="11.28515625" style="2" bestFit="1" customWidth="1"/>
    <col min="15370" max="15616" width="9.140625" style="2"/>
    <col min="15617" max="15617" width="2.7109375" style="2" customWidth="1"/>
    <col min="15618" max="15618" width="20.140625" style="2" customWidth="1"/>
    <col min="15619" max="15619" width="50.140625" style="2" customWidth="1"/>
    <col min="15620" max="15620" width="23.42578125" style="2" customWidth="1"/>
    <col min="15621" max="15622" width="2.7109375" style="2" customWidth="1"/>
    <col min="15623" max="15623" width="15.28515625" style="2" bestFit="1" customWidth="1"/>
    <col min="15624" max="15624" width="9.140625" style="2"/>
    <col min="15625" max="15625" width="11.28515625" style="2" bestFit="1" customWidth="1"/>
    <col min="15626" max="15872" width="9.140625" style="2"/>
    <col min="15873" max="15873" width="2.7109375" style="2" customWidth="1"/>
    <col min="15874" max="15874" width="20.140625" style="2" customWidth="1"/>
    <col min="15875" max="15875" width="50.140625" style="2" customWidth="1"/>
    <col min="15876" max="15876" width="23.42578125" style="2" customWidth="1"/>
    <col min="15877" max="15878" width="2.7109375" style="2" customWidth="1"/>
    <col min="15879" max="15879" width="15.28515625" style="2" bestFit="1" customWidth="1"/>
    <col min="15880" max="15880" width="9.140625" style="2"/>
    <col min="15881" max="15881" width="11.28515625" style="2" bestFit="1" customWidth="1"/>
    <col min="15882" max="16128" width="9.140625" style="2"/>
    <col min="16129" max="16129" width="2.7109375" style="2" customWidth="1"/>
    <col min="16130" max="16130" width="20.140625" style="2" customWidth="1"/>
    <col min="16131" max="16131" width="50.140625" style="2" customWidth="1"/>
    <col min="16132" max="16132" width="23.42578125" style="2" customWidth="1"/>
    <col min="16133" max="16134" width="2.7109375" style="2" customWidth="1"/>
    <col min="16135" max="16135" width="15.28515625" style="2" bestFit="1" customWidth="1"/>
    <col min="16136" max="16136" width="9.140625" style="2"/>
    <col min="16137" max="16137" width="11.28515625" style="2" bestFit="1" customWidth="1"/>
    <col min="16138" max="16384" width="9.140625" style="2"/>
  </cols>
  <sheetData>
    <row r="1" spans="1:6" ht="85.5" hidden="1" customHeight="1">
      <c r="A1" s="428" t="s">
        <v>14</v>
      </c>
      <c r="B1" s="429"/>
      <c r="C1" s="429"/>
      <c r="D1" s="429"/>
      <c r="E1" s="429"/>
      <c r="F1" s="429"/>
    </row>
    <row r="2" spans="1:6" ht="7.5" customHeight="1">
      <c r="A2" s="208"/>
      <c r="B2" s="208"/>
      <c r="C2" s="208"/>
      <c r="D2" s="208"/>
      <c r="E2" s="208"/>
    </row>
    <row r="3" spans="1:6" ht="9" customHeight="1">
      <c r="A3" s="209"/>
      <c r="B3" s="210"/>
      <c r="C3" s="210"/>
      <c r="D3" s="210"/>
      <c r="E3" s="211"/>
    </row>
    <row r="4" spans="1:6">
      <c r="A4" s="212"/>
      <c r="B4" s="213"/>
      <c r="C4" s="214"/>
      <c r="D4" s="215"/>
      <c r="E4" s="216"/>
    </row>
    <row r="5" spans="1:6" ht="9" customHeight="1">
      <c r="A5" s="212"/>
      <c r="B5" s="217"/>
      <c r="C5" s="218"/>
      <c r="D5" s="219"/>
      <c r="E5" s="216"/>
    </row>
    <row r="6" spans="1:6">
      <c r="A6" s="212"/>
      <c r="B6" s="217"/>
      <c r="C6" s="218"/>
      <c r="D6" s="219"/>
      <c r="E6" s="216"/>
    </row>
    <row r="7" spans="1:6">
      <c r="A7" s="212"/>
      <c r="B7" s="217"/>
      <c r="C7" s="218"/>
      <c r="D7" s="219"/>
      <c r="E7" s="216"/>
    </row>
    <row r="8" spans="1:6" ht="15.75">
      <c r="A8" s="212"/>
      <c r="B8" s="430" t="s">
        <v>8528</v>
      </c>
      <c r="C8" s="431"/>
      <c r="D8" s="432"/>
      <c r="E8" s="216"/>
    </row>
    <row r="9" spans="1:6" ht="15.75">
      <c r="A9" s="212"/>
      <c r="B9" s="433" t="s">
        <v>8529</v>
      </c>
      <c r="C9" s="434"/>
      <c r="D9" s="435"/>
      <c r="E9" s="216"/>
    </row>
    <row r="10" spans="1:6" ht="15.75">
      <c r="A10" s="212"/>
      <c r="B10" s="430" t="s">
        <v>8530</v>
      </c>
      <c r="C10" s="431"/>
      <c r="D10" s="432"/>
      <c r="E10" s="216"/>
    </row>
    <row r="11" spans="1:6" ht="19.5">
      <c r="A11" s="212"/>
      <c r="B11" s="436" t="s">
        <v>15</v>
      </c>
      <c r="C11" s="437"/>
      <c r="D11" s="438"/>
      <c r="E11" s="220"/>
    </row>
    <row r="12" spans="1:6" ht="18.75">
      <c r="A12" s="212"/>
      <c r="B12" s="439" t="s">
        <v>8531</v>
      </c>
      <c r="C12" s="440"/>
      <c r="D12" s="441"/>
      <c r="E12" s="220"/>
    </row>
    <row r="13" spans="1:6" ht="6" customHeight="1">
      <c r="A13" s="212"/>
      <c r="B13" s="221"/>
      <c r="C13" s="222"/>
      <c r="D13" s="221"/>
      <c r="E13" s="216"/>
    </row>
    <row r="14" spans="1:6" s="3" customFormat="1" ht="21" customHeight="1">
      <c r="A14" s="223"/>
      <c r="B14" s="258" t="s">
        <v>29</v>
      </c>
      <c r="C14" s="442" t="s">
        <v>12741</v>
      </c>
      <c r="D14" s="443"/>
      <c r="E14" s="224"/>
    </row>
    <row r="15" spans="1:6" s="3" customFormat="1" ht="55.5" customHeight="1">
      <c r="A15" s="223"/>
      <c r="B15" s="259" t="s">
        <v>13</v>
      </c>
      <c r="C15" s="444" t="s">
        <v>8551</v>
      </c>
      <c r="D15" s="445"/>
      <c r="E15" s="224"/>
    </row>
    <row r="16" spans="1:6" s="3" customFormat="1" ht="21" customHeight="1">
      <c r="A16" s="223"/>
      <c r="B16" s="260" t="s">
        <v>16</v>
      </c>
      <c r="C16" s="426" t="s">
        <v>8552</v>
      </c>
      <c r="D16" s="427"/>
      <c r="E16" s="224"/>
    </row>
    <row r="17" spans="1:9" s="3" customFormat="1" ht="53.25" customHeight="1">
      <c r="A17" s="223"/>
      <c r="B17" s="260" t="s">
        <v>17</v>
      </c>
      <c r="C17" s="444" t="s">
        <v>8551</v>
      </c>
      <c r="D17" s="445"/>
      <c r="E17" s="224"/>
    </row>
    <row r="18" spans="1:9" s="3" customFormat="1" ht="17.25" customHeight="1">
      <c r="A18" s="223"/>
      <c r="B18" s="260" t="s">
        <v>18</v>
      </c>
      <c r="C18" s="444" t="s">
        <v>8553</v>
      </c>
      <c r="D18" s="445"/>
      <c r="E18" s="225"/>
    </row>
    <row r="19" spans="1:9" s="3" customFormat="1" ht="19.5" customHeight="1">
      <c r="A19" s="223"/>
      <c r="B19" s="260" t="s">
        <v>19</v>
      </c>
      <c r="C19" s="426" t="s">
        <v>12742</v>
      </c>
      <c r="D19" s="427"/>
      <c r="E19" s="226"/>
    </row>
    <row r="20" spans="1:9" s="3" customFormat="1" ht="21" customHeight="1">
      <c r="A20" s="223"/>
      <c r="B20" s="260" t="s">
        <v>20</v>
      </c>
      <c r="C20" s="257">
        <v>44736</v>
      </c>
      <c r="D20" s="261"/>
      <c r="E20" s="226"/>
    </row>
    <row r="21" spans="1:9" s="3" customFormat="1" ht="21" customHeight="1">
      <c r="A21" s="223"/>
      <c r="B21" s="260" t="s">
        <v>21</v>
      </c>
      <c r="C21" s="446" t="s">
        <v>8537</v>
      </c>
      <c r="D21" s="447"/>
      <c r="E21" s="226"/>
    </row>
    <row r="22" spans="1:9" s="4" customFormat="1" ht="21" customHeight="1">
      <c r="A22" s="223"/>
      <c r="B22" s="260" t="s">
        <v>8532</v>
      </c>
      <c r="C22" s="448"/>
      <c r="D22" s="449"/>
      <c r="E22" s="226"/>
    </row>
    <row r="23" spans="1:9" s="4" customFormat="1" ht="21" customHeight="1">
      <c r="A23" s="223"/>
      <c r="B23" s="260" t="s">
        <v>22</v>
      </c>
      <c r="C23" s="408" t="s">
        <v>8554</v>
      </c>
      <c r="D23" s="409"/>
      <c r="E23" s="226"/>
    </row>
    <row r="24" spans="1:9" s="3" customFormat="1" ht="21" customHeight="1">
      <c r="A24" s="223"/>
      <c r="B24" s="260" t="s">
        <v>23</v>
      </c>
      <c r="C24" s="408" t="s">
        <v>12732</v>
      </c>
      <c r="D24" s="409"/>
      <c r="E24" s="226"/>
    </row>
    <row r="25" spans="1:9" s="3" customFormat="1" ht="21" customHeight="1">
      <c r="A25" s="223"/>
      <c r="B25" s="260" t="s">
        <v>24</v>
      </c>
      <c r="C25" s="410"/>
      <c r="D25" s="411"/>
      <c r="E25" s="226"/>
    </row>
    <row r="26" spans="1:9" s="3" customFormat="1" ht="174" customHeight="1">
      <c r="A26" s="223"/>
      <c r="B26" s="262" t="s">
        <v>25</v>
      </c>
      <c r="C26" s="414" t="s">
        <v>12737</v>
      </c>
      <c r="D26" s="415"/>
      <c r="E26" s="226"/>
    </row>
    <row r="27" spans="1:9" s="3" customFormat="1" ht="21" customHeight="1">
      <c r="A27" s="223"/>
      <c r="B27" s="263" t="s">
        <v>26</v>
      </c>
      <c r="C27" s="416" t="s">
        <v>8537</v>
      </c>
      <c r="D27" s="417"/>
      <c r="E27" s="226"/>
    </row>
    <row r="28" spans="1:9" s="3" customFormat="1" ht="6" customHeight="1">
      <c r="A28" s="223"/>
      <c r="B28" s="227"/>
      <c r="C28" s="228"/>
      <c r="D28" s="229"/>
      <c r="E28" s="226"/>
    </row>
    <row r="29" spans="1:9" s="5" customFormat="1" ht="21" customHeight="1">
      <c r="A29" s="230"/>
      <c r="B29" s="418" t="s">
        <v>38</v>
      </c>
      <c r="C29" s="419"/>
      <c r="D29" s="420"/>
      <c r="E29" s="231"/>
    </row>
    <row r="30" spans="1:9" s="4" customFormat="1" ht="29.25" customHeight="1">
      <c r="A30" s="223"/>
      <c r="B30" s="423" t="s">
        <v>12005</v>
      </c>
      <c r="C30" s="424"/>
      <c r="D30" s="232">
        <f>'048.01-21 - OBR CIVIS'!J62</f>
        <v>4706.7419762353593</v>
      </c>
      <c r="E30" s="226"/>
      <c r="I30" s="28"/>
    </row>
    <row r="31" spans="1:9" s="4" customFormat="1" ht="29.25" customHeight="1">
      <c r="A31" s="223"/>
      <c r="B31" s="423" t="s">
        <v>12006</v>
      </c>
      <c r="C31" s="424"/>
      <c r="D31" s="232">
        <f>'048.02-21-EQUIP.'!H19</f>
        <v>245000</v>
      </c>
      <c r="E31" s="226"/>
      <c r="I31" s="28"/>
    </row>
    <row r="32" spans="1:9" s="29" customFormat="1" ht="21" customHeight="1">
      <c r="A32" s="230"/>
      <c r="B32" s="421" t="s">
        <v>12007</v>
      </c>
      <c r="C32" s="422"/>
      <c r="D32" s="233">
        <f>D30+D31</f>
        <v>249706.74197623535</v>
      </c>
      <c r="E32" s="231"/>
    </row>
    <row r="33" spans="1:11" s="3" customFormat="1" ht="6" customHeight="1">
      <c r="A33" s="223"/>
      <c r="B33" s="234"/>
      <c r="C33" s="234"/>
      <c r="D33" s="235"/>
      <c r="E33" s="226"/>
    </row>
    <row r="34" spans="1:11" s="3" customFormat="1" ht="61.5" customHeight="1">
      <c r="A34" s="223"/>
      <c r="B34" s="236" t="s">
        <v>27</v>
      </c>
      <c r="C34" s="412" t="s">
        <v>28</v>
      </c>
      <c r="D34" s="413"/>
      <c r="E34" s="226"/>
      <c r="I34" s="93"/>
      <c r="J34" s="93"/>
      <c r="K34" s="93"/>
    </row>
    <row r="35" spans="1:11" s="3" customFormat="1" ht="9" customHeight="1">
      <c r="A35" s="237"/>
      <c r="B35" s="238"/>
      <c r="C35" s="238"/>
      <c r="D35" s="238"/>
      <c r="E35" s="239"/>
      <c r="I35" s="94"/>
      <c r="J35" s="93"/>
      <c r="K35" s="93"/>
    </row>
    <row r="36" spans="1:11" ht="60.75" customHeight="1">
      <c r="A36" s="264"/>
      <c r="B36" s="425" t="s">
        <v>8564</v>
      </c>
      <c r="C36" s="425"/>
      <c r="D36" s="425"/>
      <c r="E36" s="425"/>
      <c r="F36" s="6"/>
    </row>
    <row r="37" spans="1:11">
      <c r="A37" s="265"/>
      <c r="B37" s="265"/>
      <c r="C37" s="265"/>
      <c r="D37" s="265"/>
      <c r="E37" s="265"/>
      <c r="I37" s="96"/>
      <c r="J37" s="96"/>
    </row>
    <row r="38" spans="1:11">
      <c r="C38" s="33"/>
      <c r="D38" s="7"/>
    </row>
    <row r="39" spans="1:11">
      <c r="C39" s="77"/>
      <c r="D39" s="6"/>
    </row>
    <row r="40" spans="1:11">
      <c r="C40" s="95"/>
      <c r="D40" s="6"/>
    </row>
    <row r="42" spans="1:11">
      <c r="D42" s="6"/>
      <c r="F42" s="8"/>
    </row>
    <row r="45" spans="1:11">
      <c r="F45" s="9"/>
    </row>
    <row r="47" spans="1:11">
      <c r="F47" s="10"/>
    </row>
  </sheetData>
  <mergeCells count="25">
    <mergeCell ref="B36:E36"/>
    <mergeCell ref="C19:D19"/>
    <mergeCell ref="B30:C30"/>
    <mergeCell ref="A1:F1"/>
    <mergeCell ref="B8:D8"/>
    <mergeCell ref="B9:D9"/>
    <mergeCell ref="B10:D10"/>
    <mergeCell ref="B11:D11"/>
    <mergeCell ref="B12:D12"/>
    <mergeCell ref="C14:D14"/>
    <mergeCell ref="C15:D15"/>
    <mergeCell ref="C16:D16"/>
    <mergeCell ref="C17:D17"/>
    <mergeCell ref="C18:D18"/>
    <mergeCell ref="C21:D21"/>
    <mergeCell ref="C22:D22"/>
    <mergeCell ref="C23:D23"/>
    <mergeCell ref="C24:D24"/>
    <mergeCell ref="C25:D25"/>
    <mergeCell ref="C34:D34"/>
    <mergeCell ref="C26:D26"/>
    <mergeCell ref="C27:D27"/>
    <mergeCell ref="B29:D29"/>
    <mergeCell ref="B32:C32"/>
    <mergeCell ref="B31:C31"/>
  </mergeCells>
  <printOptions horizontalCentered="1" verticalCentered="1"/>
  <pageMargins left="0.7" right="0.7" top="0.75" bottom="0.75" header="0.3" footer="0.3"/>
  <pageSetup paperSize="9" scale="83" orientation="portrait" r:id="rId1"/>
  <headerFooter>
    <oddHeader>&amp;C&amp;F</oddHeader>
    <oddFooter>&amp;R&amp;P/&amp;N</oddFooter>
  </headerFooter>
  <drawing r:id="rId2"/>
  <legacyDrawing r:id="rId3"/>
</worksheet>
</file>

<file path=xl/worksheets/sheet2.xml><?xml version="1.0" encoding="utf-8"?>
<worksheet xmlns="http://schemas.openxmlformats.org/spreadsheetml/2006/main" xmlns:r="http://schemas.openxmlformats.org/officeDocument/2006/relationships">
  <dimension ref="A1:R1112"/>
  <sheetViews>
    <sheetView showGridLines="0" view="pageBreakPreview" zoomScale="80" zoomScaleNormal="100" zoomScaleSheetLayoutView="80" workbookViewId="0">
      <selection activeCell="U8" sqref="U8"/>
    </sheetView>
  </sheetViews>
  <sheetFormatPr defaultColWidth="9.140625" defaultRowHeight="15"/>
  <cols>
    <col min="1" max="1" width="12" style="343" customWidth="1"/>
    <col min="2" max="2" width="12.7109375" style="343" customWidth="1"/>
    <col min="3" max="3" width="13.7109375" style="343" customWidth="1"/>
    <col min="4" max="4" width="44.7109375" style="343" customWidth="1"/>
    <col min="5" max="5" width="7.7109375" style="343" customWidth="1"/>
    <col min="6" max="6" width="11.42578125" style="343" customWidth="1"/>
    <col min="7" max="7" width="13.5703125" style="343" customWidth="1"/>
    <col min="8" max="8" width="11.7109375" style="343" customWidth="1"/>
    <col min="9" max="9" width="10.85546875" style="343" customWidth="1"/>
    <col min="10" max="10" width="16.5703125" style="343" customWidth="1"/>
    <col min="11" max="11" width="17.7109375" style="343" customWidth="1"/>
    <col min="12" max="12" width="20.140625" style="343" customWidth="1"/>
    <col min="13" max="13" width="13.28515625" style="343" bestFit="1" customWidth="1"/>
    <col min="14" max="16384" width="9.140625" style="343"/>
  </cols>
  <sheetData>
    <row r="1" spans="1:18" s="31" customFormat="1" ht="75" customHeight="1">
      <c r="B1" s="451"/>
      <c r="C1" s="451"/>
      <c r="D1" s="451"/>
      <c r="E1" s="451"/>
      <c r="F1" s="451"/>
      <c r="G1" s="451"/>
      <c r="H1" s="451"/>
      <c r="I1" s="451"/>
      <c r="J1" s="451"/>
      <c r="K1" s="340"/>
    </row>
    <row r="2" spans="1:18" s="12" customFormat="1" ht="18.75">
      <c r="A2" s="88"/>
      <c r="B2" s="452" t="s">
        <v>8528</v>
      </c>
      <c r="C2" s="452"/>
      <c r="D2" s="452"/>
      <c r="E2" s="452"/>
      <c r="F2" s="452"/>
      <c r="G2" s="452"/>
      <c r="H2" s="452"/>
      <c r="I2" s="452"/>
      <c r="J2" s="452"/>
      <c r="K2" s="342"/>
      <c r="L2" s="15"/>
      <c r="M2" s="11"/>
      <c r="N2" s="11"/>
      <c r="O2" s="11"/>
      <c r="P2" s="11"/>
      <c r="Q2" s="11"/>
    </row>
    <row r="3" spans="1:18" s="12" customFormat="1" ht="18.75">
      <c r="A3" s="88"/>
      <c r="B3" s="452" t="s">
        <v>8538</v>
      </c>
      <c r="C3" s="452"/>
      <c r="D3" s="452"/>
      <c r="E3" s="452"/>
      <c r="F3" s="452"/>
      <c r="G3" s="452"/>
      <c r="H3" s="452"/>
      <c r="I3" s="452"/>
      <c r="J3" s="452"/>
      <c r="K3" s="342"/>
      <c r="L3" s="15"/>
      <c r="M3" s="11"/>
      <c r="N3" s="11"/>
      <c r="O3" s="11"/>
      <c r="P3" s="11"/>
      <c r="Q3" s="11"/>
    </row>
    <row r="4" spans="1:18" s="12" customFormat="1" ht="18.75">
      <c r="A4" s="88"/>
      <c r="B4" s="452" t="s">
        <v>8539</v>
      </c>
      <c r="C4" s="452"/>
      <c r="D4" s="452"/>
      <c r="E4" s="452"/>
      <c r="F4" s="452"/>
      <c r="G4" s="452"/>
      <c r="H4" s="452"/>
      <c r="I4" s="452"/>
      <c r="J4" s="452"/>
      <c r="K4" s="342"/>
      <c r="L4" s="15"/>
      <c r="M4" s="11"/>
      <c r="N4" s="11"/>
      <c r="O4" s="11"/>
      <c r="P4" s="11"/>
      <c r="Q4" s="11"/>
    </row>
    <row r="5" spans="1:18" s="12" customFormat="1" ht="18.75">
      <c r="A5" s="88"/>
      <c r="B5" s="453" t="s">
        <v>12017</v>
      </c>
      <c r="C5" s="453"/>
      <c r="D5" s="453"/>
      <c r="E5" s="453"/>
      <c r="F5" s="453"/>
      <c r="G5" s="453"/>
      <c r="H5" s="453"/>
      <c r="I5" s="453"/>
      <c r="J5" s="453"/>
      <c r="K5" s="342"/>
      <c r="L5" s="15"/>
      <c r="M5" s="11"/>
      <c r="N5" s="11"/>
      <c r="O5" s="11"/>
      <c r="P5" s="11"/>
      <c r="Q5" s="11"/>
    </row>
    <row r="6" spans="1:18" s="12" customFormat="1" ht="12.75" customHeight="1">
      <c r="A6" s="88"/>
      <c r="B6" s="454" t="s">
        <v>30</v>
      </c>
      <c r="C6" s="454"/>
      <c r="D6" s="455" t="s">
        <v>12743</v>
      </c>
      <c r="E6" s="456"/>
      <c r="F6" s="75"/>
      <c r="G6" s="133" t="s">
        <v>31</v>
      </c>
      <c r="H6" s="133"/>
      <c r="I6" s="133"/>
      <c r="J6" s="128">
        <f>'046.21-CAPA'!C20</f>
        <v>44736</v>
      </c>
      <c r="K6" s="109"/>
      <c r="L6" s="15"/>
      <c r="M6" s="11"/>
      <c r="N6" s="11"/>
      <c r="O6" s="11"/>
      <c r="P6" s="11"/>
      <c r="Q6" s="11"/>
      <c r="R6" s="11"/>
    </row>
    <row r="7" spans="1:18" s="12" customFormat="1" ht="54.75" customHeight="1">
      <c r="A7" s="88"/>
      <c r="B7" s="454" t="s">
        <v>32</v>
      </c>
      <c r="C7" s="454"/>
      <c r="D7" s="457" t="str">
        <f>'046.21-CAPA'!C15</f>
        <v>AQUISIÇÃO E INSTALAÇÃO, COM FORNECIMENTO DE MÃO DE OBRA, PEÇAS, MATERIAIS, FERRAMENTAL E INSUMOS, ASSISTÊNCIA TÉCNICA E QUAISQUER OUTROS ITENS NECESSÁRIOS A CORRETA INSTALAÇÃO, DE 01 (UM) ELEVADOR DE PASSAGEIROS PARA O HOSPITAL REGIONAL DA CEILÂNDIA.</v>
      </c>
      <c r="E7" s="458"/>
      <c r="F7" s="458"/>
      <c r="G7" s="341" t="s">
        <v>16</v>
      </c>
      <c r="H7" s="341"/>
      <c r="I7" s="341"/>
      <c r="J7" s="308" t="str">
        <f>'046.21-CAPA'!C16</f>
        <v>PROJ-DE-031-21</v>
      </c>
      <c r="K7" s="60"/>
      <c r="L7" s="15"/>
      <c r="M7" s="11"/>
      <c r="N7" s="11"/>
      <c r="O7" s="11"/>
      <c r="P7" s="11"/>
      <c r="Q7" s="11"/>
    </row>
    <row r="8" spans="1:18" s="12" customFormat="1" ht="26.25" customHeight="1">
      <c r="A8" s="88"/>
      <c r="B8" s="459" t="s">
        <v>18</v>
      </c>
      <c r="C8" s="454" t="s">
        <v>33</v>
      </c>
      <c r="D8" s="460" t="str">
        <f>'046.21-CAPA'!C18</f>
        <v>QNM 27 ÁREA ESPECIAL 1, QNM 28 - TAGUATINGA, BRASÍLIA - DF</v>
      </c>
      <c r="E8" s="461"/>
      <c r="F8" s="461"/>
      <c r="G8" s="315"/>
      <c r="H8" s="315"/>
      <c r="I8" s="315"/>
      <c r="J8" s="315"/>
      <c r="K8" s="126"/>
      <c r="L8" s="15"/>
      <c r="M8" s="11"/>
      <c r="N8" s="11"/>
      <c r="O8" s="11"/>
      <c r="P8" s="11"/>
      <c r="Q8" s="11"/>
      <c r="R8" s="11"/>
    </row>
    <row r="9" spans="1:18" s="12" customFormat="1" ht="25.5" customHeight="1">
      <c r="A9" s="88"/>
      <c r="B9" s="454" t="s">
        <v>34</v>
      </c>
      <c r="C9" s="454"/>
      <c r="D9" s="269" t="s">
        <v>12731</v>
      </c>
      <c r="E9" s="382" t="s">
        <v>12009</v>
      </c>
      <c r="F9" s="268">
        <v>0.2094</v>
      </c>
      <c r="G9" s="382" t="s">
        <v>12008</v>
      </c>
      <c r="H9" s="268">
        <v>0.1089</v>
      </c>
      <c r="I9" s="133" t="s">
        <v>36</v>
      </c>
      <c r="J9" s="358" t="s">
        <v>12732</v>
      </c>
      <c r="K9" s="126"/>
      <c r="L9" s="15"/>
      <c r="M9" s="11"/>
      <c r="N9" s="11"/>
      <c r="O9" s="11"/>
      <c r="P9" s="11"/>
      <c r="Q9" s="11"/>
      <c r="R9" s="11"/>
    </row>
    <row r="10" spans="1:18" s="12" customFormat="1" ht="12.75" customHeight="1">
      <c r="A10" s="88"/>
      <c r="B10" s="341"/>
      <c r="C10" s="341"/>
      <c r="D10" s="132"/>
      <c r="E10" s="127"/>
      <c r="F10" s="131"/>
      <c r="G10" s="133"/>
      <c r="H10" s="133"/>
      <c r="I10" s="133"/>
      <c r="J10" s="129"/>
      <c r="K10" s="126"/>
      <c r="L10" s="15"/>
      <c r="M10" s="11"/>
      <c r="N10" s="11"/>
      <c r="O10" s="11"/>
      <c r="P10" s="11"/>
      <c r="Q10" s="11"/>
      <c r="R10" s="11"/>
    </row>
    <row r="11" spans="1:18" s="1" customFormat="1" ht="60">
      <c r="A11" s="27"/>
      <c r="B11" s="134" t="s">
        <v>37</v>
      </c>
      <c r="C11" s="134" t="s">
        <v>0</v>
      </c>
      <c r="D11" s="146" t="s">
        <v>1</v>
      </c>
      <c r="E11" s="134" t="s">
        <v>71</v>
      </c>
      <c r="F11" s="134" t="s">
        <v>2</v>
      </c>
      <c r="G11" s="134" t="s">
        <v>7524</v>
      </c>
      <c r="H11" s="134" t="s">
        <v>11897</v>
      </c>
      <c r="I11" s="134" t="s">
        <v>11898</v>
      </c>
      <c r="J11" s="134" t="s">
        <v>8523</v>
      </c>
      <c r="K11" s="114"/>
      <c r="L11" s="27"/>
    </row>
    <row r="12" spans="1:18" s="1" customFormat="1">
      <c r="A12" s="27"/>
      <c r="B12" s="134"/>
      <c r="C12" s="320"/>
      <c r="D12" s="321"/>
      <c r="E12" s="322"/>
      <c r="F12" s="322"/>
      <c r="G12" s="322"/>
      <c r="H12" s="322"/>
      <c r="I12" s="322"/>
      <c r="J12" s="322"/>
      <c r="K12" s="114"/>
      <c r="L12" s="27"/>
    </row>
    <row r="13" spans="1:18" s="1" customFormat="1">
      <c r="A13" s="27"/>
      <c r="B13" s="148" t="s">
        <v>8571</v>
      </c>
      <c r="C13" s="320"/>
      <c r="D13" s="250" t="s">
        <v>8572</v>
      </c>
      <c r="E13" s="322"/>
      <c r="F13" s="322"/>
      <c r="G13" s="322"/>
      <c r="H13" s="322"/>
      <c r="I13" s="322"/>
      <c r="J13" s="322"/>
      <c r="K13" s="114"/>
      <c r="L13" s="27"/>
    </row>
    <row r="14" spans="1:18" s="1" customFormat="1">
      <c r="A14" s="27"/>
      <c r="B14" s="148" t="s">
        <v>8573</v>
      </c>
      <c r="C14" s="320"/>
      <c r="D14" s="250" t="s">
        <v>8574</v>
      </c>
      <c r="E14" s="322"/>
      <c r="F14" s="322"/>
      <c r="G14" s="322"/>
      <c r="H14" s="322"/>
      <c r="I14" s="322"/>
      <c r="J14" s="322"/>
      <c r="K14" s="114"/>
      <c r="L14" s="27"/>
    </row>
    <row r="15" spans="1:18" s="1" customFormat="1">
      <c r="A15" s="27"/>
      <c r="B15" s="148" t="s">
        <v>8575</v>
      </c>
      <c r="C15" s="320"/>
      <c r="D15" s="250" t="s">
        <v>8576</v>
      </c>
      <c r="E15" s="322"/>
      <c r="F15" s="322"/>
      <c r="G15" s="322"/>
      <c r="H15" s="322"/>
      <c r="I15" s="322"/>
      <c r="J15" s="322"/>
      <c r="K15" s="114"/>
      <c r="L15" s="27"/>
    </row>
    <row r="16" spans="1:18" s="1" customFormat="1" ht="38.25">
      <c r="A16" s="27" t="s">
        <v>8578</v>
      </c>
      <c r="B16" s="323" t="s">
        <v>8579</v>
      </c>
      <c r="C16" s="324">
        <v>97638</v>
      </c>
      <c r="D16" s="182" t="str">
        <f>IF(A16="SERVIÇO",VLOOKUP(C16,SERVIÇOS!$A$6:$D$6716,2,0),IF(A16="INSUMO",VLOOKUP(C16,INSUMOS!$A$6:$D$5364,2,0),IF('048.01-21 - OBR CIVIS'!A16="COTAÇÃO",VLOOKUP('048.01-21 - OBR CIVIS'!C16,'048-21-COTAÇÃO'!$B$9:$H$53,2,0),IF('048.01-21 - OBR CIVIS'!A16="CCU",VLOOKUP('048.01-21 - OBR CIVIS'!C16,'048-21-CCU''s'!$B$10:$H$385,2,0)))))</f>
        <v>REMOÇÃO DE CHAPAS E PERFIS DE DRYWALL, DE FORMA MANUAL, SEM REAPROVEITAMENTO. AF_12/2017</v>
      </c>
      <c r="E16" s="136" t="str">
        <f>IF(A16="SERVIÇO",VLOOKUP(C16,SERVIÇOS!$A$6:$D$6716,3,0),IF(A16="INSUMO",VLOOKUP(C16,INSUMOS!$A$6:$D$5364,3,0),IF('048.01-21 - OBR CIVIS'!A16="COTAÇÃO",VLOOKUP('048.01-21 - OBR CIVIS'!C16,'048-21-COTAÇÃO'!$B$9:$H$53,4,0),IF('048.01-21 - OBR CIVIS'!A16="CCU",VLOOKUP('048.01-21 - OBR CIVIS'!C16,'048-21-CCU''s'!$B$10:$H$385,4,0)))))</f>
        <v>M2</v>
      </c>
      <c r="F16" s="255">
        <f>1.3*2.15</f>
        <v>2.7949999999999999</v>
      </c>
      <c r="G16" s="256">
        <f>IF(A16="SERVIÇO",VLOOKUP(C16,SERVIÇOS!$A$6:$D$6716,4,0),IF(A16="INSUMO",VLOOKUP(C16,INSUMOS!$A$6:$D$5364,4,0),IF('048.01-21 - OBR CIVIS'!A16="COTAÇÃO",VLOOKUP('048.01-21 - OBR CIVIS'!C16,'048-21-COTAÇÃO'!$B$9:$H$53,3,0),IF('048.01-21 - OBR CIVIS'!A16="CCU",VLOOKUP('048.01-21 - OBR CIVIS'!C16,'048-21-CCU''s'!$B$10:$H$385,7,0)))))</f>
        <v>6.6</v>
      </c>
      <c r="H16" s="345">
        <f t="shared" ref="H16:H17" si="0">$F$9</f>
        <v>0.2094</v>
      </c>
      <c r="I16" s="256">
        <f t="shared" ref="I16:I17" si="1">G16+(G16*H16)</f>
        <v>7.9820399999999996</v>
      </c>
      <c r="J16" s="139">
        <f t="shared" ref="J16:J17" si="2">I16*F16</f>
        <v>22.309801799999999</v>
      </c>
      <c r="K16" s="325" t="s">
        <v>11925</v>
      </c>
      <c r="L16" s="27"/>
    </row>
    <row r="17" spans="1:12" s="1" customFormat="1" ht="38.25">
      <c r="A17" s="27" t="s">
        <v>8578</v>
      </c>
      <c r="B17" s="323" t="s">
        <v>11894</v>
      </c>
      <c r="C17" s="324">
        <v>97622</v>
      </c>
      <c r="D17" s="182" t="str">
        <f>IF(A17="SERVIÇO",VLOOKUP(C17,SERVIÇOS!$A$6:$D$6716,2,0),IF(A17="INSUMO",VLOOKUP(C17,INSUMOS!$A$6:$D$5364,2,0),IF('048.01-21 - OBR CIVIS'!A17="COTAÇÃO",VLOOKUP('048.01-21 - OBR CIVIS'!C17,'048-21-COTAÇÃO'!$B$9:$H$53,2,0),IF('048.01-21 - OBR CIVIS'!A17="CCU",VLOOKUP('048.01-21 - OBR CIVIS'!C17,'048-21-CCU''s'!$B$10:$H$385,2,0)))))</f>
        <v>DEMOLIÇÃO DE ALVENARIA DE BLOCO FURADO, DE FORMA MANUAL, SEM REAPROVEITAMENTO. AF_12/2017</v>
      </c>
      <c r="E17" s="136" t="str">
        <f>IF(A17="SERVIÇO",VLOOKUP(C17,SERVIÇOS!$A$6:$D$6716,3,0),IF(A17="INSUMO",VLOOKUP(C17,INSUMOS!$A$6:$D$5364,3,0),IF('048.01-21 - OBR CIVIS'!A17="COTAÇÃO",VLOOKUP('048.01-21 - OBR CIVIS'!C17,'048-21-COTAÇÃO'!$B$9:$H$53,4,0),IF('048.01-21 - OBR CIVIS'!A17="CCU",VLOOKUP('048.01-21 - OBR CIVIS'!C17,'048-21-CCU''s'!$B$10:$H$385,4,0)))))</f>
        <v>M3</v>
      </c>
      <c r="F17" s="255">
        <f>(1.3*2.15)*0.15</f>
        <v>0.41924999999999996</v>
      </c>
      <c r="G17" s="256">
        <f>IF(A17="SERVIÇO",VLOOKUP(C17,SERVIÇOS!$A$6:$D$6716,4,0),IF(A17="INSUMO",VLOOKUP(C17,INSUMOS!$A$6:$D$5364,4,0),IF('048.01-21 - OBR CIVIS'!A17="COTAÇÃO",VLOOKUP('048.01-21 - OBR CIVIS'!C17,'048-21-COTAÇÃO'!$B$9:$H$53,3,0),IF('048.01-21 - OBR CIVIS'!A17="CCU",VLOOKUP('048.01-21 - OBR CIVIS'!C17,'048-21-CCU''s'!$B$10:$H$385,7,0)))))</f>
        <v>48.99</v>
      </c>
      <c r="H17" s="345">
        <f t="shared" si="0"/>
        <v>0.2094</v>
      </c>
      <c r="I17" s="256">
        <f t="shared" si="1"/>
        <v>59.248506000000006</v>
      </c>
      <c r="J17" s="139">
        <f t="shared" si="2"/>
        <v>24.839936140500001</v>
      </c>
      <c r="K17" s="325" t="s">
        <v>11925</v>
      </c>
      <c r="L17" s="27"/>
    </row>
    <row r="18" spans="1:12" s="1" customFormat="1">
      <c r="A18" s="27"/>
      <c r="B18" s="319"/>
      <c r="C18" s="147"/>
      <c r="D18" s="102"/>
      <c r="E18" s="147"/>
      <c r="F18" s="271"/>
      <c r="G18" s="270" t="s">
        <v>11899</v>
      </c>
      <c r="H18" s="344"/>
      <c r="I18" s="344"/>
      <c r="J18" s="149">
        <f>SUM(J16:J17)</f>
        <v>47.149737940500003</v>
      </c>
      <c r="K18" s="114"/>
      <c r="L18" s="27"/>
    </row>
    <row r="19" spans="1:12" s="1" customFormat="1">
      <c r="A19" s="27"/>
      <c r="B19" s="148" t="s">
        <v>8591</v>
      </c>
      <c r="C19" s="320"/>
      <c r="D19" s="250" t="s">
        <v>8592</v>
      </c>
      <c r="E19" s="322"/>
      <c r="F19" s="322"/>
      <c r="G19" s="322"/>
      <c r="H19" s="322"/>
      <c r="I19" s="322"/>
      <c r="J19" s="322"/>
      <c r="K19" s="114"/>
      <c r="L19" s="27"/>
    </row>
    <row r="20" spans="1:12" s="1" customFormat="1">
      <c r="A20" s="27"/>
      <c r="B20" s="148" t="s">
        <v>8593</v>
      </c>
      <c r="C20" s="320"/>
      <c r="D20" s="250" t="s">
        <v>8594</v>
      </c>
      <c r="E20" s="322"/>
      <c r="F20" s="322"/>
      <c r="G20" s="322"/>
      <c r="H20" s="322"/>
      <c r="I20" s="322"/>
      <c r="J20" s="322"/>
      <c r="K20" s="114"/>
      <c r="L20" s="27"/>
    </row>
    <row r="21" spans="1:12" s="1" customFormat="1">
      <c r="A21" s="27"/>
      <c r="B21" s="148" t="s">
        <v>8595</v>
      </c>
      <c r="C21" s="320"/>
      <c r="D21" s="250" t="s">
        <v>8597</v>
      </c>
      <c r="E21" s="322"/>
      <c r="F21" s="322"/>
      <c r="G21" s="322"/>
      <c r="H21" s="322"/>
      <c r="I21" s="322"/>
      <c r="J21" s="322"/>
      <c r="K21" s="114"/>
      <c r="L21" s="27"/>
    </row>
    <row r="22" spans="1:12" s="1" customFormat="1">
      <c r="A22" s="27"/>
      <c r="B22" s="148" t="s">
        <v>8596</v>
      </c>
      <c r="C22" s="320"/>
      <c r="D22" s="250" t="s">
        <v>8598</v>
      </c>
      <c r="E22" s="322"/>
      <c r="F22" s="322"/>
      <c r="G22" s="322"/>
      <c r="H22" s="322"/>
      <c r="I22" s="322"/>
      <c r="J22" s="322"/>
      <c r="K22" s="114"/>
      <c r="L22" s="27"/>
    </row>
    <row r="23" spans="1:12" s="1" customFormat="1" ht="25.5">
      <c r="A23" s="27" t="s">
        <v>8578</v>
      </c>
      <c r="B23" s="323" t="s">
        <v>8599</v>
      </c>
      <c r="C23" s="324">
        <v>90441</v>
      </c>
      <c r="D23" s="182" t="s">
        <v>2121</v>
      </c>
      <c r="E23" s="136" t="str">
        <f>IF(A23="SERVIÇO",VLOOKUP(C23,SERVIÇOS!$A$6:$D$6716,3,0),IF(A23="INSUMO",VLOOKUP(C23,INSUMOS!$A$6:$D$5364,3,0),IF('048.01-21 - OBR CIVIS'!A23="COTAÇÃO",VLOOKUP('048.01-21 - OBR CIVIS'!C23,'048-21-COTAÇÃO'!$B$9:$H$53,4,0),IF('048.01-21 - OBR CIVIS'!A23="CCU",VLOOKUP('048.01-21 - OBR CIVIS'!C23,'048-21-CCU''s'!$B$10:$H$385,4,0)))))</f>
        <v>UN</v>
      </c>
      <c r="F23" s="255">
        <v>1</v>
      </c>
      <c r="G23" s="256">
        <f>IF(A23="SERVIÇO",VLOOKUP(C23,SERVIÇOS!$A$6:$D$6716,4,0),IF(A23="INSUMO",VLOOKUP(C23,INSUMOS!$A$6:$D$5364,4,0),IF('048.01-21 - OBR CIVIS'!A23="COTAÇÃO",VLOOKUP('048.01-21 - OBR CIVIS'!C23,'048-21-COTAÇÃO'!$B$9:$H$53,3,0),IF('048.01-21 - OBR CIVIS'!A23="CCU",VLOOKUP('048.01-21 - OBR CIVIS'!C23,'048-21-CCU''s'!$B$10:$H$385,7,0)))))</f>
        <v>117.26</v>
      </c>
      <c r="H23" s="345">
        <f>$F$9</f>
        <v>0.2094</v>
      </c>
      <c r="I23" s="256">
        <f>G23+(G23*H23)</f>
        <v>141.814244</v>
      </c>
      <c r="J23" s="139">
        <f>I23*F23</f>
        <v>141.814244</v>
      </c>
      <c r="K23" s="327" t="s">
        <v>11919</v>
      </c>
      <c r="L23" s="27"/>
    </row>
    <row r="24" spans="1:12" s="1" customFormat="1">
      <c r="A24" s="27"/>
      <c r="B24" s="319"/>
      <c r="C24" s="147"/>
      <c r="D24" s="102"/>
      <c r="E24" s="147"/>
      <c r="F24" s="271"/>
      <c r="G24" s="270" t="s">
        <v>11900</v>
      </c>
      <c r="H24" s="344"/>
      <c r="I24" s="344"/>
      <c r="J24" s="149">
        <f>SUM(J23)</f>
        <v>141.814244</v>
      </c>
      <c r="K24" s="327"/>
      <c r="L24" s="27"/>
    </row>
    <row r="25" spans="1:12" s="1" customFormat="1" ht="30" customHeight="1">
      <c r="A25" s="27"/>
      <c r="B25" s="148" t="s">
        <v>8580</v>
      </c>
      <c r="C25" s="320"/>
      <c r="D25" s="250" t="s">
        <v>8581</v>
      </c>
      <c r="E25" s="322"/>
      <c r="F25" s="322"/>
      <c r="G25" s="322"/>
      <c r="H25" s="322"/>
      <c r="I25" s="322"/>
      <c r="J25" s="322"/>
      <c r="K25" s="114"/>
      <c r="L25" s="27"/>
    </row>
    <row r="26" spans="1:12" s="1" customFormat="1">
      <c r="A26" s="27"/>
      <c r="B26" s="148" t="s">
        <v>8582</v>
      </c>
      <c r="C26" s="320"/>
      <c r="D26" s="321" t="s">
        <v>8583</v>
      </c>
      <c r="E26" s="322"/>
      <c r="F26" s="322"/>
      <c r="G26" s="322"/>
      <c r="H26" s="322"/>
      <c r="I26" s="322"/>
      <c r="J26" s="322"/>
      <c r="K26" s="114"/>
      <c r="L26" s="27"/>
    </row>
    <row r="27" spans="1:12" s="1" customFormat="1">
      <c r="A27" s="27"/>
      <c r="B27" s="148" t="s">
        <v>8584</v>
      </c>
      <c r="C27" s="320"/>
      <c r="D27" s="321" t="s">
        <v>8585</v>
      </c>
      <c r="E27" s="322"/>
      <c r="F27" s="322"/>
      <c r="G27" s="322"/>
      <c r="H27" s="322"/>
      <c r="I27" s="322"/>
      <c r="J27" s="322"/>
      <c r="K27" s="114"/>
      <c r="L27" s="27"/>
    </row>
    <row r="28" spans="1:12" s="1" customFormat="1">
      <c r="A28" s="27"/>
      <c r="B28" s="148" t="s">
        <v>11994</v>
      </c>
      <c r="C28" s="320"/>
      <c r="D28" s="321" t="s">
        <v>11995</v>
      </c>
      <c r="E28" s="322"/>
      <c r="F28" s="322"/>
      <c r="G28" s="322"/>
      <c r="H28" s="322"/>
      <c r="I28" s="322"/>
      <c r="J28" s="322"/>
      <c r="K28" s="114"/>
      <c r="L28" s="27"/>
    </row>
    <row r="29" spans="1:12" s="1" customFormat="1">
      <c r="A29" s="27"/>
      <c r="B29" s="148" t="s">
        <v>11988</v>
      </c>
      <c r="C29" s="320"/>
      <c r="D29" s="321" t="s">
        <v>11996</v>
      </c>
      <c r="E29" s="322"/>
      <c r="F29" s="322"/>
      <c r="G29" s="322"/>
      <c r="H29" s="322"/>
      <c r="I29" s="322"/>
      <c r="J29" s="322"/>
      <c r="K29" s="114"/>
      <c r="L29" s="27"/>
    </row>
    <row r="30" spans="1:12" s="1" customFormat="1" ht="30">
      <c r="A30" s="27"/>
      <c r="B30" s="148" t="s">
        <v>11997</v>
      </c>
      <c r="C30" s="320"/>
      <c r="D30" s="321" t="s">
        <v>11998</v>
      </c>
      <c r="E30" s="322"/>
      <c r="F30" s="322"/>
      <c r="G30" s="322"/>
      <c r="H30" s="322"/>
      <c r="I30" s="322"/>
      <c r="J30" s="322"/>
      <c r="K30" s="114"/>
      <c r="L30" s="27"/>
    </row>
    <row r="31" spans="1:12" s="1" customFormat="1" ht="38.25">
      <c r="A31" s="27" t="s">
        <v>2803</v>
      </c>
      <c r="B31" s="323" t="s">
        <v>8589</v>
      </c>
      <c r="C31" s="357" t="str">
        <f>'048-21-CCU''s'!B17</f>
        <v>CCU - 04.001</v>
      </c>
      <c r="D31" s="182" t="str">
        <f>IF(A31="SERVIÇO",VLOOKUP(C31,SERVIÇOS!$A$6:$D$6716,2,0),IF(A31="INSUMO",VLOOKUP(C31,INSUMOS!$A$6:$D$5364,2,0),IF('048.01-21 - OBR CIVIS'!A31="COTAÇÃO",VLOOKUP('048.01-21 - OBR CIVIS'!C31,'048-21-COTAÇÃO'!$B$9:$H$53,2,0),IF('048.01-21 - OBR CIVIS'!A31="CCU",VLOOKUP('048.01-21 - OBR CIVIS'!C31,'048-21-CCU''s'!$B$10:$H$385,2,0)))))</f>
        <v>MASSA ÚNICA PARA REGULARIZAÇÃO DA ABERTURA ONDE SERÁ INSTALADA A PORTA DO ELEVADOR, ESPESSURA DE 50MM.</v>
      </c>
      <c r="E31" s="136" t="str">
        <f>IF(A31="SERVIÇO",VLOOKUP(C31,SERVIÇOS!$A$6:$D$6716,3,0),IF(A31="INSUMO",VLOOKUP(C31,INSUMOS!$A$6:$D$5364,3,0),IF('048.01-21 - OBR CIVIS'!A31="COTAÇÃO",VLOOKUP('048.01-21 - OBR CIVIS'!C31,'048-21-COTAÇÃO'!$B$9:$H$53,4,0),IF('048.01-21 - OBR CIVIS'!A31="CCU",VLOOKUP('048.01-21 - OBR CIVIS'!C31,'048-21-CCU''s'!$B$10:$H$385,4,0)))))</f>
        <v>UN</v>
      </c>
      <c r="F31" s="255">
        <f>((5.6*0.15)*0.05)*2</f>
        <v>8.4000000000000005E-2</v>
      </c>
      <c r="G31" s="256">
        <f>IF(A31="SERVIÇO",VLOOKUP(C31,SERVIÇOS!$A$6:$D$6716,4,0),IF(A31="INSUMO",VLOOKUP(C31,INSUMOS!$A$6:$D$5364,4,0),IF('048.01-21 - OBR CIVIS'!A31="COTAÇÃO",VLOOKUP('048.01-21 - OBR CIVIS'!C31,'048-21-COTAÇÃO'!$B$9:$H$53,3,0),IF('048.01-21 - OBR CIVIS'!A31="CCU",VLOOKUP('048.01-21 - OBR CIVIS'!C31,'048-21-CCU''s'!$B$10:$H$385,7,0)))))</f>
        <v>39.988081999999999</v>
      </c>
      <c r="H31" s="345">
        <f t="shared" ref="H31:H32" si="3">$F$9</f>
        <v>0.2094</v>
      </c>
      <c r="I31" s="256">
        <f t="shared" ref="I31:I32" si="4">G31+(G31*H31)</f>
        <v>48.361586370799998</v>
      </c>
      <c r="J31" s="139">
        <f t="shared" ref="J31:J32" si="5">I31*F31</f>
        <v>4.0623732551472003</v>
      </c>
      <c r="K31" s="325" t="s">
        <v>11930</v>
      </c>
      <c r="L31" s="27"/>
    </row>
    <row r="32" spans="1:12" s="1" customFormat="1" ht="45.75" customHeight="1">
      <c r="A32" s="27" t="s">
        <v>8578</v>
      </c>
      <c r="B32" s="323" t="s">
        <v>8590</v>
      </c>
      <c r="C32" s="324">
        <v>93188</v>
      </c>
      <c r="D32" s="182" t="str">
        <f>IF(A32="SERVIÇO",VLOOKUP(C32,SERVIÇOS!$A$6:$D$6716,2,0),IF(A32="INSUMO",VLOOKUP(C32,INSUMOS!$A$6:$D$5364,2,0),IF('048.01-21 - OBR CIVIS'!A32="COTAÇÃO",VLOOKUP('048.01-21 - OBR CIVIS'!C32,'048-21-COTAÇÃO'!$B$9:$H$53,2,0),IF('048.01-21 - OBR CIVIS'!A32="CCU",VLOOKUP('048.01-21 - OBR CIVIS'!C32,'048-21-CCU''s'!$B$10:$H$385,2,0)))))</f>
        <v>VERGA MOLDADA IN LOCO EM CONCRETO PARA PORTAS COM ATÉ 1,5 M DE VÃO. AF_03/2016</v>
      </c>
      <c r="E32" s="136" t="str">
        <f>IF(A32="SERVIÇO",VLOOKUP(C32,SERVIÇOS!$A$6:$D$6716,3,0),IF(A32="INSUMO",VLOOKUP(C32,INSUMOS!$A$6:$D$5364,3,0),IF('048.01-21 - OBR CIVIS'!A32="COTAÇÃO",VLOOKUP('048.01-21 - OBR CIVIS'!C32,'048-21-COTAÇÃO'!$B$9:$H$53,4,0),IF('048.01-21 - OBR CIVIS'!A32="CCU",VLOOKUP('048.01-21 - OBR CIVIS'!C32,'048-21-CCU''s'!$B$10:$H$385,4,0)))))</f>
        <v>M</v>
      </c>
      <c r="F32" s="356">
        <f>1.4*2</f>
        <v>2.8</v>
      </c>
      <c r="G32" s="256">
        <f>IF(A32="SERVIÇO",VLOOKUP(C32,SERVIÇOS!$A$6:$D$6716,4,0),IF(A32="INSUMO",VLOOKUP(C32,INSUMOS!$A$6:$D$5364,4,0),IF('048.01-21 - OBR CIVIS'!A32="COTAÇÃO",VLOOKUP('048.01-21 - OBR CIVIS'!C32,'048-21-COTAÇÃO'!$B$9:$H$53,3,0),IF('048.01-21 - OBR CIVIS'!A32="CCU",VLOOKUP('048.01-21 - OBR CIVIS'!C32,'048-21-CCU''s'!$B$10:$H$385,7,0)))))</f>
        <v>89.91</v>
      </c>
      <c r="H32" s="345">
        <f t="shared" si="3"/>
        <v>0.2094</v>
      </c>
      <c r="I32" s="256">
        <f t="shared" si="4"/>
        <v>108.737154</v>
      </c>
      <c r="J32" s="139">
        <f t="shared" si="5"/>
        <v>304.46403119999997</v>
      </c>
      <c r="K32" s="325" t="s">
        <v>8586</v>
      </c>
      <c r="L32" s="27"/>
    </row>
    <row r="33" spans="1:12" s="1" customFormat="1" ht="16.5" customHeight="1">
      <c r="A33" s="27"/>
      <c r="B33" s="148" t="s">
        <v>11989</v>
      </c>
      <c r="C33" s="320"/>
      <c r="D33" s="321" t="s">
        <v>11990</v>
      </c>
      <c r="E33" s="322"/>
      <c r="F33" s="322"/>
      <c r="G33" s="322"/>
      <c r="H33" s="322"/>
      <c r="I33" s="322"/>
      <c r="J33" s="322"/>
      <c r="K33" s="325"/>
      <c r="L33" s="27"/>
    </row>
    <row r="34" spans="1:12" s="1" customFormat="1" ht="45" customHeight="1">
      <c r="A34" s="27" t="s">
        <v>2803</v>
      </c>
      <c r="B34" s="323" t="s">
        <v>11991</v>
      </c>
      <c r="C34" s="384" t="s">
        <v>11992</v>
      </c>
      <c r="D34" s="182" t="str">
        <f>IF(A34="SERVIÇO",VLOOKUP(C34,SERVIÇOS!$A$6:$D$6716,2,0),IF(A34="INSUMO",VLOOKUP(C34,INSUMOS!$A$6:$D$5364,2,0),IF('048.01-21 - OBR CIVIS'!A34="COTAÇÃO",VLOOKUP('048.01-21 - OBR CIVIS'!C34,'048-21-COTAÇÃO'!$B$9:$H$53,2,0),IF('048.01-21 - OBR CIVIS'!A34="CCU",VLOOKUP('048.01-21 - OBR CIVIS'!C34,'048-21-CCU''s'!$B$10:$H$385,2,0)))))</f>
        <v xml:space="preserve">REVESTIMENTO CERÂMICO DE DIMENSÕES 60X60 PARA PAREDES INTERNAS EM AMBIENTES DE ÁREA MENOR QUE 5M². </v>
      </c>
      <c r="E34" s="136" t="str">
        <f>IF(A34="SERVIÇO",VLOOKUP(C34,SERVIÇOS!$A$6:$D$6716,3,0),IF(A34="INSUMO",VLOOKUP(C34,INSUMOS!$A$6:$D$5364,3,0),IF('048.01-21 - OBR CIVIS'!A34="COTAÇÃO",VLOOKUP('048.01-21 - OBR CIVIS'!C34,'048-21-COTAÇÃO'!$B$9:$H$53,4,0),IF('048.01-21 - OBR CIVIS'!A34="CCU",VLOOKUP('048.01-21 - OBR CIVIS'!C34,'048-21-CCU''s'!$B$10:$H$385,4,0)))))</f>
        <v xml:space="preserve">M2    </v>
      </c>
      <c r="F34" s="356">
        <v>3</v>
      </c>
      <c r="G34" s="256">
        <f>IF(A34="SERVIÇO",VLOOKUP(C34,SERVIÇOS!$A$6:$D$6716,4,0),IF(A34="INSUMO",VLOOKUP(C34,INSUMOS!$A$6:$D$5364,4,0),IF('048.01-21 - OBR CIVIS'!A34="COTAÇÃO",VLOOKUP('048.01-21 - OBR CIVIS'!C34,'048-21-COTAÇÃO'!$B$9:$H$53,3,0),IF('048.01-21 - OBR CIVIS'!A34="CCU",VLOOKUP('048.01-21 - OBR CIVIS'!C34,'048-21-CCU''s'!$B$10:$H$385,7,0)))))</f>
        <v>82.968000000000004</v>
      </c>
      <c r="H34" s="345">
        <f t="shared" ref="H34" si="6">$F$9</f>
        <v>0.2094</v>
      </c>
      <c r="I34" s="256">
        <f t="shared" ref="I34" si="7">G34+(G34*H34)</f>
        <v>100.3414992</v>
      </c>
      <c r="J34" s="139">
        <f t="shared" ref="J34" si="8">I34*F34</f>
        <v>301.02449760000002</v>
      </c>
      <c r="K34" s="325"/>
      <c r="L34" s="27"/>
    </row>
    <row r="35" spans="1:12" s="1" customFormat="1">
      <c r="A35" s="27"/>
      <c r="B35" s="148" t="s">
        <v>8587</v>
      </c>
      <c r="C35" s="320"/>
      <c r="D35" s="321" t="s">
        <v>8588</v>
      </c>
      <c r="E35" s="322"/>
      <c r="F35" s="322"/>
      <c r="G35" s="322"/>
      <c r="H35" s="322"/>
      <c r="I35" s="322"/>
      <c r="J35" s="322"/>
      <c r="K35" s="325"/>
      <c r="L35" s="27"/>
    </row>
    <row r="36" spans="1:12" s="1" customFormat="1">
      <c r="A36" s="27"/>
      <c r="B36" s="148" t="s">
        <v>11999</v>
      </c>
      <c r="C36" s="320"/>
      <c r="D36" s="321" t="s">
        <v>12000</v>
      </c>
      <c r="E36" s="322"/>
      <c r="F36" s="322"/>
      <c r="G36" s="322"/>
      <c r="H36" s="322"/>
      <c r="I36" s="322"/>
      <c r="J36" s="322"/>
      <c r="K36" s="325"/>
      <c r="L36" s="27"/>
    </row>
    <row r="37" spans="1:12" s="1" customFormat="1" ht="25.5">
      <c r="A37" s="27" t="s">
        <v>8578</v>
      </c>
      <c r="B37" s="323" t="s">
        <v>12001</v>
      </c>
      <c r="C37" s="388">
        <v>88497</v>
      </c>
      <c r="D37" s="182" t="str">
        <f>IF(A37="SERVIÇO",VLOOKUP(C37,SERVIÇOS!$A$6:$D$6716,2,0),IF(A37="INSUMO",VLOOKUP(C37,INSUMOS!$A$6:$D$5364,2,0),IF('048.01-21 - OBR CIVIS'!A37="COTAÇÃO",VLOOKUP('048.01-21 - OBR CIVIS'!C37,'048-21-COTAÇÃO'!$B$9:$H$53,2,0),IF('048.01-21 - OBR CIVIS'!A37="CCU",VLOOKUP('048.01-21 - OBR CIVIS'!C37,'048-21-CCU''s'!$B$10:$H$385,2,0)))))</f>
        <v>APLICAÇÃO E LIXAMENTO DE MASSA LÁTEX EM PAREDES, DUAS DEMÃOS. AF_06/2014</v>
      </c>
      <c r="E37" s="136" t="str">
        <f>IF(A37="SERVIÇO",VLOOKUP(C37,SERVIÇOS!$A$6:$D$6716,3,0),IF(A37="INSUMO",VLOOKUP(C37,INSUMOS!$A$6:$D$5364,3,0),IF('048.01-21 - OBR CIVIS'!A37="COTAÇÃO",VLOOKUP('048.01-21 - OBR CIVIS'!C37,'048-21-COTAÇÃO'!$B$9:$H$53,4,0),IF('048.01-21 - OBR CIVIS'!A37="CCU",VLOOKUP('048.01-21 - OBR CIVIS'!C37,'048-21-CCU''s'!$B$10:$H$385,4,0)))))</f>
        <v>M2</v>
      </c>
      <c r="F37" s="356">
        <f>(((2.1-1.5)*2)+1.2)*0.2</f>
        <v>0.48000000000000009</v>
      </c>
      <c r="G37" s="256">
        <f>IF(A37="SERVIÇO",VLOOKUP(C37,SERVIÇOS!$A$6:$D$6716,4,0),IF(A37="INSUMO",VLOOKUP(C37,INSUMOS!$A$6:$D$5364,4,0),IF('048.01-21 - OBR CIVIS'!A37="COTAÇÃO",VLOOKUP('048.01-21 - OBR CIVIS'!C37,'048-21-COTAÇÃO'!$B$9:$H$53,3,0),IF('048.01-21 - OBR CIVIS'!A37="CCU",VLOOKUP('048.01-21 - OBR CIVIS'!C37,'048-21-CCU''s'!$B$10:$H$385,7,0)))))</f>
        <v>16.329999999999998</v>
      </c>
      <c r="H37" s="345">
        <f t="shared" ref="H37" si="9">$F$9</f>
        <v>0.2094</v>
      </c>
      <c r="I37" s="256">
        <f t="shared" ref="I37" si="10">G37+(G37*H37)</f>
        <v>19.749502</v>
      </c>
      <c r="J37" s="139">
        <f t="shared" ref="J37" si="11">I37*F37</f>
        <v>9.4797609600000019</v>
      </c>
      <c r="K37" s="325" t="s">
        <v>12011</v>
      </c>
      <c r="L37" s="27"/>
    </row>
    <row r="38" spans="1:12" s="1" customFormat="1">
      <c r="A38" s="27"/>
      <c r="B38" s="148" t="s">
        <v>12003</v>
      </c>
      <c r="C38" s="320"/>
      <c r="D38" s="321" t="s">
        <v>12002</v>
      </c>
      <c r="E38" s="322"/>
      <c r="F38" s="322"/>
      <c r="G38" s="322"/>
      <c r="H38" s="322"/>
      <c r="I38" s="322"/>
      <c r="J38" s="322"/>
      <c r="K38" s="325"/>
      <c r="L38" s="27"/>
    </row>
    <row r="39" spans="1:12" s="1" customFormat="1" ht="38.25">
      <c r="A39" s="27" t="s">
        <v>8578</v>
      </c>
      <c r="B39" s="323" t="s">
        <v>12004</v>
      </c>
      <c r="C39" s="324">
        <v>88489</v>
      </c>
      <c r="D39" s="182" t="str">
        <f>IF(A39="SERVIÇO",VLOOKUP(C39,SERVIÇOS!$A$6:$D$6716,2,0),IF(A39="INSUMO",VLOOKUP(C39,INSUMOS!$A$6:$D$5364,2,0),IF('048.01-21 - OBR CIVIS'!A39="COTAÇÃO",VLOOKUP('048.01-21 - OBR CIVIS'!C39,'048-21-COTAÇÃO'!$B$9:$H$53,2,0),IF('048.01-21 - OBR CIVIS'!A39="CCU",VLOOKUP('048.01-21 - OBR CIVIS'!C39,'048-21-CCU''s'!$B$10:$H$385,2,0)))))</f>
        <v>APLICAÇÃO MANUAL DE PINTURA COM TINTA LÁTEX ACRÍLICA EM PAREDES, DUAS DEMÃOS. AF_06/2014</v>
      </c>
      <c r="E39" s="136" t="str">
        <f>IF(A39="SERVIÇO",VLOOKUP(C39,SERVIÇOS!$A$6:$D$6716,3,0),IF(A39="INSUMO",VLOOKUP(C39,INSUMOS!$A$6:$D$5364,3,0),IF('048.01-21 - OBR CIVIS'!A39="COTAÇÃO",VLOOKUP('048.01-21 - OBR CIVIS'!C39,'048-21-COTAÇÃO'!$B$9:$H$53,4,0),IF('048.01-21 - OBR CIVIS'!A39="CCU",VLOOKUP('048.01-21 - OBR CIVIS'!C39,'048-21-CCU''s'!$B$10:$H$385,4,0)))))</f>
        <v>M2</v>
      </c>
      <c r="F39" s="255">
        <v>15</v>
      </c>
      <c r="G39" s="256">
        <f>IF(A39="SERVIÇO",VLOOKUP(C39,SERVIÇOS!$A$6:$D$6716,4,0),IF(A39="INSUMO",VLOOKUP(C39,INSUMOS!$A$6:$D$5364,4,0),IF('048.01-21 - OBR CIVIS'!A39="COTAÇÃO",VLOOKUP('048.01-21 - OBR CIVIS'!C39,'048-21-COTAÇÃO'!$B$9:$H$53,3,0),IF('048.01-21 - OBR CIVIS'!A39="CCU",VLOOKUP('048.01-21 - OBR CIVIS'!C39,'048-21-CCU''s'!$B$10:$H$385,7,0)))))</f>
        <v>14.06</v>
      </c>
      <c r="H39" s="345">
        <f>$F$9</f>
        <v>0.2094</v>
      </c>
      <c r="I39" s="256">
        <f>G39+(G39*H39)</f>
        <v>17.004163999999999</v>
      </c>
      <c r="J39" s="139">
        <f>I39*F39</f>
        <v>255.06245999999999</v>
      </c>
      <c r="K39" s="325"/>
      <c r="L39" s="27"/>
    </row>
    <row r="40" spans="1:12" s="1" customFormat="1">
      <c r="A40" s="27"/>
      <c r="B40" s="319"/>
      <c r="C40" s="147"/>
      <c r="D40" s="102"/>
      <c r="E40" s="147"/>
      <c r="F40" s="271"/>
      <c r="G40" s="270" t="s">
        <v>11903</v>
      </c>
      <c r="H40" s="344"/>
      <c r="I40" s="344"/>
      <c r="J40" s="149">
        <f>SUM(J31:J39)</f>
        <v>874.09312301514717</v>
      </c>
      <c r="K40" s="325"/>
      <c r="L40" s="27"/>
    </row>
    <row r="41" spans="1:12" s="1" customFormat="1">
      <c r="A41" s="27"/>
      <c r="B41" s="134" t="s">
        <v>11863</v>
      </c>
      <c r="C41" s="320"/>
      <c r="D41" s="321" t="s">
        <v>11864</v>
      </c>
      <c r="E41" s="322"/>
      <c r="F41" s="322"/>
      <c r="G41" s="322"/>
      <c r="H41" s="322"/>
      <c r="I41" s="322"/>
      <c r="J41" s="322"/>
      <c r="K41" s="114"/>
      <c r="L41" s="27"/>
    </row>
    <row r="42" spans="1:12" s="1" customFormat="1">
      <c r="A42" s="27"/>
      <c r="B42" s="134" t="s">
        <v>11865</v>
      </c>
      <c r="C42" s="320"/>
      <c r="D42" s="321" t="s">
        <v>11866</v>
      </c>
      <c r="E42" s="322"/>
      <c r="F42" s="322"/>
      <c r="G42" s="322"/>
      <c r="H42" s="322"/>
      <c r="I42" s="322"/>
      <c r="J42" s="322"/>
      <c r="K42" s="114"/>
      <c r="L42" s="27"/>
    </row>
    <row r="43" spans="1:12" s="1" customFormat="1">
      <c r="A43" s="27"/>
      <c r="B43" s="134" t="s">
        <v>11867</v>
      </c>
      <c r="C43" s="320"/>
      <c r="D43" s="321" t="s">
        <v>11868</v>
      </c>
      <c r="E43" s="322"/>
      <c r="F43" s="322"/>
      <c r="G43" s="322"/>
      <c r="H43" s="322"/>
      <c r="I43" s="322"/>
      <c r="J43" s="322"/>
      <c r="K43" s="114"/>
      <c r="L43" s="27"/>
    </row>
    <row r="44" spans="1:12" s="1" customFormat="1" ht="25.5">
      <c r="A44" s="27" t="s">
        <v>2803</v>
      </c>
      <c r="B44" s="323" t="s">
        <v>11870</v>
      </c>
      <c r="C44" s="324" t="s">
        <v>11869</v>
      </c>
      <c r="D44" s="182" t="str">
        <f>IF(A44="SERVIÇO",VLOOKUP(C44,SERVIÇOS!$A$6:$D$6716,2,0),IF(A44="INSUMO",VLOOKUP(C44,INSUMOS!$A$6:$D$5364,2,0),IF('048.01-21 - OBR CIVIS'!A44="COTAÇÃO",VLOOKUP('048.01-21 - OBR CIVIS'!C44,'048-21-COTAÇÃO'!$B$9:$H$53,2,0),IF('048.01-21 - OBR CIVIS'!A44="CCU",VLOOKUP('048.01-21 - OBR CIVIS'!C44,'048-21-CCU''s'!$B$10:$H$385,2,0)))))</f>
        <v xml:space="preserve">QUADRO LÉTRICO 40X40X20 PARA LIGAÇÃO DO ELEVADOR </v>
      </c>
      <c r="E44" s="136" t="str">
        <f>IF(A44="SERVIÇO",VLOOKUP(C44,SERVIÇOS!$A$6:$D$6716,3,0),IF(A44="INSUMO",VLOOKUP(C44,INSUMOS!$A$6:$D$5364,3,0),IF('048.01-21 - OBR CIVIS'!A44="COTAÇÃO",VLOOKUP('048.01-21 - OBR CIVIS'!C44,'048-21-COTAÇÃO'!$B$9:$H$53,4,0),IF('048.01-21 - OBR CIVIS'!A44="CCU",VLOOKUP('048.01-21 - OBR CIVIS'!C44,'048-21-CCU''s'!$B$10:$H$385,4,0)))))</f>
        <v>UN</v>
      </c>
      <c r="F44" s="255">
        <v>1</v>
      </c>
      <c r="G44" s="256">
        <f>IF(A44="SERVIÇO",VLOOKUP(C44,SERVIÇOS!$A$6:$D$6716,4,0),IF(A44="INSUMO",VLOOKUP(C44,INSUMOS!$A$6:$D$5364,4,0),IF('048.01-21 - OBR CIVIS'!A44="COTAÇÃO",VLOOKUP('048.01-21 - OBR CIVIS'!C44,'048-21-COTAÇÃO'!$B$9:$H$53,3,0),IF('048.01-21 - OBR CIVIS'!A44="CCU",VLOOKUP('048.01-21 - OBR CIVIS'!C44,'048-21-CCU''s'!$B$10:$H$385,7,0)))))</f>
        <v>320.873267</v>
      </c>
      <c r="H44" s="345">
        <f>$F$9</f>
        <v>0.2094</v>
      </c>
      <c r="I44" s="256">
        <f>G44+(G44*H44)</f>
        <v>388.06412910979998</v>
      </c>
      <c r="J44" s="139">
        <f>I44*F44</f>
        <v>388.06412910979998</v>
      </c>
      <c r="K44" s="114"/>
      <c r="L44" s="27"/>
    </row>
    <row r="45" spans="1:12" s="1" customFormat="1">
      <c r="A45" s="27"/>
      <c r="B45" s="134" t="s">
        <v>11871</v>
      </c>
      <c r="C45" s="320"/>
      <c r="D45" s="321" t="s">
        <v>11872</v>
      </c>
      <c r="E45" s="322"/>
      <c r="F45" s="322"/>
      <c r="G45" s="322"/>
      <c r="H45" s="322"/>
      <c r="I45" s="322"/>
      <c r="J45" s="322"/>
      <c r="K45" s="114"/>
      <c r="L45" s="27"/>
    </row>
    <row r="46" spans="1:12" s="1" customFormat="1" ht="51">
      <c r="A46" s="27" t="s">
        <v>8578</v>
      </c>
      <c r="B46" s="323" t="s">
        <v>11873</v>
      </c>
      <c r="C46" s="334">
        <v>91930</v>
      </c>
      <c r="D46" s="182" t="str">
        <f>IF(A46="SERVIÇO",VLOOKUP(C46,SERVIÇOS!$A$6:$D$6716,2,0),IF(A46="INSUMO",VLOOKUP(C46,INSUMOS!$A$6:$D$5364,2,0),IF('048.01-21 - OBR CIVIS'!A46="COTAÇÃO",VLOOKUP('048.01-21 - OBR CIVIS'!C46,'048-21-COTAÇÃO'!$B$9:$H$53,2,0),IF('048.01-21 - OBR CIVIS'!A46="CCU",VLOOKUP('048.01-21 - OBR CIVIS'!C46,'048-21-CCU''s'!$B$10:$H$385,2,0)))))</f>
        <v>CABO DE COBRE FLEXÍVEL ISOLADO, 6 MM², ANTI-CHAMA 450/750 V, PARA CIRCUITOS TERMINAIS - FORNECIMENTO E INSTALAÇÃO. AF_12/2015</v>
      </c>
      <c r="E46" s="136" t="str">
        <f>IF(A46="SERVIÇO",VLOOKUP(C46,SERVIÇOS!$A$6:$D$6716,3,0),IF(A46="INSUMO",VLOOKUP(C46,INSUMOS!$A$6:$D$5364,3,0),IF('048.01-21 - OBR CIVIS'!A46="COTAÇÃO",VLOOKUP('048.01-21 - OBR CIVIS'!C46,'048-21-COTAÇÃO'!$B$9:$H$53,4,0),IF('048.01-21 - OBR CIVIS'!A46="CCU",VLOOKUP('048.01-21 - OBR CIVIS'!C46,'048-21-CCU''s'!$B$10:$H$385,4,0)))))</f>
        <v>M</v>
      </c>
      <c r="F46" s="255">
        <f>5*5</f>
        <v>25</v>
      </c>
      <c r="G46" s="256">
        <f>IF(A46="SERVIÇO",VLOOKUP(C46,SERVIÇOS!$A$6:$D$6716,4,0),IF(A46="INSUMO",VLOOKUP(C46,INSUMOS!$A$6:$D$5364,4,0),IF('048.01-21 - OBR CIVIS'!A46="COTAÇÃO",VLOOKUP('048.01-21 - OBR CIVIS'!C46,'048-21-COTAÇÃO'!$B$9:$H$53,3,0),IF('048.01-21 - OBR CIVIS'!A46="CCU",VLOOKUP('048.01-21 - OBR CIVIS'!C46,'048-21-CCU''s'!$B$10:$H$385,7,0)))))</f>
        <v>9.7799999999999994</v>
      </c>
      <c r="H46" s="345">
        <f t="shared" ref="H46:H47" si="12">$F$9</f>
        <v>0.2094</v>
      </c>
      <c r="I46" s="256">
        <f t="shared" ref="I46:I47" si="13">G46+(G46*H46)</f>
        <v>11.827931999999999</v>
      </c>
      <c r="J46" s="139">
        <f t="shared" ref="J46:J47" si="14">I46*F46</f>
        <v>295.69829999999996</v>
      </c>
      <c r="K46" s="114"/>
      <c r="L46" s="27"/>
    </row>
    <row r="47" spans="1:12" s="1" customFormat="1" ht="51">
      <c r="A47" s="27" t="s">
        <v>8578</v>
      </c>
      <c r="B47" s="323" t="s">
        <v>11874</v>
      </c>
      <c r="C47" s="334">
        <v>91926</v>
      </c>
      <c r="D47" s="182" t="str">
        <f>IF(A47="SERVIÇO",VLOOKUP(C47,SERVIÇOS!$A$6:$D$6716,2,0),IF(A47="INSUMO",VLOOKUP(C47,INSUMOS!$A$6:$D$5364,2,0),IF('048.01-21 - OBR CIVIS'!A47="COTAÇÃO",VLOOKUP('048.01-21 - OBR CIVIS'!C47,'048-21-COTAÇÃO'!$B$9:$H$53,2,0),IF('048.01-21 - OBR CIVIS'!A47="CCU",VLOOKUP('048.01-21 - OBR CIVIS'!C47,'048-21-CCU''s'!$B$10:$H$385,2,0)))))</f>
        <v>CABO DE COBRE FLEXÍVEL ISOLADO, 2,5 MM², ANTI-CHAMA 450/750 V, PARA CIRCUITOS TERMINAIS - FORNECIMENTO E INSTALAÇÃO. AF_12/2015</v>
      </c>
      <c r="E47" s="136" t="str">
        <f>IF(A47="SERVIÇO",VLOOKUP(C47,SERVIÇOS!$A$6:$D$6716,3,0),IF(A47="INSUMO",VLOOKUP(C47,INSUMOS!$A$6:$D$5364,3,0),IF('048.01-21 - OBR CIVIS'!A47="COTAÇÃO",VLOOKUP('048.01-21 - OBR CIVIS'!C47,'048-21-COTAÇÃO'!$B$9:$H$53,4,0),IF('048.01-21 - OBR CIVIS'!A47="CCU",VLOOKUP('048.01-21 - OBR CIVIS'!C47,'048-21-CCU''s'!$B$10:$H$385,4,0)))))</f>
        <v>M</v>
      </c>
      <c r="F47" s="255">
        <f>3*15</f>
        <v>45</v>
      </c>
      <c r="G47" s="256">
        <f>IF(A47="SERVIÇO",VLOOKUP(C47,SERVIÇOS!$A$6:$D$6716,4,0),IF(A47="INSUMO",VLOOKUP(C47,INSUMOS!$A$6:$D$5364,4,0),IF('048.01-21 - OBR CIVIS'!A47="COTAÇÃO",VLOOKUP('048.01-21 - OBR CIVIS'!C47,'048-21-COTAÇÃO'!$B$9:$H$53,3,0),IF('048.01-21 - OBR CIVIS'!A47="CCU",VLOOKUP('048.01-21 - OBR CIVIS'!C47,'048-21-CCU''s'!$B$10:$H$385,7,0)))))</f>
        <v>4.33</v>
      </c>
      <c r="H47" s="345">
        <f t="shared" si="12"/>
        <v>0.2094</v>
      </c>
      <c r="I47" s="256">
        <f t="shared" si="13"/>
        <v>5.2367020000000002</v>
      </c>
      <c r="J47" s="139">
        <f t="shared" si="14"/>
        <v>235.65159</v>
      </c>
      <c r="K47" s="114"/>
      <c r="L47" s="27"/>
    </row>
    <row r="48" spans="1:12" s="1" customFormat="1">
      <c r="A48" s="27"/>
      <c r="B48" s="134" t="s">
        <v>11875</v>
      </c>
      <c r="C48" s="335"/>
      <c r="D48" s="338" t="s">
        <v>11877</v>
      </c>
      <c r="E48" s="248"/>
      <c r="F48" s="336"/>
      <c r="G48" s="337"/>
      <c r="H48" s="337"/>
      <c r="I48" s="337"/>
      <c r="J48" s="249"/>
      <c r="K48" s="114"/>
      <c r="L48" s="27"/>
    </row>
    <row r="49" spans="1:12" s="1" customFormat="1" ht="45" customHeight="1">
      <c r="A49" s="27" t="s">
        <v>8578</v>
      </c>
      <c r="B49" s="323" t="s">
        <v>11876</v>
      </c>
      <c r="C49" s="335">
        <v>93671</v>
      </c>
      <c r="D49" s="182" t="str">
        <f>IF(A49="SERVIÇO",VLOOKUP(C49,SERVIÇOS!$A$6:$D$6716,2,0),IF(A49="INSUMO",VLOOKUP(C49,INSUMOS!$A$6:$D$5364,2,0),IF('048.01-21 - OBR CIVIS'!A49="COTAÇÃO",VLOOKUP('048.01-21 - OBR CIVIS'!C49,'048-21-COTAÇÃO'!$B$9:$H$53,2,0),IF('048.01-21 - OBR CIVIS'!A49="CCU",VLOOKUP('048.01-21 - OBR CIVIS'!C49,'048-21-CCU''s'!$B$10:$H$385,2,0)))))</f>
        <v>DISJUNTOR TRIPOLAR TIPO DIN, CORRENTE NOMINAL DE 32A - FORNECIMENTO E INSTALAÇÃO. AF_10/2020</v>
      </c>
      <c r="E49" s="136" t="str">
        <f>IF(A49="SERVIÇO",VLOOKUP(C49,SERVIÇOS!$A$6:$D$6716,3,0),IF(A49="INSUMO",VLOOKUP(C49,INSUMOS!$A$6:$D$5364,3,0),IF('048.01-21 - OBR CIVIS'!A49="COTAÇÃO",VLOOKUP('048.01-21 - OBR CIVIS'!C49,'048-21-COTAÇÃO'!$B$9:$H$53,4,0),IF('048.01-21 - OBR CIVIS'!A49="CCU",VLOOKUP('048.01-21 - OBR CIVIS'!C49,'048-21-CCU''s'!$B$10:$H$385,4,0)))))</f>
        <v>UN</v>
      </c>
      <c r="F49" s="255">
        <v>1</v>
      </c>
      <c r="G49" s="256">
        <f>IF(A49="SERVIÇO",VLOOKUP(C49,SERVIÇOS!$A$6:$D$6716,4,0),IF(A49="INSUMO",VLOOKUP(C49,INSUMOS!$A$6:$D$5364,4,0),IF('048.01-21 - OBR CIVIS'!A49="COTAÇÃO",VLOOKUP('048.01-21 - OBR CIVIS'!C49,'048-21-COTAÇÃO'!$B$9:$H$53,3,0),IF('048.01-21 - OBR CIVIS'!A49="CCU",VLOOKUP('048.01-21 - OBR CIVIS'!C49,'048-21-CCU''s'!$B$10:$H$385,7,0)))))</f>
        <v>90.62</v>
      </c>
      <c r="H49" s="345">
        <f t="shared" ref="H49:H51" si="15">$F$9</f>
        <v>0.2094</v>
      </c>
      <c r="I49" s="256">
        <f t="shared" ref="I49:I51" si="16">G49+(G49*H49)</f>
        <v>109.59582800000001</v>
      </c>
      <c r="J49" s="139">
        <f t="shared" ref="J49:J51" si="17">I49*F49</f>
        <v>109.59582800000001</v>
      </c>
      <c r="K49" s="114"/>
      <c r="L49" s="27"/>
    </row>
    <row r="50" spans="1:12" s="1" customFormat="1" ht="43.5" customHeight="1">
      <c r="A50" s="27" t="s">
        <v>8578</v>
      </c>
      <c r="B50" s="323" t="s">
        <v>11881</v>
      </c>
      <c r="C50" s="335">
        <v>93654</v>
      </c>
      <c r="D50" s="182" t="str">
        <f>IF(A50="SERVIÇO",VLOOKUP(C50,SERVIÇOS!$A$6:$D$6716,2,0),IF(A50="INSUMO",VLOOKUP(C50,INSUMOS!$A$6:$D$5364,2,0),IF('048.01-21 - OBR CIVIS'!A50="COTAÇÃO",VLOOKUP('048.01-21 - OBR CIVIS'!C50,'048-21-COTAÇÃO'!$B$9:$H$53,2,0),IF('048.01-21 - OBR CIVIS'!A50="CCU",VLOOKUP('048.01-21 - OBR CIVIS'!C50,'048-21-CCU''s'!$B$10:$H$385,2,0)))))</f>
        <v>DISJUNTOR MONOPOLAR TIPO DIN, CORRENTE NOMINAL DE 16A - FORNECIMENTO E INSTALAÇÃO. AF_10/2020</v>
      </c>
      <c r="E50" s="136" t="str">
        <f>IF(A50="SERVIÇO",VLOOKUP(C50,SERVIÇOS!$A$6:$D$6716,3,0),IF(A50="INSUMO",VLOOKUP(C50,INSUMOS!$A$6:$D$5364,3,0),IF('048.01-21 - OBR CIVIS'!A50="COTAÇÃO",VLOOKUP('048.01-21 - OBR CIVIS'!C50,'048-21-COTAÇÃO'!$B$9:$H$53,4,0),IF('048.01-21 - OBR CIVIS'!A50="CCU",VLOOKUP('048.01-21 - OBR CIVIS'!C50,'048-21-CCU''s'!$B$10:$H$385,4,0)))))</f>
        <v>UN</v>
      </c>
      <c r="F50" s="255">
        <v>1</v>
      </c>
      <c r="G50" s="256">
        <f>IF(A50="SERVIÇO",VLOOKUP(C50,SERVIÇOS!$A$6:$D$6716,4,0),IF(A50="INSUMO",VLOOKUP(C50,INSUMOS!$A$6:$D$5364,4,0),IF('048.01-21 - OBR CIVIS'!A50="COTAÇÃO",VLOOKUP('048.01-21 - OBR CIVIS'!C50,'048-21-COTAÇÃO'!$B$9:$H$53,3,0),IF('048.01-21 - OBR CIVIS'!A50="CCU",VLOOKUP('048.01-21 - OBR CIVIS'!C50,'048-21-CCU''s'!$B$10:$H$385,7,0)))))</f>
        <v>13.57</v>
      </c>
      <c r="H50" s="345">
        <f t="shared" si="15"/>
        <v>0.2094</v>
      </c>
      <c r="I50" s="256">
        <f t="shared" si="16"/>
        <v>16.411557999999999</v>
      </c>
      <c r="J50" s="139">
        <f t="shared" si="17"/>
        <v>16.411557999999999</v>
      </c>
      <c r="K50" s="114"/>
      <c r="L50" s="27"/>
    </row>
    <row r="51" spans="1:12" s="1" customFormat="1" ht="38.25">
      <c r="A51" s="27" t="s">
        <v>2803</v>
      </c>
      <c r="B51" s="323" t="s">
        <v>11882</v>
      </c>
      <c r="C51" s="335" t="s">
        <v>11878</v>
      </c>
      <c r="D51" s="182" t="str">
        <f>IF(A51="SERVIÇO",VLOOKUP(C51,SERVIÇOS!$A$6:$D$6716,2,0),IF(A51="INSUMO",VLOOKUP(C51,INSUMOS!$A$6:$D$5364,2,0),IF('048.01-21 - OBR CIVIS'!A51="COTAÇÃO",VLOOKUP('048.01-21 - OBR CIVIS'!C51,'048-21-COTAÇÃO'!$B$9:$H$53,2,0),IF('048.01-21 - OBR CIVIS'!A51="CCU",VLOOKUP('048.01-21 - OBR CIVIS'!C51,'048-21-CCU''s'!$B$10:$H$385,2,0)))))</f>
        <v xml:space="preserve">DISPOSITIVO DR, 2 POLOS, SENSIBILIDADE DE 300 MA, CORRENTE DE 25 A, TIPO AC - FORNECIMENTO E INSTALAÇÃO </v>
      </c>
      <c r="E51" s="136" t="str">
        <f>IF(A51="SERVIÇO",VLOOKUP(C51,SERVIÇOS!$A$6:$D$6716,3,0),IF(A51="INSUMO",VLOOKUP(C51,INSUMOS!$A$6:$D$5364,3,0),IF('048.01-21 - OBR CIVIS'!A51="COTAÇÃO",VLOOKUP('048.01-21 - OBR CIVIS'!C51,'048-21-COTAÇÃO'!$B$9:$H$53,4,0),IF('048.01-21 - OBR CIVIS'!A51="CCU",VLOOKUP('048.01-21 - OBR CIVIS'!C51,'048-21-CCU''s'!$B$10:$H$385,4,0)))))</f>
        <v>UN</v>
      </c>
      <c r="F51" s="255">
        <v>1</v>
      </c>
      <c r="G51" s="256">
        <f>IF(A51="SERVIÇO",VLOOKUP(C51,SERVIÇOS!$A$6:$D$6716,4,0),IF(A51="INSUMO",VLOOKUP(C51,INSUMOS!$A$6:$D$5364,4,0),IF('048.01-21 - OBR CIVIS'!A51="COTAÇÃO",VLOOKUP('048.01-21 - OBR CIVIS'!C51,'048-21-COTAÇÃO'!$B$9:$H$53,3,0),IF('048.01-21 - OBR CIVIS'!A51="CCU",VLOOKUP('048.01-21 - OBR CIVIS'!C51,'048-21-CCU''s'!$B$10:$H$385,7,0)))))</f>
        <v>170.771175</v>
      </c>
      <c r="H51" s="345">
        <f t="shared" si="15"/>
        <v>0.2094</v>
      </c>
      <c r="I51" s="256">
        <f t="shared" si="16"/>
        <v>206.53065904499999</v>
      </c>
      <c r="J51" s="139">
        <f t="shared" si="17"/>
        <v>206.53065904499999</v>
      </c>
      <c r="K51" s="114"/>
      <c r="L51" s="27"/>
    </row>
    <row r="52" spans="1:12" s="90" customFormat="1" ht="15.75" customHeight="1">
      <c r="A52" s="92"/>
      <c r="B52" s="319"/>
      <c r="C52" s="147"/>
      <c r="D52" s="102"/>
      <c r="E52" s="147"/>
      <c r="F52" s="271"/>
      <c r="G52" s="270" t="s">
        <v>11901</v>
      </c>
      <c r="H52" s="344"/>
      <c r="I52" s="344"/>
      <c r="J52" s="149">
        <f>SUM(J44:J51)</f>
        <v>1251.9520641547999</v>
      </c>
      <c r="K52" s="104"/>
      <c r="L52" s="91"/>
    </row>
    <row r="53" spans="1:12" s="90" customFormat="1" ht="15.75" customHeight="1">
      <c r="A53" s="92"/>
      <c r="B53" s="134" t="s">
        <v>11921</v>
      </c>
      <c r="C53" s="335"/>
      <c r="D53" s="338" t="s">
        <v>11922</v>
      </c>
      <c r="E53" s="354"/>
      <c r="F53" s="336"/>
      <c r="G53" s="337"/>
      <c r="H53" s="337"/>
      <c r="I53" s="337"/>
      <c r="J53" s="249"/>
      <c r="K53" s="104"/>
      <c r="L53" s="91"/>
    </row>
    <row r="54" spans="1:12" s="90" customFormat="1" ht="15.75" customHeight="1">
      <c r="A54" s="92"/>
      <c r="B54" s="134" t="s">
        <v>11923</v>
      </c>
      <c r="C54" s="335"/>
      <c r="D54" s="338" t="s">
        <v>11924</v>
      </c>
      <c r="E54" s="354"/>
      <c r="F54" s="336"/>
      <c r="G54" s="337"/>
      <c r="H54" s="337"/>
      <c r="I54" s="337"/>
      <c r="J54" s="249"/>
      <c r="K54" s="104"/>
      <c r="L54" s="91"/>
    </row>
    <row r="55" spans="1:12" s="90" customFormat="1" ht="33" customHeight="1">
      <c r="A55" s="27" t="s">
        <v>2803</v>
      </c>
      <c r="B55" s="323" t="s">
        <v>8577</v>
      </c>
      <c r="C55" s="324" t="s">
        <v>11904</v>
      </c>
      <c r="D55" s="182" t="str">
        <f>IF(A55="SERVIÇO",VLOOKUP(C55,SERVIÇOS!$A$6:$D$6716,2,0),IF(A55="INSUMO",VLOOKUP(C55,INSUMOS!$A$6:$D$5364,2,0),IF('048.01-21 - OBR CIVIS'!A55="COTAÇÃO",VLOOKUP('048.01-21 - OBR CIVIS'!C55,'048-21-COTAÇÃO'!$B$9:$H$53,2,0),IF('048.01-21 - OBR CIVIS'!A55="CCU",VLOOKUP('048.01-21 - OBR CIVIS'!C55,'048-21-CCU''s'!$B$10:$H$385,2,0)))))</f>
        <v>LOCAÇÃO DE CONTAINER PARA REMOÇÃO DE ENTULHO</v>
      </c>
      <c r="E55" s="136" t="str">
        <f>IF(A55="SERVIÇO",VLOOKUP(C55,SERVIÇOS!$A$6:$D$6716,3,0),IF(A55="INSUMO",VLOOKUP(C55,INSUMOS!$A$6:$D$5364,3,0),IF('048.01-21 - OBR CIVIS'!A55="COTAÇÃO",VLOOKUP('048.01-21 - OBR CIVIS'!C55,'048-21-COTAÇÃO'!$B$9:$H$53,4,0),IF('048.01-21 - OBR CIVIS'!A55="CCU",VLOOKUP('048.01-21 - OBR CIVIS'!C55,'048-21-CCU''s'!$B$10:$H$385,4,0)))))</f>
        <v>UN</v>
      </c>
      <c r="F55" s="255">
        <v>1</v>
      </c>
      <c r="G55" s="256">
        <f>IF(A55="SERVIÇO",VLOOKUP(C55,SERVIÇOS!$A$6:$D$6716,4,0),IF(A55="INSUMO",VLOOKUP(C55,INSUMOS!$A$6:$D$5364,4,0),IF('048.01-21 - OBR CIVIS'!A55="COTAÇÃO",VLOOKUP('048.01-21 - OBR CIVIS'!C55,'048-21-COTAÇÃO'!$B$9:$H$53,3,0),IF('048.01-21 - OBR CIVIS'!A55="CCU",VLOOKUP('048.01-21 - OBR CIVIS'!C55,'048-21-CCU''s'!$B$10:$H$385,7,0)))))</f>
        <v>330</v>
      </c>
      <c r="H55" s="345">
        <f>H9</f>
        <v>0.1089</v>
      </c>
      <c r="I55" s="256">
        <f t="shared" ref="I55" si="18">G55+(G55*H55)</f>
        <v>365.93700000000001</v>
      </c>
      <c r="J55" s="139">
        <f t="shared" ref="J55" si="19">I55*F55</f>
        <v>365.93700000000001</v>
      </c>
      <c r="K55" s="104"/>
      <c r="L55" s="91"/>
    </row>
    <row r="56" spans="1:12" s="90" customFormat="1" ht="46.5" customHeight="1">
      <c r="A56" s="92" t="s">
        <v>8578</v>
      </c>
      <c r="B56" s="323" t="s">
        <v>8579</v>
      </c>
      <c r="C56" s="324">
        <v>100205</v>
      </c>
      <c r="D56" s="182" t="str">
        <f>IF(A56="SERVIÇO",VLOOKUP(C56,SERVIÇOS!$A$6:$D$6716,2,0),IF(A56="INSUMO",VLOOKUP(C56,INSUMOS!$A$6:$D$5364,2,0),IF('048.01-21 - OBR CIVIS'!A56="COTAÇÃO",VLOOKUP('048.01-21 - OBR CIVIS'!C56,'048-21-COTAÇÃO'!$B$9:$H$53,2,0),IF('048.01-21 - OBR CIVIS'!A56="CCU",VLOOKUP('048.01-21 - OBR CIVIS'!C56,'048-21-CCU''s'!$B$10:$H$385,2,0)))))</f>
        <v>TRANSPORTE HORIZONTAL COM JERICA DE 60 L, DE MASSA/ GRANEL (UNIDADE: M3XKM). AF_07/2019</v>
      </c>
      <c r="E56" s="136" t="str">
        <f>IF(A56="SERVIÇO",VLOOKUP(C56,SERVIÇOS!$A$6:$D$6716,3,0),IF(A56="INSUMO",VLOOKUP(C56,INSUMOS!$A$6:$D$5364,3,0),IF('048.01-21 - OBR CIVIS'!A56="COTAÇÃO",VLOOKUP('048.01-21 - OBR CIVIS'!C56,'048-21-COTAÇÃO'!$B$9:$H$53,4,0),IF('048.01-21 - OBR CIVIS'!A56="CCU",VLOOKUP('048.01-21 - OBR CIVIS'!C56,'048-21-CCU''s'!$B$10:$H$385,4,0)))))</f>
        <v>M3XKM</v>
      </c>
      <c r="F56" s="255">
        <f>(0.42+(2.8*0.075))*0.1</f>
        <v>6.3E-2</v>
      </c>
      <c r="G56" s="256">
        <f>IF(A56="SERVIÇO",VLOOKUP(C56,SERVIÇOS!$A$6:$D$6716,4,0),IF(A56="INSUMO",VLOOKUP(C56,INSUMOS!$A$6:$D$5364,4,0),IF('048.01-21 - OBR CIVIS'!A56="COTAÇÃO",VLOOKUP('048.01-21 - OBR CIVIS'!C56,'048-21-COTAÇÃO'!$B$9:$H$53,3,0),IF('048.01-21 - OBR CIVIS'!A56="CCU",VLOOKUP('048.01-21 - OBR CIVIS'!C56,'048-21-CCU''s'!$B$10:$H$385,7,0)))))</f>
        <v>1273.9100000000001</v>
      </c>
      <c r="H56" s="345">
        <f t="shared" ref="H56" si="20">$F$9</f>
        <v>0.2094</v>
      </c>
      <c r="I56" s="256">
        <f t="shared" ref="I56" si="21">G56+(G56*H56)</f>
        <v>1540.6667540000001</v>
      </c>
      <c r="J56" s="139">
        <f t="shared" ref="J56" si="22">I56*F56</f>
        <v>97.062005502000005</v>
      </c>
      <c r="K56" s="389" t="s">
        <v>12012</v>
      </c>
      <c r="L56" s="91"/>
    </row>
    <row r="57" spans="1:12" s="90" customFormat="1" ht="13.5" customHeight="1">
      <c r="A57" s="92"/>
      <c r="B57" s="319"/>
      <c r="C57" s="147"/>
      <c r="D57" s="102"/>
      <c r="E57" s="147"/>
      <c r="F57" s="271"/>
      <c r="G57" s="270" t="s">
        <v>11926</v>
      </c>
      <c r="H57" s="344"/>
      <c r="I57" s="344"/>
      <c r="J57" s="149">
        <f>SUM(J55:J56)</f>
        <v>462.99900550200005</v>
      </c>
      <c r="K57" s="104"/>
      <c r="L57" s="91"/>
    </row>
    <row r="58" spans="1:12" s="90" customFormat="1" ht="15.75" customHeight="1">
      <c r="A58" s="92"/>
      <c r="B58" s="134" t="s">
        <v>11905</v>
      </c>
      <c r="C58" s="335"/>
      <c r="D58" s="338" t="s">
        <v>11907</v>
      </c>
      <c r="E58" s="248"/>
      <c r="F58" s="336"/>
      <c r="G58" s="337"/>
      <c r="H58" s="337"/>
      <c r="I58" s="337"/>
      <c r="J58" s="249"/>
      <c r="K58" s="104"/>
      <c r="L58" s="91"/>
    </row>
    <row r="59" spans="1:12" s="90" customFormat="1" ht="15.75" customHeight="1">
      <c r="A59" s="92"/>
      <c r="B59" s="134" t="s">
        <v>11906</v>
      </c>
      <c r="C59" s="335"/>
      <c r="D59" s="338" t="s">
        <v>11908</v>
      </c>
      <c r="E59" s="248"/>
      <c r="F59" s="336"/>
      <c r="G59" s="337"/>
      <c r="H59" s="337"/>
      <c r="I59" s="337"/>
      <c r="J59" s="249"/>
      <c r="K59" s="104"/>
      <c r="L59" s="91"/>
    </row>
    <row r="60" spans="1:12" s="90" customFormat="1" ht="60" customHeight="1">
      <c r="A60" s="92" t="s">
        <v>2803</v>
      </c>
      <c r="B60" s="353" t="s">
        <v>11909</v>
      </c>
      <c r="C60" s="335" t="s">
        <v>11918</v>
      </c>
      <c r="D60" s="182" t="str">
        <f>IF(A60="SERVIÇO",VLOOKUP(C60,SERVIÇOS!$A$6:$D$6716,2,0),IF(A60="INSUMO",VLOOKUP(C60,INSUMOS!$A$6:$D$5364,2,0),IF('048.01-21 - OBR CIVIS'!A60="COTAÇÃO",VLOOKUP('048.01-21 - OBR CIVIS'!C60,'048-21-COTAÇÃO'!$B$9:$H$53,2,0),IF('048.01-21 - OBR CIVIS'!A60="CCU",VLOOKUP('048.01-21 - OBR CIVIS'!C60,'048-21-CCU''s'!$B$10:$H$385,2,0)))))</f>
        <v xml:space="preserve">ADMINISTRAÇÃO LOCAL DE OBRA (CONSIDERANDO UMA SEMANA DE OBRA COM 12H DE ENGENHEIRO CIVIL DE OBRA JUNIOR  E 44H DE ENCARREGADO GERAL) </v>
      </c>
      <c r="E60" s="136" t="str">
        <f>IF(A60="SERVIÇO",VLOOKUP(C60,SERVIÇOS!$A$6:$D$6716,3,0),IF(A60="INSUMO",VLOOKUP(C60,INSUMOS!$A$6:$D$5364,3,0),IF('048.01-21 - OBR CIVIS'!A60="COTAÇÃO",VLOOKUP('048.01-21 - OBR CIVIS'!C60,'048-21-COTAÇÃO'!$B$9:$H$53,4,0),IF('048.01-21 - OBR CIVIS'!A60="CCU",VLOOKUP('048.01-21 - OBR CIVIS'!C60,'048-21-CCU''s'!$B$10:$H$385,4,0)))))</f>
        <v>UN</v>
      </c>
      <c r="F60" s="255">
        <v>1</v>
      </c>
      <c r="G60" s="256">
        <f>IF(A60="SERVIÇO",VLOOKUP(C60,SERVIÇOS!$A$6:$D$6716,4,0),IF(A60="INSUMO",VLOOKUP(C60,INSUMOS!$A$6:$D$5364,4,0),IF('048.01-21 - OBR CIVIS'!A60="COTAÇÃO",VLOOKUP('048.01-21 - OBR CIVIS'!C60,'048-21-COTAÇÃO'!$B$9:$H$53,3,0),IF('048.01-21 - OBR CIVIS'!A60="CCU",VLOOKUP('048.01-21 - OBR CIVIS'!C60,'048-21-CCU''s'!$B$10:$H$385,7,0)))))</f>
        <v>1594.7856801909311</v>
      </c>
      <c r="H60" s="345">
        <f t="shared" ref="H60" si="23">$F$9</f>
        <v>0.2094</v>
      </c>
      <c r="I60" s="256">
        <f t="shared" ref="I60" si="24">G60+(G60*H60)</f>
        <v>1928.7338016229121</v>
      </c>
      <c r="J60" s="139">
        <f t="shared" ref="J60" si="25">I60*F60</f>
        <v>1928.7338016229121</v>
      </c>
      <c r="K60" s="104"/>
      <c r="L60" s="91"/>
    </row>
    <row r="61" spans="1:12" s="90" customFormat="1" ht="15.75" customHeight="1">
      <c r="A61" s="92"/>
      <c r="B61" s="319"/>
      <c r="C61" s="147"/>
      <c r="D61" s="102"/>
      <c r="E61" s="147"/>
      <c r="F61" s="271"/>
      <c r="G61" s="270" t="s">
        <v>11910</v>
      </c>
      <c r="H61" s="344"/>
      <c r="I61" s="344"/>
      <c r="J61" s="149">
        <f>J60</f>
        <v>1928.7338016229121</v>
      </c>
      <c r="K61" s="104"/>
      <c r="L61" s="91"/>
    </row>
    <row r="62" spans="1:12" s="90" customFormat="1" ht="12.75">
      <c r="A62" s="92"/>
      <c r="B62" s="319"/>
      <c r="C62" s="147"/>
      <c r="D62" s="102"/>
      <c r="E62" s="147"/>
      <c r="F62" s="147"/>
      <c r="G62" s="270" t="s">
        <v>8549</v>
      </c>
      <c r="H62" s="347"/>
      <c r="I62" s="346"/>
      <c r="J62" s="149">
        <f>J18+J24+J40+J52+J57+J61</f>
        <v>4706.7419762353593</v>
      </c>
      <c r="K62" s="104"/>
      <c r="L62" s="59"/>
    </row>
    <row r="63" spans="1:12" s="90" customFormat="1" ht="12.75">
      <c r="A63" s="92"/>
      <c r="B63" s="117"/>
      <c r="C63" s="117"/>
      <c r="D63" s="116"/>
      <c r="E63" s="117"/>
      <c r="F63" s="142"/>
      <c r="G63" s="142"/>
      <c r="H63" s="348"/>
      <c r="I63" s="142"/>
      <c r="J63" s="142"/>
      <c r="K63" s="78"/>
      <c r="L63" s="92"/>
    </row>
    <row r="64" spans="1:12" s="15" customFormat="1" ht="58.5" customHeight="1">
      <c r="B64" s="450" t="str">
        <f>'046.21-CAPA'!B36:E36</f>
        <v>ENG. LUCAS LUSTOSA CORADO
CREA 26.702/D-DF
ART: 0720210077745
MAT: 973.421-X</v>
      </c>
      <c r="C64" s="450"/>
      <c r="D64" s="450"/>
      <c r="E64" s="450"/>
      <c r="F64" s="450"/>
      <c r="G64" s="450"/>
      <c r="H64" s="450"/>
      <c r="I64" s="450"/>
      <c r="J64" s="450"/>
      <c r="K64" s="339"/>
      <c r="L64" s="240"/>
    </row>
    <row r="65" spans="1:12" s="20" customFormat="1" ht="12.75">
      <c r="A65" s="76"/>
      <c r="B65" s="117"/>
      <c r="C65" s="117"/>
      <c r="D65" s="116"/>
      <c r="E65" s="117"/>
      <c r="F65" s="142"/>
      <c r="G65" s="142"/>
      <c r="H65" s="142"/>
      <c r="I65" s="142"/>
      <c r="J65" s="142"/>
      <c r="K65" s="21"/>
      <c r="L65" s="76"/>
    </row>
    <row r="66" spans="1:12" s="20" customFormat="1" ht="12.75">
      <c r="A66" s="76"/>
      <c r="B66" s="117"/>
      <c r="C66" s="117"/>
      <c r="D66" s="116"/>
      <c r="E66" s="117"/>
      <c r="F66" s="142"/>
      <c r="G66" s="142"/>
      <c r="H66" s="142"/>
      <c r="I66" s="142"/>
      <c r="J66" s="142"/>
      <c r="K66" s="21"/>
      <c r="L66" s="76"/>
    </row>
    <row r="67" spans="1:12" s="20" customFormat="1" ht="12.75">
      <c r="A67" s="76"/>
      <c r="B67" s="117"/>
      <c r="C67" s="117"/>
      <c r="D67" s="116"/>
      <c r="E67" s="117"/>
      <c r="F67" s="142"/>
      <c r="G67" s="142"/>
      <c r="H67" s="142"/>
      <c r="I67" s="142"/>
      <c r="J67" s="142"/>
      <c r="K67" s="21"/>
      <c r="L67" s="76"/>
    </row>
    <row r="68" spans="1:12" s="20" customFormat="1" ht="12.75">
      <c r="A68" s="76"/>
      <c r="B68" s="117"/>
      <c r="C68" s="117"/>
      <c r="D68" s="116"/>
      <c r="E68" s="117"/>
      <c r="F68" s="142"/>
      <c r="G68" s="142"/>
      <c r="H68" s="142"/>
      <c r="I68" s="142"/>
      <c r="J68" s="142"/>
      <c r="K68" s="21"/>
      <c r="L68" s="76"/>
    </row>
    <row r="69" spans="1:12" s="20" customFormat="1" ht="12.75">
      <c r="B69" s="117"/>
      <c r="C69" s="117"/>
      <c r="D69" s="154"/>
      <c r="E69" s="117"/>
      <c r="F69" s="142"/>
      <c r="G69" s="142"/>
      <c r="H69" s="142"/>
      <c r="I69" s="142"/>
      <c r="J69" s="142"/>
      <c r="K69" s="21"/>
    </row>
    <row r="70" spans="1:12" s="20" customFormat="1" ht="12.75">
      <c r="B70" s="117"/>
      <c r="C70" s="117"/>
      <c r="D70" s="154"/>
      <c r="E70" s="117"/>
      <c r="F70" s="142"/>
      <c r="G70" s="142"/>
      <c r="H70" s="142"/>
      <c r="I70" s="142"/>
      <c r="J70" s="142"/>
      <c r="K70" s="21"/>
    </row>
    <row r="71" spans="1:12" s="20" customFormat="1" ht="12.75">
      <c r="A71" s="76"/>
      <c r="B71" s="117"/>
      <c r="C71" s="117"/>
      <c r="D71" s="116"/>
      <c r="E71" s="117"/>
      <c r="F71" s="142"/>
      <c r="G71" s="142"/>
      <c r="H71" s="142"/>
      <c r="I71" s="142"/>
      <c r="J71" s="142"/>
      <c r="K71" s="21"/>
      <c r="L71" s="76"/>
    </row>
    <row r="72" spans="1:12" s="20" customFormat="1" ht="12.75">
      <c r="A72" s="76"/>
      <c r="B72" s="117"/>
      <c r="C72" s="117"/>
      <c r="D72" s="116"/>
      <c r="E72" s="117"/>
      <c r="F72" s="142"/>
      <c r="G72" s="142"/>
      <c r="H72" s="142"/>
      <c r="I72" s="142"/>
      <c r="J72" s="142"/>
      <c r="K72" s="21"/>
      <c r="L72" s="76"/>
    </row>
    <row r="73" spans="1:12" s="20" customFormat="1" ht="12.75">
      <c r="A73" s="76"/>
      <c r="B73" s="117"/>
      <c r="C73" s="117"/>
      <c r="D73" s="116"/>
      <c r="E73" s="117"/>
      <c r="F73" s="142"/>
      <c r="G73" s="142"/>
      <c r="H73" s="142"/>
      <c r="I73" s="142"/>
      <c r="J73" s="142"/>
      <c r="K73" s="21"/>
      <c r="L73" s="76"/>
    </row>
    <row r="74" spans="1:12" s="20" customFormat="1" ht="12.75">
      <c r="A74" s="76"/>
      <c r="B74" s="117"/>
      <c r="C74" s="117"/>
      <c r="D74" s="116"/>
      <c r="E74" s="117"/>
      <c r="F74" s="142"/>
      <c r="G74" s="142"/>
      <c r="H74" s="142"/>
      <c r="I74" s="142"/>
      <c r="J74" s="142"/>
      <c r="K74" s="21"/>
      <c r="L74" s="76"/>
    </row>
    <row r="75" spans="1:12" s="20" customFormat="1" ht="12.75">
      <c r="A75" s="76"/>
      <c r="B75" s="117"/>
      <c r="C75" s="117"/>
      <c r="D75" s="116"/>
      <c r="E75" s="117"/>
      <c r="F75" s="142"/>
      <c r="G75" s="142"/>
      <c r="H75" s="142"/>
      <c r="I75" s="142"/>
      <c r="J75" s="142"/>
      <c r="K75" s="21"/>
      <c r="L75" s="76"/>
    </row>
    <row r="76" spans="1:12" s="20" customFormat="1" ht="12.75">
      <c r="A76" s="76"/>
      <c r="B76" s="117"/>
      <c r="C76" s="117"/>
      <c r="D76" s="116"/>
      <c r="E76" s="117"/>
      <c r="F76" s="142"/>
      <c r="G76" s="142"/>
      <c r="H76" s="142"/>
      <c r="I76" s="142"/>
      <c r="J76" s="142"/>
      <c r="K76" s="21"/>
      <c r="L76" s="76"/>
    </row>
    <row r="77" spans="1:12" s="20" customFormat="1" ht="12.75">
      <c r="A77" s="76"/>
      <c r="B77" s="117"/>
      <c r="C77" s="117"/>
      <c r="D77" s="116"/>
      <c r="E77" s="117"/>
      <c r="F77" s="142"/>
      <c r="G77" s="142"/>
      <c r="H77" s="142"/>
      <c r="I77" s="142"/>
      <c r="J77" s="142"/>
      <c r="K77" s="21"/>
      <c r="L77" s="76"/>
    </row>
    <row r="78" spans="1:12" s="20" customFormat="1" ht="12.75">
      <c r="A78" s="76"/>
      <c r="B78" s="117"/>
      <c r="C78" s="117"/>
      <c r="D78" s="116"/>
      <c r="E78" s="117"/>
      <c r="F78" s="142"/>
      <c r="G78" s="142"/>
      <c r="H78" s="142"/>
      <c r="I78" s="142"/>
      <c r="J78" s="142"/>
      <c r="K78" s="21"/>
      <c r="L78" s="76"/>
    </row>
    <row r="79" spans="1:12" s="20" customFormat="1" ht="12.75">
      <c r="A79" s="76"/>
      <c r="B79" s="117"/>
      <c r="C79" s="117"/>
      <c r="D79" s="116"/>
      <c r="E79" s="117"/>
      <c r="F79" s="142"/>
      <c r="G79" s="142"/>
      <c r="H79" s="142"/>
      <c r="I79" s="142"/>
      <c r="J79" s="142"/>
      <c r="K79" s="21"/>
      <c r="L79" s="76"/>
    </row>
    <row r="80" spans="1:12" s="20" customFormat="1" ht="12.75">
      <c r="A80" s="76"/>
      <c r="B80" s="117"/>
      <c r="C80" s="117"/>
      <c r="D80" s="116"/>
      <c r="E80" s="117"/>
      <c r="F80" s="142"/>
      <c r="G80" s="142"/>
      <c r="H80" s="142"/>
      <c r="I80" s="142"/>
      <c r="J80" s="142"/>
      <c r="K80" s="21"/>
      <c r="L80" s="76"/>
    </row>
    <row r="81" spans="1:12" s="20" customFormat="1" ht="12.75">
      <c r="A81" s="76"/>
      <c r="B81" s="117"/>
      <c r="C81" s="117"/>
      <c r="D81" s="116"/>
      <c r="E81" s="117"/>
      <c r="F81" s="142"/>
      <c r="G81" s="142"/>
      <c r="H81" s="142"/>
      <c r="I81" s="142"/>
      <c r="J81" s="142"/>
      <c r="K81" s="21"/>
      <c r="L81" s="76"/>
    </row>
    <row r="82" spans="1:12" s="20" customFormat="1" ht="12.75">
      <c r="A82" s="76"/>
      <c r="B82" s="117"/>
      <c r="C82" s="117"/>
      <c r="D82" s="116"/>
      <c r="E82" s="117"/>
      <c r="F82" s="142"/>
      <c r="G82" s="142"/>
      <c r="H82" s="142"/>
      <c r="I82" s="142"/>
      <c r="J82" s="142"/>
      <c r="K82" s="21"/>
      <c r="L82" s="76"/>
    </row>
    <row r="83" spans="1:12" s="20" customFormat="1" ht="12.75">
      <c r="A83" s="76"/>
      <c r="B83" s="117"/>
      <c r="C83" s="117"/>
      <c r="D83" s="116"/>
      <c r="E83" s="117"/>
      <c r="F83" s="142"/>
      <c r="G83" s="142"/>
      <c r="H83" s="142"/>
      <c r="I83" s="142"/>
      <c r="J83" s="142"/>
      <c r="K83" s="21"/>
      <c r="L83" s="76"/>
    </row>
    <row r="84" spans="1:12" s="20" customFormat="1" ht="12.75">
      <c r="A84" s="76"/>
      <c r="B84" s="117"/>
      <c r="C84" s="117"/>
      <c r="D84" s="116"/>
      <c r="E84" s="117"/>
      <c r="F84" s="142"/>
      <c r="G84" s="142"/>
      <c r="H84" s="142"/>
      <c r="I84" s="142"/>
      <c r="J84" s="142"/>
      <c r="K84" s="21"/>
      <c r="L84" s="76"/>
    </row>
    <row r="85" spans="1:12" s="20" customFormat="1" ht="12.75">
      <c r="A85" s="76"/>
      <c r="B85" s="117"/>
      <c r="C85" s="117"/>
      <c r="D85" s="116"/>
      <c r="E85" s="117"/>
      <c r="F85" s="142"/>
      <c r="G85" s="142"/>
      <c r="H85" s="142"/>
      <c r="I85" s="142"/>
      <c r="J85" s="142"/>
      <c r="K85" s="21"/>
      <c r="L85" s="76"/>
    </row>
    <row r="86" spans="1:12" s="20" customFormat="1" ht="12.75">
      <c r="A86" s="76"/>
      <c r="B86" s="117"/>
      <c r="C86" s="117"/>
      <c r="D86" s="116"/>
      <c r="E86" s="117"/>
      <c r="F86" s="142"/>
      <c r="G86" s="142"/>
      <c r="H86" s="142"/>
      <c r="I86" s="142"/>
      <c r="J86" s="142"/>
      <c r="K86" s="21"/>
      <c r="L86" s="76"/>
    </row>
    <row r="87" spans="1:12" s="20" customFormat="1" ht="12.75">
      <c r="A87" s="76"/>
      <c r="B87" s="117"/>
      <c r="C87" s="117"/>
      <c r="D87" s="116"/>
      <c r="E87" s="117"/>
      <c r="F87" s="142"/>
      <c r="G87" s="142"/>
      <c r="H87" s="142"/>
      <c r="I87" s="142"/>
      <c r="J87" s="142"/>
      <c r="K87" s="21"/>
      <c r="L87" s="76"/>
    </row>
    <row r="88" spans="1:12" s="20" customFormat="1" ht="12.75">
      <c r="A88" s="76"/>
      <c r="B88" s="117"/>
      <c r="C88" s="117"/>
      <c r="D88" s="116"/>
      <c r="E88" s="117"/>
      <c r="F88" s="142"/>
      <c r="G88" s="142"/>
      <c r="H88" s="142"/>
      <c r="I88" s="142"/>
      <c r="J88" s="142"/>
      <c r="K88" s="21"/>
      <c r="L88" s="76"/>
    </row>
    <row r="89" spans="1:12" s="20" customFormat="1" ht="12.75">
      <c r="A89" s="76"/>
      <c r="B89" s="117"/>
      <c r="C89" s="117"/>
      <c r="D89" s="116"/>
      <c r="E89" s="117"/>
      <c r="F89" s="142"/>
      <c r="G89" s="142"/>
      <c r="H89" s="142"/>
      <c r="I89" s="142"/>
      <c r="J89" s="142"/>
      <c r="K89" s="21"/>
      <c r="L89" s="76"/>
    </row>
    <row r="90" spans="1:12" s="20" customFormat="1" ht="12.75">
      <c r="A90" s="76"/>
      <c r="B90" s="117"/>
      <c r="C90" s="117"/>
      <c r="D90" s="116"/>
      <c r="E90" s="117"/>
      <c r="F90" s="142"/>
      <c r="G90" s="142"/>
      <c r="H90" s="142"/>
      <c r="I90" s="142"/>
      <c r="J90" s="142"/>
      <c r="K90" s="21"/>
      <c r="L90" s="76"/>
    </row>
    <row r="91" spans="1:12" s="20" customFormat="1" ht="12.75">
      <c r="A91" s="76"/>
      <c r="B91" s="117"/>
      <c r="C91" s="117"/>
      <c r="D91" s="116"/>
      <c r="E91" s="117"/>
      <c r="F91" s="142"/>
      <c r="G91" s="142"/>
      <c r="H91" s="142"/>
      <c r="I91" s="142"/>
      <c r="J91" s="142"/>
      <c r="K91" s="21"/>
      <c r="L91" s="76"/>
    </row>
    <row r="92" spans="1:12" s="20" customFormat="1" ht="12.75">
      <c r="A92" s="76"/>
      <c r="B92" s="117"/>
      <c r="C92" s="117"/>
      <c r="D92" s="116"/>
      <c r="E92" s="117"/>
      <c r="F92" s="142"/>
      <c r="G92" s="142"/>
      <c r="H92" s="142"/>
      <c r="I92" s="142"/>
      <c r="J92" s="142"/>
      <c r="K92" s="21"/>
      <c r="L92" s="76"/>
    </row>
    <row r="93" spans="1:12" s="20" customFormat="1" ht="12.75">
      <c r="A93" s="76"/>
      <c r="B93" s="117"/>
      <c r="C93" s="117"/>
      <c r="D93" s="116"/>
      <c r="E93" s="117"/>
      <c r="F93" s="142"/>
      <c r="G93" s="142"/>
      <c r="H93" s="142"/>
      <c r="I93" s="142"/>
      <c r="J93" s="142"/>
      <c r="K93" s="21"/>
      <c r="L93" s="76"/>
    </row>
    <row r="94" spans="1:12" s="20" customFormat="1" ht="12.75">
      <c r="A94" s="76"/>
      <c r="B94" s="117"/>
      <c r="C94" s="117"/>
      <c r="D94" s="116"/>
      <c r="E94" s="117"/>
      <c r="F94" s="142"/>
      <c r="G94" s="142"/>
      <c r="H94" s="142"/>
      <c r="I94" s="142"/>
      <c r="J94" s="142"/>
      <c r="K94" s="21"/>
      <c r="L94" s="76"/>
    </row>
    <row r="95" spans="1:12" s="20" customFormat="1" ht="12.75">
      <c r="A95" s="76"/>
      <c r="B95" s="117"/>
      <c r="C95" s="117"/>
      <c r="D95" s="116"/>
      <c r="E95" s="117"/>
      <c r="F95" s="142"/>
      <c r="G95" s="142"/>
      <c r="H95" s="142"/>
      <c r="I95" s="142"/>
      <c r="J95" s="142"/>
      <c r="K95" s="21"/>
      <c r="L95" s="76"/>
    </row>
    <row r="96" spans="1:12" s="20" customFormat="1" ht="12.75">
      <c r="A96" s="76"/>
      <c r="B96" s="117"/>
      <c r="C96" s="117"/>
      <c r="D96" s="116"/>
      <c r="E96" s="117"/>
      <c r="F96" s="142"/>
      <c r="G96" s="142"/>
      <c r="H96" s="142"/>
      <c r="I96" s="142"/>
      <c r="J96" s="142"/>
      <c r="K96" s="21"/>
      <c r="L96" s="76"/>
    </row>
    <row r="97" spans="1:12" s="20" customFormat="1" ht="12.75">
      <c r="A97" s="76"/>
      <c r="B97" s="117"/>
      <c r="C97" s="117"/>
      <c r="D97" s="116"/>
      <c r="E97" s="117"/>
      <c r="F97" s="142"/>
      <c r="G97" s="142"/>
      <c r="H97" s="142"/>
      <c r="I97" s="142"/>
      <c r="J97" s="142"/>
      <c r="K97" s="21"/>
      <c r="L97" s="76"/>
    </row>
    <row r="98" spans="1:12" s="20" customFormat="1" ht="12.75">
      <c r="A98" s="76"/>
      <c r="B98" s="117"/>
      <c r="C98" s="117"/>
      <c r="D98" s="116"/>
      <c r="E98" s="117"/>
      <c r="F98" s="142"/>
      <c r="G98" s="142"/>
      <c r="H98" s="142"/>
      <c r="I98" s="142"/>
      <c r="J98" s="142"/>
      <c r="K98" s="21"/>
      <c r="L98" s="76"/>
    </row>
    <row r="99" spans="1:12" s="20" customFormat="1" ht="12.75">
      <c r="A99" s="76"/>
      <c r="B99" s="117"/>
      <c r="C99" s="117"/>
      <c r="D99" s="116"/>
      <c r="E99" s="117"/>
      <c r="F99" s="142"/>
      <c r="G99" s="142"/>
      <c r="H99" s="142"/>
      <c r="I99" s="142"/>
      <c r="J99" s="142"/>
      <c r="K99" s="21"/>
      <c r="L99" s="76"/>
    </row>
    <row r="100" spans="1:12" s="20" customFormat="1" ht="12.75">
      <c r="A100" s="76"/>
      <c r="B100" s="117"/>
      <c r="C100" s="117"/>
      <c r="D100" s="116"/>
      <c r="E100" s="117"/>
      <c r="F100" s="142"/>
      <c r="G100" s="142"/>
      <c r="H100" s="142"/>
      <c r="I100" s="142"/>
      <c r="J100" s="142"/>
      <c r="K100" s="21"/>
      <c r="L100" s="76"/>
    </row>
    <row r="101" spans="1:12" s="20" customFormat="1" ht="12.75">
      <c r="A101" s="76"/>
      <c r="B101" s="117"/>
      <c r="C101" s="117"/>
      <c r="D101" s="116"/>
      <c r="E101" s="117"/>
      <c r="F101" s="142"/>
      <c r="G101" s="142"/>
      <c r="H101" s="142"/>
      <c r="I101" s="142"/>
      <c r="J101" s="142"/>
      <c r="K101" s="21"/>
      <c r="L101" s="76"/>
    </row>
    <row r="102" spans="1:12" s="20" customFormat="1" ht="12.75">
      <c r="A102" s="76"/>
      <c r="B102" s="117"/>
      <c r="C102" s="117"/>
      <c r="D102" s="116"/>
      <c r="E102" s="117"/>
      <c r="F102" s="142"/>
      <c r="G102" s="142"/>
      <c r="H102" s="142"/>
      <c r="I102" s="142"/>
      <c r="J102" s="142"/>
      <c r="K102" s="21"/>
      <c r="L102" s="76"/>
    </row>
    <row r="103" spans="1:12" s="20" customFormat="1" ht="12.75">
      <c r="A103" s="76"/>
      <c r="B103" s="117"/>
      <c r="C103" s="117"/>
      <c r="D103" s="116"/>
      <c r="E103" s="117"/>
      <c r="F103" s="142"/>
      <c r="G103" s="142"/>
      <c r="H103" s="142"/>
      <c r="I103" s="142"/>
      <c r="J103" s="142"/>
      <c r="K103" s="21"/>
      <c r="L103" s="76"/>
    </row>
    <row r="104" spans="1:12" s="20" customFormat="1" ht="12.75">
      <c r="A104" s="76"/>
      <c r="B104" s="117"/>
      <c r="C104" s="117"/>
      <c r="D104" s="116"/>
      <c r="E104" s="117"/>
      <c r="F104" s="142"/>
      <c r="G104" s="142"/>
      <c r="H104" s="142"/>
      <c r="I104" s="142"/>
      <c r="J104" s="142"/>
      <c r="K104" s="21"/>
      <c r="L104" s="76"/>
    </row>
    <row r="105" spans="1:12" s="20" customFormat="1" ht="12.75">
      <c r="A105" s="76"/>
      <c r="B105" s="117"/>
      <c r="C105" s="117"/>
      <c r="D105" s="116"/>
      <c r="E105" s="117"/>
      <c r="F105" s="142"/>
      <c r="G105" s="142"/>
      <c r="H105" s="142"/>
      <c r="I105" s="142"/>
      <c r="J105" s="142"/>
      <c r="K105" s="21"/>
      <c r="L105" s="76"/>
    </row>
    <row r="106" spans="1:12" s="20" customFormat="1" ht="12.75">
      <c r="A106" s="76"/>
      <c r="B106" s="117"/>
      <c r="C106" s="117"/>
      <c r="D106" s="116"/>
      <c r="E106" s="117"/>
      <c r="F106" s="142"/>
      <c r="G106" s="142"/>
      <c r="H106" s="142"/>
      <c r="I106" s="142"/>
      <c r="J106" s="142"/>
      <c r="K106" s="21"/>
      <c r="L106" s="76"/>
    </row>
    <row r="107" spans="1:12" s="20" customFormat="1" ht="12.75">
      <c r="A107" s="76"/>
      <c r="B107" s="117"/>
      <c r="C107" s="117"/>
      <c r="D107" s="116"/>
      <c r="E107" s="117"/>
      <c r="F107" s="142"/>
      <c r="G107" s="142"/>
      <c r="H107" s="142"/>
      <c r="I107" s="142"/>
      <c r="J107" s="142"/>
      <c r="K107" s="21"/>
      <c r="L107" s="76"/>
    </row>
    <row r="108" spans="1:12" s="20" customFormat="1" ht="12.75">
      <c r="A108" s="76"/>
      <c r="B108" s="117"/>
      <c r="C108" s="117"/>
      <c r="D108" s="116"/>
      <c r="E108" s="117"/>
      <c r="F108" s="142"/>
      <c r="G108" s="142"/>
      <c r="H108" s="142"/>
      <c r="I108" s="142"/>
      <c r="J108" s="142"/>
      <c r="K108" s="21"/>
      <c r="L108" s="76"/>
    </row>
    <row r="109" spans="1:12" s="20" customFormat="1" ht="12.75">
      <c r="A109" s="76"/>
      <c r="B109" s="117"/>
      <c r="C109" s="117"/>
      <c r="D109" s="116"/>
      <c r="E109" s="117"/>
      <c r="F109" s="142"/>
      <c r="G109" s="142"/>
      <c r="H109" s="142"/>
      <c r="I109" s="142"/>
      <c r="J109" s="142"/>
      <c r="K109" s="21"/>
      <c r="L109" s="76"/>
    </row>
    <row r="110" spans="1:12" s="20" customFormat="1" ht="12.75">
      <c r="A110" s="76"/>
      <c r="B110" s="117"/>
      <c r="C110" s="117"/>
      <c r="D110" s="116"/>
      <c r="E110" s="117"/>
      <c r="F110" s="142"/>
      <c r="G110" s="142"/>
      <c r="H110" s="142"/>
      <c r="I110" s="142"/>
      <c r="J110" s="142"/>
      <c r="K110" s="21"/>
      <c r="L110" s="76"/>
    </row>
    <row r="111" spans="1:12" s="20" customFormat="1" ht="12.75">
      <c r="A111" s="76"/>
      <c r="B111" s="117"/>
      <c r="C111" s="117"/>
      <c r="D111" s="116"/>
      <c r="E111" s="117"/>
      <c r="F111" s="142"/>
      <c r="G111" s="142"/>
      <c r="H111" s="142"/>
      <c r="I111" s="142"/>
      <c r="J111" s="142"/>
      <c r="K111" s="21"/>
      <c r="L111" s="76"/>
    </row>
    <row r="112" spans="1:12" s="20" customFormat="1" ht="12.75">
      <c r="A112" s="76"/>
      <c r="B112" s="117"/>
      <c r="C112" s="117"/>
      <c r="D112" s="116"/>
      <c r="E112" s="117"/>
      <c r="F112" s="142"/>
      <c r="G112" s="142"/>
      <c r="H112" s="142"/>
      <c r="I112" s="142"/>
      <c r="J112" s="142"/>
      <c r="K112" s="21"/>
      <c r="L112" s="76"/>
    </row>
    <row r="113" spans="1:12" s="20" customFormat="1" ht="12.75">
      <c r="A113" s="76"/>
      <c r="B113" s="117"/>
      <c r="C113" s="117"/>
      <c r="D113" s="116"/>
      <c r="E113" s="117"/>
      <c r="F113" s="142"/>
      <c r="G113" s="142"/>
      <c r="H113" s="142"/>
      <c r="I113" s="142"/>
      <c r="J113" s="142"/>
      <c r="K113" s="21"/>
      <c r="L113" s="76"/>
    </row>
    <row r="114" spans="1:12" s="20" customFormat="1" ht="12.75">
      <c r="A114" s="76"/>
      <c r="B114" s="117"/>
      <c r="C114" s="117"/>
      <c r="D114" s="116"/>
      <c r="E114" s="117"/>
      <c r="F114" s="142"/>
      <c r="G114" s="142"/>
      <c r="H114" s="142"/>
      <c r="I114" s="142"/>
      <c r="J114" s="142"/>
      <c r="K114" s="21"/>
      <c r="L114" s="76"/>
    </row>
    <row r="115" spans="1:12" s="20" customFormat="1" ht="12.75">
      <c r="A115" s="76"/>
      <c r="B115" s="117"/>
      <c r="C115" s="117"/>
      <c r="D115" s="116"/>
      <c r="E115" s="117"/>
      <c r="F115" s="142"/>
      <c r="G115" s="142"/>
      <c r="H115" s="142"/>
      <c r="I115" s="142"/>
      <c r="J115" s="142"/>
      <c r="K115" s="21"/>
      <c r="L115" s="76"/>
    </row>
    <row r="116" spans="1:12" s="20" customFormat="1" ht="12.75">
      <c r="A116" s="76"/>
      <c r="B116" s="117"/>
      <c r="C116" s="117"/>
      <c r="D116" s="116"/>
      <c r="E116" s="117"/>
      <c r="F116" s="142"/>
      <c r="G116" s="142"/>
      <c r="H116" s="142"/>
      <c r="I116" s="142"/>
      <c r="J116" s="142"/>
      <c r="K116" s="21"/>
      <c r="L116" s="76"/>
    </row>
    <row r="117" spans="1:12" s="20" customFormat="1" ht="12.75">
      <c r="A117" s="76"/>
      <c r="B117" s="117"/>
      <c r="C117" s="117"/>
      <c r="D117" s="116"/>
      <c r="E117" s="117"/>
      <c r="F117" s="142"/>
      <c r="G117" s="142"/>
      <c r="H117" s="142"/>
      <c r="I117" s="142"/>
      <c r="J117" s="142"/>
      <c r="K117" s="21"/>
      <c r="L117" s="76"/>
    </row>
    <row r="118" spans="1:12" s="20" customFormat="1" ht="12.75">
      <c r="A118" s="76"/>
      <c r="B118" s="117"/>
      <c r="C118" s="117"/>
      <c r="D118" s="116"/>
      <c r="E118" s="117"/>
      <c r="F118" s="142"/>
      <c r="G118" s="142"/>
      <c r="H118" s="142"/>
      <c r="I118" s="142"/>
      <c r="J118" s="142"/>
      <c r="K118" s="21"/>
      <c r="L118" s="76"/>
    </row>
    <row r="119" spans="1:12" s="20" customFormat="1" ht="12.75">
      <c r="A119" s="76"/>
      <c r="B119" s="117"/>
      <c r="C119" s="117"/>
      <c r="D119" s="116"/>
      <c r="E119" s="117"/>
      <c r="F119" s="142"/>
      <c r="G119" s="142"/>
      <c r="H119" s="142"/>
      <c r="I119" s="142"/>
      <c r="J119" s="142"/>
      <c r="K119" s="21"/>
      <c r="L119" s="76"/>
    </row>
    <row r="120" spans="1:12" s="20" customFormat="1" ht="12.75">
      <c r="A120" s="76"/>
      <c r="B120" s="117"/>
      <c r="C120" s="117"/>
      <c r="D120" s="116"/>
      <c r="E120" s="117"/>
      <c r="F120" s="142"/>
      <c r="G120" s="142"/>
      <c r="H120" s="142"/>
      <c r="I120" s="142"/>
      <c r="J120" s="142"/>
      <c r="K120" s="21"/>
      <c r="L120" s="76"/>
    </row>
    <row r="121" spans="1:12" s="20" customFormat="1" ht="12.75">
      <c r="A121" s="76"/>
      <c r="B121" s="117"/>
      <c r="C121" s="117"/>
      <c r="D121" s="116"/>
      <c r="E121" s="117"/>
      <c r="F121" s="142"/>
      <c r="G121" s="142"/>
      <c r="H121" s="142"/>
      <c r="I121" s="142"/>
      <c r="J121" s="142"/>
      <c r="K121" s="21"/>
      <c r="L121" s="76"/>
    </row>
    <row r="122" spans="1:12" s="20" customFormat="1" ht="12.75">
      <c r="A122" s="76"/>
      <c r="B122" s="117"/>
      <c r="C122" s="117"/>
      <c r="D122" s="116"/>
      <c r="E122" s="117"/>
      <c r="F122" s="142"/>
      <c r="G122" s="142"/>
      <c r="H122" s="142"/>
      <c r="I122" s="142"/>
      <c r="J122" s="142"/>
      <c r="K122" s="21"/>
      <c r="L122" s="76"/>
    </row>
    <row r="123" spans="1:12" s="20" customFormat="1" ht="12.75">
      <c r="A123" s="76"/>
      <c r="B123" s="117"/>
      <c r="C123" s="117"/>
      <c r="D123" s="116"/>
      <c r="E123" s="117"/>
      <c r="F123" s="142"/>
      <c r="G123" s="142"/>
      <c r="H123" s="142"/>
      <c r="I123" s="142"/>
      <c r="J123" s="142"/>
      <c r="K123" s="21"/>
      <c r="L123" s="76"/>
    </row>
    <row r="124" spans="1:12" s="20" customFormat="1" ht="12.75">
      <c r="A124" s="76"/>
      <c r="B124" s="117"/>
      <c r="C124" s="117"/>
      <c r="D124" s="116"/>
      <c r="E124" s="117"/>
      <c r="F124" s="142"/>
      <c r="G124" s="142"/>
      <c r="H124" s="142"/>
      <c r="I124" s="142"/>
      <c r="J124" s="142"/>
      <c r="K124" s="21"/>
      <c r="L124" s="76"/>
    </row>
    <row r="125" spans="1:12" s="20" customFormat="1" ht="12.75">
      <c r="A125" s="76"/>
      <c r="B125" s="117"/>
      <c r="C125" s="117"/>
      <c r="D125" s="116"/>
      <c r="E125" s="117"/>
      <c r="F125" s="142"/>
      <c r="G125" s="142"/>
      <c r="H125" s="142"/>
      <c r="I125" s="142"/>
      <c r="J125" s="142"/>
      <c r="K125" s="21"/>
      <c r="L125" s="76"/>
    </row>
    <row r="126" spans="1:12" s="20" customFormat="1" ht="12.75">
      <c r="A126" s="76"/>
      <c r="B126" s="117"/>
      <c r="C126" s="117"/>
      <c r="D126" s="116"/>
      <c r="E126" s="117"/>
      <c r="F126" s="142"/>
      <c r="G126" s="142"/>
      <c r="H126" s="142"/>
      <c r="I126" s="142"/>
      <c r="J126" s="142"/>
      <c r="K126" s="21"/>
      <c r="L126" s="76"/>
    </row>
    <row r="127" spans="1:12" s="20" customFormat="1" ht="12.75">
      <c r="A127" s="76"/>
      <c r="B127" s="117"/>
      <c r="C127" s="117"/>
      <c r="D127" s="116"/>
      <c r="E127" s="117"/>
      <c r="F127" s="142"/>
      <c r="G127" s="142"/>
      <c r="H127" s="142"/>
      <c r="I127" s="142"/>
      <c r="J127" s="142"/>
      <c r="K127" s="21"/>
      <c r="L127" s="76"/>
    </row>
    <row r="128" spans="1:12" s="20" customFormat="1" ht="12.75">
      <c r="A128" s="76"/>
      <c r="B128" s="117"/>
      <c r="C128" s="117"/>
      <c r="D128" s="116"/>
      <c r="E128" s="117"/>
      <c r="F128" s="142"/>
      <c r="G128" s="142"/>
      <c r="H128" s="142"/>
      <c r="I128" s="142"/>
      <c r="J128" s="142"/>
      <c r="K128" s="21"/>
      <c r="L128" s="76"/>
    </row>
    <row r="129" spans="1:12" s="20" customFormat="1" ht="12.75">
      <c r="A129" s="76"/>
      <c r="B129" s="117"/>
      <c r="C129" s="117"/>
      <c r="D129" s="116"/>
      <c r="E129" s="117"/>
      <c r="F129" s="142"/>
      <c r="G129" s="142"/>
      <c r="H129" s="142"/>
      <c r="I129" s="142"/>
      <c r="J129" s="142"/>
      <c r="K129" s="21"/>
      <c r="L129" s="76"/>
    </row>
    <row r="130" spans="1:12" s="20" customFormat="1" ht="12.75">
      <c r="A130" s="76"/>
      <c r="B130" s="117"/>
      <c r="C130" s="117"/>
      <c r="D130" s="116"/>
      <c r="E130" s="117"/>
      <c r="F130" s="142"/>
      <c r="G130" s="142"/>
      <c r="H130" s="142"/>
      <c r="I130" s="142"/>
      <c r="J130" s="142"/>
      <c r="K130" s="21"/>
      <c r="L130" s="76"/>
    </row>
    <row r="131" spans="1:12" s="20" customFormat="1" ht="12.75">
      <c r="A131" s="76"/>
      <c r="B131" s="117"/>
      <c r="C131" s="117"/>
      <c r="D131" s="116"/>
      <c r="E131" s="117"/>
      <c r="F131" s="142"/>
      <c r="G131" s="142"/>
      <c r="H131" s="142"/>
      <c r="I131" s="142"/>
      <c r="J131" s="142"/>
      <c r="K131" s="21"/>
      <c r="L131" s="76"/>
    </row>
    <row r="132" spans="1:12" s="20" customFormat="1" ht="12.75">
      <c r="A132" s="76"/>
      <c r="B132" s="117"/>
      <c r="C132" s="117"/>
      <c r="D132" s="116"/>
      <c r="E132" s="117"/>
      <c r="F132" s="142"/>
      <c r="G132" s="142"/>
      <c r="H132" s="142"/>
      <c r="I132" s="142"/>
      <c r="J132" s="142"/>
      <c r="K132" s="21"/>
      <c r="L132" s="76"/>
    </row>
    <row r="133" spans="1:12" s="20" customFormat="1" ht="12.75">
      <c r="A133" s="76"/>
      <c r="B133" s="117"/>
      <c r="C133" s="117"/>
      <c r="D133" s="116"/>
      <c r="E133" s="117"/>
      <c r="F133" s="142"/>
      <c r="G133" s="142"/>
      <c r="H133" s="142"/>
      <c r="I133" s="142"/>
      <c r="J133" s="142"/>
      <c r="K133" s="21"/>
      <c r="L133" s="76"/>
    </row>
    <row r="134" spans="1:12" s="20" customFormat="1" ht="12.75">
      <c r="A134" s="76"/>
      <c r="B134" s="117"/>
      <c r="C134" s="117"/>
      <c r="D134" s="116"/>
      <c r="E134" s="117"/>
      <c r="F134" s="142"/>
      <c r="G134" s="142"/>
      <c r="H134" s="142"/>
      <c r="I134" s="142"/>
      <c r="J134" s="142"/>
      <c r="K134" s="21"/>
      <c r="L134" s="76"/>
    </row>
    <row r="135" spans="1:12" s="20" customFormat="1" ht="12.75">
      <c r="A135" s="76"/>
      <c r="B135" s="117"/>
      <c r="C135" s="117"/>
      <c r="D135" s="116"/>
      <c r="E135" s="117"/>
      <c r="F135" s="142"/>
      <c r="G135" s="142"/>
      <c r="H135" s="142"/>
      <c r="I135" s="142"/>
      <c r="J135" s="142"/>
      <c r="K135" s="21"/>
      <c r="L135" s="76"/>
    </row>
    <row r="136" spans="1:12" s="20" customFormat="1" ht="12.75">
      <c r="A136" s="76"/>
      <c r="B136" s="117"/>
      <c r="C136" s="117"/>
      <c r="D136" s="116"/>
      <c r="E136" s="117"/>
      <c r="F136" s="142"/>
      <c r="G136" s="142"/>
      <c r="H136" s="142"/>
      <c r="I136" s="142"/>
      <c r="J136" s="142"/>
      <c r="K136" s="21"/>
      <c r="L136" s="76"/>
    </row>
    <row r="137" spans="1:12" s="20" customFormat="1" ht="12.75">
      <c r="A137" s="76"/>
      <c r="B137" s="117"/>
      <c r="C137" s="117"/>
      <c r="D137" s="116"/>
      <c r="E137" s="117"/>
      <c r="F137" s="142"/>
      <c r="G137" s="142"/>
      <c r="H137" s="142"/>
      <c r="I137" s="142"/>
      <c r="J137" s="142"/>
      <c r="K137" s="21"/>
      <c r="L137" s="76"/>
    </row>
    <row r="138" spans="1:12" s="20" customFormat="1" ht="12.75">
      <c r="A138" s="76"/>
      <c r="B138" s="117"/>
      <c r="C138" s="117"/>
      <c r="D138" s="116"/>
      <c r="E138" s="117"/>
      <c r="F138" s="142"/>
      <c r="G138" s="142"/>
      <c r="H138" s="142"/>
      <c r="I138" s="142"/>
      <c r="J138" s="142"/>
      <c r="K138" s="21"/>
      <c r="L138" s="76"/>
    </row>
    <row r="139" spans="1:12" s="20" customFormat="1" ht="12.75">
      <c r="A139" s="76"/>
      <c r="B139" s="117"/>
      <c r="C139" s="117"/>
      <c r="D139" s="116"/>
      <c r="E139" s="117"/>
      <c r="F139" s="142"/>
      <c r="G139" s="142"/>
      <c r="H139" s="142"/>
      <c r="I139" s="142"/>
      <c r="J139" s="142"/>
      <c r="K139" s="21"/>
      <c r="L139" s="76"/>
    </row>
    <row r="140" spans="1:12" s="20" customFormat="1" ht="12.75">
      <c r="A140" s="76"/>
      <c r="B140" s="117"/>
      <c r="C140" s="117"/>
      <c r="D140" s="116"/>
      <c r="E140" s="117"/>
      <c r="F140" s="142"/>
      <c r="G140" s="142"/>
      <c r="H140" s="142"/>
      <c r="I140" s="142"/>
      <c r="J140" s="142"/>
      <c r="K140" s="21"/>
      <c r="L140" s="76"/>
    </row>
    <row r="141" spans="1:12" s="20" customFormat="1" ht="12.75">
      <c r="A141" s="76"/>
      <c r="B141" s="117"/>
      <c r="C141" s="117"/>
      <c r="D141" s="116"/>
      <c r="E141" s="117"/>
      <c r="F141" s="142"/>
      <c r="G141" s="142"/>
      <c r="H141" s="142"/>
      <c r="I141" s="142"/>
      <c r="J141" s="142"/>
      <c r="K141" s="21"/>
      <c r="L141" s="76"/>
    </row>
    <row r="142" spans="1:12" s="20" customFormat="1" ht="12.75">
      <c r="A142" s="76"/>
      <c r="B142" s="117"/>
      <c r="C142" s="117"/>
      <c r="D142" s="116"/>
      <c r="E142" s="117"/>
      <c r="F142" s="142"/>
      <c r="G142" s="142"/>
      <c r="H142" s="142"/>
      <c r="I142" s="142"/>
      <c r="J142" s="142"/>
      <c r="K142" s="21"/>
      <c r="L142" s="76"/>
    </row>
    <row r="143" spans="1:12" s="20" customFormat="1" ht="12.75">
      <c r="A143" s="76"/>
      <c r="B143" s="117"/>
      <c r="C143" s="117"/>
      <c r="D143" s="116"/>
      <c r="E143" s="117"/>
      <c r="F143" s="142"/>
      <c r="G143" s="142"/>
      <c r="H143" s="142"/>
      <c r="I143" s="142"/>
      <c r="J143" s="142"/>
      <c r="K143" s="21"/>
      <c r="L143" s="76"/>
    </row>
    <row r="144" spans="1:12" s="20" customFormat="1" ht="12.75">
      <c r="A144" s="76"/>
      <c r="B144" s="117"/>
      <c r="C144" s="117"/>
      <c r="D144" s="116"/>
      <c r="E144" s="117"/>
      <c r="F144" s="142"/>
      <c r="G144" s="142"/>
      <c r="H144" s="142"/>
      <c r="I144" s="142"/>
      <c r="J144" s="142"/>
      <c r="K144" s="21"/>
      <c r="L144" s="76"/>
    </row>
    <row r="145" spans="1:12" s="20" customFormat="1" ht="12.75">
      <c r="A145" s="76"/>
      <c r="B145" s="117"/>
      <c r="C145" s="117"/>
      <c r="D145" s="116"/>
      <c r="E145" s="117"/>
      <c r="F145" s="142"/>
      <c r="G145" s="142"/>
      <c r="H145" s="142"/>
      <c r="I145" s="142"/>
      <c r="J145" s="142"/>
      <c r="K145" s="21"/>
      <c r="L145" s="76"/>
    </row>
    <row r="146" spans="1:12" s="20" customFormat="1" ht="12.75">
      <c r="A146" s="76"/>
      <c r="B146" s="117"/>
      <c r="C146" s="117"/>
      <c r="D146" s="116"/>
      <c r="E146" s="117"/>
      <c r="F146" s="142"/>
      <c r="G146" s="142"/>
      <c r="H146" s="142"/>
      <c r="I146" s="142"/>
      <c r="J146" s="142"/>
      <c r="K146" s="21"/>
      <c r="L146" s="76"/>
    </row>
    <row r="147" spans="1:12" s="20" customFormat="1" ht="12.75">
      <c r="A147" s="76"/>
      <c r="B147" s="117"/>
      <c r="C147" s="117"/>
      <c r="D147" s="116"/>
      <c r="E147" s="117"/>
      <c r="F147" s="142"/>
      <c r="G147" s="142"/>
      <c r="H147" s="142"/>
      <c r="I147" s="142"/>
      <c r="J147" s="142"/>
      <c r="K147" s="21"/>
      <c r="L147" s="76"/>
    </row>
    <row r="148" spans="1:12" s="20" customFormat="1" ht="12.75">
      <c r="A148" s="76"/>
      <c r="B148" s="117"/>
      <c r="C148" s="117"/>
      <c r="D148" s="116"/>
      <c r="E148" s="117"/>
      <c r="F148" s="142"/>
      <c r="G148" s="142"/>
      <c r="H148" s="142"/>
      <c r="I148" s="142"/>
      <c r="J148" s="142"/>
      <c r="K148" s="21"/>
      <c r="L148" s="76"/>
    </row>
    <row r="149" spans="1:12" s="20" customFormat="1" ht="12.75">
      <c r="A149" s="76"/>
      <c r="B149" s="117"/>
      <c r="C149" s="117"/>
      <c r="D149" s="116"/>
      <c r="E149" s="117"/>
      <c r="F149" s="142"/>
      <c r="G149" s="142"/>
      <c r="H149" s="142"/>
      <c r="I149" s="142"/>
      <c r="J149" s="142"/>
      <c r="K149" s="21"/>
      <c r="L149" s="76"/>
    </row>
    <row r="150" spans="1:12" s="20" customFormat="1" ht="12.75">
      <c r="A150" s="76"/>
      <c r="B150" s="117"/>
      <c r="C150" s="117"/>
      <c r="D150" s="116"/>
      <c r="E150" s="117"/>
      <c r="F150" s="142"/>
      <c r="G150" s="142"/>
      <c r="H150" s="142"/>
      <c r="I150" s="142"/>
      <c r="J150" s="142"/>
      <c r="K150" s="21"/>
      <c r="L150" s="76"/>
    </row>
    <row r="151" spans="1:12" s="20" customFormat="1" ht="12.75">
      <c r="A151" s="76"/>
      <c r="B151" s="117"/>
      <c r="C151" s="117"/>
      <c r="D151" s="116"/>
      <c r="E151" s="117"/>
      <c r="F151" s="142"/>
      <c r="G151" s="142"/>
      <c r="H151" s="142"/>
      <c r="I151" s="142"/>
      <c r="J151" s="142"/>
      <c r="K151" s="21"/>
      <c r="L151" s="76"/>
    </row>
    <row r="152" spans="1:12" s="20" customFormat="1" ht="12.75">
      <c r="A152" s="76"/>
      <c r="B152" s="117"/>
      <c r="C152" s="117"/>
      <c r="D152" s="116"/>
      <c r="E152" s="117"/>
      <c r="F152" s="142"/>
      <c r="G152" s="142"/>
      <c r="H152" s="142"/>
      <c r="I152" s="142"/>
      <c r="J152" s="142"/>
      <c r="K152" s="21"/>
      <c r="L152" s="76"/>
    </row>
    <row r="153" spans="1:12" s="20" customFormat="1" ht="12.75">
      <c r="A153" s="76"/>
      <c r="B153" s="117"/>
      <c r="C153" s="117"/>
      <c r="D153" s="116"/>
      <c r="E153" s="117"/>
      <c r="F153" s="142"/>
      <c r="G153" s="142"/>
      <c r="H153" s="142"/>
      <c r="I153" s="142"/>
      <c r="J153" s="142"/>
      <c r="K153" s="21"/>
      <c r="L153" s="76"/>
    </row>
    <row r="154" spans="1:12" s="20" customFormat="1" ht="12.75">
      <c r="A154" s="76"/>
      <c r="B154" s="117"/>
      <c r="C154" s="117"/>
      <c r="D154" s="116"/>
      <c r="E154" s="117"/>
      <c r="F154" s="142"/>
      <c r="G154" s="142"/>
      <c r="H154" s="142"/>
      <c r="I154" s="142"/>
      <c r="J154" s="142"/>
      <c r="K154" s="21"/>
      <c r="L154" s="76"/>
    </row>
    <row r="155" spans="1:12" s="20" customFormat="1" ht="12.75">
      <c r="A155" s="76"/>
      <c r="B155" s="117"/>
      <c r="C155" s="117"/>
      <c r="D155" s="116"/>
      <c r="E155" s="117"/>
      <c r="F155" s="142"/>
      <c r="G155" s="142"/>
      <c r="H155" s="142"/>
      <c r="I155" s="142"/>
      <c r="J155" s="142"/>
      <c r="K155" s="21"/>
      <c r="L155" s="76"/>
    </row>
    <row r="156" spans="1:12" s="20" customFormat="1" ht="12.75">
      <c r="A156" s="76"/>
      <c r="B156" s="117"/>
      <c r="C156" s="117"/>
      <c r="D156" s="116"/>
      <c r="E156" s="117"/>
      <c r="F156" s="142"/>
      <c r="G156" s="142"/>
      <c r="H156" s="142"/>
      <c r="I156" s="142"/>
      <c r="J156" s="142"/>
      <c r="K156" s="21"/>
      <c r="L156" s="76"/>
    </row>
    <row r="157" spans="1:12" s="20" customFormat="1" ht="12.75">
      <c r="A157" s="76"/>
      <c r="B157" s="117"/>
      <c r="C157" s="117"/>
      <c r="D157" s="116"/>
      <c r="E157" s="117"/>
      <c r="F157" s="142"/>
      <c r="G157" s="142"/>
      <c r="H157" s="142"/>
      <c r="I157" s="142"/>
      <c r="J157" s="142"/>
      <c r="K157" s="21"/>
      <c r="L157" s="76"/>
    </row>
    <row r="158" spans="1:12" s="20" customFormat="1" ht="12.75">
      <c r="A158" s="76"/>
      <c r="B158" s="117"/>
      <c r="C158" s="117"/>
      <c r="D158" s="116"/>
      <c r="E158" s="117"/>
      <c r="F158" s="142"/>
      <c r="G158" s="142"/>
      <c r="H158" s="142"/>
      <c r="I158" s="142"/>
      <c r="J158" s="142"/>
      <c r="K158" s="21"/>
      <c r="L158" s="76"/>
    </row>
    <row r="159" spans="1:12" s="20" customFormat="1" ht="12.75">
      <c r="A159" s="76"/>
      <c r="B159" s="117"/>
      <c r="C159" s="117"/>
      <c r="D159" s="116"/>
      <c r="E159" s="117"/>
      <c r="F159" s="142"/>
      <c r="G159" s="142"/>
      <c r="H159" s="142"/>
      <c r="I159" s="142"/>
      <c r="J159" s="142"/>
      <c r="K159" s="21"/>
      <c r="L159" s="76"/>
    </row>
    <row r="160" spans="1:12" s="20" customFormat="1" ht="12.75">
      <c r="A160" s="76"/>
      <c r="B160" s="117"/>
      <c r="C160" s="117"/>
      <c r="D160" s="116"/>
      <c r="E160" s="117"/>
      <c r="F160" s="142"/>
      <c r="G160" s="142"/>
      <c r="H160" s="142"/>
      <c r="I160" s="142"/>
      <c r="J160" s="142"/>
      <c r="K160" s="21"/>
      <c r="L160" s="76"/>
    </row>
    <row r="161" spans="1:12" s="20" customFormat="1" ht="12.75">
      <c r="A161" s="76"/>
      <c r="B161" s="117"/>
      <c r="C161" s="117"/>
      <c r="D161" s="116"/>
      <c r="E161" s="117"/>
      <c r="F161" s="142"/>
      <c r="G161" s="142"/>
      <c r="H161" s="142"/>
      <c r="I161" s="142"/>
      <c r="J161" s="142"/>
      <c r="K161" s="21"/>
      <c r="L161" s="76"/>
    </row>
    <row r="162" spans="1:12" s="20" customFormat="1" ht="12.75">
      <c r="A162" s="76"/>
      <c r="B162" s="117"/>
      <c r="C162" s="117"/>
      <c r="D162" s="116"/>
      <c r="E162" s="117"/>
      <c r="F162" s="142"/>
      <c r="G162" s="142"/>
      <c r="H162" s="142"/>
      <c r="I162" s="142"/>
      <c r="J162" s="142"/>
      <c r="K162" s="21"/>
      <c r="L162" s="76"/>
    </row>
    <row r="163" spans="1:12" s="20" customFormat="1" ht="12.75">
      <c r="A163" s="76"/>
      <c r="B163" s="117"/>
      <c r="C163" s="117"/>
      <c r="D163" s="116"/>
      <c r="E163" s="117"/>
      <c r="F163" s="142"/>
      <c r="G163" s="142"/>
      <c r="H163" s="142"/>
      <c r="I163" s="142"/>
      <c r="J163" s="142"/>
      <c r="K163" s="21"/>
      <c r="L163" s="76"/>
    </row>
    <row r="164" spans="1:12" s="20" customFormat="1" ht="12.75">
      <c r="A164" s="76"/>
      <c r="B164" s="117"/>
      <c r="C164" s="117"/>
      <c r="D164" s="116"/>
      <c r="E164" s="117"/>
      <c r="F164" s="142"/>
      <c r="G164" s="142"/>
      <c r="H164" s="142"/>
      <c r="I164" s="142"/>
      <c r="J164" s="142"/>
      <c r="K164" s="21"/>
      <c r="L164" s="76"/>
    </row>
    <row r="165" spans="1:12" s="20" customFormat="1" ht="12.75">
      <c r="A165" s="76"/>
      <c r="B165" s="117"/>
      <c r="C165" s="117"/>
      <c r="D165" s="116"/>
      <c r="E165" s="117"/>
      <c r="F165" s="142"/>
      <c r="G165" s="142"/>
      <c r="H165" s="142"/>
      <c r="I165" s="142"/>
      <c r="J165" s="142"/>
      <c r="K165" s="21"/>
      <c r="L165" s="76"/>
    </row>
    <row r="166" spans="1:12" s="20" customFormat="1" ht="12.75">
      <c r="A166" s="76"/>
      <c r="B166" s="117"/>
      <c r="C166" s="117"/>
      <c r="D166" s="116"/>
      <c r="E166" s="117"/>
      <c r="F166" s="142"/>
      <c r="G166" s="142"/>
      <c r="H166" s="142"/>
      <c r="I166" s="142"/>
      <c r="J166" s="142"/>
      <c r="K166" s="21"/>
      <c r="L166" s="76"/>
    </row>
    <row r="167" spans="1:12" s="20" customFormat="1" ht="12.75">
      <c r="A167" s="76"/>
      <c r="B167" s="117"/>
      <c r="C167" s="117"/>
      <c r="D167" s="116"/>
      <c r="E167" s="117"/>
      <c r="F167" s="142"/>
      <c r="G167" s="142"/>
      <c r="H167" s="142"/>
      <c r="I167" s="142"/>
      <c r="J167" s="142"/>
      <c r="K167" s="21"/>
      <c r="L167" s="76"/>
    </row>
    <row r="168" spans="1:12" s="20" customFormat="1" ht="12.75">
      <c r="A168" s="76"/>
      <c r="B168" s="117"/>
      <c r="C168" s="117"/>
      <c r="D168" s="116"/>
      <c r="E168" s="117"/>
      <c r="F168" s="142"/>
      <c r="G168" s="142"/>
      <c r="H168" s="142"/>
      <c r="I168" s="142"/>
      <c r="J168" s="142"/>
      <c r="K168" s="21"/>
      <c r="L168" s="76"/>
    </row>
    <row r="169" spans="1:12" s="20" customFormat="1" ht="12.75">
      <c r="A169" s="76"/>
      <c r="B169" s="117"/>
      <c r="C169" s="117"/>
      <c r="D169" s="116"/>
      <c r="E169" s="117"/>
      <c r="F169" s="142"/>
      <c r="G169" s="142"/>
      <c r="H169" s="142"/>
      <c r="I169" s="142"/>
      <c r="J169" s="142"/>
      <c r="K169" s="21"/>
      <c r="L169" s="76"/>
    </row>
    <row r="170" spans="1:12" s="20" customFormat="1" ht="12.75">
      <c r="A170" s="76"/>
      <c r="B170" s="117"/>
      <c r="C170" s="117"/>
      <c r="D170" s="116"/>
      <c r="E170" s="117"/>
      <c r="F170" s="142"/>
      <c r="G170" s="142"/>
      <c r="H170" s="142"/>
      <c r="I170" s="142"/>
      <c r="J170" s="142"/>
      <c r="K170" s="21"/>
      <c r="L170" s="76"/>
    </row>
    <row r="171" spans="1:12" s="20" customFormat="1" ht="12.75">
      <c r="A171" s="76"/>
      <c r="B171" s="117"/>
      <c r="C171" s="117"/>
      <c r="D171" s="116"/>
      <c r="E171" s="117"/>
      <c r="F171" s="142"/>
      <c r="G171" s="142"/>
      <c r="H171" s="142"/>
      <c r="I171" s="142"/>
      <c r="J171" s="142"/>
      <c r="K171" s="21"/>
      <c r="L171" s="76"/>
    </row>
    <row r="172" spans="1:12" s="20" customFormat="1" ht="12.75">
      <c r="A172" s="76"/>
      <c r="B172" s="117"/>
      <c r="C172" s="117"/>
      <c r="D172" s="116"/>
      <c r="E172" s="117"/>
      <c r="F172" s="142"/>
      <c r="G172" s="142"/>
      <c r="H172" s="142"/>
      <c r="I172" s="142"/>
      <c r="J172" s="142"/>
      <c r="K172" s="21"/>
      <c r="L172" s="76"/>
    </row>
    <row r="173" spans="1:12" s="20" customFormat="1" ht="12.75">
      <c r="A173" s="76"/>
      <c r="B173" s="117"/>
      <c r="C173" s="117"/>
      <c r="D173" s="116"/>
      <c r="E173" s="117"/>
      <c r="F173" s="142"/>
      <c r="G173" s="142"/>
      <c r="H173" s="142"/>
      <c r="I173" s="142"/>
      <c r="J173" s="142"/>
      <c r="K173" s="21"/>
      <c r="L173" s="76"/>
    </row>
    <row r="174" spans="1:12" s="20" customFormat="1" ht="12.75">
      <c r="A174" s="76"/>
      <c r="B174" s="117"/>
      <c r="C174" s="117"/>
      <c r="D174" s="116"/>
      <c r="E174" s="117"/>
      <c r="F174" s="142"/>
      <c r="G174" s="142"/>
      <c r="H174" s="142"/>
      <c r="I174" s="142"/>
      <c r="J174" s="142"/>
      <c r="K174" s="21"/>
      <c r="L174" s="76"/>
    </row>
    <row r="175" spans="1:12" s="20" customFormat="1" ht="12.75">
      <c r="A175" s="76"/>
      <c r="B175" s="117"/>
      <c r="C175" s="117"/>
      <c r="D175" s="116"/>
      <c r="E175" s="117"/>
      <c r="F175" s="142"/>
      <c r="G175" s="142"/>
      <c r="H175" s="142"/>
      <c r="I175" s="142"/>
      <c r="J175" s="142"/>
      <c r="K175" s="21"/>
      <c r="L175" s="76"/>
    </row>
    <row r="176" spans="1:12" s="20" customFormat="1" ht="12.75">
      <c r="A176" s="76"/>
      <c r="B176" s="117"/>
      <c r="C176" s="117"/>
      <c r="D176" s="116"/>
      <c r="E176" s="117"/>
      <c r="F176" s="142"/>
      <c r="G176" s="142"/>
      <c r="H176" s="142"/>
      <c r="I176" s="142"/>
      <c r="J176" s="142"/>
      <c r="K176" s="21"/>
      <c r="L176" s="76"/>
    </row>
    <row r="177" spans="1:12" s="20" customFormat="1" ht="12.75">
      <c r="A177" s="76"/>
      <c r="B177" s="117"/>
      <c r="C177" s="117"/>
      <c r="D177" s="116"/>
      <c r="E177" s="117"/>
      <c r="F177" s="142"/>
      <c r="G177" s="142"/>
      <c r="H177" s="142"/>
      <c r="I177" s="142"/>
      <c r="J177" s="142"/>
      <c r="K177" s="21"/>
      <c r="L177" s="76"/>
    </row>
    <row r="178" spans="1:12" s="20" customFormat="1" ht="12.75">
      <c r="A178" s="76"/>
      <c r="B178" s="117"/>
      <c r="C178" s="117"/>
      <c r="D178" s="116"/>
      <c r="E178" s="117"/>
      <c r="F178" s="142"/>
      <c r="G178" s="142"/>
      <c r="H178" s="142"/>
      <c r="I178" s="142"/>
      <c r="J178" s="142"/>
      <c r="K178" s="21"/>
      <c r="L178" s="76"/>
    </row>
    <row r="179" spans="1:12" s="20" customFormat="1" ht="12.75">
      <c r="A179" s="76"/>
      <c r="B179" s="117"/>
      <c r="C179" s="117"/>
      <c r="D179" s="116"/>
      <c r="E179" s="117"/>
      <c r="F179" s="142"/>
      <c r="G179" s="142"/>
      <c r="H179" s="142"/>
      <c r="I179" s="142"/>
      <c r="J179" s="142"/>
      <c r="K179" s="21"/>
      <c r="L179" s="76"/>
    </row>
    <row r="180" spans="1:12" s="20" customFormat="1" ht="12.75">
      <c r="A180" s="76"/>
      <c r="B180" s="117"/>
      <c r="C180" s="117"/>
      <c r="D180" s="116"/>
      <c r="E180" s="117"/>
      <c r="F180" s="142"/>
      <c r="G180" s="142"/>
      <c r="H180" s="142"/>
      <c r="I180" s="142"/>
      <c r="J180" s="142"/>
      <c r="K180" s="21"/>
      <c r="L180" s="76"/>
    </row>
    <row r="181" spans="1:12" s="20" customFormat="1" ht="12.75">
      <c r="A181" s="76"/>
      <c r="B181" s="117"/>
      <c r="C181" s="117"/>
      <c r="D181" s="116"/>
      <c r="E181" s="117"/>
      <c r="F181" s="142"/>
      <c r="G181" s="142"/>
      <c r="H181" s="142"/>
      <c r="I181" s="142"/>
      <c r="J181" s="142"/>
      <c r="K181" s="21"/>
      <c r="L181" s="76"/>
    </row>
    <row r="182" spans="1:12" s="20" customFormat="1" ht="12.75">
      <c r="A182" s="76"/>
      <c r="B182" s="117"/>
      <c r="C182" s="117"/>
      <c r="D182" s="116"/>
      <c r="E182" s="117"/>
      <c r="F182" s="142"/>
      <c r="G182" s="142"/>
      <c r="H182" s="142"/>
      <c r="I182" s="142"/>
      <c r="J182" s="142"/>
      <c r="K182" s="21"/>
      <c r="L182" s="76"/>
    </row>
    <row r="183" spans="1:12" s="20" customFormat="1" ht="12.75">
      <c r="A183" s="76"/>
      <c r="B183" s="117"/>
      <c r="C183" s="117"/>
      <c r="D183" s="116"/>
      <c r="E183" s="117"/>
      <c r="F183" s="142"/>
      <c r="G183" s="142"/>
      <c r="H183" s="142"/>
      <c r="I183" s="142"/>
      <c r="J183" s="142"/>
      <c r="K183" s="21"/>
      <c r="L183" s="76"/>
    </row>
    <row r="184" spans="1:12" s="20" customFormat="1" ht="12.75">
      <c r="A184" s="76"/>
      <c r="B184" s="117"/>
      <c r="C184" s="117"/>
      <c r="D184" s="116"/>
      <c r="E184" s="117"/>
      <c r="F184" s="142"/>
      <c r="G184" s="142"/>
      <c r="H184" s="142"/>
      <c r="I184" s="142"/>
      <c r="J184" s="142"/>
      <c r="K184" s="21"/>
      <c r="L184" s="76"/>
    </row>
    <row r="185" spans="1:12" s="20" customFormat="1" ht="12.75">
      <c r="A185" s="76"/>
      <c r="B185" s="117"/>
      <c r="C185" s="117"/>
      <c r="D185" s="116"/>
      <c r="E185" s="117"/>
      <c r="F185" s="142"/>
      <c r="G185" s="142"/>
      <c r="H185" s="142"/>
      <c r="I185" s="142"/>
      <c r="J185" s="142"/>
      <c r="K185" s="21"/>
      <c r="L185" s="76"/>
    </row>
    <row r="186" spans="1:12" s="20" customFormat="1" ht="12.75">
      <c r="A186" s="76"/>
      <c r="B186" s="117"/>
      <c r="C186" s="117"/>
      <c r="D186" s="116"/>
      <c r="E186" s="117"/>
      <c r="F186" s="142"/>
      <c r="G186" s="142"/>
      <c r="H186" s="142"/>
      <c r="I186" s="142"/>
      <c r="J186" s="142"/>
      <c r="K186" s="21"/>
      <c r="L186" s="76"/>
    </row>
    <row r="187" spans="1:12" s="20" customFormat="1" ht="12.75">
      <c r="A187" s="76"/>
      <c r="B187" s="117"/>
      <c r="C187" s="117"/>
      <c r="D187" s="116"/>
      <c r="E187" s="117"/>
      <c r="F187" s="142"/>
      <c r="G187" s="142"/>
      <c r="H187" s="142"/>
      <c r="I187" s="142"/>
      <c r="J187" s="142"/>
      <c r="K187" s="21"/>
      <c r="L187" s="76"/>
    </row>
    <row r="188" spans="1:12" s="20" customFormat="1" ht="12.75">
      <c r="A188" s="76"/>
      <c r="B188" s="117"/>
      <c r="C188" s="117"/>
      <c r="D188" s="116"/>
      <c r="E188" s="117"/>
      <c r="F188" s="142"/>
      <c r="G188" s="142"/>
      <c r="H188" s="142"/>
      <c r="I188" s="142"/>
      <c r="J188" s="142"/>
      <c r="K188" s="21"/>
      <c r="L188" s="76"/>
    </row>
    <row r="189" spans="1:12" s="20" customFormat="1" ht="12.75">
      <c r="A189" s="76"/>
      <c r="B189" s="117"/>
      <c r="C189" s="117"/>
      <c r="D189" s="116"/>
      <c r="E189" s="117"/>
      <c r="F189" s="142"/>
      <c r="G189" s="142"/>
      <c r="H189" s="142"/>
      <c r="I189" s="142"/>
      <c r="J189" s="142"/>
      <c r="K189" s="21"/>
      <c r="L189" s="76"/>
    </row>
    <row r="190" spans="1:12" s="20" customFormat="1" ht="12.75">
      <c r="A190" s="76"/>
      <c r="B190" s="117"/>
      <c r="C190" s="117"/>
      <c r="D190" s="116"/>
      <c r="E190" s="117"/>
      <c r="F190" s="142"/>
      <c r="G190" s="142"/>
      <c r="H190" s="142"/>
      <c r="I190" s="142"/>
      <c r="J190" s="142"/>
      <c r="K190" s="21"/>
      <c r="L190" s="76"/>
    </row>
    <row r="191" spans="1:12" s="20" customFormat="1" ht="12.75">
      <c r="A191" s="76"/>
      <c r="B191" s="117"/>
      <c r="C191" s="117"/>
      <c r="D191" s="116"/>
      <c r="E191" s="117"/>
      <c r="F191" s="142"/>
      <c r="G191" s="142"/>
      <c r="H191" s="142"/>
      <c r="I191" s="142"/>
      <c r="J191" s="142"/>
      <c r="K191" s="21"/>
      <c r="L191" s="76"/>
    </row>
    <row r="192" spans="1:12" s="20" customFormat="1" ht="12.75">
      <c r="A192" s="76"/>
      <c r="B192" s="117"/>
      <c r="C192" s="117"/>
      <c r="D192" s="116"/>
      <c r="E192" s="117"/>
      <c r="F192" s="142"/>
      <c r="G192" s="142"/>
      <c r="H192" s="142"/>
      <c r="I192" s="142"/>
      <c r="J192" s="142"/>
      <c r="K192" s="21"/>
      <c r="L192" s="76"/>
    </row>
    <row r="193" spans="1:12" s="20" customFormat="1" ht="12.75">
      <c r="A193" s="76"/>
      <c r="B193" s="117"/>
      <c r="C193" s="117"/>
      <c r="D193" s="116"/>
      <c r="E193" s="117"/>
      <c r="F193" s="142"/>
      <c r="G193" s="142"/>
      <c r="H193" s="142"/>
      <c r="I193" s="142"/>
      <c r="J193" s="142"/>
      <c r="K193" s="21"/>
      <c r="L193" s="76"/>
    </row>
    <row r="194" spans="1:12" s="20" customFormat="1" ht="12.75">
      <c r="A194" s="76"/>
      <c r="B194" s="117"/>
      <c r="C194" s="117"/>
      <c r="D194" s="116"/>
      <c r="E194" s="117"/>
      <c r="F194" s="142"/>
      <c r="G194" s="142"/>
      <c r="H194" s="142"/>
      <c r="I194" s="142"/>
      <c r="J194" s="142"/>
      <c r="K194" s="21"/>
      <c r="L194" s="76"/>
    </row>
    <row r="195" spans="1:12" s="20" customFormat="1" ht="12.75">
      <c r="A195" s="76"/>
      <c r="B195" s="117"/>
      <c r="C195" s="117"/>
      <c r="D195" s="116"/>
      <c r="E195" s="117"/>
      <c r="F195" s="142"/>
      <c r="G195" s="142"/>
      <c r="H195" s="142"/>
      <c r="I195" s="142"/>
      <c r="J195" s="142"/>
      <c r="K195" s="21"/>
      <c r="L195" s="76"/>
    </row>
    <row r="196" spans="1:12" s="20" customFormat="1" ht="12.75">
      <c r="A196" s="76"/>
      <c r="B196" s="117"/>
      <c r="C196" s="117"/>
      <c r="D196" s="116"/>
      <c r="E196" s="117"/>
      <c r="F196" s="142"/>
      <c r="G196" s="142"/>
      <c r="H196" s="142"/>
      <c r="I196" s="142"/>
      <c r="J196" s="142"/>
      <c r="K196" s="21"/>
      <c r="L196" s="76"/>
    </row>
    <row r="197" spans="1:12" s="20" customFormat="1" ht="12.75">
      <c r="A197" s="76"/>
      <c r="B197" s="117"/>
      <c r="C197" s="117"/>
      <c r="D197" s="116"/>
      <c r="E197" s="117"/>
      <c r="F197" s="142"/>
      <c r="G197" s="142"/>
      <c r="H197" s="142"/>
      <c r="I197" s="142"/>
      <c r="J197" s="142"/>
      <c r="K197" s="21"/>
      <c r="L197" s="76"/>
    </row>
    <row r="198" spans="1:12" s="20" customFormat="1" ht="12.75">
      <c r="A198" s="76"/>
      <c r="B198" s="117"/>
      <c r="C198" s="117"/>
      <c r="D198" s="116"/>
      <c r="E198" s="117"/>
      <c r="F198" s="142"/>
      <c r="G198" s="142"/>
      <c r="H198" s="142"/>
      <c r="I198" s="142"/>
      <c r="J198" s="142"/>
      <c r="K198" s="21"/>
      <c r="L198" s="76"/>
    </row>
    <row r="199" spans="1:12" s="20" customFormat="1" ht="12.75">
      <c r="A199" s="76"/>
      <c r="B199" s="117"/>
      <c r="C199" s="117"/>
      <c r="D199" s="116"/>
      <c r="E199" s="117"/>
      <c r="F199" s="142"/>
      <c r="G199" s="142"/>
      <c r="H199" s="142"/>
      <c r="I199" s="142"/>
      <c r="J199" s="142"/>
      <c r="K199" s="21"/>
      <c r="L199" s="76"/>
    </row>
    <row r="200" spans="1:12" s="20" customFormat="1" ht="12.75">
      <c r="A200" s="76"/>
      <c r="B200" s="117"/>
      <c r="C200" s="117"/>
      <c r="D200" s="116"/>
      <c r="E200" s="117"/>
      <c r="F200" s="142"/>
      <c r="G200" s="142"/>
      <c r="H200" s="142"/>
      <c r="I200" s="142"/>
      <c r="J200" s="142"/>
      <c r="K200" s="21"/>
      <c r="L200" s="76"/>
    </row>
    <row r="201" spans="1:12" s="20" customFormat="1" ht="12.75">
      <c r="A201" s="76"/>
      <c r="B201" s="117"/>
      <c r="C201" s="117"/>
      <c r="D201" s="116"/>
      <c r="E201" s="117"/>
      <c r="F201" s="142"/>
      <c r="G201" s="142"/>
      <c r="H201" s="142"/>
      <c r="I201" s="142"/>
      <c r="J201" s="142"/>
      <c r="K201" s="21"/>
      <c r="L201" s="76"/>
    </row>
    <row r="202" spans="1:12" s="20" customFormat="1" ht="12.75">
      <c r="A202" s="76"/>
      <c r="B202" s="117"/>
      <c r="C202" s="117"/>
      <c r="D202" s="116"/>
      <c r="E202" s="117"/>
      <c r="F202" s="142"/>
      <c r="G202" s="142"/>
      <c r="H202" s="142"/>
      <c r="I202" s="142"/>
      <c r="J202" s="142"/>
      <c r="K202" s="21"/>
      <c r="L202" s="76"/>
    </row>
    <row r="203" spans="1:12" s="20" customFormat="1" ht="12.75">
      <c r="A203" s="76"/>
      <c r="B203" s="117"/>
      <c r="C203" s="117"/>
      <c r="D203" s="116"/>
      <c r="E203" s="117"/>
      <c r="F203" s="142"/>
      <c r="G203" s="142"/>
      <c r="H203" s="142"/>
      <c r="I203" s="142"/>
      <c r="J203" s="142"/>
      <c r="K203" s="21"/>
      <c r="L203" s="76"/>
    </row>
    <row r="204" spans="1:12" s="20" customFormat="1" ht="12.75">
      <c r="A204" s="76"/>
      <c r="B204" s="117"/>
      <c r="C204" s="117"/>
      <c r="D204" s="116"/>
      <c r="E204" s="117"/>
      <c r="F204" s="142"/>
      <c r="G204" s="142"/>
      <c r="H204" s="142"/>
      <c r="I204" s="142"/>
      <c r="J204" s="142"/>
      <c r="K204" s="21"/>
      <c r="L204" s="76"/>
    </row>
    <row r="205" spans="1:12" s="20" customFormat="1" ht="12.75">
      <c r="A205" s="76"/>
      <c r="B205" s="117"/>
      <c r="C205" s="117"/>
      <c r="D205" s="116"/>
      <c r="E205" s="117"/>
      <c r="F205" s="142"/>
      <c r="G205" s="142"/>
      <c r="H205" s="142"/>
      <c r="I205" s="142"/>
      <c r="J205" s="142"/>
      <c r="K205" s="21"/>
      <c r="L205" s="76"/>
    </row>
    <row r="206" spans="1:12" s="20" customFormat="1" ht="12.75">
      <c r="A206" s="76"/>
      <c r="B206" s="117"/>
      <c r="C206" s="117"/>
      <c r="D206" s="116"/>
      <c r="E206" s="117"/>
      <c r="F206" s="142"/>
      <c r="G206" s="142"/>
      <c r="H206" s="142"/>
      <c r="I206" s="142"/>
      <c r="J206" s="142"/>
      <c r="K206" s="21"/>
      <c r="L206" s="76"/>
    </row>
    <row r="207" spans="1:12" s="20" customFormat="1" ht="12.75">
      <c r="A207" s="76"/>
      <c r="B207" s="117"/>
      <c r="C207" s="117"/>
      <c r="D207" s="116"/>
      <c r="E207" s="117"/>
      <c r="F207" s="142"/>
      <c r="G207" s="142"/>
      <c r="H207" s="142"/>
      <c r="I207" s="142"/>
      <c r="J207" s="142"/>
      <c r="K207" s="21"/>
      <c r="L207" s="76"/>
    </row>
    <row r="208" spans="1:12" s="20" customFormat="1" ht="12.75">
      <c r="A208" s="76"/>
      <c r="B208" s="117"/>
      <c r="C208" s="117"/>
      <c r="D208" s="116"/>
      <c r="E208" s="117"/>
      <c r="F208" s="142"/>
      <c r="G208" s="142"/>
      <c r="H208" s="142"/>
      <c r="I208" s="142"/>
      <c r="J208" s="142"/>
      <c r="K208" s="21"/>
      <c r="L208" s="76"/>
    </row>
    <row r="209" spans="1:12" s="20" customFormat="1" ht="12.75">
      <c r="A209" s="76"/>
      <c r="B209" s="117"/>
      <c r="C209" s="117"/>
      <c r="D209" s="116"/>
      <c r="E209" s="117"/>
      <c r="F209" s="142"/>
      <c r="G209" s="142"/>
      <c r="H209" s="142"/>
      <c r="I209" s="142"/>
      <c r="J209" s="142"/>
      <c r="K209" s="21"/>
      <c r="L209" s="76"/>
    </row>
    <row r="210" spans="1:12" s="20" customFormat="1" ht="12.75">
      <c r="A210" s="76"/>
      <c r="B210" s="117"/>
      <c r="C210" s="117"/>
      <c r="D210" s="116"/>
      <c r="E210" s="117"/>
      <c r="F210" s="142"/>
      <c r="G210" s="142"/>
      <c r="H210" s="142"/>
      <c r="I210" s="142"/>
      <c r="J210" s="142"/>
      <c r="K210" s="21"/>
      <c r="L210" s="76"/>
    </row>
    <row r="211" spans="1:12" s="20" customFormat="1" ht="12.75">
      <c r="A211" s="76"/>
      <c r="B211" s="117"/>
      <c r="C211" s="117"/>
      <c r="D211" s="116"/>
      <c r="E211" s="117"/>
      <c r="F211" s="142"/>
      <c r="G211" s="142"/>
      <c r="H211" s="142"/>
      <c r="I211" s="142"/>
      <c r="J211" s="142"/>
      <c r="K211" s="21"/>
      <c r="L211" s="76"/>
    </row>
    <row r="212" spans="1:12" s="20" customFormat="1" ht="12.75">
      <c r="A212" s="76"/>
      <c r="B212" s="117"/>
      <c r="C212" s="117"/>
      <c r="D212" s="116"/>
      <c r="E212" s="117"/>
      <c r="F212" s="142"/>
      <c r="G212" s="142"/>
      <c r="H212" s="142"/>
      <c r="I212" s="142"/>
      <c r="J212" s="142"/>
      <c r="K212" s="21"/>
      <c r="L212" s="76"/>
    </row>
    <row r="213" spans="1:12" s="20" customFormat="1" ht="12.75">
      <c r="A213" s="76"/>
      <c r="B213" s="117"/>
      <c r="C213" s="117"/>
      <c r="D213" s="116"/>
      <c r="E213" s="117"/>
      <c r="F213" s="142"/>
      <c r="G213" s="142"/>
      <c r="H213" s="142"/>
      <c r="I213" s="142"/>
      <c r="J213" s="142"/>
      <c r="K213" s="21"/>
      <c r="L213" s="76"/>
    </row>
    <row r="214" spans="1:12" s="20" customFormat="1" ht="12.75">
      <c r="A214" s="76"/>
      <c r="B214" s="117"/>
      <c r="C214" s="117"/>
      <c r="D214" s="116"/>
      <c r="E214" s="117"/>
      <c r="F214" s="142"/>
      <c r="G214" s="142"/>
      <c r="H214" s="142"/>
      <c r="I214" s="142"/>
      <c r="J214" s="142"/>
      <c r="K214" s="21"/>
      <c r="L214" s="76"/>
    </row>
    <row r="215" spans="1:12" s="20" customFormat="1" ht="12.75">
      <c r="A215" s="76"/>
      <c r="B215" s="117"/>
      <c r="C215" s="117"/>
      <c r="D215" s="116"/>
      <c r="E215" s="117"/>
      <c r="F215" s="142"/>
      <c r="G215" s="142"/>
      <c r="H215" s="142"/>
      <c r="I215" s="142"/>
      <c r="J215" s="142"/>
      <c r="K215" s="21"/>
      <c r="L215" s="76"/>
    </row>
    <row r="216" spans="1:12" s="20" customFormat="1" ht="12.75">
      <c r="A216" s="76"/>
      <c r="B216" s="117"/>
      <c r="C216" s="117"/>
      <c r="D216" s="116"/>
      <c r="E216" s="117"/>
      <c r="F216" s="142"/>
      <c r="G216" s="142"/>
      <c r="H216" s="142"/>
      <c r="I216" s="142"/>
      <c r="J216" s="142"/>
      <c r="K216" s="21"/>
      <c r="L216" s="76"/>
    </row>
    <row r="217" spans="1:12" s="20" customFormat="1" ht="12.75">
      <c r="A217" s="76"/>
      <c r="B217" s="117"/>
      <c r="C217" s="117"/>
      <c r="D217" s="116"/>
      <c r="E217" s="117"/>
      <c r="F217" s="142"/>
      <c r="G217" s="142"/>
      <c r="H217" s="142"/>
      <c r="I217" s="142"/>
      <c r="J217" s="142"/>
      <c r="K217" s="21"/>
      <c r="L217" s="76"/>
    </row>
    <row r="218" spans="1:12" s="20" customFormat="1" ht="12.75">
      <c r="A218" s="76"/>
      <c r="B218" s="117"/>
      <c r="C218" s="117"/>
      <c r="D218" s="116"/>
      <c r="E218" s="117"/>
      <c r="F218" s="142"/>
      <c r="G218" s="142"/>
      <c r="H218" s="142"/>
      <c r="I218" s="142"/>
      <c r="J218" s="142"/>
      <c r="K218" s="21"/>
      <c r="L218" s="76"/>
    </row>
    <row r="219" spans="1:12" s="20" customFormat="1" ht="12.75">
      <c r="A219" s="76"/>
      <c r="B219" s="117"/>
      <c r="C219" s="117"/>
      <c r="D219" s="116"/>
      <c r="E219" s="117"/>
      <c r="F219" s="142"/>
      <c r="G219" s="142"/>
      <c r="H219" s="142"/>
      <c r="I219" s="142"/>
      <c r="J219" s="142"/>
      <c r="K219" s="21"/>
      <c r="L219" s="76"/>
    </row>
    <row r="220" spans="1:12" s="20" customFormat="1" ht="12.75">
      <c r="A220" s="76"/>
      <c r="B220" s="117"/>
      <c r="C220" s="117"/>
      <c r="D220" s="116"/>
      <c r="E220" s="117"/>
      <c r="F220" s="142"/>
      <c r="G220" s="142"/>
      <c r="H220" s="142"/>
      <c r="I220" s="142"/>
      <c r="J220" s="142"/>
      <c r="K220" s="21"/>
      <c r="L220" s="76"/>
    </row>
    <row r="221" spans="1:12" s="20" customFormat="1" ht="12.75">
      <c r="A221" s="76"/>
      <c r="B221" s="117"/>
      <c r="C221" s="117"/>
      <c r="D221" s="116"/>
      <c r="E221" s="117"/>
      <c r="F221" s="142"/>
      <c r="G221" s="142"/>
      <c r="H221" s="142"/>
      <c r="I221" s="142"/>
      <c r="J221" s="142"/>
      <c r="K221" s="21"/>
      <c r="L221" s="76"/>
    </row>
    <row r="222" spans="1:12" s="20" customFormat="1" ht="12.75">
      <c r="A222" s="76"/>
      <c r="B222" s="117"/>
      <c r="C222" s="117"/>
      <c r="D222" s="116"/>
      <c r="E222" s="117"/>
      <c r="F222" s="142"/>
      <c r="G222" s="142"/>
      <c r="H222" s="142"/>
      <c r="I222" s="142"/>
      <c r="J222" s="142"/>
      <c r="K222" s="21"/>
      <c r="L222" s="76"/>
    </row>
    <row r="223" spans="1:12" s="20" customFormat="1" ht="12.75">
      <c r="A223" s="76"/>
      <c r="B223" s="117"/>
      <c r="C223" s="117"/>
      <c r="D223" s="116"/>
      <c r="E223" s="117"/>
      <c r="F223" s="142"/>
      <c r="G223" s="142"/>
      <c r="H223" s="142"/>
      <c r="I223" s="142"/>
      <c r="J223" s="142"/>
      <c r="K223" s="21"/>
      <c r="L223" s="76"/>
    </row>
    <row r="224" spans="1:12" s="20" customFormat="1" ht="12.75">
      <c r="A224" s="76"/>
      <c r="B224" s="117"/>
      <c r="C224" s="117"/>
      <c r="D224" s="116"/>
      <c r="E224" s="117"/>
      <c r="F224" s="142"/>
      <c r="G224" s="142"/>
      <c r="H224" s="142"/>
      <c r="I224" s="142"/>
      <c r="J224" s="142"/>
      <c r="K224" s="21"/>
      <c r="L224" s="76"/>
    </row>
    <row r="225" spans="1:12" s="20" customFormat="1" ht="12.75">
      <c r="A225" s="76"/>
      <c r="B225" s="117"/>
      <c r="C225" s="117"/>
      <c r="D225" s="116"/>
      <c r="E225" s="117"/>
      <c r="F225" s="142"/>
      <c r="G225" s="142"/>
      <c r="H225" s="142"/>
      <c r="I225" s="142"/>
      <c r="J225" s="142"/>
      <c r="K225" s="21"/>
      <c r="L225" s="76"/>
    </row>
    <row r="226" spans="1:12" s="20" customFormat="1" ht="12.75">
      <c r="A226" s="76"/>
      <c r="B226" s="117"/>
      <c r="C226" s="117"/>
      <c r="D226" s="116"/>
      <c r="E226" s="117"/>
      <c r="F226" s="142"/>
      <c r="G226" s="142"/>
      <c r="H226" s="142"/>
      <c r="I226" s="142"/>
      <c r="J226" s="142"/>
      <c r="K226" s="21"/>
      <c r="L226" s="76"/>
    </row>
    <row r="227" spans="1:12" s="20" customFormat="1" ht="12.75">
      <c r="A227" s="76"/>
      <c r="B227" s="117"/>
      <c r="C227" s="117"/>
      <c r="D227" s="116"/>
      <c r="E227" s="117"/>
      <c r="F227" s="142"/>
      <c r="G227" s="142"/>
      <c r="H227" s="142"/>
      <c r="I227" s="142"/>
      <c r="J227" s="142"/>
      <c r="K227" s="21"/>
      <c r="L227" s="76"/>
    </row>
    <row r="228" spans="1:12" s="20" customFormat="1" ht="12.75">
      <c r="A228" s="76"/>
      <c r="B228" s="117"/>
      <c r="C228" s="117"/>
      <c r="D228" s="116"/>
      <c r="E228" s="117"/>
      <c r="F228" s="142"/>
      <c r="G228" s="142"/>
      <c r="H228" s="142"/>
      <c r="I228" s="142"/>
      <c r="J228" s="142"/>
      <c r="K228" s="21"/>
      <c r="L228" s="76"/>
    </row>
    <row r="229" spans="1:12" s="20" customFormat="1" ht="12.75">
      <c r="A229" s="76"/>
      <c r="B229" s="117"/>
      <c r="C229" s="117"/>
      <c r="D229" s="116"/>
      <c r="E229" s="117"/>
      <c r="F229" s="142"/>
      <c r="G229" s="142"/>
      <c r="H229" s="142"/>
      <c r="I229" s="142"/>
      <c r="J229" s="142"/>
      <c r="K229" s="21"/>
      <c r="L229" s="76"/>
    </row>
    <row r="230" spans="1:12" s="20" customFormat="1" ht="12.75">
      <c r="A230" s="76"/>
      <c r="B230" s="117"/>
      <c r="C230" s="117"/>
      <c r="D230" s="116"/>
      <c r="E230" s="117"/>
      <c r="F230" s="142"/>
      <c r="G230" s="142"/>
      <c r="H230" s="142"/>
      <c r="I230" s="142"/>
      <c r="J230" s="142"/>
      <c r="K230" s="21"/>
      <c r="L230" s="76"/>
    </row>
    <row r="231" spans="1:12" s="20" customFormat="1" ht="12.75">
      <c r="A231" s="76"/>
      <c r="B231" s="117"/>
      <c r="C231" s="117"/>
      <c r="D231" s="116"/>
      <c r="E231" s="117"/>
      <c r="F231" s="142"/>
      <c r="G231" s="142"/>
      <c r="H231" s="142"/>
      <c r="I231" s="142"/>
      <c r="J231" s="142"/>
      <c r="K231" s="21"/>
      <c r="L231" s="76"/>
    </row>
    <row r="232" spans="1:12" s="20" customFormat="1" ht="12.75">
      <c r="A232" s="76"/>
      <c r="B232" s="117"/>
      <c r="C232" s="117"/>
      <c r="D232" s="116"/>
      <c r="E232" s="117"/>
      <c r="F232" s="142"/>
      <c r="G232" s="142"/>
      <c r="H232" s="142"/>
      <c r="I232" s="142"/>
      <c r="J232" s="142"/>
      <c r="K232" s="21"/>
      <c r="L232" s="76"/>
    </row>
    <row r="233" spans="1:12" s="20" customFormat="1" ht="12.75">
      <c r="A233" s="76"/>
      <c r="B233" s="117"/>
      <c r="C233" s="117"/>
      <c r="D233" s="116"/>
      <c r="E233" s="117"/>
      <c r="F233" s="142"/>
      <c r="G233" s="142"/>
      <c r="H233" s="142"/>
      <c r="I233" s="142"/>
      <c r="J233" s="142"/>
      <c r="K233" s="21"/>
      <c r="L233" s="76"/>
    </row>
    <row r="234" spans="1:12" s="20" customFormat="1" ht="12.75">
      <c r="A234" s="76"/>
      <c r="B234" s="117"/>
      <c r="C234" s="117"/>
      <c r="D234" s="116"/>
      <c r="E234" s="117"/>
      <c r="F234" s="142"/>
      <c r="G234" s="142"/>
      <c r="H234" s="142"/>
      <c r="I234" s="142"/>
      <c r="J234" s="142"/>
      <c r="K234" s="21"/>
      <c r="L234" s="76"/>
    </row>
    <row r="235" spans="1:12" s="20" customFormat="1" ht="12.75">
      <c r="A235" s="76"/>
      <c r="B235" s="117"/>
      <c r="C235" s="117"/>
      <c r="D235" s="116"/>
      <c r="E235" s="117"/>
      <c r="F235" s="142"/>
      <c r="G235" s="142"/>
      <c r="H235" s="142"/>
      <c r="I235" s="142"/>
      <c r="J235" s="142"/>
      <c r="K235" s="21"/>
      <c r="L235" s="76"/>
    </row>
    <row r="236" spans="1:12" s="20" customFormat="1" ht="12.75">
      <c r="A236" s="76"/>
      <c r="B236" s="117"/>
      <c r="C236" s="117"/>
      <c r="D236" s="116"/>
      <c r="E236" s="117"/>
      <c r="F236" s="142"/>
      <c r="G236" s="142"/>
      <c r="H236" s="142"/>
      <c r="I236" s="142"/>
      <c r="J236" s="142"/>
      <c r="K236" s="21"/>
      <c r="L236" s="76"/>
    </row>
    <row r="237" spans="1:12" s="20" customFormat="1" ht="12.75">
      <c r="A237" s="76"/>
      <c r="B237" s="117"/>
      <c r="C237" s="117"/>
      <c r="D237" s="116"/>
      <c r="E237" s="117"/>
      <c r="F237" s="142"/>
      <c r="G237" s="142"/>
      <c r="H237" s="142"/>
      <c r="I237" s="142"/>
      <c r="J237" s="142"/>
      <c r="K237" s="21"/>
      <c r="L237" s="76"/>
    </row>
    <row r="238" spans="1:12" s="20" customFormat="1" ht="12.75">
      <c r="A238" s="76"/>
      <c r="B238" s="117"/>
      <c r="C238" s="117"/>
      <c r="D238" s="116"/>
      <c r="E238" s="117"/>
      <c r="F238" s="142"/>
      <c r="G238" s="142"/>
      <c r="H238" s="142"/>
      <c r="I238" s="142"/>
      <c r="J238" s="142"/>
      <c r="K238" s="21"/>
      <c r="L238" s="76"/>
    </row>
    <row r="239" spans="1:12" s="20" customFormat="1" ht="12.75">
      <c r="A239" s="76"/>
      <c r="B239" s="117"/>
      <c r="C239" s="117"/>
      <c r="D239" s="116"/>
      <c r="E239" s="117"/>
      <c r="F239" s="142"/>
      <c r="G239" s="142"/>
      <c r="H239" s="142"/>
      <c r="I239" s="142"/>
      <c r="J239" s="142"/>
      <c r="K239" s="21"/>
      <c r="L239" s="76"/>
    </row>
    <row r="240" spans="1:12" s="20" customFormat="1" ht="12.75">
      <c r="A240" s="76"/>
      <c r="B240" s="117"/>
      <c r="C240" s="117"/>
      <c r="D240" s="116"/>
      <c r="E240" s="117"/>
      <c r="F240" s="142"/>
      <c r="G240" s="142"/>
      <c r="H240" s="142"/>
      <c r="I240" s="142"/>
      <c r="J240" s="142"/>
      <c r="K240" s="21"/>
      <c r="L240" s="76"/>
    </row>
    <row r="241" spans="1:12" s="20" customFormat="1" ht="12.75">
      <c r="A241" s="76"/>
      <c r="B241" s="117"/>
      <c r="C241" s="117"/>
      <c r="D241" s="116"/>
      <c r="E241" s="117"/>
      <c r="F241" s="142"/>
      <c r="G241" s="142"/>
      <c r="H241" s="142"/>
      <c r="I241" s="142"/>
      <c r="J241" s="142"/>
      <c r="K241" s="21"/>
      <c r="L241" s="76"/>
    </row>
    <row r="242" spans="1:12" s="20" customFormat="1" ht="12.75">
      <c r="A242" s="76"/>
      <c r="B242" s="117"/>
      <c r="C242" s="117"/>
      <c r="D242" s="116"/>
      <c r="E242" s="117"/>
      <c r="F242" s="142"/>
      <c r="G242" s="142"/>
      <c r="H242" s="142"/>
      <c r="I242" s="142"/>
      <c r="J242" s="142"/>
      <c r="K242" s="21"/>
      <c r="L242" s="76"/>
    </row>
    <row r="243" spans="1:12" s="20" customFormat="1" ht="12.75">
      <c r="A243" s="76"/>
      <c r="B243" s="117"/>
      <c r="C243" s="117"/>
      <c r="D243" s="116"/>
      <c r="E243" s="117"/>
      <c r="F243" s="142"/>
      <c r="G243" s="142"/>
      <c r="H243" s="142"/>
      <c r="I243" s="142"/>
      <c r="J243" s="142"/>
      <c r="K243" s="21"/>
      <c r="L243" s="76"/>
    </row>
    <row r="244" spans="1:12" s="20" customFormat="1" ht="12.75">
      <c r="A244" s="76"/>
      <c r="B244" s="117"/>
      <c r="C244" s="117"/>
      <c r="D244" s="116"/>
      <c r="E244" s="117"/>
      <c r="F244" s="142"/>
      <c r="G244" s="142"/>
      <c r="H244" s="142"/>
      <c r="I244" s="142"/>
      <c r="J244" s="142"/>
      <c r="K244" s="21"/>
      <c r="L244" s="76"/>
    </row>
    <row r="245" spans="1:12" s="20" customFormat="1" ht="12.75">
      <c r="A245" s="76"/>
      <c r="B245" s="117"/>
      <c r="C245" s="117"/>
      <c r="D245" s="116"/>
      <c r="E245" s="117"/>
      <c r="F245" s="142"/>
      <c r="G245" s="142"/>
      <c r="H245" s="142"/>
      <c r="I245" s="142"/>
      <c r="J245" s="142"/>
      <c r="K245" s="21"/>
      <c r="L245" s="76"/>
    </row>
    <row r="246" spans="1:12" s="20" customFormat="1" ht="12.75">
      <c r="A246" s="76"/>
      <c r="B246" s="117"/>
      <c r="C246" s="117"/>
      <c r="D246" s="116"/>
      <c r="E246" s="117"/>
      <c r="F246" s="142"/>
      <c r="G246" s="142"/>
      <c r="H246" s="142"/>
      <c r="I246" s="142"/>
      <c r="J246" s="142"/>
      <c r="K246" s="21"/>
      <c r="L246" s="76"/>
    </row>
    <row r="247" spans="1:12" s="20" customFormat="1" ht="12.75">
      <c r="A247" s="76"/>
      <c r="B247" s="117"/>
      <c r="C247" s="117"/>
      <c r="D247" s="116"/>
      <c r="E247" s="117"/>
      <c r="F247" s="142"/>
      <c r="G247" s="142"/>
      <c r="H247" s="142"/>
      <c r="I247" s="142"/>
      <c r="J247" s="142"/>
      <c r="K247" s="21"/>
      <c r="L247" s="76"/>
    </row>
    <row r="248" spans="1:12" s="20" customFormat="1" ht="12.75">
      <c r="A248" s="76"/>
      <c r="B248" s="117"/>
      <c r="C248" s="117"/>
      <c r="D248" s="116"/>
      <c r="E248" s="117"/>
      <c r="F248" s="142"/>
      <c r="G248" s="142"/>
      <c r="H248" s="142"/>
      <c r="I248" s="142"/>
      <c r="J248" s="142"/>
      <c r="K248" s="21"/>
      <c r="L248" s="76"/>
    </row>
    <row r="249" spans="1:12" s="20" customFormat="1" ht="12.75">
      <c r="A249" s="76"/>
      <c r="B249" s="117"/>
      <c r="C249" s="117"/>
      <c r="D249" s="116"/>
      <c r="E249" s="117"/>
      <c r="F249" s="142"/>
      <c r="G249" s="142"/>
      <c r="H249" s="142"/>
      <c r="I249" s="142"/>
      <c r="J249" s="142"/>
      <c r="K249" s="21"/>
      <c r="L249" s="76"/>
    </row>
    <row r="250" spans="1:12" s="20" customFormat="1" ht="12.75">
      <c r="A250" s="76"/>
      <c r="B250" s="117"/>
      <c r="C250" s="117"/>
      <c r="D250" s="116"/>
      <c r="E250" s="117"/>
      <c r="F250" s="142"/>
      <c r="G250" s="142"/>
      <c r="H250" s="142"/>
      <c r="I250" s="142"/>
      <c r="J250" s="142"/>
      <c r="K250" s="21"/>
      <c r="L250" s="76"/>
    </row>
    <row r="251" spans="1:12" s="20" customFormat="1" ht="12.75">
      <c r="A251" s="76"/>
      <c r="B251" s="117"/>
      <c r="C251" s="117"/>
      <c r="D251" s="116"/>
      <c r="E251" s="117"/>
      <c r="F251" s="142"/>
      <c r="G251" s="142"/>
      <c r="H251" s="142"/>
      <c r="I251" s="142"/>
      <c r="J251" s="142"/>
      <c r="K251" s="21"/>
      <c r="L251" s="76"/>
    </row>
    <row r="252" spans="1:12" s="20" customFormat="1" ht="12.75">
      <c r="A252" s="76"/>
      <c r="B252" s="117"/>
      <c r="C252" s="117"/>
      <c r="D252" s="116"/>
      <c r="E252" s="117"/>
      <c r="F252" s="142"/>
      <c r="G252" s="142"/>
      <c r="H252" s="142"/>
      <c r="I252" s="142"/>
      <c r="J252" s="142"/>
      <c r="K252" s="21"/>
      <c r="L252" s="76"/>
    </row>
    <row r="253" spans="1:12" s="20" customFormat="1" ht="12.75">
      <c r="A253" s="76"/>
      <c r="B253" s="117"/>
      <c r="C253" s="117"/>
      <c r="D253" s="116"/>
      <c r="E253" s="117"/>
      <c r="F253" s="142"/>
      <c r="G253" s="142"/>
      <c r="H253" s="142"/>
      <c r="I253" s="142"/>
      <c r="J253" s="142"/>
      <c r="K253" s="21"/>
      <c r="L253" s="76"/>
    </row>
    <row r="254" spans="1:12" s="20" customFormat="1" ht="12.75">
      <c r="A254" s="76"/>
      <c r="B254" s="117"/>
      <c r="C254" s="117"/>
      <c r="D254" s="116"/>
      <c r="E254" s="117"/>
      <c r="F254" s="142"/>
      <c r="G254" s="142"/>
      <c r="H254" s="142"/>
      <c r="I254" s="142"/>
      <c r="J254" s="142"/>
      <c r="K254" s="21"/>
      <c r="L254" s="76"/>
    </row>
    <row r="255" spans="1:12" s="20" customFormat="1" ht="12.75">
      <c r="A255" s="76"/>
      <c r="B255" s="117"/>
      <c r="C255" s="117"/>
      <c r="D255" s="116"/>
      <c r="E255" s="117"/>
      <c r="F255" s="142"/>
      <c r="G255" s="142"/>
      <c r="H255" s="142"/>
      <c r="I255" s="142"/>
      <c r="J255" s="142"/>
      <c r="K255" s="21"/>
      <c r="L255" s="76"/>
    </row>
    <row r="256" spans="1:12" s="20" customFormat="1" ht="12.75">
      <c r="A256" s="76"/>
      <c r="B256" s="117"/>
      <c r="C256" s="117"/>
      <c r="D256" s="116"/>
      <c r="E256" s="117"/>
      <c r="F256" s="142"/>
      <c r="G256" s="142"/>
      <c r="H256" s="142"/>
      <c r="I256" s="142"/>
      <c r="J256" s="142"/>
      <c r="K256" s="21"/>
      <c r="L256" s="76"/>
    </row>
    <row r="257" spans="1:12" s="20" customFormat="1" ht="12.75">
      <c r="A257" s="76"/>
      <c r="B257" s="117"/>
      <c r="C257" s="117"/>
      <c r="D257" s="116"/>
      <c r="E257" s="117"/>
      <c r="F257" s="142"/>
      <c r="G257" s="142"/>
      <c r="H257" s="142"/>
      <c r="I257" s="142"/>
      <c r="J257" s="142"/>
      <c r="K257" s="21"/>
      <c r="L257" s="76"/>
    </row>
    <row r="258" spans="1:12" s="20" customFormat="1" ht="12.75">
      <c r="A258" s="76"/>
      <c r="B258" s="117"/>
      <c r="C258" s="117"/>
      <c r="D258" s="116"/>
      <c r="E258" s="117"/>
      <c r="F258" s="142"/>
      <c r="G258" s="142"/>
      <c r="H258" s="142"/>
      <c r="I258" s="142"/>
      <c r="J258" s="142"/>
      <c r="K258" s="21"/>
      <c r="L258" s="76"/>
    </row>
    <row r="259" spans="1:12" s="20" customFormat="1" ht="12.75">
      <c r="A259" s="76"/>
      <c r="B259" s="117"/>
      <c r="C259" s="117"/>
      <c r="D259" s="116"/>
      <c r="E259" s="117"/>
      <c r="F259" s="142"/>
      <c r="G259" s="142"/>
      <c r="H259" s="142"/>
      <c r="I259" s="142"/>
      <c r="J259" s="142"/>
      <c r="K259" s="21"/>
      <c r="L259" s="76"/>
    </row>
    <row r="260" spans="1:12" s="20" customFormat="1" ht="12.75">
      <c r="A260" s="76"/>
      <c r="B260" s="117"/>
      <c r="C260" s="117"/>
      <c r="D260" s="116"/>
      <c r="E260" s="117"/>
      <c r="F260" s="142"/>
      <c r="G260" s="142"/>
      <c r="H260" s="142"/>
      <c r="I260" s="142"/>
      <c r="J260" s="142"/>
      <c r="K260" s="21"/>
      <c r="L260" s="76"/>
    </row>
    <row r="261" spans="1:12" s="20" customFormat="1" ht="12.75">
      <c r="A261" s="76"/>
      <c r="B261" s="117"/>
      <c r="C261" s="117"/>
      <c r="D261" s="116"/>
      <c r="E261" s="117"/>
      <c r="F261" s="142"/>
      <c r="G261" s="142"/>
      <c r="H261" s="142"/>
      <c r="I261" s="142"/>
      <c r="J261" s="142"/>
      <c r="K261" s="21"/>
      <c r="L261" s="76"/>
    </row>
    <row r="262" spans="1:12" s="20" customFormat="1" ht="12.75">
      <c r="A262" s="76"/>
      <c r="B262" s="117"/>
      <c r="C262" s="117"/>
      <c r="D262" s="116"/>
      <c r="E262" s="117"/>
      <c r="F262" s="142"/>
      <c r="G262" s="142"/>
      <c r="H262" s="142"/>
      <c r="I262" s="142"/>
      <c r="J262" s="142"/>
      <c r="K262" s="21"/>
      <c r="L262" s="76"/>
    </row>
    <row r="263" spans="1:12" s="20" customFormat="1" ht="12.75">
      <c r="A263" s="76"/>
      <c r="B263" s="117"/>
      <c r="C263" s="117"/>
      <c r="D263" s="116"/>
      <c r="E263" s="117"/>
      <c r="F263" s="142"/>
      <c r="G263" s="142"/>
      <c r="H263" s="142"/>
      <c r="I263" s="142"/>
      <c r="J263" s="142"/>
      <c r="K263" s="21"/>
      <c r="L263" s="76"/>
    </row>
    <row r="264" spans="1:12" s="20" customFormat="1" ht="12.75">
      <c r="A264" s="76"/>
      <c r="B264" s="117"/>
      <c r="C264" s="117"/>
      <c r="D264" s="116"/>
      <c r="E264" s="117"/>
      <c r="F264" s="142"/>
      <c r="G264" s="142"/>
      <c r="H264" s="142"/>
      <c r="I264" s="142"/>
      <c r="J264" s="142"/>
      <c r="K264" s="21"/>
      <c r="L264" s="76"/>
    </row>
    <row r="265" spans="1:12" s="20" customFormat="1" ht="12.75">
      <c r="A265" s="76"/>
      <c r="B265" s="117"/>
      <c r="C265" s="117"/>
      <c r="D265" s="116"/>
      <c r="E265" s="117"/>
      <c r="F265" s="142"/>
      <c r="G265" s="142"/>
      <c r="H265" s="142"/>
      <c r="I265" s="142"/>
      <c r="J265" s="142"/>
      <c r="K265" s="21"/>
      <c r="L265" s="76"/>
    </row>
    <row r="266" spans="1:12" s="20" customFormat="1" ht="12.75">
      <c r="A266" s="76"/>
      <c r="B266" s="117"/>
      <c r="C266" s="117"/>
      <c r="D266" s="116"/>
      <c r="E266" s="117"/>
      <c r="F266" s="142"/>
      <c r="G266" s="142"/>
      <c r="H266" s="142"/>
      <c r="I266" s="142"/>
      <c r="J266" s="142"/>
      <c r="K266" s="21"/>
      <c r="L266" s="76"/>
    </row>
    <row r="267" spans="1:12" s="20" customFormat="1" ht="12.75">
      <c r="A267" s="76"/>
      <c r="B267" s="117"/>
      <c r="C267" s="117"/>
      <c r="D267" s="116"/>
      <c r="E267" s="117"/>
      <c r="F267" s="142"/>
      <c r="G267" s="142"/>
      <c r="H267" s="142"/>
      <c r="I267" s="142"/>
      <c r="J267" s="142"/>
      <c r="K267" s="21"/>
      <c r="L267" s="76"/>
    </row>
    <row r="268" spans="1:12" s="20" customFormat="1" ht="12.75">
      <c r="A268" s="76"/>
      <c r="B268" s="117"/>
      <c r="C268" s="117"/>
      <c r="D268" s="116"/>
      <c r="E268" s="117"/>
      <c r="F268" s="142"/>
      <c r="G268" s="142"/>
      <c r="H268" s="142"/>
      <c r="I268" s="142"/>
      <c r="J268" s="142"/>
      <c r="K268" s="21"/>
      <c r="L268" s="76"/>
    </row>
    <row r="269" spans="1:12" s="20" customFormat="1" ht="12.75">
      <c r="A269" s="76"/>
      <c r="B269" s="117"/>
      <c r="C269" s="117"/>
      <c r="D269" s="116"/>
      <c r="E269" s="117"/>
      <c r="F269" s="142"/>
      <c r="G269" s="142"/>
      <c r="H269" s="142"/>
      <c r="I269" s="142"/>
      <c r="J269" s="142"/>
      <c r="K269" s="21"/>
      <c r="L269" s="76"/>
    </row>
    <row r="270" spans="1:12" s="20" customFormat="1" ht="12.75">
      <c r="A270" s="76"/>
      <c r="B270" s="117"/>
      <c r="C270" s="117"/>
      <c r="D270" s="116"/>
      <c r="E270" s="117"/>
      <c r="F270" s="142"/>
      <c r="G270" s="142"/>
      <c r="H270" s="142"/>
      <c r="I270" s="142"/>
      <c r="J270" s="142"/>
      <c r="K270" s="21"/>
      <c r="L270" s="76"/>
    </row>
    <row r="271" spans="1:12" s="20" customFormat="1" ht="12.75">
      <c r="A271" s="76"/>
      <c r="B271" s="117"/>
      <c r="C271" s="117"/>
      <c r="D271" s="116"/>
      <c r="E271" s="117"/>
      <c r="F271" s="142"/>
      <c r="G271" s="142"/>
      <c r="H271" s="142"/>
      <c r="I271" s="142"/>
      <c r="J271" s="142"/>
      <c r="K271" s="21"/>
      <c r="L271" s="76"/>
    </row>
    <row r="272" spans="1:12" s="20" customFormat="1" ht="12.75">
      <c r="A272" s="76"/>
      <c r="B272" s="117"/>
      <c r="C272" s="117"/>
      <c r="D272" s="116"/>
      <c r="E272" s="117"/>
      <c r="F272" s="142"/>
      <c r="G272" s="142"/>
      <c r="H272" s="142"/>
      <c r="I272" s="142"/>
      <c r="J272" s="142"/>
      <c r="K272" s="21"/>
      <c r="L272" s="76"/>
    </row>
    <row r="273" spans="1:12" s="20" customFormat="1" ht="12.75">
      <c r="A273" s="76"/>
      <c r="B273" s="117"/>
      <c r="C273" s="117"/>
      <c r="D273" s="116"/>
      <c r="E273" s="117"/>
      <c r="F273" s="142"/>
      <c r="G273" s="142"/>
      <c r="H273" s="142"/>
      <c r="I273" s="142"/>
      <c r="J273" s="142"/>
      <c r="K273" s="21"/>
      <c r="L273" s="76"/>
    </row>
    <row r="274" spans="1:12" s="20" customFormat="1" ht="12.75">
      <c r="A274" s="76"/>
      <c r="B274" s="117"/>
      <c r="C274" s="117"/>
      <c r="D274" s="116"/>
      <c r="E274" s="117"/>
      <c r="F274" s="142"/>
      <c r="G274" s="142"/>
      <c r="H274" s="142"/>
      <c r="I274" s="142"/>
      <c r="J274" s="142"/>
      <c r="K274" s="21"/>
      <c r="L274" s="76"/>
    </row>
    <row r="275" spans="1:12" s="20" customFormat="1" ht="12.75">
      <c r="A275" s="76"/>
      <c r="B275" s="117"/>
      <c r="C275" s="117"/>
      <c r="D275" s="116"/>
      <c r="E275" s="117"/>
      <c r="F275" s="142"/>
      <c r="G275" s="142"/>
      <c r="H275" s="142"/>
      <c r="I275" s="142"/>
      <c r="J275" s="142"/>
      <c r="K275" s="21"/>
      <c r="L275" s="76"/>
    </row>
    <row r="276" spans="1:12" s="20" customFormat="1" ht="12.75">
      <c r="A276" s="76"/>
      <c r="B276" s="117"/>
      <c r="C276" s="117"/>
      <c r="D276" s="116"/>
      <c r="E276" s="117"/>
      <c r="F276" s="142"/>
      <c r="G276" s="142"/>
      <c r="H276" s="142"/>
      <c r="I276" s="142"/>
      <c r="J276" s="142"/>
      <c r="K276" s="21"/>
      <c r="L276" s="76"/>
    </row>
    <row r="277" spans="1:12" s="20" customFormat="1" ht="12.75">
      <c r="A277" s="76"/>
      <c r="B277" s="117"/>
      <c r="C277" s="117"/>
      <c r="D277" s="116"/>
      <c r="E277" s="117"/>
      <c r="F277" s="142"/>
      <c r="G277" s="142"/>
      <c r="H277" s="142"/>
      <c r="I277" s="142"/>
      <c r="J277" s="142"/>
      <c r="K277" s="21"/>
      <c r="L277" s="76"/>
    </row>
    <row r="278" spans="1:12" s="20" customFormat="1" ht="12.75">
      <c r="A278" s="76"/>
      <c r="B278" s="117"/>
      <c r="C278" s="117"/>
      <c r="D278" s="116"/>
      <c r="E278" s="117"/>
      <c r="F278" s="142"/>
      <c r="G278" s="142"/>
      <c r="H278" s="142"/>
      <c r="I278" s="142"/>
      <c r="J278" s="142"/>
      <c r="K278" s="21"/>
      <c r="L278" s="76"/>
    </row>
    <row r="279" spans="1:12" s="20" customFormat="1" ht="12.75">
      <c r="A279" s="76"/>
      <c r="B279" s="117"/>
      <c r="C279" s="117"/>
      <c r="D279" s="116"/>
      <c r="E279" s="117"/>
      <c r="F279" s="142"/>
      <c r="G279" s="142"/>
      <c r="H279" s="142"/>
      <c r="I279" s="142"/>
      <c r="J279" s="142"/>
      <c r="K279" s="21"/>
      <c r="L279" s="76"/>
    </row>
    <row r="280" spans="1:12" s="20" customFormat="1" ht="12.75">
      <c r="A280" s="76"/>
      <c r="B280" s="117"/>
      <c r="C280" s="117"/>
      <c r="D280" s="116"/>
      <c r="E280" s="117"/>
      <c r="F280" s="142"/>
      <c r="G280" s="142"/>
      <c r="H280" s="142"/>
      <c r="I280" s="142"/>
      <c r="J280" s="142"/>
      <c r="K280" s="21"/>
      <c r="L280" s="76"/>
    </row>
    <row r="281" spans="1:12" s="20" customFormat="1" ht="12.75">
      <c r="A281" s="76"/>
      <c r="B281" s="117"/>
      <c r="C281" s="117"/>
      <c r="D281" s="116"/>
      <c r="E281" s="117"/>
      <c r="F281" s="142"/>
      <c r="G281" s="142"/>
      <c r="H281" s="142"/>
      <c r="I281" s="142"/>
      <c r="J281" s="142"/>
      <c r="K281" s="21"/>
      <c r="L281" s="76"/>
    </row>
    <row r="282" spans="1:12" s="20" customFormat="1" ht="12.75">
      <c r="A282" s="76"/>
      <c r="B282" s="117"/>
      <c r="C282" s="117"/>
      <c r="D282" s="116"/>
      <c r="E282" s="117"/>
      <c r="F282" s="142"/>
      <c r="G282" s="142"/>
      <c r="H282" s="142"/>
      <c r="I282" s="142"/>
      <c r="J282" s="142"/>
      <c r="K282" s="21"/>
      <c r="L282" s="76"/>
    </row>
    <row r="283" spans="1:12" s="20" customFormat="1" ht="12.75">
      <c r="A283" s="76"/>
      <c r="B283" s="117"/>
      <c r="C283" s="117"/>
      <c r="D283" s="116"/>
      <c r="E283" s="117"/>
      <c r="F283" s="142"/>
      <c r="G283" s="142"/>
      <c r="H283" s="142"/>
      <c r="I283" s="142"/>
      <c r="J283" s="142"/>
      <c r="K283" s="21"/>
      <c r="L283" s="76"/>
    </row>
    <row r="284" spans="1:12" s="20" customFormat="1" ht="12.75">
      <c r="A284" s="76"/>
      <c r="B284" s="117"/>
      <c r="C284" s="117"/>
      <c r="D284" s="116"/>
      <c r="E284" s="117"/>
      <c r="F284" s="142"/>
      <c r="G284" s="142"/>
      <c r="H284" s="142"/>
      <c r="I284" s="142"/>
      <c r="J284" s="142"/>
      <c r="K284" s="21"/>
      <c r="L284" s="76"/>
    </row>
    <row r="285" spans="1:12" s="20" customFormat="1" ht="12.75">
      <c r="A285" s="76"/>
      <c r="B285" s="117"/>
      <c r="C285" s="117"/>
      <c r="D285" s="116"/>
      <c r="E285" s="117"/>
      <c r="F285" s="142"/>
      <c r="G285" s="142"/>
      <c r="H285" s="142"/>
      <c r="I285" s="142"/>
      <c r="J285" s="142"/>
      <c r="K285" s="21"/>
      <c r="L285" s="76"/>
    </row>
    <row r="286" spans="1:12" s="20" customFormat="1" ht="12.75">
      <c r="A286" s="76"/>
      <c r="B286" s="117"/>
      <c r="C286" s="117"/>
      <c r="D286" s="116"/>
      <c r="E286" s="117"/>
      <c r="F286" s="142"/>
      <c r="G286" s="142"/>
      <c r="H286" s="142"/>
      <c r="I286" s="142"/>
      <c r="J286" s="142"/>
      <c r="K286" s="21"/>
      <c r="L286" s="76"/>
    </row>
    <row r="287" spans="1:12" s="20" customFormat="1" ht="12.75">
      <c r="A287" s="76"/>
      <c r="B287" s="117"/>
      <c r="C287" s="117"/>
      <c r="D287" s="116"/>
      <c r="E287" s="117"/>
      <c r="F287" s="142"/>
      <c r="G287" s="142"/>
      <c r="H287" s="142"/>
      <c r="I287" s="142"/>
      <c r="J287" s="142"/>
      <c r="K287" s="21"/>
      <c r="L287" s="76"/>
    </row>
    <row r="288" spans="1:12" s="20" customFormat="1" ht="12.75">
      <c r="A288" s="76"/>
      <c r="B288" s="117"/>
      <c r="C288" s="117"/>
      <c r="D288" s="116"/>
      <c r="E288" s="117"/>
      <c r="F288" s="142"/>
      <c r="G288" s="142"/>
      <c r="H288" s="142"/>
      <c r="I288" s="142"/>
      <c r="J288" s="142"/>
      <c r="K288" s="21"/>
      <c r="L288" s="76"/>
    </row>
    <row r="289" spans="1:12" s="20" customFormat="1" ht="12.75">
      <c r="A289" s="76"/>
      <c r="B289" s="117"/>
      <c r="C289" s="117"/>
      <c r="D289" s="116"/>
      <c r="E289" s="117"/>
      <c r="F289" s="142"/>
      <c r="G289" s="142"/>
      <c r="H289" s="142"/>
      <c r="I289" s="142"/>
      <c r="J289" s="142"/>
      <c r="K289" s="21"/>
      <c r="L289" s="76"/>
    </row>
    <row r="290" spans="1:12" s="20" customFormat="1" ht="12.75">
      <c r="A290" s="76"/>
      <c r="B290" s="117"/>
      <c r="C290" s="117"/>
      <c r="D290" s="116"/>
      <c r="E290" s="117"/>
      <c r="F290" s="142"/>
      <c r="G290" s="142"/>
      <c r="H290" s="142"/>
      <c r="I290" s="142"/>
      <c r="J290" s="142"/>
      <c r="K290" s="21"/>
      <c r="L290" s="76"/>
    </row>
    <row r="291" spans="1:12" s="20" customFormat="1" ht="12.75">
      <c r="A291" s="76"/>
      <c r="B291" s="117"/>
      <c r="C291" s="117"/>
      <c r="D291" s="116"/>
      <c r="E291" s="117"/>
      <c r="F291" s="142"/>
      <c r="G291" s="142"/>
      <c r="H291" s="142"/>
      <c r="I291" s="142"/>
      <c r="J291" s="142"/>
      <c r="K291" s="21"/>
      <c r="L291" s="76"/>
    </row>
    <row r="292" spans="1:12" s="20" customFormat="1" ht="12.75">
      <c r="A292" s="76"/>
      <c r="B292" s="117"/>
      <c r="C292" s="117"/>
      <c r="D292" s="116"/>
      <c r="E292" s="117"/>
      <c r="F292" s="142"/>
      <c r="G292" s="142"/>
      <c r="H292" s="142"/>
      <c r="I292" s="142"/>
      <c r="J292" s="142"/>
      <c r="K292" s="21"/>
      <c r="L292" s="76"/>
    </row>
    <row r="293" spans="1:12" s="20" customFormat="1" ht="12.75">
      <c r="A293" s="76"/>
      <c r="B293" s="117"/>
      <c r="C293" s="117"/>
      <c r="D293" s="116"/>
      <c r="E293" s="117"/>
      <c r="F293" s="142"/>
      <c r="G293" s="142"/>
      <c r="H293" s="142"/>
      <c r="I293" s="142"/>
      <c r="J293" s="142"/>
      <c r="K293" s="21"/>
      <c r="L293" s="76"/>
    </row>
    <row r="294" spans="1:12" s="20" customFormat="1" ht="12.75">
      <c r="A294" s="76"/>
      <c r="B294" s="117"/>
      <c r="C294" s="117"/>
      <c r="D294" s="116"/>
      <c r="E294" s="117"/>
      <c r="F294" s="142"/>
      <c r="G294" s="142"/>
      <c r="H294" s="142"/>
      <c r="I294" s="142"/>
      <c r="J294" s="142"/>
      <c r="K294" s="21"/>
      <c r="L294" s="76"/>
    </row>
    <row r="295" spans="1:12" s="20" customFormat="1" ht="12.75">
      <c r="A295" s="76"/>
      <c r="B295" s="117"/>
      <c r="C295" s="117"/>
      <c r="D295" s="116"/>
      <c r="E295" s="117"/>
      <c r="F295" s="142"/>
      <c r="G295" s="142"/>
      <c r="H295" s="142"/>
      <c r="I295" s="142"/>
      <c r="J295" s="142"/>
      <c r="K295" s="21"/>
      <c r="L295" s="76"/>
    </row>
    <row r="296" spans="1:12" s="20" customFormat="1" ht="12.75">
      <c r="A296" s="76"/>
      <c r="B296" s="117"/>
      <c r="C296" s="117"/>
      <c r="D296" s="116"/>
      <c r="E296" s="117"/>
      <c r="F296" s="142"/>
      <c r="G296" s="142"/>
      <c r="H296" s="142"/>
      <c r="I296" s="142"/>
      <c r="J296" s="142"/>
      <c r="K296" s="21"/>
      <c r="L296" s="76"/>
    </row>
    <row r="297" spans="1:12" s="20" customFormat="1" ht="12.75">
      <c r="A297" s="76"/>
      <c r="B297" s="117"/>
      <c r="C297" s="117"/>
      <c r="D297" s="116"/>
      <c r="E297" s="117"/>
      <c r="F297" s="142"/>
      <c r="G297" s="142"/>
      <c r="H297" s="142"/>
      <c r="I297" s="142"/>
      <c r="J297" s="142"/>
      <c r="K297" s="21"/>
      <c r="L297" s="76"/>
    </row>
    <row r="298" spans="1:12" s="20" customFormat="1" ht="12.75">
      <c r="A298" s="76"/>
      <c r="B298" s="117"/>
      <c r="C298" s="117"/>
      <c r="D298" s="116"/>
      <c r="E298" s="117"/>
      <c r="F298" s="142"/>
      <c r="G298" s="142"/>
      <c r="H298" s="142"/>
      <c r="I298" s="142"/>
      <c r="J298" s="142"/>
      <c r="K298" s="21"/>
      <c r="L298" s="76"/>
    </row>
    <row r="299" spans="1:12" s="20" customFormat="1" ht="12.75">
      <c r="A299" s="76"/>
      <c r="B299" s="117"/>
      <c r="C299" s="117"/>
      <c r="D299" s="116"/>
      <c r="E299" s="117"/>
      <c r="F299" s="142"/>
      <c r="G299" s="142"/>
      <c r="H299" s="142"/>
      <c r="I299" s="142"/>
      <c r="J299" s="142"/>
      <c r="K299" s="21"/>
      <c r="L299" s="76"/>
    </row>
    <row r="300" spans="1:12" s="20" customFormat="1" ht="12.75">
      <c r="A300" s="76"/>
      <c r="B300" s="117"/>
      <c r="C300" s="117"/>
      <c r="D300" s="116"/>
      <c r="E300" s="117"/>
      <c r="F300" s="142"/>
      <c r="G300" s="142"/>
      <c r="H300" s="142"/>
      <c r="I300" s="142"/>
      <c r="J300" s="142"/>
      <c r="K300" s="21"/>
      <c r="L300" s="76"/>
    </row>
    <row r="301" spans="1:12" s="20" customFormat="1" ht="12.75">
      <c r="A301" s="76"/>
      <c r="B301" s="117"/>
      <c r="C301" s="117"/>
      <c r="D301" s="116"/>
      <c r="E301" s="117"/>
      <c r="F301" s="142"/>
      <c r="G301" s="142"/>
      <c r="H301" s="142"/>
      <c r="I301" s="142"/>
      <c r="J301" s="142"/>
      <c r="K301" s="21"/>
      <c r="L301" s="76"/>
    </row>
    <row r="302" spans="1:12" s="20" customFormat="1" ht="12.75">
      <c r="A302" s="76"/>
      <c r="B302" s="117"/>
      <c r="C302" s="117"/>
      <c r="D302" s="116"/>
      <c r="E302" s="117"/>
      <c r="F302" s="142"/>
      <c r="G302" s="142"/>
      <c r="H302" s="142"/>
      <c r="I302" s="142"/>
      <c r="J302" s="142"/>
      <c r="K302" s="21"/>
      <c r="L302" s="76"/>
    </row>
    <row r="303" spans="1:12" s="20" customFormat="1" ht="12.75">
      <c r="A303" s="76"/>
      <c r="B303" s="117"/>
      <c r="C303" s="117"/>
      <c r="D303" s="116"/>
      <c r="E303" s="117"/>
      <c r="F303" s="142"/>
      <c r="G303" s="142"/>
      <c r="H303" s="142"/>
      <c r="I303" s="142"/>
      <c r="J303" s="142"/>
      <c r="K303" s="21"/>
      <c r="L303" s="76"/>
    </row>
    <row r="304" spans="1:12" s="20" customFormat="1" ht="12.75">
      <c r="A304" s="76"/>
      <c r="B304" s="117"/>
      <c r="C304" s="117"/>
      <c r="D304" s="116"/>
      <c r="E304" s="117"/>
      <c r="F304" s="142"/>
      <c r="G304" s="142"/>
      <c r="H304" s="142"/>
      <c r="I304" s="142"/>
      <c r="J304" s="142"/>
      <c r="K304" s="21"/>
      <c r="L304" s="76"/>
    </row>
    <row r="305" spans="1:12" s="20" customFormat="1" ht="12.75">
      <c r="A305" s="76"/>
      <c r="B305" s="117"/>
      <c r="C305" s="117"/>
      <c r="D305" s="116"/>
      <c r="E305" s="117"/>
      <c r="F305" s="142"/>
      <c r="G305" s="142"/>
      <c r="H305" s="142"/>
      <c r="I305" s="142"/>
      <c r="J305" s="142"/>
      <c r="K305" s="21"/>
      <c r="L305" s="76"/>
    </row>
    <row r="306" spans="1:12" s="20" customFormat="1" ht="12.75">
      <c r="A306" s="76"/>
      <c r="B306" s="117"/>
      <c r="C306" s="117"/>
      <c r="D306" s="116"/>
      <c r="E306" s="117"/>
      <c r="F306" s="142"/>
      <c r="G306" s="142"/>
      <c r="H306" s="142"/>
      <c r="I306" s="142"/>
      <c r="J306" s="142"/>
      <c r="K306" s="21"/>
      <c r="L306" s="76"/>
    </row>
    <row r="307" spans="1:12" s="20" customFormat="1" ht="12.75">
      <c r="A307" s="76"/>
      <c r="B307" s="117"/>
      <c r="C307" s="117"/>
      <c r="D307" s="116"/>
      <c r="E307" s="117"/>
      <c r="F307" s="142"/>
      <c r="G307" s="142"/>
      <c r="H307" s="142"/>
      <c r="I307" s="142"/>
      <c r="J307" s="142"/>
      <c r="K307" s="21"/>
      <c r="L307" s="76"/>
    </row>
    <row r="308" spans="1:12" s="20" customFormat="1" ht="12.75">
      <c r="A308" s="76"/>
      <c r="B308" s="117"/>
      <c r="C308" s="117"/>
      <c r="D308" s="116"/>
      <c r="E308" s="117"/>
      <c r="F308" s="142"/>
      <c r="G308" s="142"/>
      <c r="H308" s="142"/>
      <c r="I308" s="142"/>
      <c r="J308" s="142"/>
      <c r="K308" s="21"/>
      <c r="L308" s="76"/>
    </row>
    <row r="309" spans="1:12" s="20" customFormat="1" ht="12.75">
      <c r="A309" s="76"/>
      <c r="B309" s="117"/>
      <c r="C309" s="117"/>
      <c r="D309" s="116"/>
      <c r="E309" s="117"/>
      <c r="F309" s="142"/>
      <c r="G309" s="142"/>
      <c r="H309" s="142"/>
      <c r="I309" s="142"/>
      <c r="J309" s="142"/>
      <c r="K309" s="21"/>
      <c r="L309" s="76"/>
    </row>
    <row r="310" spans="1:12" s="20" customFormat="1" ht="12.75">
      <c r="A310" s="76"/>
      <c r="B310" s="117"/>
      <c r="C310" s="117"/>
      <c r="D310" s="116"/>
      <c r="E310" s="117"/>
      <c r="F310" s="142"/>
      <c r="G310" s="142"/>
      <c r="H310" s="142"/>
      <c r="I310" s="142"/>
      <c r="J310" s="142"/>
      <c r="K310" s="21"/>
      <c r="L310" s="76"/>
    </row>
    <row r="311" spans="1:12" s="20" customFormat="1" ht="12.75">
      <c r="A311" s="76"/>
      <c r="B311" s="117"/>
      <c r="C311" s="117"/>
      <c r="D311" s="116"/>
      <c r="E311" s="117"/>
      <c r="F311" s="142"/>
      <c r="G311" s="142"/>
      <c r="H311" s="142"/>
      <c r="I311" s="142"/>
      <c r="J311" s="142"/>
      <c r="K311" s="21"/>
      <c r="L311" s="76"/>
    </row>
    <row r="312" spans="1:12" s="20" customFormat="1" ht="12.75">
      <c r="A312" s="76"/>
      <c r="B312" s="117"/>
      <c r="C312" s="117"/>
      <c r="D312" s="116"/>
      <c r="E312" s="117"/>
      <c r="F312" s="142"/>
      <c r="G312" s="142"/>
      <c r="H312" s="142"/>
      <c r="I312" s="142"/>
      <c r="J312" s="142"/>
      <c r="K312" s="21"/>
      <c r="L312" s="76"/>
    </row>
    <row r="313" spans="1:12" s="20" customFormat="1" ht="12.75">
      <c r="A313" s="76"/>
      <c r="B313" s="117"/>
      <c r="C313" s="117"/>
      <c r="D313" s="116"/>
      <c r="E313" s="117"/>
      <c r="F313" s="142"/>
      <c r="G313" s="142"/>
      <c r="H313" s="142"/>
      <c r="I313" s="142"/>
      <c r="J313" s="142"/>
      <c r="K313" s="21"/>
      <c r="L313" s="76"/>
    </row>
    <row r="314" spans="1:12" s="20" customFormat="1" ht="12.75">
      <c r="A314" s="76"/>
      <c r="B314" s="117"/>
      <c r="C314" s="117"/>
      <c r="D314" s="116"/>
      <c r="E314" s="117"/>
      <c r="F314" s="142"/>
      <c r="G314" s="142"/>
      <c r="H314" s="142"/>
      <c r="I314" s="142"/>
      <c r="J314" s="142"/>
      <c r="K314" s="21"/>
      <c r="L314" s="76"/>
    </row>
    <row r="315" spans="1:12" s="20" customFormat="1" ht="12.75">
      <c r="A315" s="76"/>
      <c r="B315" s="117"/>
      <c r="C315" s="117"/>
      <c r="D315" s="116"/>
      <c r="E315" s="117"/>
      <c r="F315" s="142"/>
      <c r="G315" s="142"/>
      <c r="H315" s="142"/>
      <c r="I315" s="142"/>
      <c r="J315" s="142"/>
      <c r="K315" s="21"/>
      <c r="L315" s="76"/>
    </row>
    <row r="316" spans="1:12" s="20" customFormat="1" ht="12.75">
      <c r="A316" s="76"/>
      <c r="B316" s="117"/>
      <c r="C316" s="117"/>
      <c r="D316" s="116"/>
      <c r="E316" s="117"/>
      <c r="F316" s="142"/>
      <c r="G316" s="142"/>
      <c r="H316" s="142"/>
      <c r="I316" s="142"/>
      <c r="J316" s="142"/>
      <c r="K316" s="21"/>
      <c r="L316" s="76"/>
    </row>
    <row r="317" spans="1:12" s="20" customFormat="1" ht="12.75">
      <c r="A317" s="76"/>
      <c r="B317" s="117"/>
      <c r="C317" s="117"/>
      <c r="D317" s="116"/>
      <c r="E317" s="117"/>
      <c r="F317" s="142"/>
      <c r="G317" s="142"/>
      <c r="H317" s="142"/>
      <c r="I317" s="142"/>
      <c r="J317" s="142"/>
      <c r="K317" s="21"/>
      <c r="L317" s="76"/>
    </row>
    <row r="318" spans="1:12" s="20" customFormat="1" ht="12.75">
      <c r="A318" s="76"/>
      <c r="B318" s="117"/>
      <c r="C318" s="117"/>
      <c r="D318" s="116"/>
      <c r="E318" s="117"/>
      <c r="F318" s="142"/>
      <c r="G318" s="142"/>
      <c r="H318" s="142"/>
      <c r="I318" s="142"/>
      <c r="J318" s="142"/>
      <c r="K318" s="21"/>
      <c r="L318" s="76"/>
    </row>
    <row r="319" spans="1:12" s="20" customFormat="1" ht="12.75">
      <c r="A319" s="76"/>
      <c r="B319" s="117"/>
      <c r="C319" s="117"/>
      <c r="D319" s="116"/>
      <c r="E319" s="117"/>
      <c r="F319" s="142"/>
      <c r="G319" s="142"/>
      <c r="H319" s="142"/>
      <c r="I319" s="142"/>
      <c r="J319" s="142"/>
      <c r="K319" s="21"/>
      <c r="L319" s="76"/>
    </row>
    <row r="320" spans="1:12" s="20" customFormat="1" ht="12.75">
      <c r="A320" s="76"/>
      <c r="B320" s="117"/>
      <c r="C320" s="117"/>
      <c r="D320" s="116"/>
      <c r="E320" s="117"/>
      <c r="F320" s="142"/>
      <c r="G320" s="142"/>
      <c r="H320" s="142"/>
      <c r="I320" s="142"/>
      <c r="J320" s="142"/>
      <c r="K320" s="21"/>
      <c r="L320" s="76"/>
    </row>
    <row r="321" spans="1:12" s="20" customFormat="1" ht="12.75">
      <c r="A321" s="76"/>
      <c r="B321" s="117"/>
      <c r="C321" s="117"/>
      <c r="D321" s="116"/>
      <c r="E321" s="117"/>
      <c r="F321" s="142"/>
      <c r="G321" s="142"/>
      <c r="H321" s="142"/>
      <c r="I321" s="142"/>
      <c r="J321" s="142"/>
      <c r="K321" s="21"/>
      <c r="L321" s="76"/>
    </row>
    <row r="322" spans="1:12" s="20" customFormat="1" ht="12.75">
      <c r="A322" s="76"/>
      <c r="B322" s="117"/>
      <c r="C322" s="117"/>
      <c r="D322" s="116"/>
      <c r="E322" s="117"/>
      <c r="F322" s="142"/>
      <c r="G322" s="142"/>
      <c r="H322" s="142"/>
      <c r="I322" s="142"/>
      <c r="J322" s="142"/>
      <c r="K322" s="21"/>
      <c r="L322" s="76"/>
    </row>
    <row r="323" spans="1:12" s="20" customFormat="1" ht="12.75">
      <c r="A323" s="76"/>
      <c r="B323" s="117"/>
      <c r="C323" s="117"/>
      <c r="D323" s="116"/>
      <c r="E323" s="117"/>
      <c r="F323" s="142"/>
      <c r="G323" s="142"/>
      <c r="H323" s="142"/>
      <c r="I323" s="142"/>
      <c r="J323" s="142"/>
      <c r="K323" s="21"/>
      <c r="L323" s="76"/>
    </row>
    <row r="324" spans="1:12" s="20" customFormat="1" ht="12.75">
      <c r="A324" s="76"/>
      <c r="B324" s="117"/>
      <c r="C324" s="117"/>
      <c r="D324" s="116"/>
      <c r="E324" s="117"/>
      <c r="F324" s="142"/>
      <c r="G324" s="142"/>
      <c r="H324" s="142"/>
      <c r="I324" s="142"/>
      <c r="J324" s="142"/>
      <c r="K324" s="21"/>
      <c r="L324" s="76"/>
    </row>
    <row r="325" spans="1:12" s="20" customFormat="1" ht="12.75">
      <c r="A325" s="76"/>
      <c r="B325" s="117"/>
      <c r="C325" s="117"/>
      <c r="D325" s="116"/>
      <c r="E325" s="117"/>
      <c r="F325" s="142"/>
      <c r="G325" s="142"/>
      <c r="H325" s="142"/>
      <c r="I325" s="142"/>
      <c r="J325" s="142"/>
      <c r="K325" s="21"/>
      <c r="L325" s="76"/>
    </row>
    <row r="326" spans="1:12" s="20" customFormat="1" ht="12.75">
      <c r="A326" s="76"/>
      <c r="B326" s="117"/>
      <c r="C326" s="117"/>
      <c r="D326" s="116"/>
      <c r="E326" s="117"/>
      <c r="F326" s="142"/>
      <c r="G326" s="142"/>
      <c r="H326" s="142"/>
      <c r="I326" s="142"/>
      <c r="J326" s="142"/>
      <c r="K326" s="21"/>
      <c r="L326" s="76"/>
    </row>
    <row r="327" spans="1:12" s="20" customFormat="1" ht="12.75">
      <c r="A327" s="76"/>
      <c r="B327" s="117"/>
      <c r="C327" s="117"/>
      <c r="D327" s="116"/>
      <c r="E327" s="117"/>
      <c r="F327" s="142"/>
      <c r="G327" s="142"/>
      <c r="H327" s="142"/>
      <c r="I327" s="142"/>
      <c r="J327" s="142"/>
      <c r="K327" s="21"/>
      <c r="L327" s="76"/>
    </row>
    <row r="328" spans="1:12" s="20" customFormat="1" ht="12.75">
      <c r="A328" s="76"/>
      <c r="B328" s="117"/>
      <c r="C328" s="117"/>
      <c r="D328" s="116"/>
      <c r="E328" s="117"/>
      <c r="F328" s="142"/>
      <c r="G328" s="142"/>
      <c r="H328" s="142"/>
      <c r="I328" s="142"/>
      <c r="J328" s="142"/>
      <c r="K328" s="21"/>
      <c r="L328" s="76"/>
    </row>
    <row r="329" spans="1:12" s="20" customFormat="1" ht="12.75">
      <c r="A329" s="76"/>
      <c r="B329" s="117"/>
      <c r="C329" s="117"/>
      <c r="D329" s="116"/>
      <c r="E329" s="117"/>
      <c r="F329" s="142"/>
      <c r="G329" s="142"/>
      <c r="H329" s="142"/>
      <c r="I329" s="142"/>
      <c r="J329" s="142"/>
      <c r="K329" s="21"/>
      <c r="L329" s="76"/>
    </row>
    <row r="330" spans="1:12" s="20" customFormat="1" ht="12.75">
      <c r="A330" s="76"/>
      <c r="B330" s="117"/>
      <c r="C330" s="117"/>
      <c r="D330" s="116"/>
      <c r="E330" s="117"/>
      <c r="F330" s="142"/>
      <c r="G330" s="142"/>
      <c r="H330" s="142"/>
      <c r="I330" s="142"/>
      <c r="J330" s="142"/>
      <c r="K330" s="21"/>
      <c r="L330" s="76"/>
    </row>
    <row r="331" spans="1:12" s="20" customFormat="1" ht="12.75">
      <c r="A331" s="76"/>
      <c r="B331" s="117"/>
      <c r="C331" s="117"/>
      <c r="D331" s="116"/>
      <c r="E331" s="117"/>
      <c r="F331" s="142"/>
      <c r="G331" s="142"/>
      <c r="H331" s="142"/>
      <c r="I331" s="142"/>
      <c r="J331" s="142"/>
      <c r="K331" s="21"/>
      <c r="L331" s="76"/>
    </row>
    <row r="332" spans="1:12" s="20" customFormat="1" ht="12.75">
      <c r="A332" s="76"/>
      <c r="B332" s="117"/>
      <c r="C332" s="117"/>
      <c r="D332" s="116"/>
      <c r="E332" s="117"/>
      <c r="F332" s="142"/>
      <c r="G332" s="142"/>
      <c r="H332" s="142"/>
      <c r="I332" s="142"/>
      <c r="J332" s="142"/>
      <c r="K332" s="21"/>
      <c r="L332" s="76"/>
    </row>
    <row r="333" spans="1:12" s="20" customFormat="1" ht="12.75">
      <c r="A333" s="76"/>
      <c r="B333" s="117"/>
      <c r="C333" s="117"/>
      <c r="D333" s="116"/>
      <c r="E333" s="117"/>
      <c r="F333" s="142"/>
      <c r="G333" s="142"/>
      <c r="H333" s="142"/>
      <c r="I333" s="142"/>
      <c r="J333" s="142"/>
      <c r="K333" s="21"/>
      <c r="L333" s="76"/>
    </row>
    <row r="334" spans="1:12" s="20" customFormat="1" ht="12.75">
      <c r="A334" s="76"/>
      <c r="B334" s="117"/>
      <c r="C334" s="117"/>
      <c r="D334" s="116"/>
      <c r="E334" s="117"/>
      <c r="F334" s="142"/>
      <c r="G334" s="142"/>
      <c r="H334" s="142"/>
      <c r="I334" s="142"/>
      <c r="J334" s="142"/>
      <c r="K334" s="21"/>
      <c r="L334" s="76"/>
    </row>
    <row r="335" spans="1:12" s="20" customFormat="1" ht="12.75">
      <c r="A335" s="76"/>
      <c r="B335" s="117"/>
      <c r="C335" s="117"/>
      <c r="D335" s="116"/>
      <c r="E335" s="117"/>
      <c r="F335" s="142"/>
      <c r="G335" s="142"/>
      <c r="H335" s="142"/>
      <c r="I335" s="142"/>
      <c r="J335" s="142"/>
      <c r="K335" s="21"/>
      <c r="L335" s="76"/>
    </row>
    <row r="336" spans="1:12" s="20" customFormat="1" ht="12.75">
      <c r="A336" s="76"/>
      <c r="B336" s="117"/>
      <c r="C336" s="117"/>
      <c r="D336" s="116"/>
      <c r="E336" s="117"/>
      <c r="F336" s="142"/>
      <c r="G336" s="142"/>
      <c r="H336" s="142"/>
      <c r="I336" s="142"/>
      <c r="J336" s="142"/>
      <c r="K336" s="21"/>
      <c r="L336" s="76"/>
    </row>
    <row r="337" spans="1:12" s="20" customFormat="1" ht="12.75">
      <c r="A337" s="76"/>
      <c r="B337" s="117"/>
      <c r="C337" s="117"/>
      <c r="D337" s="116"/>
      <c r="E337" s="117"/>
      <c r="F337" s="142"/>
      <c r="G337" s="142"/>
      <c r="H337" s="142"/>
      <c r="I337" s="142"/>
      <c r="J337" s="142"/>
      <c r="K337" s="21"/>
      <c r="L337" s="76"/>
    </row>
    <row r="338" spans="1:12" s="20" customFormat="1" ht="12.75">
      <c r="A338" s="76"/>
      <c r="B338" s="117"/>
      <c r="C338" s="117"/>
      <c r="D338" s="116"/>
      <c r="E338" s="117"/>
      <c r="F338" s="142"/>
      <c r="G338" s="142"/>
      <c r="H338" s="142"/>
      <c r="I338" s="142"/>
      <c r="J338" s="142"/>
      <c r="K338" s="21"/>
      <c r="L338" s="76"/>
    </row>
    <row r="339" spans="1:12" s="20" customFormat="1" ht="12.75">
      <c r="A339" s="76"/>
      <c r="B339" s="117"/>
      <c r="C339" s="117"/>
      <c r="D339" s="116"/>
      <c r="E339" s="117"/>
      <c r="F339" s="142"/>
      <c r="G339" s="142"/>
      <c r="H339" s="142"/>
      <c r="I339" s="142"/>
      <c r="J339" s="142"/>
      <c r="K339" s="21"/>
      <c r="L339" s="76"/>
    </row>
    <row r="340" spans="1:12" s="20" customFormat="1" ht="12.75">
      <c r="A340" s="76"/>
      <c r="B340" s="117"/>
      <c r="C340" s="117"/>
      <c r="D340" s="116"/>
      <c r="E340" s="117"/>
      <c r="F340" s="142"/>
      <c r="G340" s="142"/>
      <c r="H340" s="142"/>
      <c r="I340" s="142"/>
      <c r="J340" s="142"/>
      <c r="K340" s="21"/>
      <c r="L340" s="76"/>
    </row>
    <row r="341" spans="1:12" s="20" customFormat="1" ht="12.75">
      <c r="A341" s="76"/>
      <c r="B341" s="117"/>
      <c r="C341" s="117"/>
      <c r="D341" s="116"/>
      <c r="E341" s="117"/>
      <c r="F341" s="142"/>
      <c r="G341" s="142"/>
      <c r="H341" s="142"/>
      <c r="I341" s="142"/>
      <c r="J341" s="142"/>
      <c r="K341" s="21"/>
      <c r="L341" s="76"/>
    </row>
    <row r="342" spans="1:12" s="20" customFormat="1" ht="12.75">
      <c r="A342" s="76"/>
      <c r="B342" s="117"/>
      <c r="C342" s="117"/>
      <c r="D342" s="116"/>
      <c r="E342" s="117"/>
      <c r="F342" s="142"/>
      <c r="G342" s="142"/>
      <c r="H342" s="142"/>
      <c r="I342" s="142"/>
      <c r="J342" s="142"/>
      <c r="K342" s="21"/>
      <c r="L342" s="76"/>
    </row>
    <row r="343" spans="1:12" s="20" customFormat="1" ht="12.75">
      <c r="A343" s="76"/>
      <c r="B343" s="117"/>
      <c r="C343" s="117"/>
      <c r="D343" s="116"/>
      <c r="E343" s="117"/>
      <c r="F343" s="142"/>
      <c r="G343" s="142"/>
      <c r="H343" s="142"/>
      <c r="I343" s="142"/>
      <c r="J343" s="142"/>
      <c r="K343" s="21"/>
      <c r="L343" s="76"/>
    </row>
    <row r="344" spans="1:12" s="20" customFormat="1" ht="12.75">
      <c r="A344" s="76"/>
      <c r="B344" s="117"/>
      <c r="C344" s="117"/>
      <c r="D344" s="116"/>
      <c r="E344" s="117"/>
      <c r="F344" s="142"/>
      <c r="G344" s="142"/>
      <c r="H344" s="142"/>
      <c r="I344" s="142"/>
      <c r="J344" s="142"/>
      <c r="K344" s="21"/>
      <c r="L344" s="76"/>
    </row>
    <row r="345" spans="1:12" s="20" customFormat="1" ht="12.75">
      <c r="A345" s="76"/>
      <c r="B345" s="117"/>
      <c r="C345" s="117"/>
      <c r="D345" s="116"/>
      <c r="E345" s="117"/>
      <c r="F345" s="142"/>
      <c r="G345" s="142"/>
      <c r="H345" s="142"/>
      <c r="I345" s="142"/>
      <c r="J345" s="142"/>
      <c r="K345" s="21"/>
      <c r="L345" s="76"/>
    </row>
    <row r="346" spans="1:12" s="20" customFormat="1" ht="12.75">
      <c r="A346" s="76"/>
      <c r="B346" s="117"/>
      <c r="C346" s="117"/>
      <c r="D346" s="116"/>
      <c r="E346" s="117"/>
      <c r="F346" s="142"/>
      <c r="G346" s="142"/>
      <c r="H346" s="142"/>
      <c r="I346" s="142"/>
      <c r="J346" s="142"/>
      <c r="K346" s="21"/>
      <c r="L346" s="76"/>
    </row>
    <row r="347" spans="1:12" s="20" customFormat="1" ht="12.75">
      <c r="A347" s="76"/>
      <c r="B347" s="117"/>
      <c r="C347" s="117"/>
      <c r="D347" s="116"/>
      <c r="E347" s="117"/>
      <c r="F347" s="142"/>
      <c r="G347" s="142"/>
      <c r="H347" s="142"/>
      <c r="I347" s="142"/>
      <c r="J347" s="142"/>
      <c r="K347" s="21"/>
      <c r="L347" s="76"/>
    </row>
    <row r="348" spans="1:12" s="20" customFormat="1" ht="12.75">
      <c r="A348" s="76"/>
      <c r="B348" s="117"/>
      <c r="C348" s="117"/>
      <c r="D348" s="116"/>
      <c r="E348" s="117"/>
      <c r="F348" s="142"/>
      <c r="G348" s="142"/>
      <c r="H348" s="142"/>
      <c r="I348" s="142"/>
      <c r="J348" s="142"/>
      <c r="K348" s="21"/>
      <c r="L348" s="76"/>
    </row>
    <row r="349" spans="1:12" s="20" customFormat="1" ht="12.75">
      <c r="A349" s="76"/>
      <c r="B349" s="117"/>
      <c r="C349" s="117"/>
      <c r="D349" s="116"/>
      <c r="E349" s="117"/>
      <c r="F349" s="142"/>
      <c r="G349" s="142"/>
      <c r="H349" s="142"/>
      <c r="I349" s="142"/>
      <c r="J349" s="142"/>
      <c r="K349" s="21"/>
      <c r="L349" s="76"/>
    </row>
    <row r="350" spans="1:12" s="20" customFormat="1" ht="12.75">
      <c r="A350" s="76"/>
      <c r="B350" s="117"/>
      <c r="C350" s="117"/>
      <c r="D350" s="116"/>
      <c r="E350" s="117"/>
      <c r="F350" s="142"/>
      <c r="G350" s="142"/>
      <c r="H350" s="142"/>
      <c r="I350" s="142"/>
      <c r="J350" s="142"/>
      <c r="K350" s="21"/>
      <c r="L350" s="76"/>
    </row>
    <row r="351" spans="1:12" s="20" customFormat="1" ht="12.75">
      <c r="A351" s="76"/>
      <c r="B351" s="117"/>
      <c r="C351" s="117"/>
      <c r="D351" s="116"/>
      <c r="E351" s="117"/>
      <c r="F351" s="142"/>
      <c r="G351" s="142"/>
      <c r="H351" s="142"/>
      <c r="I351" s="142"/>
      <c r="J351" s="142"/>
      <c r="K351" s="21"/>
      <c r="L351" s="76"/>
    </row>
    <row r="352" spans="1:12" s="20" customFormat="1" ht="12.75">
      <c r="A352" s="76"/>
      <c r="B352" s="117"/>
      <c r="C352" s="117"/>
      <c r="D352" s="116"/>
      <c r="E352" s="117"/>
      <c r="F352" s="142"/>
      <c r="G352" s="142"/>
      <c r="H352" s="142"/>
      <c r="I352" s="142"/>
      <c r="J352" s="142"/>
      <c r="K352" s="21"/>
      <c r="L352" s="76"/>
    </row>
    <row r="353" spans="1:12" s="20" customFormat="1" ht="12.75">
      <c r="A353" s="76"/>
      <c r="B353" s="117"/>
      <c r="C353" s="117"/>
      <c r="D353" s="116"/>
      <c r="E353" s="117"/>
      <c r="F353" s="142"/>
      <c r="G353" s="142"/>
      <c r="H353" s="142"/>
      <c r="I353" s="142"/>
      <c r="J353" s="142"/>
      <c r="K353" s="21"/>
      <c r="L353" s="76"/>
    </row>
    <row r="354" spans="1:12" s="20" customFormat="1" ht="12.75">
      <c r="A354" s="76"/>
      <c r="B354" s="117"/>
      <c r="C354" s="117"/>
      <c r="D354" s="116"/>
      <c r="E354" s="117"/>
      <c r="F354" s="142"/>
      <c r="G354" s="142"/>
      <c r="H354" s="142"/>
      <c r="I354" s="142"/>
      <c r="J354" s="142"/>
      <c r="K354" s="21"/>
      <c r="L354" s="76"/>
    </row>
    <row r="355" spans="1:12" s="20" customFormat="1" ht="12.75">
      <c r="A355" s="76"/>
      <c r="B355" s="117"/>
      <c r="C355" s="117"/>
      <c r="D355" s="116"/>
      <c r="E355" s="117"/>
      <c r="F355" s="142"/>
      <c r="G355" s="142"/>
      <c r="H355" s="142"/>
      <c r="I355" s="142"/>
      <c r="J355" s="142"/>
      <c r="K355" s="21"/>
      <c r="L355" s="76"/>
    </row>
    <row r="356" spans="1:12" s="20" customFormat="1" ht="12.75">
      <c r="A356" s="76"/>
      <c r="B356" s="117"/>
      <c r="C356" s="117"/>
      <c r="D356" s="116"/>
      <c r="E356" s="117"/>
      <c r="F356" s="142"/>
      <c r="G356" s="142"/>
      <c r="H356" s="142"/>
      <c r="I356" s="142"/>
      <c r="J356" s="142"/>
      <c r="K356" s="21"/>
      <c r="L356" s="76"/>
    </row>
    <row r="357" spans="1:12" s="20" customFormat="1" ht="12.75">
      <c r="A357" s="76"/>
      <c r="B357" s="117"/>
      <c r="C357" s="117"/>
      <c r="D357" s="116"/>
      <c r="E357" s="117"/>
      <c r="F357" s="142"/>
      <c r="G357" s="142"/>
      <c r="H357" s="142"/>
      <c r="I357" s="142"/>
      <c r="J357" s="142"/>
      <c r="K357" s="21"/>
      <c r="L357" s="76"/>
    </row>
    <row r="358" spans="1:12" s="20" customFormat="1" ht="12.75">
      <c r="A358" s="76"/>
      <c r="B358" s="117"/>
      <c r="C358" s="117"/>
      <c r="D358" s="116"/>
      <c r="E358" s="117"/>
      <c r="F358" s="142"/>
      <c r="G358" s="142"/>
      <c r="H358" s="142"/>
      <c r="I358" s="142"/>
      <c r="J358" s="142"/>
      <c r="K358" s="21"/>
      <c r="L358" s="76"/>
    </row>
    <row r="359" spans="1:12" s="20" customFormat="1" ht="12.75">
      <c r="A359" s="76"/>
      <c r="B359" s="117"/>
      <c r="C359" s="117"/>
      <c r="D359" s="116"/>
      <c r="E359" s="117"/>
      <c r="F359" s="142"/>
      <c r="G359" s="142"/>
      <c r="H359" s="142"/>
      <c r="I359" s="142"/>
      <c r="J359" s="142"/>
      <c r="K359" s="21"/>
      <c r="L359" s="76"/>
    </row>
    <row r="360" spans="1:12" s="20" customFormat="1" ht="12.75">
      <c r="A360" s="76"/>
      <c r="B360" s="117"/>
      <c r="C360" s="117"/>
      <c r="D360" s="116"/>
      <c r="E360" s="117"/>
      <c r="F360" s="142"/>
      <c r="G360" s="142"/>
      <c r="H360" s="142"/>
      <c r="I360" s="142"/>
      <c r="J360" s="142"/>
      <c r="K360" s="21"/>
      <c r="L360" s="76"/>
    </row>
    <row r="361" spans="1:12" s="20" customFormat="1" ht="12.75">
      <c r="A361" s="76"/>
      <c r="B361" s="117"/>
      <c r="C361" s="117"/>
      <c r="D361" s="116"/>
      <c r="E361" s="117"/>
      <c r="F361" s="142"/>
      <c r="G361" s="142"/>
      <c r="H361" s="142"/>
      <c r="I361" s="142"/>
      <c r="J361" s="142"/>
      <c r="K361" s="21"/>
      <c r="L361" s="76"/>
    </row>
    <row r="362" spans="1:12" s="20" customFormat="1" ht="12.75">
      <c r="A362" s="76"/>
      <c r="B362" s="117"/>
      <c r="C362" s="117"/>
      <c r="D362" s="116"/>
      <c r="E362" s="117"/>
      <c r="F362" s="142"/>
      <c r="G362" s="142"/>
      <c r="H362" s="142"/>
      <c r="I362" s="142"/>
      <c r="J362" s="142"/>
      <c r="K362" s="21"/>
      <c r="L362" s="76"/>
    </row>
    <row r="363" spans="1:12" s="20" customFormat="1" ht="12.75">
      <c r="A363" s="76"/>
      <c r="B363" s="117"/>
      <c r="C363" s="117"/>
      <c r="D363" s="116"/>
      <c r="E363" s="117"/>
      <c r="F363" s="142"/>
      <c r="G363" s="142"/>
      <c r="H363" s="142"/>
      <c r="I363" s="142"/>
      <c r="J363" s="142"/>
      <c r="K363" s="21"/>
      <c r="L363" s="76"/>
    </row>
    <row r="364" spans="1:12" s="20" customFormat="1" ht="12.75">
      <c r="A364" s="76"/>
      <c r="B364" s="117"/>
      <c r="C364" s="117"/>
      <c r="D364" s="116"/>
      <c r="E364" s="117"/>
      <c r="F364" s="142"/>
      <c r="G364" s="142"/>
      <c r="H364" s="142"/>
      <c r="I364" s="142"/>
      <c r="J364" s="142"/>
      <c r="K364" s="21"/>
      <c r="L364" s="76"/>
    </row>
    <row r="365" spans="1:12" s="20" customFormat="1" ht="12.75">
      <c r="A365" s="76"/>
      <c r="B365" s="117"/>
      <c r="C365" s="117"/>
      <c r="D365" s="116"/>
      <c r="E365" s="117"/>
      <c r="F365" s="142"/>
      <c r="G365" s="142"/>
      <c r="H365" s="142"/>
      <c r="I365" s="142"/>
      <c r="J365" s="142"/>
      <c r="K365" s="21"/>
      <c r="L365" s="76"/>
    </row>
    <row r="366" spans="1:12" s="20" customFormat="1" ht="12.75">
      <c r="A366" s="76"/>
      <c r="B366" s="117"/>
      <c r="C366" s="117"/>
      <c r="D366" s="116"/>
      <c r="E366" s="117"/>
      <c r="F366" s="142"/>
      <c r="G366" s="142"/>
      <c r="H366" s="142"/>
      <c r="I366" s="142"/>
      <c r="J366" s="142"/>
      <c r="K366" s="21"/>
      <c r="L366" s="76"/>
    </row>
    <row r="367" spans="1:12" s="20" customFormat="1" ht="12.75">
      <c r="A367" s="76"/>
      <c r="B367" s="117"/>
      <c r="C367" s="117"/>
      <c r="D367" s="116"/>
      <c r="E367" s="117"/>
      <c r="F367" s="142"/>
      <c r="G367" s="142"/>
      <c r="H367" s="142"/>
      <c r="I367" s="142"/>
      <c r="J367" s="142"/>
      <c r="K367" s="21"/>
      <c r="L367" s="76"/>
    </row>
    <row r="368" spans="1:12" s="20" customFormat="1" ht="12.75">
      <c r="A368" s="76"/>
      <c r="B368" s="117"/>
      <c r="C368" s="117"/>
      <c r="D368" s="116"/>
      <c r="E368" s="117"/>
      <c r="F368" s="142"/>
      <c r="G368" s="142"/>
      <c r="H368" s="142"/>
      <c r="I368" s="142"/>
      <c r="J368" s="142"/>
      <c r="K368" s="21"/>
      <c r="L368" s="76"/>
    </row>
    <row r="369" spans="1:12" s="20" customFormat="1" ht="12.75">
      <c r="A369" s="76"/>
      <c r="B369" s="117"/>
      <c r="C369" s="117"/>
      <c r="D369" s="116"/>
      <c r="E369" s="117"/>
      <c r="F369" s="142"/>
      <c r="G369" s="142"/>
      <c r="H369" s="142"/>
      <c r="I369" s="142"/>
      <c r="J369" s="142"/>
      <c r="K369" s="21"/>
      <c r="L369" s="76"/>
    </row>
    <row r="370" spans="1:12" s="20" customFormat="1" ht="12.75">
      <c r="A370" s="76"/>
      <c r="B370" s="117"/>
      <c r="C370" s="117"/>
      <c r="D370" s="116"/>
      <c r="E370" s="117"/>
      <c r="F370" s="142"/>
      <c r="G370" s="142"/>
      <c r="H370" s="142"/>
      <c r="I370" s="142"/>
      <c r="J370" s="142"/>
      <c r="K370" s="21"/>
      <c r="L370" s="76"/>
    </row>
    <row r="371" spans="1:12" s="20" customFormat="1" ht="12.75">
      <c r="A371" s="76"/>
      <c r="B371" s="117"/>
      <c r="C371" s="117"/>
      <c r="D371" s="116"/>
      <c r="E371" s="117"/>
      <c r="F371" s="142"/>
      <c r="G371" s="142"/>
      <c r="H371" s="142"/>
      <c r="I371" s="142"/>
      <c r="J371" s="142"/>
      <c r="K371" s="21"/>
      <c r="L371" s="76"/>
    </row>
    <row r="372" spans="1:12" s="20" customFormat="1" ht="12.75">
      <c r="A372" s="76"/>
      <c r="B372" s="117"/>
      <c r="C372" s="117"/>
      <c r="D372" s="116"/>
      <c r="E372" s="117"/>
      <c r="F372" s="142"/>
      <c r="G372" s="142"/>
      <c r="H372" s="142"/>
      <c r="I372" s="142"/>
      <c r="J372" s="142"/>
      <c r="K372" s="21"/>
      <c r="L372" s="76"/>
    </row>
    <row r="373" spans="1:12" s="20" customFormat="1" ht="12.75">
      <c r="A373" s="76"/>
      <c r="B373" s="117"/>
      <c r="C373" s="117"/>
      <c r="D373" s="116"/>
      <c r="E373" s="117"/>
      <c r="F373" s="142"/>
      <c r="G373" s="142"/>
      <c r="H373" s="142"/>
      <c r="I373" s="142"/>
      <c r="J373" s="142"/>
      <c r="K373" s="21"/>
      <c r="L373" s="76"/>
    </row>
    <row r="374" spans="1:12" s="20" customFormat="1" ht="12.75">
      <c r="A374" s="76"/>
      <c r="B374" s="117"/>
      <c r="C374" s="117"/>
      <c r="D374" s="116"/>
      <c r="E374" s="117"/>
      <c r="F374" s="142"/>
      <c r="G374" s="142"/>
      <c r="H374" s="142"/>
      <c r="I374" s="142"/>
      <c r="J374" s="142"/>
      <c r="K374" s="21"/>
      <c r="L374" s="76"/>
    </row>
    <row r="375" spans="1:12" s="20" customFormat="1" ht="12.75">
      <c r="A375" s="76"/>
      <c r="B375" s="117"/>
      <c r="C375" s="117"/>
      <c r="D375" s="116"/>
      <c r="E375" s="117"/>
      <c r="F375" s="142"/>
      <c r="G375" s="142"/>
      <c r="H375" s="142"/>
      <c r="I375" s="142"/>
      <c r="J375" s="142"/>
      <c r="K375" s="21"/>
      <c r="L375" s="76"/>
    </row>
    <row r="376" spans="1:12" s="20" customFormat="1" ht="12.75">
      <c r="A376" s="76"/>
      <c r="B376" s="117"/>
      <c r="C376" s="117"/>
      <c r="D376" s="116"/>
      <c r="E376" s="117"/>
      <c r="F376" s="142"/>
      <c r="G376" s="142"/>
      <c r="H376" s="142"/>
      <c r="I376" s="142"/>
      <c r="J376" s="142"/>
      <c r="K376" s="21"/>
      <c r="L376" s="76"/>
    </row>
    <row r="377" spans="1:12" s="20" customFormat="1" ht="12.75">
      <c r="A377" s="76"/>
      <c r="B377" s="117"/>
      <c r="C377" s="117"/>
      <c r="D377" s="116"/>
      <c r="E377" s="117"/>
      <c r="F377" s="142"/>
      <c r="G377" s="142"/>
      <c r="H377" s="142"/>
      <c r="I377" s="142"/>
      <c r="J377" s="142"/>
      <c r="K377" s="21"/>
      <c r="L377" s="76"/>
    </row>
    <row r="378" spans="1:12" s="20" customFormat="1" ht="12.75">
      <c r="A378" s="76"/>
      <c r="B378" s="117"/>
      <c r="C378" s="117"/>
      <c r="D378" s="116"/>
      <c r="E378" s="117"/>
      <c r="F378" s="142"/>
      <c r="G378" s="142"/>
      <c r="H378" s="142"/>
      <c r="I378" s="142"/>
      <c r="J378" s="142"/>
      <c r="K378" s="21"/>
      <c r="L378" s="76"/>
    </row>
    <row r="379" spans="1:12" s="20" customFormat="1" ht="12.75">
      <c r="A379" s="76"/>
      <c r="B379" s="117"/>
      <c r="C379" s="117"/>
      <c r="D379" s="116"/>
      <c r="E379" s="117"/>
      <c r="F379" s="142"/>
      <c r="G379" s="142"/>
      <c r="H379" s="142"/>
      <c r="I379" s="142"/>
      <c r="J379" s="142"/>
      <c r="K379" s="21"/>
      <c r="L379" s="76"/>
    </row>
    <row r="380" spans="1:12" s="20" customFormat="1" ht="12.75">
      <c r="A380" s="76"/>
      <c r="B380" s="117"/>
      <c r="C380" s="117"/>
      <c r="D380" s="116"/>
      <c r="E380" s="117"/>
      <c r="F380" s="142"/>
      <c r="G380" s="142"/>
      <c r="H380" s="142"/>
      <c r="I380" s="142"/>
      <c r="J380" s="142"/>
      <c r="K380" s="21"/>
      <c r="L380" s="76"/>
    </row>
    <row r="381" spans="1:12" s="20" customFormat="1" ht="12.75">
      <c r="A381" s="76"/>
      <c r="B381" s="117"/>
      <c r="C381" s="117"/>
      <c r="D381" s="116"/>
      <c r="E381" s="117"/>
      <c r="F381" s="142"/>
      <c r="G381" s="142"/>
      <c r="H381" s="142"/>
      <c r="I381" s="142"/>
      <c r="J381" s="142"/>
      <c r="K381" s="21"/>
      <c r="L381" s="76"/>
    </row>
    <row r="382" spans="1:12" s="20" customFormat="1" ht="12.75">
      <c r="A382" s="76"/>
      <c r="B382" s="117"/>
      <c r="C382" s="117"/>
      <c r="D382" s="116"/>
      <c r="E382" s="117"/>
      <c r="F382" s="142"/>
      <c r="G382" s="142"/>
      <c r="H382" s="142"/>
      <c r="I382" s="142"/>
      <c r="J382" s="142"/>
      <c r="K382" s="21"/>
      <c r="L382" s="76"/>
    </row>
    <row r="383" spans="1:12" s="20" customFormat="1" ht="12.75">
      <c r="A383" s="76"/>
      <c r="B383" s="117"/>
      <c r="C383" s="117"/>
      <c r="D383" s="116"/>
      <c r="E383" s="117"/>
      <c r="F383" s="142"/>
      <c r="G383" s="142"/>
      <c r="H383" s="142"/>
      <c r="I383" s="142"/>
      <c r="J383" s="142"/>
      <c r="K383" s="21"/>
      <c r="L383" s="76"/>
    </row>
    <row r="384" spans="1:12" s="20" customFormat="1" ht="12.75">
      <c r="A384" s="76"/>
      <c r="B384" s="117"/>
      <c r="C384" s="117"/>
      <c r="D384" s="116"/>
      <c r="E384" s="117"/>
      <c r="F384" s="142"/>
      <c r="G384" s="142"/>
      <c r="H384" s="142"/>
      <c r="I384" s="142"/>
      <c r="J384" s="142"/>
      <c r="K384" s="21"/>
      <c r="L384" s="76"/>
    </row>
    <row r="385" spans="1:12" s="20" customFormat="1" ht="12.75">
      <c r="A385" s="76"/>
      <c r="B385" s="117"/>
      <c r="C385" s="117"/>
      <c r="D385" s="116"/>
      <c r="E385" s="117"/>
      <c r="F385" s="142"/>
      <c r="G385" s="142"/>
      <c r="H385" s="142"/>
      <c r="I385" s="142"/>
      <c r="J385" s="142"/>
      <c r="K385" s="21"/>
      <c r="L385" s="76"/>
    </row>
    <row r="386" spans="1:12" s="20" customFormat="1" ht="12.75">
      <c r="A386" s="76"/>
      <c r="B386" s="117"/>
      <c r="C386" s="117"/>
      <c r="D386" s="116"/>
      <c r="E386" s="117"/>
      <c r="F386" s="142"/>
      <c r="G386" s="142"/>
      <c r="H386" s="142"/>
      <c r="I386" s="142"/>
      <c r="J386" s="142"/>
      <c r="K386" s="21"/>
      <c r="L386" s="76"/>
    </row>
    <row r="387" spans="1:12" s="20" customFormat="1" ht="12.75">
      <c r="A387" s="76"/>
      <c r="B387" s="117"/>
      <c r="C387" s="117"/>
      <c r="D387" s="116"/>
      <c r="E387" s="117"/>
      <c r="F387" s="142"/>
      <c r="G387" s="142"/>
      <c r="H387" s="142"/>
      <c r="I387" s="142"/>
      <c r="J387" s="142"/>
      <c r="K387" s="21"/>
      <c r="L387" s="76"/>
    </row>
    <row r="388" spans="1:12" s="20" customFormat="1" ht="12.75">
      <c r="A388" s="76"/>
      <c r="B388" s="117"/>
      <c r="C388" s="117"/>
      <c r="D388" s="116"/>
      <c r="E388" s="117"/>
      <c r="F388" s="142"/>
      <c r="G388" s="142"/>
      <c r="H388" s="142"/>
      <c r="I388" s="142"/>
      <c r="J388" s="142"/>
      <c r="K388" s="21"/>
      <c r="L388" s="76"/>
    </row>
    <row r="389" spans="1:12" s="20" customFormat="1" ht="12.75">
      <c r="A389" s="76"/>
      <c r="B389" s="117"/>
      <c r="C389" s="117"/>
      <c r="D389" s="116"/>
      <c r="E389" s="117"/>
      <c r="F389" s="142"/>
      <c r="G389" s="142"/>
      <c r="H389" s="142"/>
      <c r="I389" s="142"/>
      <c r="J389" s="142"/>
      <c r="K389" s="21"/>
      <c r="L389" s="76"/>
    </row>
    <row r="390" spans="1:12" s="20" customFormat="1" ht="12.75">
      <c r="A390" s="76"/>
      <c r="B390" s="117"/>
      <c r="C390" s="117"/>
      <c r="D390" s="116"/>
      <c r="E390" s="117"/>
      <c r="F390" s="142"/>
      <c r="G390" s="142"/>
      <c r="H390" s="142"/>
      <c r="I390" s="142"/>
      <c r="J390" s="142"/>
      <c r="K390" s="21"/>
      <c r="L390" s="76"/>
    </row>
    <row r="391" spans="1:12" s="20" customFormat="1" ht="12.75">
      <c r="A391" s="76"/>
      <c r="B391" s="117"/>
      <c r="C391" s="117"/>
      <c r="D391" s="116"/>
      <c r="E391" s="117"/>
      <c r="F391" s="142"/>
      <c r="G391" s="142"/>
      <c r="H391" s="142"/>
      <c r="I391" s="142"/>
      <c r="J391" s="142"/>
      <c r="K391" s="21"/>
      <c r="L391" s="76"/>
    </row>
    <row r="392" spans="1:12" s="20" customFormat="1" ht="12.75">
      <c r="A392" s="76"/>
      <c r="B392" s="117"/>
      <c r="C392" s="117"/>
      <c r="D392" s="116"/>
      <c r="E392" s="117"/>
      <c r="F392" s="142"/>
      <c r="G392" s="142"/>
      <c r="H392" s="142"/>
      <c r="I392" s="142"/>
      <c r="J392" s="142"/>
      <c r="K392" s="21"/>
      <c r="L392" s="76"/>
    </row>
    <row r="393" spans="1:12" s="20" customFormat="1" ht="12.75">
      <c r="A393" s="76"/>
      <c r="B393" s="117"/>
      <c r="C393" s="117"/>
      <c r="D393" s="116"/>
      <c r="E393" s="117"/>
      <c r="F393" s="142"/>
      <c r="G393" s="142"/>
      <c r="H393" s="142"/>
      <c r="I393" s="142"/>
      <c r="J393" s="142"/>
      <c r="K393" s="21"/>
      <c r="L393" s="76"/>
    </row>
    <row r="394" spans="1:12" s="20" customFormat="1" ht="12.75">
      <c r="A394" s="76"/>
      <c r="B394" s="117"/>
      <c r="C394" s="117"/>
      <c r="D394" s="116"/>
      <c r="E394" s="117"/>
      <c r="F394" s="142"/>
      <c r="G394" s="142"/>
      <c r="H394" s="142"/>
      <c r="I394" s="142"/>
      <c r="J394" s="142"/>
      <c r="K394" s="21"/>
      <c r="L394" s="76"/>
    </row>
    <row r="395" spans="1:12" s="20" customFormat="1" ht="12.75">
      <c r="A395" s="76"/>
      <c r="B395" s="117"/>
      <c r="C395" s="117"/>
      <c r="D395" s="116"/>
      <c r="E395" s="117"/>
      <c r="F395" s="142"/>
      <c r="G395" s="142"/>
      <c r="H395" s="142"/>
      <c r="I395" s="142"/>
      <c r="J395" s="142"/>
      <c r="K395" s="21"/>
      <c r="L395" s="76"/>
    </row>
    <row r="396" spans="1:12" s="20" customFormat="1" ht="12.75">
      <c r="A396" s="76"/>
      <c r="B396" s="117"/>
      <c r="C396" s="117"/>
      <c r="D396" s="116"/>
      <c r="E396" s="117"/>
      <c r="F396" s="142"/>
      <c r="G396" s="142"/>
      <c r="H396" s="142"/>
      <c r="I396" s="142"/>
      <c r="J396" s="142"/>
      <c r="K396" s="21"/>
      <c r="L396" s="76"/>
    </row>
    <row r="397" spans="1:12" s="20" customFormat="1" ht="12.75">
      <c r="A397" s="76"/>
      <c r="B397" s="117"/>
      <c r="C397" s="117"/>
      <c r="D397" s="116"/>
      <c r="E397" s="117"/>
      <c r="F397" s="142"/>
      <c r="G397" s="142"/>
      <c r="H397" s="142"/>
      <c r="I397" s="142"/>
      <c r="J397" s="142"/>
      <c r="K397" s="21"/>
      <c r="L397" s="76"/>
    </row>
    <row r="398" spans="1:12" s="20" customFormat="1" ht="12.75">
      <c r="A398" s="76"/>
      <c r="B398" s="117"/>
      <c r="C398" s="117"/>
      <c r="D398" s="116"/>
      <c r="E398" s="117"/>
      <c r="F398" s="142"/>
      <c r="G398" s="142"/>
      <c r="H398" s="142"/>
      <c r="I398" s="142"/>
      <c r="J398" s="142"/>
      <c r="K398" s="21"/>
      <c r="L398" s="76"/>
    </row>
    <row r="399" spans="1:12" s="20" customFormat="1" ht="12.75">
      <c r="A399" s="76"/>
      <c r="B399" s="117"/>
      <c r="C399" s="117"/>
      <c r="D399" s="116"/>
      <c r="E399" s="117"/>
      <c r="F399" s="142"/>
      <c r="G399" s="142"/>
      <c r="H399" s="142"/>
      <c r="I399" s="142"/>
      <c r="J399" s="142"/>
      <c r="K399" s="21"/>
      <c r="L399" s="76"/>
    </row>
    <row r="400" spans="1:12" s="20" customFormat="1" ht="12.75">
      <c r="A400" s="76"/>
      <c r="B400" s="117"/>
      <c r="C400" s="117"/>
      <c r="D400" s="116"/>
      <c r="E400" s="117"/>
      <c r="F400" s="142"/>
      <c r="G400" s="142"/>
      <c r="H400" s="142"/>
      <c r="I400" s="142"/>
      <c r="J400" s="142"/>
      <c r="K400" s="21"/>
      <c r="L400" s="76"/>
    </row>
    <row r="401" spans="1:12" s="20" customFormat="1" ht="12.75">
      <c r="A401" s="76"/>
      <c r="B401" s="117"/>
      <c r="C401" s="117"/>
      <c r="D401" s="116"/>
      <c r="E401" s="117"/>
      <c r="F401" s="142"/>
      <c r="G401" s="142"/>
      <c r="H401" s="142"/>
      <c r="I401" s="142"/>
      <c r="J401" s="142"/>
      <c r="K401" s="21"/>
      <c r="L401" s="76"/>
    </row>
    <row r="402" spans="1:12" s="20" customFormat="1" ht="12.75">
      <c r="A402" s="76"/>
      <c r="B402" s="117"/>
      <c r="C402" s="117"/>
      <c r="D402" s="116"/>
      <c r="E402" s="117"/>
      <c r="F402" s="142"/>
      <c r="G402" s="142"/>
      <c r="H402" s="142"/>
      <c r="I402" s="142"/>
      <c r="J402" s="142"/>
      <c r="K402" s="21"/>
      <c r="L402" s="76"/>
    </row>
    <row r="403" spans="1:12" s="20" customFormat="1" ht="12.75">
      <c r="A403" s="76"/>
      <c r="B403" s="117"/>
      <c r="C403" s="117"/>
      <c r="D403" s="116"/>
      <c r="E403" s="117"/>
      <c r="F403" s="142"/>
      <c r="G403" s="142"/>
      <c r="H403" s="142"/>
      <c r="I403" s="142"/>
      <c r="J403" s="142"/>
      <c r="K403" s="21"/>
      <c r="L403" s="76"/>
    </row>
    <row r="404" spans="1:12" s="20" customFormat="1" ht="12.75">
      <c r="A404" s="76"/>
      <c r="B404" s="117"/>
      <c r="C404" s="117"/>
      <c r="D404" s="116"/>
      <c r="E404" s="117"/>
      <c r="F404" s="142"/>
      <c r="G404" s="142"/>
      <c r="H404" s="142"/>
      <c r="I404" s="142"/>
      <c r="J404" s="142"/>
      <c r="K404" s="21"/>
      <c r="L404" s="76"/>
    </row>
    <row r="405" spans="1:12" s="20" customFormat="1" ht="12.75">
      <c r="A405" s="76"/>
      <c r="B405" s="117"/>
      <c r="C405" s="117"/>
      <c r="D405" s="116"/>
      <c r="E405" s="117"/>
      <c r="F405" s="142"/>
      <c r="G405" s="142"/>
      <c r="H405" s="142"/>
      <c r="I405" s="142"/>
      <c r="J405" s="142"/>
      <c r="K405" s="21"/>
      <c r="L405" s="76"/>
    </row>
    <row r="406" spans="1:12" s="20" customFormat="1" ht="12.75">
      <c r="A406" s="76"/>
      <c r="B406" s="117"/>
      <c r="C406" s="117"/>
      <c r="D406" s="116"/>
      <c r="E406" s="117"/>
      <c r="F406" s="142"/>
      <c r="G406" s="142"/>
      <c r="H406" s="142"/>
      <c r="I406" s="142"/>
      <c r="J406" s="142"/>
      <c r="K406" s="21"/>
      <c r="L406" s="76"/>
    </row>
    <row r="407" spans="1:12" s="20" customFormat="1" ht="12.75">
      <c r="A407" s="76"/>
      <c r="B407" s="117"/>
      <c r="C407" s="117"/>
      <c r="D407" s="116"/>
      <c r="E407" s="117"/>
      <c r="F407" s="142"/>
      <c r="G407" s="142"/>
      <c r="H407" s="142"/>
      <c r="I407" s="142"/>
      <c r="J407" s="142"/>
      <c r="K407" s="21"/>
      <c r="L407" s="76"/>
    </row>
    <row r="408" spans="1:12" s="20" customFormat="1" ht="12.75">
      <c r="A408" s="76"/>
      <c r="B408" s="117"/>
      <c r="C408" s="117"/>
      <c r="D408" s="116"/>
      <c r="E408" s="117"/>
      <c r="F408" s="142"/>
      <c r="G408" s="142"/>
      <c r="H408" s="142"/>
      <c r="I408" s="142"/>
      <c r="J408" s="142"/>
      <c r="K408" s="21"/>
      <c r="L408" s="76"/>
    </row>
    <row r="409" spans="1:12" s="20" customFormat="1" ht="12.75">
      <c r="A409" s="76"/>
      <c r="B409" s="117"/>
      <c r="C409" s="117"/>
      <c r="D409" s="116"/>
      <c r="E409" s="117"/>
      <c r="F409" s="142"/>
      <c r="G409" s="142"/>
      <c r="H409" s="142"/>
      <c r="I409" s="142"/>
      <c r="J409" s="142"/>
      <c r="K409" s="21"/>
      <c r="L409" s="76"/>
    </row>
    <row r="410" spans="1:12" s="20" customFormat="1" ht="12.75">
      <c r="A410" s="76"/>
      <c r="B410" s="117"/>
      <c r="C410" s="117"/>
      <c r="D410" s="116"/>
      <c r="E410" s="117"/>
      <c r="F410" s="142"/>
      <c r="G410" s="142"/>
      <c r="H410" s="142"/>
      <c r="I410" s="142"/>
      <c r="J410" s="142"/>
      <c r="K410" s="21"/>
      <c r="L410" s="76"/>
    </row>
    <row r="411" spans="1:12" s="20" customFormat="1" ht="12.75">
      <c r="A411" s="76"/>
      <c r="B411" s="117"/>
      <c r="C411" s="117"/>
      <c r="D411" s="116"/>
      <c r="E411" s="117"/>
      <c r="F411" s="142"/>
      <c r="G411" s="142"/>
      <c r="H411" s="142"/>
      <c r="I411" s="142"/>
      <c r="J411" s="142"/>
      <c r="K411" s="21"/>
      <c r="L411" s="76"/>
    </row>
    <row r="412" spans="1:12" s="20" customFormat="1" ht="12.75">
      <c r="A412" s="76"/>
      <c r="B412" s="117"/>
      <c r="C412" s="117"/>
      <c r="D412" s="116"/>
      <c r="E412" s="117"/>
      <c r="F412" s="142"/>
      <c r="G412" s="142"/>
      <c r="H412" s="142"/>
      <c r="I412" s="142"/>
      <c r="J412" s="142"/>
      <c r="K412" s="21"/>
      <c r="L412" s="76"/>
    </row>
    <row r="413" spans="1:12" s="20" customFormat="1" ht="12.75">
      <c r="A413" s="76"/>
      <c r="B413" s="117"/>
      <c r="C413" s="117"/>
      <c r="D413" s="116"/>
      <c r="E413" s="117"/>
      <c r="F413" s="142"/>
      <c r="G413" s="142"/>
      <c r="H413" s="142"/>
      <c r="I413" s="142"/>
      <c r="J413" s="142"/>
      <c r="K413" s="21"/>
      <c r="L413" s="76"/>
    </row>
    <row r="414" spans="1:12" s="20" customFormat="1" ht="12.75">
      <c r="A414" s="76"/>
      <c r="B414" s="117"/>
      <c r="C414" s="117"/>
      <c r="D414" s="116"/>
      <c r="E414" s="117"/>
      <c r="F414" s="142"/>
      <c r="G414" s="142"/>
      <c r="H414" s="142"/>
      <c r="I414" s="142"/>
      <c r="J414" s="142"/>
      <c r="K414" s="21"/>
      <c r="L414" s="76"/>
    </row>
    <row r="415" spans="1:12" s="20" customFormat="1" ht="12.75">
      <c r="A415" s="76"/>
      <c r="B415" s="117"/>
      <c r="C415" s="117"/>
      <c r="D415" s="116"/>
      <c r="E415" s="117"/>
      <c r="F415" s="142"/>
      <c r="G415" s="142"/>
      <c r="H415" s="142"/>
      <c r="I415" s="142"/>
      <c r="J415" s="142"/>
      <c r="K415" s="21"/>
      <c r="L415" s="76"/>
    </row>
    <row r="416" spans="1:12" s="20" customFormat="1" ht="12.75">
      <c r="A416" s="76"/>
      <c r="B416" s="117"/>
      <c r="C416" s="117"/>
      <c r="D416" s="116"/>
      <c r="E416" s="117"/>
      <c r="F416" s="142"/>
      <c r="G416" s="142"/>
      <c r="H416" s="142"/>
      <c r="I416" s="142"/>
      <c r="J416" s="142"/>
      <c r="K416" s="21"/>
      <c r="L416" s="76"/>
    </row>
    <row r="417" spans="1:12" s="20" customFormat="1" ht="12.75">
      <c r="A417" s="76"/>
      <c r="B417" s="117"/>
      <c r="C417" s="117"/>
      <c r="D417" s="116"/>
      <c r="E417" s="117"/>
      <c r="F417" s="142"/>
      <c r="G417" s="142"/>
      <c r="H417" s="142"/>
      <c r="I417" s="142"/>
      <c r="J417" s="142"/>
      <c r="K417" s="21"/>
      <c r="L417" s="76"/>
    </row>
    <row r="418" spans="1:12" s="20" customFormat="1" ht="12.75">
      <c r="A418" s="76"/>
      <c r="B418" s="117"/>
      <c r="C418" s="117"/>
      <c r="D418" s="116"/>
      <c r="E418" s="117"/>
      <c r="F418" s="142"/>
      <c r="G418" s="142"/>
      <c r="H418" s="142"/>
      <c r="I418" s="142"/>
      <c r="J418" s="142"/>
      <c r="K418" s="21"/>
      <c r="L418" s="76"/>
    </row>
    <row r="419" spans="1:12" s="20" customFormat="1" ht="12.75">
      <c r="A419" s="76"/>
      <c r="B419" s="117"/>
      <c r="C419" s="117"/>
      <c r="D419" s="116"/>
      <c r="E419" s="117"/>
      <c r="F419" s="142"/>
      <c r="G419" s="142"/>
      <c r="H419" s="142"/>
      <c r="I419" s="142"/>
      <c r="J419" s="142"/>
      <c r="K419" s="21"/>
      <c r="L419" s="76"/>
    </row>
    <row r="420" spans="1:12" s="20" customFormat="1" ht="12.75">
      <c r="A420" s="76"/>
      <c r="B420" s="117"/>
      <c r="C420" s="117"/>
      <c r="D420" s="116"/>
      <c r="E420" s="117"/>
      <c r="F420" s="142"/>
      <c r="G420" s="142"/>
      <c r="H420" s="142"/>
      <c r="I420" s="142"/>
      <c r="J420" s="142"/>
      <c r="K420" s="21"/>
      <c r="L420" s="76"/>
    </row>
    <row r="421" spans="1:12" s="20" customFormat="1" ht="12.75">
      <c r="A421" s="76"/>
      <c r="B421" s="117"/>
      <c r="C421" s="117"/>
      <c r="D421" s="116"/>
      <c r="E421" s="117"/>
      <c r="F421" s="142"/>
      <c r="G421" s="142"/>
      <c r="H421" s="142"/>
      <c r="I421" s="142"/>
      <c r="J421" s="142"/>
      <c r="K421" s="21"/>
      <c r="L421" s="76"/>
    </row>
    <row r="422" spans="1:12" s="20" customFormat="1" ht="12.75">
      <c r="A422" s="76"/>
      <c r="B422" s="117"/>
      <c r="C422" s="117"/>
      <c r="D422" s="116"/>
      <c r="E422" s="117"/>
      <c r="F422" s="142"/>
      <c r="G422" s="142"/>
      <c r="H422" s="142"/>
      <c r="I422" s="142"/>
      <c r="J422" s="142"/>
      <c r="K422" s="21"/>
      <c r="L422" s="76"/>
    </row>
    <row r="423" spans="1:12" s="20" customFormat="1" ht="12.75">
      <c r="A423" s="76"/>
      <c r="B423" s="117"/>
      <c r="C423" s="117"/>
      <c r="D423" s="116"/>
      <c r="E423" s="117"/>
      <c r="F423" s="142"/>
      <c r="G423" s="142"/>
      <c r="H423" s="142"/>
      <c r="I423" s="142"/>
      <c r="J423" s="142"/>
      <c r="K423" s="21"/>
      <c r="L423" s="76"/>
    </row>
    <row r="424" spans="1:12" s="20" customFormat="1" ht="12.75">
      <c r="A424" s="76"/>
      <c r="B424" s="117"/>
      <c r="C424" s="117"/>
      <c r="D424" s="116"/>
      <c r="E424" s="117"/>
      <c r="F424" s="142"/>
      <c r="G424" s="142"/>
      <c r="H424" s="142"/>
      <c r="I424" s="142"/>
      <c r="J424" s="142"/>
      <c r="K424" s="21"/>
      <c r="L424" s="76"/>
    </row>
    <row r="425" spans="1:12" s="20" customFormat="1" ht="12.75">
      <c r="A425" s="76"/>
      <c r="B425" s="117"/>
      <c r="C425" s="117"/>
      <c r="D425" s="116"/>
      <c r="E425" s="117"/>
      <c r="F425" s="142"/>
      <c r="G425" s="142"/>
      <c r="H425" s="142"/>
      <c r="I425" s="142"/>
      <c r="J425" s="142"/>
      <c r="K425" s="21"/>
      <c r="L425" s="76"/>
    </row>
    <row r="426" spans="1:12" s="20" customFormat="1" ht="12.75">
      <c r="A426" s="76"/>
      <c r="B426" s="117"/>
      <c r="C426" s="117"/>
      <c r="D426" s="116"/>
      <c r="E426" s="117"/>
      <c r="F426" s="142"/>
      <c r="G426" s="142"/>
      <c r="H426" s="142"/>
      <c r="I426" s="142"/>
      <c r="J426" s="142"/>
      <c r="K426" s="21"/>
      <c r="L426" s="76"/>
    </row>
    <row r="427" spans="1:12" s="20" customFormat="1" ht="12.75">
      <c r="A427" s="76"/>
      <c r="B427" s="117"/>
      <c r="C427" s="117"/>
      <c r="D427" s="116"/>
      <c r="E427" s="117"/>
      <c r="F427" s="142"/>
      <c r="G427" s="142"/>
      <c r="H427" s="142"/>
      <c r="I427" s="142"/>
      <c r="J427" s="142"/>
      <c r="K427" s="21"/>
      <c r="L427" s="76"/>
    </row>
    <row r="428" spans="1:12" s="20" customFormat="1" ht="12.75">
      <c r="A428" s="76"/>
      <c r="B428" s="117"/>
      <c r="C428" s="117"/>
      <c r="D428" s="116"/>
      <c r="E428" s="117"/>
      <c r="F428" s="142"/>
      <c r="G428" s="142"/>
      <c r="H428" s="142"/>
      <c r="I428" s="142"/>
      <c r="J428" s="142"/>
      <c r="K428" s="21"/>
      <c r="L428" s="76"/>
    </row>
    <row r="429" spans="1:12" s="20" customFormat="1" ht="12.75">
      <c r="A429" s="76"/>
      <c r="B429" s="117"/>
      <c r="C429" s="117"/>
      <c r="D429" s="116"/>
      <c r="E429" s="117"/>
      <c r="F429" s="142"/>
      <c r="G429" s="142"/>
      <c r="H429" s="142"/>
      <c r="I429" s="142"/>
      <c r="J429" s="142"/>
      <c r="K429" s="21"/>
      <c r="L429" s="76"/>
    </row>
    <row r="430" spans="1:12" s="20" customFormat="1" ht="12.75">
      <c r="A430" s="76"/>
      <c r="B430" s="117"/>
      <c r="C430" s="117"/>
      <c r="D430" s="116"/>
      <c r="E430" s="117"/>
      <c r="F430" s="142"/>
      <c r="G430" s="142"/>
      <c r="H430" s="142"/>
      <c r="I430" s="142"/>
      <c r="J430" s="142"/>
      <c r="K430" s="21"/>
      <c r="L430" s="76"/>
    </row>
    <row r="431" spans="1:12" s="20" customFormat="1" ht="12.75">
      <c r="A431" s="76"/>
      <c r="B431" s="117"/>
      <c r="C431" s="117"/>
      <c r="D431" s="116"/>
      <c r="E431" s="117"/>
      <c r="F431" s="142"/>
      <c r="G431" s="142"/>
      <c r="H431" s="142"/>
      <c r="I431" s="142"/>
      <c r="J431" s="142"/>
      <c r="K431" s="21"/>
      <c r="L431" s="76"/>
    </row>
    <row r="432" spans="1:12" s="20" customFormat="1" ht="12.75">
      <c r="A432" s="76"/>
      <c r="B432" s="117"/>
      <c r="C432" s="117"/>
      <c r="D432" s="116"/>
      <c r="E432" s="117"/>
      <c r="F432" s="142"/>
      <c r="G432" s="142"/>
      <c r="H432" s="142"/>
      <c r="I432" s="142"/>
      <c r="J432" s="142"/>
      <c r="K432" s="21"/>
      <c r="L432" s="76"/>
    </row>
    <row r="433" spans="1:12" s="20" customFormat="1" ht="12.75">
      <c r="A433" s="76"/>
      <c r="B433" s="117"/>
      <c r="C433" s="117"/>
      <c r="D433" s="116"/>
      <c r="E433" s="117"/>
      <c r="F433" s="142"/>
      <c r="G433" s="142"/>
      <c r="H433" s="142"/>
      <c r="I433" s="142"/>
      <c r="J433" s="142"/>
      <c r="K433" s="21"/>
      <c r="L433" s="76"/>
    </row>
    <row r="434" spans="1:12" s="20" customFormat="1" ht="12.75">
      <c r="A434" s="76"/>
      <c r="B434" s="117"/>
      <c r="C434" s="117"/>
      <c r="D434" s="116"/>
      <c r="E434" s="117"/>
      <c r="F434" s="142"/>
      <c r="G434" s="142"/>
      <c r="H434" s="142"/>
      <c r="I434" s="142"/>
      <c r="J434" s="142"/>
      <c r="K434" s="21"/>
      <c r="L434" s="76"/>
    </row>
    <row r="435" spans="1:12" s="20" customFormat="1" ht="12.75">
      <c r="A435" s="76"/>
      <c r="B435" s="117"/>
      <c r="C435" s="117"/>
      <c r="D435" s="116"/>
      <c r="E435" s="117"/>
      <c r="F435" s="142"/>
      <c r="G435" s="142"/>
      <c r="H435" s="142"/>
      <c r="I435" s="142"/>
      <c r="J435" s="142"/>
      <c r="K435" s="21"/>
      <c r="L435" s="76"/>
    </row>
    <row r="436" spans="1:12" s="20" customFormat="1" ht="12.75">
      <c r="A436" s="76"/>
      <c r="B436" s="117"/>
      <c r="C436" s="117"/>
      <c r="D436" s="116"/>
      <c r="E436" s="117"/>
      <c r="F436" s="142"/>
      <c r="G436" s="142"/>
      <c r="H436" s="142"/>
      <c r="I436" s="142"/>
      <c r="J436" s="142"/>
      <c r="K436" s="21"/>
      <c r="L436" s="76"/>
    </row>
    <row r="437" spans="1:12" s="20" customFormat="1" ht="12.75">
      <c r="A437" s="76"/>
      <c r="B437" s="117"/>
      <c r="C437" s="117"/>
      <c r="D437" s="116"/>
      <c r="E437" s="117"/>
      <c r="F437" s="142"/>
      <c r="G437" s="142"/>
      <c r="H437" s="142"/>
      <c r="I437" s="142"/>
      <c r="J437" s="142"/>
      <c r="K437" s="21"/>
      <c r="L437" s="76"/>
    </row>
    <row r="438" spans="1:12" s="20" customFormat="1" ht="12.75">
      <c r="A438" s="76"/>
      <c r="B438" s="117"/>
      <c r="C438" s="117"/>
      <c r="D438" s="116"/>
      <c r="E438" s="117"/>
      <c r="F438" s="142"/>
      <c r="G438" s="142"/>
      <c r="H438" s="142"/>
      <c r="I438" s="142"/>
      <c r="J438" s="142"/>
      <c r="K438" s="21"/>
      <c r="L438" s="76"/>
    </row>
    <row r="439" spans="1:12" s="20" customFormat="1" ht="12.75">
      <c r="A439" s="76"/>
      <c r="B439" s="117"/>
      <c r="C439" s="117"/>
      <c r="D439" s="116"/>
      <c r="E439" s="117"/>
      <c r="F439" s="142"/>
      <c r="G439" s="142"/>
      <c r="H439" s="142"/>
      <c r="I439" s="142"/>
      <c r="J439" s="142"/>
      <c r="K439" s="21"/>
      <c r="L439" s="76"/>
    </row>
    <row r="440" spans="1:12" s="20" customFormat="1" ht="12.75">
      <c r="A440" s="76"/>
      <c r="B440" s="117"/>
      <c r="C440" s="117"/>
      <c r="D440" s="116"/>
      <c r="E440" s="117"/>
      <c r="F440" s="142"/>
      <c r="G440" s="142"/>
      <c r="H440" s="142"/>
      <c r="I440" s="142"/>
      <c r="J440" s="142"/>
      <c r="K440" s="21"/>
      <c r="L440" s="76"/>
    </row>
    <row r="441" spans="1:12" s="20" customFormat="1" ht="12.75">
      <c r="A441" s="76"/>
      <c r="B441" s="117"/>
      <c r="C441" s="117"/>
      <c r="D441" s="116"/>
      <c r="E441" s="117"/>
      <c r="F441" s="142"/>
      <c r="G441" s="142"/>
      <c r="H441" s="142"/>
      <c r="I441" s="142"/>
      <c r="J441" s="142"/>
      <c r="K441" s="21"/>
      <c r="L441" s="76"/>
    </row>
    <row r="442" spans="1:12" s="20" customFormat="1" ht="12.75">
      <c r="A442" s="76"/>
      <c r="B442" s="117"/>
      <c r="C442" s="117"/>
      <c r="D442" s="116"/>
      <c r="E442" s="117"/>
      <c r="F442" s="142"/>
      <c r="G442" s="142"/>
      <c r="H442" s="142"/>
      <c r="I442" s="142"/>
      <c r="J442" s="142"/>
      <c r="K442" s="21"/>
      <c r="L442" s="76"/>
    </row>
    <row r="443" spans="1:12" s="20" customFormat="1" ht="12.75">
      <c r="A443" s="76"/>
      <c r="B443" s="117"/>
      <c r="C443" s="117"/>
      <c r="D443" s="116"/>
      <c r="E443" s="117"/>
      <c r="F443" s="142"/>
      <c r="G443" s="142"/>
      <c r="H443" s="142"/>
      <c r="I443" s="142"/>
      <c r="J443" s="142"/>
      <c r="K443" s="21"/>
      <c r="L443" s="76"/>
    </row>
    <row r="444" spans="1:12" s="20" customFormat="1" ht="12.75">
      <c r="A444" s="76"/>
      <c r="B444" s="117"/>
      <c r="C444" s="117"/>
      <c r="D444" s="116"/>
      <c r="E444" s="117"/>
      <c r="F444" s="142"/>
      <c r="G444" s="142"/>
      <c r="H444" s="142"/>
      <c r="I444" s="142"/>
      <c r="J444" s="142"/>
      <c r="K444" s="21"/>
      <c r="L444" s="76"/>
    </row>
    <row r="445" spans="1:12" s="20" customFormat="1" ht="12.75">
      <c r="A445" s="76"/>
      <c r="B445" s="117"/>
      <c r="C445" s="117"/>
      <c r="D445" s="116"/>
      <c r="E445" s="117"/>
      <c r="F445" s="142"/>
      <c r="G445" s="142"/>
      <c r="H445" s="142"/>
      <c r="I445" s="142"/>
      <c r="J445" s="142"/>
      <c r="K445" s="21"/>
      <c r="L445" s="76"/>
    </row>
    <row r="446" spans="1:12" s="20" customFormat="1" ht="12.75">
      <c r="A446" s="76"/>
      <c r="B446" s="117"/>
      <c r="C446" s="117"/>
      <c r="D446" s="116"/>
      <c r="E446" s="117"/>
      <c r="F446" s="142"/>
      <c r="G446" s="142"/>
      <c r="H446" s="142"/>
      <c r="I446" s="142"/>
      <c r="J446" s="142"/>
      <c r="K446" s="21"/>
      <c r="L446" s="76"/>
    </row>
    <row r="447" spans="1:12" s="20" customFormat="1" ht="12.75">
      <c r="A447" s="76"/>
      <c r="B447" s="117"/>
      <c r="C447" s="117"/>
      <c r="D447" s="116"/>
      <c r="E447" s="117"/>
      <c r="F447" s="142"/>
      <c r="G447" s="142"/>
      <c r="H447" s="142"/>
      <c r="I447" s="142"/>
      <c r="J447" s="142"/>
      <c r="K447" s="21"/>
      <c r="L447" s="76"/>
    </row>
    <row r="448" spans="1:12" s="20" customFormat="1" ht="12.75">
      <c r="A448" s="76"/>
      <c r="B448" s="117"/>
      <c r="C448" s="117"/>
      <c r="D448" s="116"/>
      <c r="E448" s="117"/>
      <c r="F448" s="142"/>
      <c r="G448" s="142"/>
      <c r="H448" s="142"/>
      <c r="I448" s="142"/>
      <c r="J448" s="142"/>
      <c r="K448" s="21"/>
      <c r="L448" s="76"/>
    </row>
    <row r="449" spans="1:12" s="20" customFormat="1" ht="12.75">
      <c r="A449" s="76"/>
      <c r="B449" s="117"/>
      <c r="C449" s="117"/>
      <c r="D449" s="116"/>
      <c r="E449" s="117"/>
      <c r="F449" s="142"/>
      <c r="G449" s="142"/>
      <c r="H449" s="142"/>
      <c r="I449" s="142"/>
      <c r="J449" s="142"/>
      <c r="K449" s="21"/>
      <c r="L449" s="76"/>
    </row>
    <row r="450" spans="1:12" s="20" customFormat="1" ht="12.75">
      <c r="A450" s="76"/>
      <c r="B450" s="117"/>
      <c r="C450" s="117"/>
      <c r="D450" s="116"/>
      <c r="E450" s="117"/>
      <c r="F450" s="142"/>
      <c r="G450" s="142"/>
      <c r="H450" s="142"/>
      <c r="I450" s="142"/>
      <c r="J450" s="142"/>
      <c r="K450" s="21"/>
      <c r="L450" s="76"/>
    </row>
    <row r="451" spans="1:12" s="20" customFormat="1" ht="12.75">
      <c r="A451" s="76"/>
      <c r="B451" s="117"/>
      <c r="C451" s="117"/>
      <c r="D451" s="116"/>
      <c r="E451" s="117"/>
      <c r="F451" s="142"/>
      <c r="G451" s="142"/>
      <c r="H451" s="142"/>
      <c r="I451" s="142"/>
      <c r="J451" s="142"/>
      <c r="K451" s="21"/>
      <c r="L451" s="76"/>
    </row>
    <row r="452" spans="1:12" s="20" customFormat="1" ht="12.75">
      <c r="A452" s="76"/>
      <c r="B452" s="117"/>
      <c r="C452" s="117"/>
      <c r="D452" s="116"/>
      <c r="E452" s="117"/>
      <c r="F452" s="142"/>
      <c r="G452" s="142"/>
      <c r="H452" s="142"/>
      <c r="I452" s="142"/>
      <c r="J452" s="142"/>
      <c r="K452" s="21"/>
      <c r="L452" s="76"/>
    </row>
    <row r="453" spans="1:12" s="20" customFormat="1" ht="12.75">
      <c r="A453" s="76"/>
      <c r="B453" s="117"/>
      <c r="C453" s="117"/>
      <c r="D453" s="116"/>
      <c r="E453" s="117"/>
      <c r="F453" s="142"/>
      <c r="G453" s="142"/>
      <c r="H453" s="142"/>
      <c r="I453" s="142"/>
      <c r="J453" s="142"/>
      <c r="K453" s="21"/>
      <c r="L453" s="76"/>
    </row>
    <row r="454" spans="1:12" s="20" customFormat="1" ht="12.75">
      <c r="A454" s="76"/>
      <c r="B454" s="117"/>
      <c r="C454" s="117"/>
      <c r="D454" s="116"/>
      <c r="E454" s="117"/>
      <c r="F454" s="142"/>
      <c r="G454" s="142"/>
      <c r="H454" s="142"/>
      <c r="I454" s="142"/>
      <c r="J454" s="142"/>
      <c r="K454" s="21"/>
      <c r="L454" s="76"/>
    </row>
    <row r="455" spans="1:12" s="20" customFormat="1" ht="12.75">
      <c r="A455" s="76"/>
      <c r="B455" s="117"/>
      <c r="C455" s="117"/>
      <c r="D455" s="116"/>
      <c r="E455" s="117"/>
      <c r="F455" s="142"/>
      <c r="G455" s="142"/>
      <c r="H455" s="142"/>
      <c r="I455" s="142"/>
      <c r="J455" s="142"/>
      <c r="K455" s="21"/>
      <c r="L455" s="76"/>
    </row>
    <row r="456" spans="1:12" s="20" customFormat="1" ht="12.75">
      <c r="A456" s="76"/>
      <c r="B456" s="117"/>
      <c r="C456" s="117"/>
      <c r="D456" s="116"/>
      <c r="E456" s="117"/>
      <c r="F456" s="142"/>
      <c r="G456" s="142"/>
      <c r="H456" s="142"/>
      <c r="I456" s="142"/>
      <c r="J456" s="142"/>
      <c r="K456" s="21"/>
      <c r="L456" s="76"/>
    </row>
    <row r="457" spans="1:12" s="20" customFormat="1" ht="12.75">
      <c r="A457" s="76"/>
      <c r="B457" s="117"/>
      <c r="C457" s="117"/>
      <c r="D457" s="116"/>
      <c r="E457" s="117"/>
      <c r="F457" s="142"/>
      <c r="G457" s="142"/>
      <c r="H457" s="142"/>
      <c r="I457" s="142"/>
      <c r="J457" s="142"/>
      <c r="K457" s="21"/>
      <c r="L457" s="76"/>
    </row>
    <row r="458" spans="1:12" s="20" customFormat="1" ht="12.75">
      <c r="A458" s="76"/>
      <c r="B458" s="117"/>
      <c r="C458" s="117"/>
      <c r="D458" s="116"/>
      <c r="E458" s="117"/>
      <c r="F458" s="142"/>
      <c r="G458" s="142"/>
      <c r="H458" s="142"/>
      <c r="I458" s="142"/>
      <c r="J458" s="142"/>
      <c r="K458" s="21"/>
      <c r="L458" s="76"/>
    </row>
    <row r="459" spans="1:12" s="20" customFormat="1" ht="12.75">
      <c r="A459" s="76"/>
      <c r="B459" s="117"/>
      <c r="C459" s="117"/>
      <c r="D459" s="116"/>
      <c r="E459" s="117"/>
      <c r="F459" s="142"/>
      <c r="G459" s="142"/>
      <c r="H459" s="142"/>
      <c r="I459" s="142"/>
      <c r="J459" s="142"/>
      <c r="K459" s="21"/>
      <c r="L459" s="76"/>
    </row>
    <row r="460" spans="1:12" s="20" customFormat="1" ht="12.75">
      <c r="A460" s="76"/>
      <c r="B460" s="117"/>
      <c r="C460" s="117"/>
      <c r="D460" s="116"/>
      <c r="E460" s="117"/>
      <c r="F460" s="142"/>
      <c r="G460" s="142"/>
      <c r="H460" s="142"/>
      <c r="I460" s="142"/>
      <c r="J460" s="142"/>
      <c r="K460" s="21"/>
      <c r="L460" s="76"/>
    </row>
    <row r="461" spans="1:12" s="20" customFormat="1" ht="12.75">
      <c r="A461" s="76"/>
      <c r="B461" s="117"/>
      <c r="C461" s="117"/>
      <c r="D461" s="116"/>
      <c r="E461" s="117"/>
      <c r="F461" s="142"/>
      <c r="G461" s="142"/>
      <c r="H461" s="142"/>
      <c r="I461" s="142"/>
      <c r="J461" s="142"/>
      <c r="K461" s="21"/>
      <c r="L461" s="76"/>
    </row>
    <row r="462" spans="1:12" s="20" customFormat="1" ht="12.75">
      <c r="A462" s="76"/>
      <c r="B462" s="117"/>
      <c r="C462" s="117"/>
      <c r="D462" s="116"/>
      <c r="E462" s="117"/>
      <c r="F462" s="142"/>
      <c r="G462" s="142"/>
      <c r="H462" s="142"/>
      <c r="I462" s="142"/>
      <c r="J462" s="142"/>
      <c r="K462" s="21"/>
      <c r="L462" s="76"/>
    </row>
    <row r="463" spans="1:12" s="20" customFormat="1" ht="12.75">
      <c r="A463" s="76"/>
      <c r="B463" s="117"/>
      <c r="C463" s="117"/>
      <c r="D463" s="116"/>
      <c r="E463" s="117"/>
      <c r="F463" s="142"/>
      <c r="G463" s="142"/>
      <c r="H463" s="142"/>
      <c r="I463" s="142"/>
      <c r="J463" s="142"/>
      <c r="K463" s="21"/>
      <c r="L463" s="76"/>
    </row>
    <row r="464" spans="1:12" s="20" customFormat="1" ht="12.75">
      <c r="A464" s="76"/>
      <c r="B464" s="117"/>
      <c r="C464" s="117"/>
      <c r="D464" s="116"/>
      <c r="E464" s="117"/>
      <c r="F464" s="142"/>
      <c r="G464" s="142"/>
      <c r="H464" s="142"/>
      <c r="I464" s="142"/>
      <c r="J464" s="142"/>
      <c r="K464" s="21"/>
      <c r="L464" s="76"/>
    </row>
    <row r="465" spans="1:12" s="20" customFormat="1" ht="12.75">
      <c r="A465" s="76"/>
      <c r="B465" s="117"/>
      <c r="C465" s="117"/>
      <c r="D465" s="116"/>
      <c r="E465" s="117"/>
      <c r="F465" s="142"/>
      <c r="G465" s="142"/>
      <c r="H465" s="142"/>
      <c r="I465" s="142"/>
      <c r="J465" s="142"/>
      <c r="K465" s="21"/>
      <c r="L465" s="76"/>
    </row>
    <row r="466" spans="1:12" s="20" customFormat="1" ht="12.75">
      <c r="A466" s="76"/>
      <c r="B466" s="117"/>
      <c r="C466" s="117"/>
      <c r="D466" s="116"/>
      <c r="E466" s="117"/>
      <c r="F466" s="142"/>
      <c r="G466" s="142"/>
      <c r="H466" s="142"/>
      <c r="I466" s="142"/>
      <c r="J466" s="142"/>
      <c r="K466" s="21"/>
      <c r="L466" s="76"/>
    </row>
    <row r="467" spans="1:12" s="20" customFormat="1" ht="12.75">
      <c r="A467" s="76"/>
      <c r="B467" s="117"/>
      <c r="C467" s="117"/>
      <c r="D467" s="116"/>
      <c r="E467" s="117"/>
      <c r="F467" s="142"/>
      <c r="G467" s="142"/>
      <c r="H467" s="142"/>
      <c r="I467" s="142"/>
      <c r="J467" s="142"/>
      <c r="K467" s="21"/>
      <c r="L467" s="76"/>
    </row>
    <row r="468" spans="1:12" s="20" customFormat="1" ht="12.75">
      <c r="A468" s="76"/>
      <c r="B468" s="117"/>
      <c r="C468" s="117"/>
      <c r="D468" s="116"/>
      <c r="E468" s="117"/>
      <c r="F468" s="142"/>
      <c r="G468" s="142"/>
      <c r="H468" s="142"/>
      <c r="I468" s="142"/>
      <c r="J468" s="142"/>
      <c r="K468" s="21"/>
      <c r="L468" s="76"/>
    </row>
    <row r="469" spans="1:12" s="20" customFormat="1" ht="12.75">
      <c r="A469" s="76"/>
      <c r="B469" s="117"/>
      <c r="C469" s="117"/>
      <c r="D469" s="116"/>
      <c r="E469" s="117"/>
      <c r="F469" s="142"/>
      <c r="G469" s="142"/>
      <c r="H469" s="142"/>
      <c r="I469" s="142"/>
      <c r="J469" s="142"/>
      <c r="K469" s="21"/>
      <c r="L469" s="76"/>
    </row>
    <row r="470" spans="1:12" s="20" customFormat="1" ht="12.75">
      <c r="A470" s="76"/>
      <c r="B470" s="117"/>
      <c r="C470" s="117"/>
      <c r="D470" s="116"/>
      <c r="E470" s="117"/>
      <c r="F470" s="142"/>
      <c r="G470" s="142"/>
      <c r="H470" s="142"/>
      <c r="I470" s="142"/>
      <c r="J470" s="142"/>
      <c r="K470" s="21"/>
      <c r="L470" s="76"/>
    </row>
    <row r="471" spans="1:12" s="20" customFormat="1" ht="12.75">
      <c r="A471" s="76"/>
      <c r="B471" s="117"/>
      <c r="C471" s="117"/>
      <c r="D471" s="116"/>
      <c r="E471" s="117"/>
      <c r="F471" s="142"/>
      <c r="G471" s="142"/>
      <c r="H471" s="142"/>
      <c r="I471" s="142"/>
      <c r="J471" s="142"/>
      <c r="K471" s="21"/>
      <c r="L471" s="76"/>
    </row>
    <row r="472" spans="1:12" s="20" customFormat="1" ht="12.75">
      <c r="A472" s="76"/>
      <c r="B472" s="117"/>
      <c r="C472" s="117"/>
      <c r="D472" s="116"/>
      <c r="E472" s="117"/>
      <c r="F472" s="142"/>
      <c r="G472" s="142"/>
      <c r="H472" s="142"/>
      <c r="I472" s="142"/>
      <c r="J472" s="142"/>
      <c r="K472" s="21"/>
      <c r="L472" s="76"/>
    </row>
    <row r="473" spans="1:12" s="20" customFormat="1" ht="12.75">
      <c r="A473" s="76"/>
      <c r="B473" s="117"/>
      <c r="C473" s="117"/>
      <c r="D473" s="116"/>
      <c r="E473" s="117"/>
      <c r="F473" s="142"/>
      <c r="G473" s="142"/>
      <c r="H473" s="142"/>
      <c r="I473" s="142"/>
      <c r="J473" s="142"/>
      <c r="K473" s="21"/>
      <c r="L473" s="76"/>
    </row>
    <row r="474" spans="1:12" s="20" customFormat="1" ht="12.75">
      <c r="A474" s="76"/>
      <c r="B474" s="117"/>
      <c r="C474" s="117"/>
      <c r="D474" s="116"/>
      <c r="E474" s="117"/>
      <c r="F474" s="142"/>
      <c r="G474" s="142"/>
      <c r="H474" s="142"/>
      <c r="I474" s="142"/>
      <c r="J474" s="142"/>
      <c r="K474" s="21"/>
      <c r="L474" s="76"/>
    </row>
    <row r="475" spans="1:12" s="20" customFormat="1" ht="12.75">
      <c r="A475" s="76"/>
      <c r="B475" s="117"/>
      <c r="C475" s="117"/>
      <c r="D475" s="116"/>
      <c r="E475" s="117"/>
      <c r="F475" s="142"/>
      <c r="G475" s="142"/>
      <c r="H475" s="142"/>
      <c r="I475" s="142"/>
      <c r="J475" s="142"/>
      <c r="K475" s="21"/>
      <c r="L475" s="76"/>
    </row>
    <row r="476" spans="1:12" s="20" customFormat="1" ht="12.75">
      <c r="A476" s="76"/>
      <c r="B476" s="117"/>
      <c r="C476" s="117"/>
      <c r="D476" s="116"/>
      <c r="E476" s="117"/>
      <c r="F476" s="142"/>
      <c r="G476" s="142"/>
      <c r="H476" s="142"/>
      <c r="I476" s="142"/>
      <c r="J476" s="142"/>
      <c r="K476" s="21"/>
      <c r="L476" s="76"/>
    </row>
    <row r="477" spans="1:12" s="20" customFormat="1" ht="12.75">
      <c r="A477" s="76"/>
      <c r="B477" s="117"/>
      <c r="C477" s="117"/>
      <c r="D477" s="116"/>
      <c r="E477" s="117"/>
      <c r="F477" s="142"/>
      <c r="G477" s="142"/>
      <c r="H477" s="142"/>
      <c r="I477" s="142"/>
      <c r="J477" s="142"/>
      <c r="K477" s="21"/>
      <c r="L477" s="76"/>
    </row>
    <row r="478" spans="1:12" s="20" customFormat="1" ht="12.75">
      <c r="A478" s="76"/>
      <c r="B478" s="117"/>
      <c r="C478" s="117"/>
      <c r="D478" s="116"/>
      <c r="E478" s="117"/>
      <c r="F478" s="142"/>
      <c r="G478" s="142"/>
      <c r="H478" s="142"/>
      <c r="I478" s="142"/>
      <c r="J478" s="142"/>
      <c r="K478" s="21"/>
      <c r="L478" s="76"/>
    </row>
    <row r="479" spans="1:12" s="20" customFormat="1" ht="12.75">
      <c r="A479" s="76"/>
      <c r="B479" s="117"/>
      <c r="C479" s="117"/>
      <c r="D479" s="116"/>
      <c r="E479" s="117"/>
      <c r="F479" s="142"/>
      <c r="G479" s="142"/>
      <c r="H479" s="142"/>
      <c r="I479" s="142"/>
      <c r="J479" s="142"/>
      <c r="K479" s="21"/>
      <c r="L479" s="76"/>
    </row>
    <row r="480" spans="1:12" s="20" customFormat="1" ht="12.75">
      <c r="A480" s="76"/>
      <c r="B480" s="117"/>
      <c r="C480" s="117"/>
      <c r="D480" s="116"/>
      <c r="E480" s="117"/>
      <c r="F480" s="142"/>
      <c r="G480" s="142"/>
      <c r="H480" s="142"/>
      <c r="I480" s="142"/>
      <c r="J480" s="142"/>
      <c r="K480" s="21"/>
      <c r="L480" s="76"/>
    </row>
    <row r="481" spans="1:12" s="20" customFormat="1" ht="12.75">
      <c r="A481" s="76"/>
      <c r="B481" s="117"/>
      <c r="C481" s="117"/>
      <c r="D481" s="116"/>
      <c r="E481" s="117"/>
      <c r="F481" s="142"/>
      <c r="G481" s="142"/>
      <c r="H481" s="142"/>
      <c r="I481" s="142"/>
      <c r="J481" s="142"/>
      <c r="K481" s="21"/>
      <c r="L481" s="76"/>
    </row>
    <row r="482" spans="1:12" s="20" customFormat="1" ht="12.75">
      <c r="A482" s="76"/>
      <c r="B482" s="117"/>
      <c r="C482" s="117"/>
      <c r="D482" s="116"/>
      <c r="E482" s="117"/>
      <c r="F482" s="142"/>
      <c r="G482" s="142"/>
      <c r="H482" s="142"/>
      <c r="I482" s="142"/>
      <c r="J482" s="142"/>
      <c r="K482" s="21"/>
      <c r="L482" s="76"/>
    </row>
    <row r="483" spans="1:12" s="20" customFormat="1" ht="12.75">
      <c r="A483" s="76"/>
      <c r="B483" s="117"/>
      <c r="C483" s="117"/>
      <c r="D483" s="116"/>
      <c r="E483" s="117"/>
      <c r="F483" s="142"/>
      <c r="G483" s="142"/>
      <c r="H483" s="142"/>
      <c r="I483" s="142"/>
      <c r="J483" s="142"/>
      <c r="K483" s="21"/>
      <c r="L483" s="76"/>
    </row>
    <row r="484" spans="1:12" s="20" customFormat="1" ht="12.75">
      <c r="A484" s="76"/>
      <c r="B484" s="117"/>
      <c r="C484" s="117"/>
      <c r="D484" s="116"/>
      <c r="E484" s="117"/>
      <c r="F484" s="142"/>
      <c r="G484" s="142"/>
      <c r="H484" s="142"/>
      <c r="I484" s="142"/>
      <c r="J484" s="142"/>
      <c r="K484" s="21"/>
      <c r="L484" s="76"/>
    </row>
    <row r="485" spans="1:12" s="20" customFormat="1" ht="12.75">
      <c r="A485" s="76"/>
      <c r="B485" s="117"/>
      <c r="C485" s="117"/>
      <c r="D485" s="116"/>
      <c r="E485" s="117"/>
      <c r="F485" s="142"/>
      <c r="G485" s="142"/>
      <c r="H485" s="142"/>
      <c r="I485" s="142"/>
      <c r="J485" s="142"/>
      <c r="K485" s="21"/>
      <c r="L485" s="76"/>
    </row>
    <row r="486" spans="1:12" s="20" customFormat="1" ht="12.75">
      <c r="A486" s="76"/>
      <c r="B486" s="117"/>
      <c r="C486" s="117"/>
      <c r="D486" s="116"/>
      <c r="E486" s="117"/>
      <c r="F486" s="142"/>
      <c r="G486" s="142"/>
      <c r="H486" s="142"/>
      <c r="I486" s="142"/>
      <c r="J486" s="142"/>
      <c r="K486" s="21"/>
      <c r="L486" s="76"/>
    </row>
    <row r="487" spans="1:12" s="20" customFormat="1" ht="12.75">
      <c r="A487" s="76"/>
      <c r="B487" s="117"/>
      <c r="C487" s="117"/>
      <c r="D487" s="116"/>
      <c r="E487" s="117"/>
      <c r="F487" s="142"/>
      <c r="G487" s="142"/>
      <c r="H487" s="142"/>
      <c r="I487" s="142"/>
      <c r="J487" s="142"/>
      <c r="K487" s="21"/>
      <c r="L487" s="76"/>
    </row>
    <row r="488" spans="1:12" s="20" customFormat="1" ht="12.75">
      <c r="A488" s="76"/>
      <c r="B488" s="117"/>
      <c r="C488" s="117"/>
      <c r="D488" s="116"/>
      <c r="E488" s="117"/>
      <c r="F488" s="142"/>
      <c r="G488" s="142"/>
      <c r="H488" s="142"/>
      <c r="I488" s="142"/>
      <c r="J488" s="142"/>
      <c r="K488" s="21"/>
      <c r="L488" s="76"/>
    </row>
    <row r="489" spans="1:12" s="20" customFormat="1" ht="12.75">
      <c r="A489" s="76"/>
      <c r="B489" s="117"/>
      <c r="C489" s="117"/>
      <c r="D489" s="116"/>
      <c r="E489" s="117"/>
      <c r="F489" s="142"/>
      <c r="G489" s="142"/>
      <c r="H489" s="142"/>
      <c r="I489" s="142"/>
      <c r="J489" s="142"/>
      <c r="K489" s="21"/>
      <c r="L489" s="76"/>
    </row>
    <row r="490" spans="1:12" s="20" customFormat="1" ht="12.75">
      <c r="A490" s="76"/>
      <c r="B490" s="117"/>
      <c r="C490" s="117"/>
      <c r="D490" s="116"/>
      <c r="E490" s="117"/>
      <c r="F490" s="142"/>
      <c r="G490" s="142"/>
      <c r="H490" s="142"/>
      <c r="I490" s="142"/>
      <c r="J490" s="142"/>
      <c r="K490" s="21"/>
      <c r="L490" s="76"/>
    </row>
    <row r="491" spans="1:12" s="20" customFormat="1" ht="12.75">
      <c r="A491" s="76"/>
      <c r="B491" s="117"/>
      <c r="C491" s="117"/>
      <c r="D491" s="116"/>
      <c r="E491" s="117"/>
      <c r="F491" s="142"/>
      <c r="G491" s="142"/>
      <c r="H491" s="142"/>
      <c r="I491" s="142"/>
      <c r="J491" s="142"/>
      <c r="K491" s="21"/>
      <c r="L491" s="76"/>
    </row>
    <row r="492" spans="1:12" s="20" customFormat="1" ht="12.75">
      <c r="A492" s="76"/>
      <c r="B492" s="117"/>
      <c r="C492" s="117"/>
      <c r="D492" s="116"/>
      <c r="E492" s="117"/>
      <c r="F492" s="142"/>
      <c r="G492" s="142"/>
      <c r="H492" s="142"/>
      <c r="I492" s="142"/>
      <c r="J492" s="142"/>
      <c r="K492" s="21"/>
      <c r="L492" s="76"/>
    </row>
    <row r="493" spans="1:12" s="20" customFormat="1" ht="12.75">
      <c r="A493" s="76"/>
      <c r="B493" s="117"/>
      <c r="C493" s="117"/>
      <c r="D493" s="116"/>
      <c r="E493" s="117"/>
      <c r="F493" s="142"/>
      <c r="G493" s="142"/>
      <c r="H493" s="142"/>
      <c r="I493" s="142"/>
      <c r="J493" s="142"/>
      <c r="K493" s="21"/>
      <c r="L493" s="76"/>
    </row>
    <row r="494" spans="1:12" s="20" customFormat="1" ht="12.75">
      <c r="A494" s="76"/>
      <c r="B494" s="117"/>
      <c r="C494" s="117"/>
      <c r="D494" s="116"/>
      <c r="E494" s="117"/>
      <c r="F494" s="142"/>
      <c r="G494" s="142"/>
      <c r="H494" s="142"/>
      <c r="I494" s="142"/>
      <c r="J494" s="142"/>
      <c r="K494" s="21"/>
      <c r="L494" s="76"/>
    </row>
    <row r="495" spans="1:12" s="20" customFormat="1" ht="12.75">
      <c r="A495" s="76"/>
      <c r="B495" s="117"/>
      <c r="C495" s="117"/>
      <c r="D495" s="116"/>
      <c r="E495" s="117"/>
      <c r="F495" s="142"/>
      <c r="G495" s="142"/>
      <c r="H495" s="142"/>
      <c r="I495" s="142"/>
      <c r="J495" s="142"/>
      <c r="K495" s="21"/>
      <c r="L495" s="76"/>
    </row>
    <row r="496" spans="1:12" s="20" customFormat="1" ht="12.75">
      <c r="A496" s="76"/>
      <c r="B496" s="117"/>
      <c r="C496" s="117"/>
      <c r="D496" s="116"/>
      <c r="E496" s="117"/>
      <c r="F496" s="142"/>
      <c r="G496" s="142"/>
      <c r="H496" s="142"/>
      <c r="I496" s="142"/>
      <c r="J496" s="142"/>
      <c r="K496" s="21"/>
      <c r="L496" s="76"/>
    </row>
    <row r="497" spans="1:12" s="20" customFormat="1" ht="12.75">
      <c r="A497" s="76"/>
      <c r="B497" s="117"/>
      <c r="C497" s="117"/>
      <c r="D497" s="116"/>
      <c r="E497" s="117"/>
      <c r="F497" s="142"/>
      <c r="G497" s="142"/>
      <c r="H497" s="142"/>
      <c r="I497" s="142"/>
      <c r="J497" s="142"/>
      <c r="K497" s="21"/>
      <c r="L497" s="76"/>
    </row>
    <row r="498" spans="1:12" s="20" customFormat="1" ht="12.75">
      <c r="A498" s="76"/>
      <c r="B498" s="117"/>
      <c r="C498" s="117"/>
      <c r="D498" s="116"/>
      <c r="E498" s="117"/>
      <c r="F498" s="142"/>
      <c r="G498" s="142"/>
      <c r="H498" s="142"/>
      <c r="I498" s="142"/>
      <c r="J498" s="142"/>
      <c r="K498" s="21"/>
      <c r="L498" s="76"/>
    </row>
    <row r="499" spans="1:12" s="20" customFormat="1" ht="12.75">
      <c r="A499" s="76"/>
      <c r="B499" s="117"/>
      <c r="C499" s="117"/>
      <c r="D499" s="116"/>
      <c r="E499" s="117"/>
      <c r="F499" s="142"/>
      <c r="G499" s="142"/>
      <c r="H499" s="142"/>
      <c r="I499" s="142"/>
      <c r="J499" s="142"/>
      <c r="K499" s="21"/>
      <c r="L499" s="76"/>
    </row>
    <row r="500" spans="1:12" s="20" customFormat="1" ht="12.75">
      <c r="A500" s="76"/>
      <c r="B500" s="117"/>
      <c r="C500" s="117"/>
      <c r="D500" s="116"/>
      <c r="E500" s="117"/>
      <c r="F500" s="142"/>
      <c r="G500" s="142"/>
      <c r="H500" s="142"/>
      <c r="I500" s="142"/>
      <c r="J500" s="142"/>
      <c r="K500" s="21"/>
      <c r="L500" s="76"/>
    </row>
    <row r="501" spans="1:12" s="20" customFormat="1" ht="12.75">
      <c r="A501" s="76"/>
      <c r="B501" s="117"/>
      <c r="C501" s="117"/>
      <c r="D501" s="116"/>
      <c r="E501" s="117"/>
      <c r="F501" s="142"/>
      <c r="G501" s="142"/>
      <c r="H501" s="142"/>
      <c r="I501" s="142"/>
      <c r="J501" s="142"/>
      <c r="K501" s="21"/>
      <c r="L501" s="76"/>
    </row>
    <row r="502" spans="1:12" s="20" customFormat="1" ht="12.75">
      <c r="A502" s="76"/>
      <c r="B502" s="117"/>
      <c r="C502" s="117"/>
      <c r="D502" s="116"/>
      <c r="E502" s="117"/>
      <c r="F502" s="142"/>
      <c r="G502" s="142"/>
      <c r="H502" s="142"/>
      <c r="I502" s="142"/>
      <c r="J502" s="142"/>
      <c r="K502" s="21"/>
      <c r="L502" s="76"/>
    </row>
    <row r="503" spans="1:12" s="20" customFormat="1" ht="12.75">
      <c r="A503" s="76"/>
      <c r="B503" s="117"/>
      <c r="C503" s="117"/>
      <c r="D503" s="116"/>
      <c r="E503" s="117"/>
      <c r="F503" s="142"/>
      <c r="G503" s="142"/>
      <c r="H503" s="142"/>
      <c r="I503" s="142"/>
      <c r="J503" s="142"/>
      <c r="K503" s="21"/>
      <c r="L503" s="76"/>
    </row>
    <row r="504" spans="1:12" s="20" customFormat="1" ht="12.75">
      <c r="A504" s="76"/>
      <c r="B504" s="117"/>
      <c r="C504" s="117"/>
      <c r="D504" s="116"/>
      <c r="E504" s="117"/>
      <c r="F504" s="142"/>
      <c r="G504" s="142"/>
      <c r="H504" s="142"/>
      <c r="I504" s="142"/>
      <c r="J504" s="142"/>
      <c r="K504" s="21"/>
      <c r="L504" s="76"/>
    </row>
    <row r="505" spans="1:12" s="20" customFormat="1" ht="12.75">
      <c r="A505" s="76"/>
      <c r="B505" s="117"/>
      <c r="C505" s="117"/>
      <c r="D505" s="116"/>
      <c r="E505" s="117"/>
      <c r="F505" s="142"/>
      <c r="G505" s="142"/>
      <c r="H505" s="142"/>
      <c r="I505" s="142"/>
      <c r="J505" s="142"/>
      <c r="K505" s="21"/>
      <c r="L505" s="76"/>
    </row>
    <row r="506" spans="1:12" s="20" customFormat="1" ht="12.75">
      <c r="A506" s="76"/>
      <c r="B506" s="117"/>
      <c r="C506" s="117"/>
      <c r="D506" s="116"/>
      <c r="E506" s="117"/>
      <c r="F506" s="142"/>
      <c r="G506" s="142"/>
      <c r="H506" s="142"/>
      <c r="I506" s="142"/>
      <c r="J506" s="142"/>
      <c r="K506" s="21"/>
      <c r="L506" s="76"/>
    </row>
    <row r="507" spans="1:12" s="20" customFormat="1" ht="12.75">
      <c r="A507" s="76"/>
      <c r="B507" s="117"/>
      <c r="C507" s="117"/>
      <c r="D507" s="116"/>
      <c r="E507" s="117"/>
      <c r="F507" s="142"/>
      <c r="G507" s="142"/>
      <c r="H507" s="142"/>
      <c r="I507" s="142"/>
      <c r="J507" s="142"/>
      <c r="K507" s="21"/>
      <c r="L507" s="76"/>
    </row>
    <row r="508" spans="1:12" s="20" customFormat="1" ht="12.75">
      <c r="A508" s="76"/>
      <c r="B508" s="117"/>
      <c r="C508" s="117"/>
      <c r="D508" s="116"/>
      <c r="E508" s="117"/>
      <c r="F508" s="142"/>
      <c r="G508" s="142"/>
      <c r="H508" s="142"/>
      <c r="I508" s="142"/>
      <c r="J508" s="142"/>
      <c r="K508" s="21"/>
      <c r="L508" s="76"/>
    </row>
    <row r="509" spans="1:12" s="20" customFormat="1" ht="12.75">
      <c r="A509" s="76"/>
      <c r="B509" s="117"/>
      <c r="C509" s="117"/>
      <c r="D509" s="116"/>
      <c r="E509" s="117"/>
      <c r="F509" s="142"/>
      <c r="G509" s="142"/>
      <c r="H509" s="142"/>
      <c r="I509" s="142"/>
      <c r="J509" s="142"/>
      <c r="K509" s="21"/>
      <c r="L509" s="76"/>
    </row>
    <row r="510" spans="1:12" s="20" customFormat="1" ht="12.75">
      <c r="A510" s="76"/>
      <c r="B510" s="117"/>
      <c r="C510" s="117"/>
      <c r="D510" s="116"/>
      <c r="E510" s="117"/>
      <c r="F510" s="142"/>
      <c r="G510" s="142"/>
      <c r="H510" s="142"/>
      <c r="I510" s="142"/>
      <c r="J510" s="142"/>
      <c r="K510" s="21"/>
      <c r="L510" s="76"/>
    </row>
    <row r="511" spans="1:12" s="20" customFormat="1" ht="12.75">
      <c r="A511" s="76"/>
      <c r="B511" s="117"/>
      <c r="C511" s="117"/>
      <c r="D511" s="116"/>
      <c r="E511" s="117"/>
      <c r="F511" s="142"/>
      <c r="G511" s="142"/>
      <c r="H511" s="142"/>
      <c r="I511" s="142"/>
      <c r="J511" s="142"/>
      <c r="K511" s="21"/>
      <c r="L511" s="76"/>
    </row>
    <row r="512" spans="1:12" s="20" customFormat="1" ht="12.75">
      <c r="A512" s="76"/>
      <c r="B512" s="117"/>
      <c r="C512" s="117"/>
      <c r="D512" s="116"/>
      <c r="E512" s="117"/>
      <c r="F512" s="142"/>
      <c r="G512" s="142"/>
      <c r="H512" s="142"/>
      <c r="I512" s="142"/>
      <c r="J512" s="142"/>
      <c r="K512" s="21"/>
      <c r="L512" s="76"/>
    </row>
    <row r="513" spans="1:12" s="20" customFormat="1" ht="12.75">
      <c r="A513" s="76"/>
      <c r="B513" s="117"/>
      <c r="C513" s="117"/>
      <c r="D513" s="116"/>
      <c r="E513" s="117"/>
      <c r="F513" s="142"/>
      <c r="G513" s="142"/>
      <c r="H513" s="142"/>
      <c r="I513" s="142"/>
      <c r="J513" s="142"/>
      <c r="K513" s="21"/>
      <c r="L513" s="76"/>
    </row>
    <row r="514" spans="1:12" s="20" customFormat="1" ht="12.75">
      <c r="A514" s="76"/>
      <c r="B514" s="117"/>
      <c r="C514" s="117"/>
      <c r="D514" s="116"/>
      <c r="E514" s="117"/>
      <c r="F514" s="142"/>
      <c r="G514" s="142"/>
      <c r="H514" s="142"/>
      <c r="I514" s="142"/>
      <c r="J514" s="142"/>
      <c r="K514" s="21"/>
      <c r="L514" s="76"/>
    </row>
    <row r="515" spans="1:12" s="20" customFormat="1" ht="12.75">
      <c r="A515" s="76"/>
      <c r="B515" s="117"/>
      <c r="C515" s="117"/>
      <c r="D515" s="116"/>
      <c r="E515" s="117"/>
      <c r="F515" s="142"/>
      <c r="G515" s="142"/>
      <c r="H515" s="142"/>
      <c r="I515" s="142"/>
      <c r="J515" s="142"/>
      <c r="K515" s="21"/>
      <c r="L515" s="76"/>
    </row>
    <row r="516" spans="1:12" s="20" customFormat="1" ht="12.75">
      <c r="A516" s="76"/>
      <c r="B516" s="117"/>
      <c r="C516" s="117"/>
      <c r="D516" s="116"/>
      <c r="E516" s="117"/>
      <c r="F516" s="142"/>
      <c r="G516" s="142"/>
      <c r="H516" s="142"/>
      <c r="I516" s="142"/>
      <c r="J516" s="142"/>
      <c r="K516" s="21"/>
      <c r="L516" s="76"/>
    </row>
    <row r="517" spans="1:12" s="20" customFormat="1" ht="12.75">
      <c r="A517" s="76"/>
      <c r="B517" s="117"/>
      <c r="C517" s="117"/>
      <c r="D517" s="116"/>
      <c r="E517" s="117"/>
      <c r="F517" s="142"/>
      <c r="G517" s="142"/>
      <c r="H517" s="142"/>
      <c r="I517" s="142"/>
      <c r="J517" s="142"/>
      <c r="K517" s="21"/>
      <c r="L517" s="76"/>
    </row>
    <row r="518" spans="1:12" s="20" customFormat="1" ht="12.75">
      <c r="A518" s="76"/>
      <c r="B518" s="117"/>
      <c r="C518" s="117"/>
      <c r="D518" s="116"/>
      <c r="E518" s="117"/>
      <c r="F518" s="142"/>
      <c r="G518" s="142"/>
      <c r="H518" s="142"/>
      <c r="I518" s="142"/>
      <c r="J518" s="142"/>
      <c r="K518" s="21"/>
      <c r="L518" s="76"/>
    </row>
    <row r="519" spans="1:12" s="20" customFormat="1" ht="12.75">
      <c r="A519" s="76"/>
      <c r="B519" s="117"/>
      <c r="C519" s="117"/>
      <c r="D519" s="116"/>
      <c r="E519" s="117"/>
      <c r="F519" s="142"/>
      <c r="G519" s="142"/>
      <c r="H519" s="142"/>
      <c r="I519" s="142"/>
      <c r="J519" s="142"/>
      <c r="K519" s="21"/>
      <c r="L519" s="76"/>
    </row>
    <row r="520" spans="1:12" s="20" customFormat="1" ht="12.75">
      <c r="A520" s="76"/>
      <c r="B520" s="117"/>
      <c r="C520" s="117"/>
      <c r="D520" s="116"/>
      <c r="E520" s="117"/>
      <c r="F520" s="142"/>
      <c r="G520" s="142"/>
      <c r="H520" s="142"/>
      <c r="I520" s="142"/>
      <c r="J520" s="142"/>
      <c r="K520" s="21"/>
      <c r="L520" s="76"/>
    </row>
    <row r="521" spans="1:12" s="20" customFormat="1" ht="12.75">
      <c r="A521" s="76"/>
      <c r="B521" s="117"/>
      <c r="C521" s="117"/>
      <c r="D521" s="116"/>
      <c r="E521" s="117"/>
      <c r="F521" s="142"/>
      <c r="G521" s="142"/>
      <c r="H521" s="142"/>
      <c r="I521" s="142"/>
      <c r="J521" s="142"/>
      <c r="K521" s="21"/>
      <c r="L521" s="76"/>
    </row>
    <row r="522" spans="1:12" s="20" customFormat="1" ht="12.75">
      <c r="A522" s="76"/>
      <c r="B522" s="117"/>
      <c r="C522" s="117"/>
      <c r="D522" s="116"/>
      <c r="E522" s="117"/>
      <c r="F522" s="142"/>
      <c r="G522" s="142"/>
      <c r="H522" s="142"/>
      <c r="I522" s="142"/>
      <c r="J522" s="142"/>
      <c r="K522" s="21"/>
      <c r="L522" s="76"/>
    </row>
    <row r="523" spans="1:12" s="20" customFormat="1" ht="12.75">
      <c r="A523" s="76"/>
      <c r="B523" s="117"/>
      <c r="C523" s="117"/>
      <c r="D523" s="116"/>
      <c r="E523" s="117"/>
      <c r="F523" s="142"/>
      <c r="G523" s="142"/>
      <c r="H523" s="142"/>
      <c r="I523" s="142"/>
      <c r="J523" s="142"/>
      <c r="K523" s="21"/>
      <c r="L523" s="76"/>
    </row>
    <row r="524" spans="1:12" s="20" customFormat="1" ht="12.75">
      <c r="A524" s="76"/>
      <c r="B524" s="117"/>
      <c r="C524" s="117"/>
      <c r="D524" s="116"/>
      <c r="E524" s="117"/>
      <c r="F524" s="142"/>
      <c r="G524" s="142"/>
      <c r="H524" s="142"/>
      <c r="I524" s="142"/>
      <c r="J524" s="142"/>
      <c r="K524" s="21"/>
      <c r="L524" s="76"/>
    </row>
    <row r="525" spans="1:12" s="20" customFormat="1" ht="12.75">
      <c r="A525" s="76"/>
      <c r="B525" s="117"/>
      <c r="C525" s="117"/>
      <c r="D525" s="116"/>
      <c r="E525" s="117"/>
      <c r="F525" s="142"/>
      <c r="G525" s="142"/>
      <c r="H525" s="142"/>
      <c r="I525" s="142"/>
      <c r="J525" s="142"/>
      <c r="K525" s="21"/>
      <c r="L525" s="76"/>
    </row>
    <row r="526" spans="1:12" s="20" customFormat="1" ht="12.75">
      <c r="A526" s="76"/>
      <c r="B526" s="117"/>
      <c r="C526" s="117"/>
      <c r="D526" s="116"/>
      <c r="E526" s="117"/>
      <c r="F526" s="142"/>
      <c r="G526" s="142"/>
      <c r="H526" s="142"/>
      <c r="I526" s="142"/>
      <c r="J526" s="142"/>
      <c r="K526" s="21"/>
      <c r="L526" s="76"/>
    </row>
    <row r="527" spans="1:12" s="20" customFormat="1" ht="12.75">
      <c r="A527" s="76"/>
      <c r="B527" s="117"/>
      <c r="C527" s="117"/>
      <c r="D527" s="116"/>
      <c r="E527" s="117"/>
      <c r="F527" s="142"/>
      <c r="G527" s="142"/>
      <c r="H527" s="142"/>
      <c r="I527" s="142"/>
      <c r="J527" s="142"/>
      <c r="K527" s="21"/>
      <c r="L527" s="76"/>
    </row>
    <row r="528" spans="1:12" s="20" customFormat="1" ht="12.75">
      <c r="A528" s="76"/>
      <c r="B528" s="117"/>
      <c r="C528" s="117"/>
      <c r="D528" s="116"/>
      <c r="E528" s="117"/>
      <c r="F528" s="142"/>
      <c r="G528" s="142"/>
      <c r="H528" s="142"/>
      <c r="I528" s="142"/>
      <c r="J528" s="142"/>
      <c r="K528" s="21"/>
      <c r="L528" s="76"/>
    </row>
    <row r="529" spans="1:12" s="20" customFormat="1" ht="12.75">
      <c r="A529" s="76"/>
      <c r="B529" s="117"/>
      <c r="C529" s="117"/>
      <c r="D529" s="116"/>
      <c r="E529" s="117"/>
      <c r="F529" s="142"/>
      <c r="G529" s="142"/>
      <c r="H529" s="142"/>
      <c r="I529" s="142"/>
      <c r="J529" s="142"/>
      <c r="K529" s="21"/>
      <c r="L529" s="76"/>
    </row>
    <row r="530" spans="1:12" s="20" customFormat="1" ht="12.75">
      <c r="A530" s="76"/>
      <c r="B530" s="117"/>
      <c r="C530" s="117"/>
      <c r="D530" s="116"/>
      <c r="E530" s="117"/>
      <c r="F530" s="142"/>
      <c r="G530" s="142"/>
      <c r="H530" s="142"/>
      <c r="I530" s="142"/>
      <c r="J530" s="142"/>
      <c r="K530" s="21"/>
      <c r="L530" s="76"/>
    </row>
    <row r="531" spans="1:12" s="20" customFormat="1" ht="12.75">
      <c r="A531" s="76"/>
      <c r="B531" s="117"/>
      <c r="C531" s="117"/>
      <c r="D531" s="116"/>
      <c r="E531" s="117"/>
      <c r="F531" s="142"/>
      <c r="G531" s="142"/>
      <c r="H531" s="142"/>
      <c r="I531" s="142"/>
      <c r="J531" s="142"/>
      <c r="K531" s="21"/>
      <c r="L531" s="76"/>
    </row>
    <row r="532" spans="1:12" s="20" customFormat="1" ht="12.75">
      <c r="A532" s="76"/>
      <c r="B532" s="117"/>
      <c r="C532" s="117"/>
      <c r="D532" s="116"/>
      <c r="E532" s="117"/>
      <c r="F532" s="142"/>
      <c r="G532" s="142"/>
      <c r="H532" s="142"/>
      <c r="I532" s="142"/>
      <c r="J532" s="142"/>
      <c r="K532" s="21"/>
      <c r="L532" s="76"/>
    </row>
    <row r="533" spans="1:12" s="20" customFormat="1" ht="12.75">
      <c r="A533" s="76"/>
      <c r="B533" s="117"/>
      <c r="C533" s="117"/>
      <c r="D533" s="116"/>
      <c r="E533" s="117"/>
      <c r="F533" s="142"/>
      <c r="G533" s="142"/>
      <c r="H533" s="142"/>
      <c r="I533" s="142"/>
      <c r="J533" s="142"/>
      <c r="K533" s="21"/>
      <c r="L533" s="76"/>
    </row>
    <row r="534" spans="1:12" s="20" customFormat="1" ht="12.75">
      <c r="A534" s="76"/>
      <c r="B534" s="117"/>
      <c r="C534" s="117"/>
      <c r="D534" s="116"/>
      <c r="E534" s="117"/>
      <c r="F534" s="142"/>
      <c r="G534" s="142"/>
      <c r="H534" s="142"/>
      <c r="I534" s="142"/>
      <c r="J534" s="142"/>
      <c r="K534" s="21"/>
      <c r="L534" s="76"/>
    </row>
    <row r="535" spans="1:12" s="20" customFormat="1" ht="12.75">
      <c r="A535" s="76"/>
      <c r="B535" s="117"/>
      <c r="C535" s="117"/>
      <c r="D535" s="116"/>
      <c r="E535" s="117"/>
      <c r="F535" s="142"/>
      <c r="G535" s="142"/>
      <c r="H535" s="142"/>
      <c r="I535" s="142"/>
      <c r="J535" s="142"/>
      <c r="K535" s="21"/>
      <c r="L535" s="76"/>
    </row>
    <row r="536" spans="1:12" s="20" customFormat="1" ht="12.75">
      <c r="A536" s="76"/>
      <c r="B536" s="117"/>
      <c r="C536" s="117"/>
      <c r="D536" s="116"/>
      <c r="E536" s="117"/>
      <c r="F536" s="142"/>
      <c r="G536" s="142"/>
      <c r="H536" s="142"/>
      <c r="I536" s="142"/>
      <c r="J536" s="142"/>
      <c r="K536" s="21"/>
      <c r="L536" s="76"/>
    </row>
    <row r="537" spans="1:12" s="20" customFormat="1" ht="12.75">
      <c r="A537" s="76"/>
      <c r="B537" s="117"/>
      <c r="C537" s="117"/>
      <c r="D537" s="116"/>
      <c r="E537" s="117"/>
      <c r="F537" s="142"/>
      <c r="G537" s="142"/>
      <c r="H537" s="142"/>
      <c r="I537" s="142"/>
      <c r="J537" s="142"/>
      <c r="K537" s="21"/>
      <c r="L537" s="76"/>
    </row>
    <row r="538" spans="1:12" s="20" customFormat="1" ht="12.75">
      <c r="A538" s="76"/>
      <c r="B538" s="117"/>
      <c r="C538" s="117"/>
      <c r="D538" s="116"/>
      <c r="E538" s="117"/>
      <c r="F538" s="142"/>
      <c r="G538" s="142"/>
      <c r="H538" s="142"/>
      <c r="I538" s="142"/>
      <c r="J538" s="142"/>
      <c r="K538" s="21"/>
      <c r="L538" s="76"/>
    </row>
    <row r="539" spans="1:12" s="20" customFormat="1" ht="12.75">
      <c r="A539" s="76"/>
      <c r="B539" s="117"/>
      <c r="C539" s="117"/>
      <c r="D539" s="116"/>
      <c r="E539" s="117"/>
      <c r="F539" s="142"/>
      <c r="G539" s="142"/>
      <c r="H539" s="142"/>
      <c r="I539" s="142"/>
      <c r="J539" s="142"/>
      <c r="K539" s="21"/>
      <c r="L539" s="76"/>
    </row>
    <row r="540" spans="1:12" s="20" customFormat="1" ht="12.75">
      <c r="A540" s="76"/>
      <c r="B540" s="117"/>
      <c r="C540" s="117"/>
      <c r="D540" s="116"/>
      <c r="E540" s="117"/>
      <c r="F540" s="142"/>
      <c r="G540" s="142"/>
      <c r="H540" s="142"/>
      <c r="I540" s="142"/>
      <c r="J540" s="142"/>
      <c r="K540" s="21"/>
      <c r="L540" s="76"/>
    </row>
    <row r="541" spans="1:12" s="20" customFormat="1" ht="12.75">
      <c r="A541" s="76"/>
      <c r="B541" s="117"/>
      <c r="C541" s="117"/>
      <c r="D541" s="116"/>
      <c r="E541" s="117"/>
      <c r="F541" s="142"/>
      <c r="G541" s="142"/>
      <c r="H541" s="142"/>
      <c r="I541" s="142"/>
      <c r="J541" s="142"/>
      <c r="K541" s="21"/>
      <c r="L541" s="76"/>
    </row>
    <row r="542" spans="1:12" s="20" customFormat="1" ht="12.75">
      <c r="A542" s="76"/>
      <c r="B542" s="117"/>
      <c r="C542" s="117"/>
      <c r="D542" s="116"/>
      <c r="E542" s="117"/>
      <c r="F542" s="142"/>
      <c r="G542" s="142"/>
      <c r="H542" s="142"/>
      <c r="I542" s="142"/>
      <c r="J542" s="142"/>
      <c r="K542" s="21"/>
      <c r="L542" s="76"/>
    </row>
    <row r="543" spans="1:12" s="20" customFormat="1" ht="12.75">
      <c r="A543" s="76"/>
      <c r="B543" s="117"/>
      <c r="C543" s="117"/>
      <c r="D543" s="116"/>
      <c r="E543" s="117"/>
      <c r="F543" s="142"/>
      <c r="G543" s="142"/>
      <c r="H543" s="142"/>
      <c r="I543" s="142"/>
      <c r="J543" s="142"/>
      <c r="K543" s="21"/>
      <c r="L543" s="76"/>
    </row>
    <row r="544" spans="1:12" s="20" customFormat="1" ht="12.75">
      <c r="A544" s="76"/>
      <c r="B544" s="117"/>
      <c r="C544" s="117"/>
      <c r="D544" s="116"/>
      <c r="E544" s="117"/>
      <c r="F544" s="142"/>
      <c r="G544" s="142"/>
      <c r="H544" s="142"/>
      <c r="I544" s="142"/>
      <c r="J544" s="142"/>
      <c r="K544" s="21"/>
      <c r="L544" s="76"/>
    </row>
    <row r="545" spans="1:12" s="20" customFormat="1" ht="12.75">
      <c r="A545" s="76"/>
      <c r="B545" s="117"/>
      <c r="C545" s="117"/>
      <c r="D545" s="116"/>
      <c r="E545" s="117"/>
      <c r="F545" s="142"/>
      <c r="G545" s="142"/>
      <c r="H545" s="142"/>
      <c r="I545" s="142"/>
      <c r="J545" s="142"/>
      <c r="K545" s="21"/>
      <c r="L545" s="76"/>
    </row>
    <row r="546" spans="1:12" s="20" customFormat="1" ht="12.75">
      <c r="A546" s="76"/>
      <c r="B546" s="117"/>
      <c r="C546" s="117"/>
      <c r="D546" s="116"/>
      <c r="E546" s="117"/>
      <c r="F546" s="142"/>
      <c r="G546" s="142"/>
      <c r="H546" s="142"/>
      <c r="I546" s="142"/>
      <c r="J546" s="142"/>
      <c r="K546" s="21"/>
      <c r="L546" s="76"/>
    </row>
    <row r="547" spans="1:12" s="20" customFormat="1" ht="12.75">
      <c r="A547" s="76"/>
      <c r="B547" s="117"/>
      <c r="C547" s="117"/>
      <c r="D547" s="116"/>
      <c r="E547" s="117"/>
      <c r="F547" s="142"/>
      <c r="G547" s="142"/>
      <c r="H547" s="142"/>
      <c r="I547" s="142"/>
      <c r="J547" s="142"/>
      <c r="K547" s="21"/>
      <c r="L547" s="76"/>
    </row>
    <row r="548" spans="1:12" s="20" customFormat="1" ht="12.75">
      <c r="A548" s="76"/>
      <c r="B548" s="117"/>
      <c r="C548" s="117"/>
      <c r="D548" s="116"/>
      <c r="E548" s="117"/>
      <c r="F548" s="142"/>
      <c r="G548" s="142"/>
      <c r="H548" s="142"/>
      <c r="I548" s="142"/>
      <c r="J548" s="142"/>
      <c r="K548" s="21"/>
      <c r="L548" s="76"/>
    </row>
    <row r="549" spans="1:12" s="20" customFormat="1" ht="12.75">
      <c r="A549" s="76"/>
      <c r="B549" s="117"/>
      <c r="C549" s="117"/>
      <c r="D549" s="116"/>
      <c r="E549" s="117"/>
      <c r="F549" s="142"/>
      <c r="G549" s="142"/>
      <c r="H549" s="142"/>
      <c r="I549" s="142"/>
      <c r="J549" s="142"/>
      <c r="K549" s="21"/>
      <c r="L549" s="76"/>
    </row>
    <row r="550" spans="1:12" s="20" customFormat="1" ht="12.75">
      <c r="A550" s="76"/>
      <c r="B550" s="117"/>
      <c r="C550" s="117"/>
      <c r="D550" s="116"/>
      <c r="E550" s="117"/>
      <c r="F550" s="142"/>
      <c r="G550" s="142"/>
      <c r="H550" s="142"/>
      <c r="I550" s="142"/>
      <c r="J550" s="142"/>
      <c r="K550" s="21"/>
      <c r="L550" s="76"/>
    </row>
    <row r="551" spans="1:12" s="20" customFormat="1" ht="12.75">
      <c r="A551" s="76"/>
      <c r="B551" s="117"/>
      <c r="C551" s="117"/>
      <c r="D551" s="116"/>
      <c r="E551" s="117"/>
      <c r="F551" s="142"/>
      <c r="G551" s="142"/>
      <c r="H551" s="142"/>
      <c r="I551" s="142"/>
      <c r="J551" s="142"/>
      <c r="K551" s="21"/>
      <c r="L551" s="76"/>
    </row>
    <row r="552" spans="1:12" s="20" customFormat="1" ht="12.75">
      <c r="A552" s="76"/>
      <c r="B552" s="117"/>
      <c r="C552" s="117"/>
      <c r="D552" s="116"/>
      <c r="E552" s="117"/>
      <c r="F552" s="142"/>
      <c r="G552" s="142"/>
      <c r="H552" s="142"/>
      <c r="I552" s="142"/>
      <c r="J552" s="142"/>
      <c r="K552" s="21"/>
      <c r="L552" s="76"/>
    </row>
    <row r="553" spans="1:12" s="20" customFormat="1" ht="12.75">
      <c r="A553" s="76"/>
      <c r="B553" s="117"/>
      <c r="C553" s="117"/>
      <c r="D553" s="116"/>
      <c r="E553" s="117"/>
      <c r="F553" s="142"/>
      <c r="G553" s="142"/>
      <c r="H553" s="142"/>
      <c r="I553" s="142"/>
      <c r="J553" s="142"/>
      <c r="K553" s="21"/>
      <c r="L553" s="76"/>
    </row>
    <row r="554" spans="1:12" s="20" customFormat="1" ht="12.75">
      <c r="A554" s="76"/>
      <c r="B554" s="117"/>
      <c r="C554" s="117"/>
      <c r="D554" s="116"/>
      <c r="E554" s="117"/>
      <c r="F554" s="142"/>
      <c r="G554" s="142"/>
      <c r="H554" s="142"/>
      <c r="I554" s="142"/>
      <c r="J554" s="142"/>
      <c r="K554" s="21"/>
      <c r="L554" s="76"/>
    </row>
    <row r="555" spans="1:12" s="20" customFormat="1" ht="12.75">
      <c r="A555" s="76"/>
      <c r="B555" s="117"/>
      <c r="C555" s="117"/>
      <c r="D555" s="116"/>
      <c r="E555" s="117"/>
      <c r="F555" s="142"/>
      <c r="G555" s="142"/>
      <c r="H555" s="142"/>
      <c r="I555" s="142"/>
      <c r="J555" s="142"/>
      <c r="K555" s="21"/>
      <c r="L555" s="76"/>
    </row>
    <row r="556" spans="1:12" s="20" customFormat="1" ht="12.75">
      <c r="A556" s="76"/>
      <c r="B556" s="117"/>
      <c r="C556" s="117"/>
      <c r="D556" s="116"/>
      <c r="E556" s="117"/>
      <c r="F556" s="142"/>
      <c r="G556" s="142"/>
      <c r="H556" s="142"/>
      <c r="I556" s="142"/>
      <c r="J556" s="142"/>
      <c r="K556" s="21"/>
      <c r="L556" s="76"/>
    </row>
    <row r="557" spans="1:12" s="20" customFormat="1" ht="12.75">
      <c r="A557" s="76"/>
      <c r="B557" s="117"/>
      <c r="C557" s="117"/>
      <c r="D557" s="116"/>
      <c r="E557" s="117"/>
      <c r="F557" s="142"/>
      <c r="G557" s="142"/>
      <c r="H557" s="142"/>
      <c r="I557" s="142"/>
      <c r="J557" s="142"/>
      <c r="K557" s="21"/>
      <c r="L557" s="76"/>
    </row>
    <row r="558" spans="1:12" s="20" customFormat="1" ht="12.75">
      <c r="A558" s="76"/>
      <c r="B558" s="117"/>
      <c r="C558" s="117"/>
      <c r="D558" s="116"/>
      <c r="E558" s="117"/>
      <c r="F558" s="142"/>
      <c r="G558" s="142"/>
      <c r="H558" s="142"/>
      <c r="I558" s="142"/>
      <c r="J558" s="142"/>
      <c r="K558" s="21"/>
      <c r="L558" s="76"/>
    </row>
    <row r="559" spans="1:12" s="20" customFormat="1" ht="12.75">
      <c r="A559" s="76"/>
      <c r="B559" s="117"/>
      <c r="C559" s="117"/>
      <c r="D559" s="116"/>
      <c r="E559" s="117"/>
      <c r="F559" s="142"/>
      <c r="G559" s="142"/>
      <c r="H559" s="142"/>
      <c r="I559" s="142"/>
      <c r="J559" s="142"/>
      <c r="K559" s="21"/>
      <c r="L559" s="76"/>
    </row>
    <row r="560" spans="1:12" s="20" customFormat="1" ht="12.75">
      <c r="A560" s="76"/>
      <c r="B560" s="117"/>
      <c r="C560" s="117"/>
      <c r="D560" s="116"/>
      <c r="E560" s="117"/>
      <c r="F560" s="142"/>
      <c r="G560" s="142"/>
      <c r="H560" s="142"/>
      <c r="I560" s="142"/>
      <c r="J560" s="142"/>
      <c r="K560" s="21"/>
      <c r="L560" s="76"/>
    </row>
    <row r="561" spans="1:12" s="20" customFormat="1" ht="12.75">
      <c r="A561" s="76"/>
      <c r="B561" s="117"/>
      <c r="C561" s="117"/>
      <c r="D561" s="116"/>
      <c r="E561" s="117"/>
      <c r="F561" s="142"/>
      <c r="G561" s="142"/>
      <c r="H561" s="142"/>
      <c r="I561" s="142"/>
      <c r="J561" s="142"/>
      <c r="K561" s="21"/>
      <c r="L561" s="76"/>
    </row>
    <row r="562" spans="1:12" s="20" customFormat="1" ht="12.75">
      <c r="A562" s="76"/>
      <c r="B562" s="117"/>
      <c r="C562" s="117"/>
      <c r="D562" s="116"/>
      <c r="E562" s="117"/>
      <c r="F562" s="142"/>
      <c r="G562" s="142"/>
      <c r="H562" s="142"/>
      <c r="I562" s="142"/>
      <c r="J562" s="142"/>
      <c r="K562" s="21"/>
      <c r="L562" s="76"/>
    </row>
    <row r="563" spans="1:12" s="20" customFormat="1" ht="12.75">
      <c r="A563" s="76"/>
      <c r="B563" s="117"/>
      <c r="C563" s="117"/>
      <c r="D563" s="116"/>
      <c r="E563" s="117"/>
      <c r="F563" s="142"/>
      <c r="G563" s="142"/>
      <c r="H563" s="142"/>
      <c r="I563" s="142"/>
      <c r="J563" s="142"/>
      <c r="K563" s="21"/>
      <c r="L563" s="76"/>
    </row>
    <row r="564" spans="1:12" s="20" customFormat="1" ht="12.75">
      <c r="A564" s="76"/>
      <c r="B564" s="117"/>
      <c r="C564" s="117"/>
      <c r="D564" s="116"/>
      <c r="E564" s="117"/>
      <c r="F564" s="142"/>
      <c r="G564" s="142"/>
      <c r="H564" s="142"/>
      <c r="I564" s="142"/>
      <c r="J564" s="142"/>
      <c r="K564" s="21"/>
      <c r="L564" s="76"/>
    </row>
    <row r="565" spans="1:12" s="20" customFormat="1" ht="12.75">
      <c r="A565" s="76"/>
      <c r="B565" s="117"/>
      <c r="C565" s="117"/>
      <c r="D565" s="116"/>
      <c r="E565" s="117"/>
      <c r="F565" s="142"/>
      <c r="G565" s="142"/>
      <c r="H565" s="142"/>
      <c r="I565" s="142"/>
      <c r="J565" s="142"/>
      <c r="K565" s="21"/>
      <c r="L565" s="76"/>
    </row>
    <row r="566" spans="1:12" s="20" customFormat="1" ht="12.75">
      <c r="A566" s="76"/>
      <c r="B566" s="117"/>
      <c r="C566" s="117"/>
      <c r="D566" s="116"/>
      <c r="E566" s="117"/>
      <c r="F566" s="142"/>
      <c r="G566" s="142"/>
      <c r="H566" s="142"/>
      <c r="I566" s="142"/>
      <c r="J566" s="142"/>
      <c r="K566" s="21"/>
      <c r="L566" s="76"/>
    </row>
    <row r="567" spans="1:12" s="20" customFormat="1" ht="12.75">
      <c r="A567" s="76"/>
      <c r="B567" s="117"/>
      <c r="C567" s="117"/>
      <c r="D567" s="116"/>
      <c r="E567" s="117"/>
      <c r="F567" s="142"/>
      <c r="G567" s="142"/>
      <c r="H567" s="142"/>
      <c r="I567" s="142"/>
      <c r="J567" s="142"/>
      <c r="K567" s="21"/>
      <c r="L567" s="76"/>
    </row>
    <row r="568" spans="1:12" s="20" customFormat="1" ht="12.75">
      <c r="A568" s="76"/>
      <c r="B568" s="117"/>
      <c r="C568" s="117"/>
      <c r="D568" s="116"/>
      <c r="E568" s="117"/>
      <c r="F568" s="142"/>
      <c r="G568" s="142"/>
      <c r="H568" s="142"/>
      <c r="I568" s="142"/>
      <c r="J568" s="142"/>
      <c r="K568" s="21"/>
      <c r="L568" s="76"/>
    </row>
    <row r="569" spans="1:12" s="20" customFormat="1" ht="12.75">
      <c r="A569" s="76"/>
      <c r="B569" s="117"/>
      <c r="C569" s="117"/>
      <c r="D569" s="116"/>
      <c r="E569" s="117"/>
      <c r="F569" s="142"/>
      <c r="G569" s="142"/>
      <c r="H569" s="142"/>
      <c r="I569" s="142"/>
      <c r="J569" s="142"/>
      <c r="K569" s="21"/>
      <c r="L569" s="76"/>
    </row>
    <row r="570" spans="1:12" s="20" customFormat="1" ht="12.75">
      <c r="A570" s="76"/>
      <c r="B570" s="117"/>
      <c r="C570" s="117"/>
      <c r="D570" s="116"/>
      <c r="E570" s="117"/>
      <c r="F570" s="142"/>
      <c r="G570" s="142"/>
      <c r="H570" s="142"/>
      <c r="I570" s="142"/>
      <c r="J570" s="142"/>
      <c r="K570" s="21"/>
      <c r="L570" s="76"/>
    </row>
    <row r="571" spans="1:12" s="20" customFormat="1" ht="12.75">
      <c r="A571" s="76"/>
      <c r="B571" s="117"/>
      <c r="C571" s="117"/>
      <c r="D571" s="116"/>
      <c r="E571" s="117"/>
      <c r="F571" s="142"/>
      <c r="G571" s="142"/>
      <c r="H571" s="142"/>
      <c r="I571" s="142"/>
      <c r="J571" s="142"/>
      <c r="K571" s="21"/>
      <c r="L571" s="76"/>
    </row>
    <row r="572" spans="1:12" s="20" customFormat="1" ht="12.75">
      <c r="A572" s="76"/>
      <c r="B572" s="117"/>
      <c r="C572" s="117"/>
      <c r="D572" s="116"/>
      <c r="E572" s="117"/>
      <c r="F572" s="142"/>
      <c r="G572" s="142"/>
      <c r="H572" s="142"/>
      <c r="I572" s="142"/>
      <c r="J572" s="142"/>
      <c r="K572" s="21"/>
      <c r="L572" s="76"/>
    </row>
    <row r="573" spans="1:12" s="20" customFormat="1" ht="12.75">
      <c r="A573" s="76"/>
      <c r="B573" s="117"/>
      <c r="C573" s="117"/>
      <c r="D573" s="116"/>
      <c r="E573" s="117"/>
      <c r="F573" s="142"/>
      <c r="G573" s="142"/>
      <c r="H573" s="142"/>
      <c r="I573" s="142"/>
      <c r="J573" s="142"/>
      <c r="K573" s="21"/>
      <c r="L573" s="76"/>
    </row>
    <row r="574" spans="1:12" s="20" customFormat="1" ht="12.75">
      <c r="A574" s="76"/>
      <c r="B574" s="117"/>
      <c r="C574" s="117"/>
      <c r="D574" s="116"/>
      <c r="E574" s="117"/>
      <c r="F574" s="142"/>
      <c r="G574" s="142"/>
      <c r="H574" s="142"/>
      <c r="I574" s="142"/>
      <c r="J574" s="142"/>
      <c r="K574" s="21"/>
      <c r="L574" s="76"/>
    </row>
    <row r="575" spans="1:12" s="20" customFormat="1" ht="12.75">
      <c r="A575" s="76"/>
      <c r="B575" s="117"/>
      <c r="C575" s="117"/>
      <c r="D575" s="116"/>
      <c r="E575" s="117"/>
      <c r="F575" s="142"/>
      <c r="G575" s="142"/>
      <c r="H575" s="142"/>
      <c r="I575" s="142"/>
      <c r="J575" s="142"/>
      <c r="K575" s="21"/>
      <c r="L575" s="76"/>
    </row>
    <row r="576" spans="1:12" s="20" customFormat="1" ht="12.75">
      <c r="A576" s="76"/>
      <c r="B576" s="117"/>
      <c r="C576" s="117"/>
      <c r="D576" s="116"/>
      <c r="E576" s="117"/>
      <c r="F576" s="142"/>
      <c r="G576" s="142"/>
      <c r="H576" s="142"/>
      <c r="I576" s="142"/>
      <c r="J576" s="142"/>
      <c r="K576" s="21"/>
      <c r="L576" s="76"/>
    </row>
    <row r="577" spans="1:12" s="20" customFormat="1" ht="12.75">
      <c r="A577" s="76"/>
      <c r="B577" s="117"/>
      <c r="C577" s="117"/>
      <c r="D577" s="116"/>
      <c r="E577" s="117"/>
      <c r="F577" s="142"/>
      <c r="G577" s="142"/>
      <c r="H577" s="142"/>
      <c r="I577" s="142"/>
      <c r="J577" s="142"/>
      <c r="K577" s="21"/>
      <c r="L577" s="76"/>
    </row>
    <row r="578" spans="1:12" s="20" customFormat="1" ht="12.75">
      <c r="A578" s="76"/>
      <c r="B578" s="117"/>
      <c r="C578" s="117"/>
      <c r="D578" s="116"/>
      <c r="E578" s="117"/>
      <c r="F578" s="142"/>
      <c r="G578" s="142"/>
      <c r="H578" s="142"/>
      <c r="I578" s="142"/>
      <c r="J578" s="142"/>
      <c r="K578" s="21"/>
      <c r="L578" s="76"/>
    </row>
    <row r="579" spans="1:12" s="20" customFormat="1" ht="12.75">
      <c r="A579" s="76"/>
      <c r="B579" s="117"/>
      <c r="C579" s="117"/>
      <c r="D579" s="116"/>
      <c r="E579" s="117"/>
      <c r="F579" s="142"/>
      <c r="G579" s="142"/>
      <c r="H579" s="142"/>
      <c r="I579" s="142"/>
      <c r="J579" s="142"/>
      <c r="K579" s="21"/>
      <c r="L579" s="76"/>
    </row>
    <row r="580" spans="1:12" s="20" customFormat="1" ht="12.75">
      <c r="A580" s="76"/>
      <c r="B580" s="117"/>
      <c r="C580" s="117"/>
      <c r="D580" s="116"/>
      <c r="E580" s="117"/>
      <c r="F580" s="142"/>
      <c r="G580" s="142"/>
      <c r="H580" s="142"/>
      <c r="I580" s="142"/>
      <c r="J580" s="142"/>
      <c r="K580" s="21"/>
      <c r="L580" s="76"/>
    </row>
    <row r="581" spans="1:12" s="20" customFormat="1" ht="12.75">
      <c r="A581" s="76"/>
      <c r="B581" s="117"/>
      <c r="C581" s="117"/>
      <c r="D581" s="116"/>
      <c r="E581" s="117"/>
      <c r="F581" s="142"/>
      <c r="G581" s="142"/>
      <c r="H581" s="142"/>
      <c r="I581" s="142"/>
      <c r="J581" s="142"/>
      <c r="K581" s="21"/>
      <c r="L581" s="76"/>
    </row>
    <row r="582" spans="1:12" s="20" customFormat="1" ht="12.75">
      <c r="A582" s="76"/>
      <c r="B582" s="117"/>
      <c r="C582" s="117"/>
      <c r="D582" s="116"/>
      <c r="E582" s="117"/>
      <c r="F582" s="142"/>
      <c r="G582" s="142"/>
      <c r="H582" s="142"/>
      <c r="I582" s="142"/>
      <c r="J582" s="142"/>
      <c r="K582" s="21"/>
      <c r="L582" s="76"/>
    </row>
    <row r="583" spans="1:12" s="20" customFormat="1" ht="12.75">
      <c r="A583" s="76"/>
      <c r="B583" s="117"/>
      <c r="C583" s="117"/>
      <c r="D583" s="116"/>
      <c r="E583" s="117"/>
      <c r="F583" s="142"/>
      <c r="G583" s="142"/>
      <c r="H583" s="142"/>
      <c r="I583" s="142"/>
      <c r="J583" s="142"/>
      <c r="K583" s="21"/>
      <c r="L583" s="76"/>
    </row>
    <row r="584" spans="1:12" s="20" customFormat="1" ht="12.75">
      <c r="A584" s="76"/>
      <c r="B584" s="117"/>
      <c r="C584" s="117"/>
      <c r="D584" s="116"/>
      <c r="E584" s="117"/>
      <c r="F584" s="142"/>
      <c r="G584" s="142"/>
      <c r="H584" s="142"/>
      <c r="I584" s="142"/>
      <c r="J584" s="142"/>
      <c r="K584" s="21"/>
      <c r="L584" s="76"/>
    </row>
    <row r="585" spans="1:12" s="20" customFormat="1" ht="12.75">
      <c r="A585" s="76"/>
      <c r="B585" s="117"/>
      <c r="C585" s="117"/>
      <c r="D585" s="116"/>
      <c r="E585" s="117"/>
      <c r="F585" s="142"/>
      <c r="G585" s="142"/>
      <c r="H585" s="142"/>
      <c r="I585" s="142"/>
      <c r="J585" s="142"/>
      <c r="K585" s="21"/>
      <c r="L585" s="76"/>
    </row>
    <row r="586" spans="1:12" s="20" customFormat="1" ht="12.75">
      <c r="A586" s="76"/>
      <c r="B586" s="117"/>
      <c r="C586" s="117"/>
      <c r="D586" s="116"/>
      <c r="E586" s="117"/>
      <c r="F586" s="142"/>
      <c r="G586" s="142"/>
      <c r="H586" s="142"/>
      <c r="I586" s="142"/>
      <c r="J586" s="142"/>
      <c r="K586" s="21"/>
      <c r="L586" s="76"/>
    </row>
    <row r="587" spans="1:12" s="20" customFormat="1" ht="12.75">
      <c r="A587" s="76"/>
      <c r="B587" s="117"/>
      <c r="C587" s="117"/>
      <c r="D587" s="116"/>
      <c r="E587" s="117"/>
      <c r="F587" s="142"/>
      <c r="G587" s="142"/>
      <c r="H587" s="142"/>
      <c r="I587" s="142"/>
      <c r="J587" s="142"/>
      <c r="K587" s="21"/>
      <c r="L587" s="76"/>
    </row>
    <row r="588" spans="1:12" s="20" customFormat="1" ht="12.75">
      <c r="A588" s="76"/>
      <c r="B588" s="117"/>
      <c r="C588" s="117"/>
      <c r="D588" s="116"/>
      <c r="E588" s="117"/>
      <c r="F588" s="142"/>
      <c r="G588" s="142"/>
      <c r="H588" s="142"/>
      <c r="I588" s="142"/>
      <c r="J588" s="142"/>
      <c r="K588" s="21"/>
      <c r="L588" s="76"/>
    </row>
    <row r="589" spans="1:12" s="20" customFormat="1" ht="12.75">
      <c r="A589" s="76"/>
      <c r="B589" s="117"/>
      <c r="C589" s="117"/>
      <c r="D589" s="116"/>
      <c r="E589" s="117"/>
      <c r="F589" s="142"/>
      <c r="G589" s="142"/>
      <c r="H589" s="142"/>
      <c r="I589" s="142"/>
      <c r="J589" s="142"/>
      <c r="K589" s="21"/>
      <c r="L589" s="76"/>
    </row>
    <row r="590" spans="1:12" s="20" customFormat="1" ht="12.75">
      <c r="A590" s="76"/>
      <c r="B590" s="117"/>
      <c r="C590" s="117"/>
      <c r="D590" s="116"/>
      <c r="E590" s="117"/>
      <c r="F590" s="142"/>
      <c r="G590" s="142"/>
      <c r="H590" s="142"/>
      <c r="I590" s="142"/>
      <c r="J590" s="142"/>
      <c r="K590" s="21"/>
      <c r="L590" s="76"/>
    </row>
    <row r="591" spans="1:12" s="20" customFormat="1" ht="12.75">
      <c r="A591" s="76"/>
      <c r="B591" s="117"/>
      <c r="C591" s="117"/>
      <c r="D591" s="116"/>
      <c r="E591" s="117"/>
      <c r="F591" s="142"/>
      <c r="G591" s="142"/>
      <c r="H591" s="142"/>
      <c r="I591" s="142"/>
      <c r="J591" s="142"/>
      <c r="K591" s="21"/>
      <c r="L591" s="76"/>
    </row>
    <row r="592" spans="1:12" s="20" customFormat="1" ht="12.75">
      <c r="A592" s="76"/>
      <c r="B592" s="117"/>
      <c r="C592" s="117"/>
      <c r="D592" s="116"/>
      <c r="E592" s="117"/>
      <c r="F592" s="142"/>
      <c r="G592" s="142"/>
      <c r="H592" s="142"/>
      <c r="I592" s="142"/>
      <c r="J592" s="142"/>
      <c r="K592" s="21"/>
      <c r="L592" s="76"/>
    </row>
    <row r="593" spans="1:12" s="20" customFormat="1" ht="12.75">
      <c r="A593" s="76"/>
      <c r="B593" s="117"/>
      <c r="C593" s="117"/>
      <c r="D593" s="116"/>
      <c r="E593" s="117"/>
      <c r="F593" s="142"/>
      <c r="G593" s="142"/>
      <c r="H593" s="142"/>
      <c r="I593" s="142"/>
      <c r="J593" s="142"/>
      <c r="K593" s="21"/>
      <c r="L593" s="76"/>
    </row>
    <row r="594" spans="1:12" s="20" customFormat="1" ht="12.75">
      <c r="A594" s="76"/>
      <c r="B594" s="117"/>
      <c r="C594" s="117"/>
      <c r="D594" s="116"/>
      <c r="E594" s="117"/>
      <c r="F594" s="142"/>
      <c r="G594" s="142"/>
      <c r="H594" s="142"/>
      <c r="I594" s="142"/>
      <c r="J594" s="142"/>
      <c r="K594" s="21"/>
      <c r="L594" s="76"/>
    </row>
    <row r="595" spans="1:12" s="20" customFormat="1" ht="12.75">
      <c r="A595" s="76"/>
      <c r="B595" s="117"/>
      <c r="C595" s="117"/>
      <c r="D595" s="116"/>
      <c r="E595" s="117"/>
      <c r="F595" s="142"/>
      <c r="G595" s="142"/>
      <c r="H595" s="142"/>
      <c r="I595" s="142"/>
      <c r="J595" s="142"/>
      <c r="K595" s="21"/>
      <c r="L595" s="76"/>
    </row>
    <row r="596" spans="1:12" s="20" customFormat="1" ht="12.75">
      <c r="A596" s="76"/>
      <c r="B596" s="117"/>
      <c r="C596" s="117"/>
      <c r="D596" s="116"/>
      <c r="E596" s="117"/>
      <c r="F596" s="142"/>
      <c r="G596" s="142"/>
      <c r="H596" s="142"/>
      <c r="I596" s="142"/>
      <c r="J596" s="142"/>
      <c r="K596" s="21"/>
      <c r="L596" s="76"/>
    </row>
    <row r="597" spans="1:12" s="20" customFormat="1" ht="12.75">
      <c r="A597" s="76"/>
      <c r="B597" s="117"/>
      <c r="C597" s="117"/>
      <c r="D597" s="116"/>
      <c r="E597" s="117"/>
      <c r="F597" s="142"/>
      <c r="G597" s="142"/>
      <c r="H597" s="142"/>
      <c r="I597" s="142"/>
      <c r="J597" s="142"/>
      <c r="K597" s="21"/>
      <c r="L597" s="76"/>
    </row>
    <row r="598" spans="1:12" s="20" customFormat="1" ht="12.75">
      <c r="A598" s="76"/>
      <c r="B598" s="117"/>
      <c r="C598" s="117"/>
      <c r="D598" s="116"/>
      <c r="E598" s="117"/>
      <c r="F598" s="142"/>
      <c r="G598" s="142"/>
      <c r="H598" s="142"/>
      <c r="I598" s="142"/>
      <c r="J598" s="142"/>
      <c r="K598" s="21"/>
      <c r="L598" s="76"/>
    </row>
    <row r="599" spans="1:12" s="20" customFormat="1" ht="12.75">
      <c r="A599" s="76"/>
      <c r="B599" s="117"/>
      <c r="C599" s="117"/>
      <c r="D599" s="116"/>
      <c r="E599" s="117"/>
      <c r="F599" s="142"/>
      <c r="G599" s="142"/>
      <c r="H599" s="142"/>
      <c r="I599" s="142"/>
      <c r="J599" s="142"/>
      <c r="K599" s="21"/>
      <c r="L599" s="76"/>
    </row>
    <row r="600" spans="1:12" s="20" customFormat="1" ht="12.75">
      <c r="A600" s="76"/>
      <c r="B600" s="117"/>
      <c r="C600" s="117"/>
      <c r="D600" s="116"/>
      <c r="E600" s="117"/>
      <c r="F600" s="142"/>
      <c r="G600" s="142"/>
      <c r="H600" s="142"/>
      <c r="I600" s="142"/>
      <c r="J600" s="142"/>
      <c r="K600" s="21"/>
      <c r="L600" s="76"/>
    </row>
    <row r="601" spans="1:12" s="20" customFormat="1" ht="12.75">
      <c r="A601" s="76"/>
      <c r="B601" s="117"/>
      <c r="C601" s="117"/>
      <c r="D601" s="116"/>
      <c r="E601" s="117"/>
      <c r="F601" s="142"/>
      <c r="G601" s="142"/>
      <c r="H601" s="142"/>
      <c r="I601" s="142"/>
      <c r="J601" s="142"/>
      <c r="K601" s="21"/>
      <c r="L601" s="76"/>
    </row>
    <row r="602" spans="1:12" s="20" customFormat="1" ht="12.75">
      <c r="A602" s="76"/>
      <c r="B602" s="117"/>
      <c r="C602" s="117"/>
      <c r="D602" s="116"/>
      <c r="E602" s="117"/>
      <c r="F602" s="142"/>
      <c r="G602" s="142"/>
      <c r="H602" s="142"/>
      <c r="I602" s="142"/>
      <c r="J602" s="142"/>
      <c r="K602" s="21"/>
      <c r="L602" s="76"/>
    </row>
    <row r="603" spans="1:12" s="20" customFormat="1" ht="12.75">
      <c r="A603" s="76"/>
      <c r="B603" s="117"/>
      <c r="C603" s="117"/>
      <c r="D603" s="116"/>
      <c r="E603" s="117"/>
      <c r="F603" s="142"/>
      <c r="G603" s="142"/>
      <c r="H603" s="142"/>
      <c r="I603" s="142"/>
      <c r="J603" s="142"/>
      <c r="K603" s="21"/>
      <c r="L603" s="76"/>
    </row>
    <row r="604" spans="1:12" s="20" customFormat="1" ht="12.75">
      <c r="A604" s="76"/>
      <c r="B604" s="117"/>
      <c r="C604" s="117"/>
      <c r="D604" s="116"/>
      <c r="E604" s="117"/>
      <c r="F604" s="142"/>
      <c r="G604" s="142"/>
      <c r="H604" s="142"/>
      <c r="I604" s="142"/>
      <c r="J604" s="142"/>
      <c r="K604" s="21"/>
      <c r="L604" s="76"/>
    </row>
    <row r="605" spans="1:12" s="20" customFormat="1" ht="12.75">
      <c r="A605" s="76"/>
      <c r="B605" s="117"/>
      <c r="C605" s="117"/>
      <c r="D605" s="116"/>
      <c r="E605" s="117"/>
      <c r="F605" s="142"/>
      <c r="G605" s="142"/>
      <c r="H605" s="142"/>
      <c r="I605" s="142"/>
      <c r="J605" s="142"/>
      <c r="K605" s="21"/>
      <c r="L605" s="76"/>
    </row>
    <row r="606" spans="1:12" s="20" customFormat="1" ht="12.75">
      <c r="A606" s="76"/>
      <c r="B606" s="117"/>
      <c r="C606" s="117"/>
      <c r="D606" s="116"/>
      <c r="E606" s="117"/>
      <c r="F606" s="142"/>
      <c r="G606" s="142"/>
      <c r="H606" s="142"/>
      <c r="I606" s="142"/>
      <c r="J606" s="142"/>
      <c r="K606" s="21"/>
      <c r="L606" s="76"/>
    </row>
    <row r="607" spans="1:12" s="20" customFormat="1" ht="12.75">
      <c r="A607" s="76"/>
      <c r="B607" s="117"/>
      <c r="C607" s="117"/>
      <c r="D607" s="116"/>
      <c r="E607" s="117"/>
      <c r="F607" s="142"/>
      <c r="G607" s="142"/>
      <c r="H607" s="142"/>
      <c r="I607" s="142"/>
      <c r="J607" s="142"/>
      <c r="K607" s="21"/>
      <c r="L607" s="76"/>
    </row>
    <row r="608" spans="1:12" s="20" customFormat="1" ht="12.75">
      <c r="A608" s="76"/>
      <c r="B608" s="117"/>
      <c r="C608" s="117"/>
      <c r="D608" s="116"/>
      <c r="E608" s="117"/>
      <c r="F608" s="142"/>
      <c r="G608" s="142"/>
      <c r="H608" s="142"/>
      <c r="I608" s="142"/>
      <c r="J608" s="142"/>
      <c r="K608" s="21"/>
      <c r="L608" s="76"/>
    </row>
    <row r="609" spans="1:12" s="20" customFormat="1" ht="12.75">
      <c r="A609" s="76"/>
      <c r="B609" s="117"/>
      <c r="C609" s="117"/>
      <c r="D609" s="116"/>
      <c r="E609" s="117"/>
      <c r="F609" s="142"/>
      <c r="G609" s="142"/>
      <c r="H609" s="142"/>
      <c r="I609" s="142"/>
      <c r="J609" s="142"/>
      <c r="K609" s="21"/>
      <c r="L609" s="76"/>
    </row>
    <row r="610" spans="1:12" s="20" customFormat="1" ht="12.75">
      <c r="A610" s="76"/>
      <c r="B610" s="117"/>
      <c r="C610" s="117"/>
      <c r="D610" s="116"/>
      <c r="E610" s="117"/>
      <c r="F610" s="142"/>
      <c r="G610" s="142"/>
      <c r="H610" s="142"/>
      <c r="I610" s="142"/>
      <c r="J610" s="142"/>
      <c r="K610" s="21"/>
      <c r="L610" s="76"/>
    </row>
    <row r="611" spans="1:12" s="20" customFormat="1" ht="12.75">
      <c r="A611" s="76"/>
      <c r="B611" s="117"/>
      <c r="C611" s="117"/>
      <c r="D611" s="116"/>
      <c r="E611" s="117"/>
      <c r="F611" s="142"/>
      <c r="G611" s="142"/>
      <c r="H611" s="142"/>
      <c r="I611" s="142"/>
      <c r="J611" s="142"/>
      <c r="K611" s="21"/>
      <c r="L611" s="76"/>
    </row>
    <row r="612" spans="1:12" s="20" customFormat="1" ht="12.75">
      <c r="A612" s="76"/>
      <c r="B612" s="117"/>
      <c r="C612" s="117"/>
      <c r="D612" s="116"/>
      <c r="E612" s="117"/>
      <c r="F612" s="142"/>
      <c r="G612" s="142"/>
      <c r="H612" s="142"/>
      <c r="I612" s="142"/>
      <c r="J612" s="142"/>
      <c r="K612" s="21"/>
      <c r="L612" s="76"/>
    </row>
    <row r="613" spans="1:12" s="20" customFormat="1" ht="12.75">
      <c r="A613" s="76"/>
      <c r="B613" s="117"/>
      <c r="C613" s="117"/>
      <c r="D613" s="116"/>
      <c r="E613" s="117"/>
      <c r="F613" s="142"/>
      <c r="G613" s="142"/>
      <c r="H613" s="142"/>
      <c r="I613" s="142"/>
      <c r="J613" s="142"/>
      <c r="K613" s="21"/>
      <c r="L613" s="76"/>
    </row>
    <row r="614" spans="1:12" s="20" customFormat="1" ht="12.75">
      <c r="A614" s="76"/>
      <c r="B614" s="117"/>
      <c r="C614" s="117"/>
      <c r="D614" s="116"/>
      <c r="E614" s="117"/>
      <c r="F614" s="142"/>
      <c r="G614" s="142"/>
      <c r="H614" s="142"/>
      <c r="I614" s="142"/>
      <c r="J614" s="142"/>
      <c r="K614" s="21"/>
      <c r="L614" s="76"/>
    </row>
    <row r="615" spans="1:12" s="20" customFormat="1" ht="12.75">
      <c r="A615" s="76"/>
      <c r="B615" s="117"/>
      <c r="C615" s="117"/>
      <c r="D615" s="116"/>
      <c r="E615" s="117"/>
      <c r="F615" s="142"/>
      <c r="G615" s="142"/>
      <c r="H615" s="142"/>
      <c r="I615" s="142"/>
      <c r="J615" s="142"/>
      <c r="K615" s="21"/>
      <c r="L615" s="76"/>
    </row>
    <row r="616" spans="1:12" s="20" customFormat="1" ht="12.75">
      <c r="A616" s="76"/>
      <c r="B616" s="117"/>
      <c r="C616" s="117"/>
      <c r="D616" s="116"/>
      <c r="E616" s="117"/>
      <c r="F616" s="142"/>
      <c r="G616" s="142"/>
      <c r="H616" s="142"/>
      <c r="I616" s="142"/>
      <c r="J616" s="142"/>
      <c r="K616" s="21"/>
      <c r="L616" s="76"/>
    </row>
    <row r="617" spans="1:12" s="20" customFormat="1" ht="12.75">
      <c r="A617" s="76"/>
      <c r="B617" s="117"/>
      <c r="C617" s="117"/>
      <c r="D617" s="116"/>
      <c r="E617" s="117"/>
      <c r="F617" s="142"/>
      <c r="G617" s="142"/>
      <c r="H617" s="142"/>
      <c r="I617" s="142"/>
      <c r="J617" s="142"/>
      <c r="K617" s="21"/>
      <c r="L617" s="76"/>
    </row>
    <row r="618" spans="1:12" s="20" customFormat="1" ht="12.75">
      <c r="A618" s="76"/>
      <c r="B618" s="117"/>
      <c r="C618" s="117"/>
      <c r="D618" s="116"/>
      <c r="E618" s="117"/>
      <c r="F618" s="142"/>
      <c r="G618" s="142"/>
      <c r="H618" s="142"/>
      <c r="I618" s="142"/>
      <c r="J618" s="142"/>
      <c r="K618" s="21"/>
      <c r="L618" s="76"/>
    </row>
    <row r="619" spans="1:12" s="20" customFormat="1" ht="12.75">
      <c r="A619" s="76"/>
      <c r="B619" s="117"/>
      <c r="C619" s="117"/>
      <c r="D619" s="116"/>
      <c r="E619" s="117"/>
      <c r="F619" s="142"/>
      <c r="G619" s="142"/>
      <c r="H619" s="142"/>
      <c r="I619" s="142"/>
      <c r="J619" s="142"/>
      <c r="K619" s="21"/>
      <c r="L619" s="76"/>
    </row>
    <row r="620" spans="1:12" s="20" customFormat="1" ht="12.75">
      <c r="A620" s="76"/>
      <c r="B620" s="117"/>
      <c r="C620" s="117"/>
      <c r="D620" s="116"/>
      <c r="E620" s="117"/>
      <c r="F620" s="142"/>
      <c r="G620" s="142"/>
      <c r="H620" s="142"/>
      <c r="I620" s="142"/>
      <c r="J620" s="142"/>
      <c r="K620" s="21"/>
      <c r="L620" s="76"/>
    </row>
    <row r="621" spans="1:12" s="20" customFormat="1" ht="12.75">
      <c r="A621" s="76"/>
      <c r="B621" s="117"/>
      <c r="C621" s="117"/>
      <c r="D621" s="116"/>
      <c r="E621" s="117"/>
      <c r="F621" s="142"/>
      <c r="G621" s="142"/>
      <c r="H621" s="142"/>
      <c r="I621" s="142"/>
      <c r="J621" s="142"/>
      <c r="K621" s="21"/>
      <c r="L621" s="76"/>
    </row>
    <row r="622" spans="1:12" s="20" customFormat="1" ht="12.75">
      <c r="A622" s="76"/>
      <c r="B622" s="117"/>
      <c r="C622" s="117"/>
      <c r="D622" s="116"/>
      <c r="E622" s="117"/>
      <c r="F622" s="142"/>
      <c r="G622" s="142"/>
      <c r="H622" s="142"/>
      <c r="I622" s="142"/>
      <c r="J622" s="142"/>
      <c r="K622" s="21"/>
      <c r="L622" s="76"/>
    </row>
    <row r="623" spans="1:12" s="20" customFormat="1" ht="12.75">
      <c r="A623" s="76"/>
      <c r="B623" s="117"/>
      <c r="C623" s="117"/>
      <c r="D623" s="116"/>
      <c r="E623" s="117"/>
      <c r="F623" s="142"/>
      <c r="G623" s="142"/>
      <c r="H623" s="142"/>
      <c r="I623" s="142"/>
      <c r="J623" s="142"/>
      <c r="K623" s="21"/>
      <c r="L623" s="76"/>
    </row>
    <row r="624" spans="1:12" s="20" customFormat="1" ht="12.75">
      <c r="A624" s="76"/>
      <c r="B624" s="117"/>
      <c r="C624" s="117"/>
      <c r="D624" s="116"/>
      <c r="E624" s="117"/>
      <c r="F624" s="142"/>
      <c r="G624" s="142"/>
      <c r="H624" s="142"/>
      <c r="I624" s="142"/>
      <c r="J624" s="142"/>
      <c r="K624" s="21"/>
      <c r="L624" s="76"/>
    </row>
    <row r="625" spans="1:12" s="20" customFormat="1" ht="12.75">
      <c r="A625" s="76"/>
      <c r="B625" s="117"/>
      <c r="C625" s="117"/>
      <c r="D625" s="116"/>
      <c r="E625" s="117"/>
      <c r="F625" s="142"/>
      <c r="G625" s="142"/>
      <c r="H625" s="142"/>
      <c r="I625" s="142"/>
      <c r="J625" s="142"/>
      <c r="K625" s="21"/>
      <c r="L625" s="76"/>
    </row>
    <row r="626" spans="1:12" s="20" customFormat="1" ht="12.75">
      <c r="A626" s="76"/>
      <c r="B626" s="117"/>
      <c r="C626" s="117"/>
      <c r="D626" s="116"/>
      <c r="E626" s="117"/>
      <c r="F626" s="142"/>
      <c r="G626" s="142"/>
      <c r="H626" s="142"/>
      <c r="I626" s="142"/>
      <c r="J626" s="142"/>
      <c r="K626" s="21"/>
      <c r="L626" s="76"/>
    </row>
    <row r="627" spans="1:12" s="20" customFormat="1" ht="12.75">
      <c r="A627" s="76"/>
      <c r="B627" s="117"/>
      <c r="C627" s="117"/>
      <c r="D627" s="116"/>
      <c r="E627" s="117"/>
      <c r="F627" s="142"/>
      <c r="G627" s="142"/>
      <c r="H627" s="142"/>
      <c r="I627" s="142"/>
      <c r="J627" s="142"/>
      <c r="K627" s="21"/>
      <c r="L627" s="76"/>
    </row>
    <row r="628" spans="1:12" s="20" customFormat="1" ht="12.75">
      <c r="A628" s="76"/>
      <c r="B628" s="117"/>
      <c r="C628" s="117"/>
      <c r="D628" s="116"/>
      <c r="E628" s="117"/>
      <c r="F628" s="142"/>
      <c r="G628" s="142"/>
      <c r="H628" s="142"/>
      <c r="I628" s="142"/>
      <c r="J628" s="142"/>
      <c r="K628" s="21"/>
      <c r="L628" s="76"/>
    </row>
    <row r="629" spans="1:12" s="20" customFormat="1" ht="12.75">
      <c r="A629" s="76"/>
      <c r="B629" s="117"/>
      <c r="C629" s="117"/>
      <c r="D629" s="116"/>
      <c r="E629" s="117"/>
      <c r="F629" s="142"/>
      <c r="G629" s="142"/>
      <c r="H629" s="142"/>
      <c r="I629" s="142"/>
      <c r="J629" s="142"/>
      <c r="K629" s="21"/>
      <c r="L629" s="76"/>
    </row>
    <row r="630" spans="1:12" s="20" customFormat="1" ht="12.75">
      <c r="A630" s="76"/>
      <c r="B630" s="117"/>
      <c r="C630" s="117"/>
      <c r="D630" s="116"/>
      <c r="E630" s="117"/>
      <c r="F630" s="142"/>
      <c r="G630" s="142"/>
      <c r="H630" s="142"/>
      <c r="I630" s="142"/>
      <c r="J630" s="142"/>
      <c r="K630" s="21"/>
      <c r="L630" s="76"/>
    </row>
    <row r="631" spans="1:12" s="20" customFormat="1" ht="12.75">
      <c r="A631" s="76"/>
      <c r="B631" s="117"/>
      <c r="C631" s="117"/>
      <c r="D631" s="116"/>
      <c r="E631" s="117"/>
      <c r="F631" s="142"/>
      <c r="G631" s="142"/>
      <c r="H631" s="142"/>
      <c r="I631" s="142"/>
      <c r="J631" s="142"/>
      <c r="K631" s="21"/>
      <c r="L631" s="76"/>
    </row>
    <row r="632" spans="1:12" s="20" customFormat="1" ht="12.75">
      <c r="A632" s="76"/>
      <c r="B632" s="117"/>
      <c r="C632" s="117"/>
      <c r="D632" s="116"/>
      <c r="E632" s="117"/>
      <c r="F632" s="142"/>
      <c r="G632" s="142"/>
      <c r="H632" s="142"/>
      <c r="I632" s="142"/>
      <c r="J632" s="142"/>
      <c r="K632" s="21"/>
      <c r="L632" s="76"/>
    </row>
    <row r="633" spans="1:12" s="20" customFormat="1" ht="12.75">
      <c r="A633" s="76"/>
      <c r="B633" s="117"/>
      <c r="C633" s="117"/>
      <c r="D633" s="116"/>
      <c r="E633" s="117"/>
      <c r="F633" s="142"/>
      <c r="G633" s="142"/>
      <c r="H633" s="142"/>
      <c r="I633" s="142"/>
      <c r="J633" s="142"/>
      <c r="K633" s="21"/>
      <c r="L633" s="76"/>
    </row>
    <row r="634" spans="1:12" s="20" customFormat="1" ht="12.75">
      <c r="A634" s="76"/>
      <c r="B634" s="117"/>
      <c r="C634" s="117"/>
      <c r="D634" s="116"/>
      <c r="E634" s="117"/>
      <c r="F634" s="142"/>
      <c r="G634" s="142"/>
      <c r="H634" s="142"/>
      <c r="I634" s="142"/>
      <c r="J634" s="142"/>
      <c r="K634" s="21"/>
      <c r="L634" s="76"/>
    </row>
    <row r="635" spans="1:12" s="20" customFormat="1" ht="12.75">
      <c r="A635" s="76"/>
      <c r="B635" s="117"/>
      <c r="C635" s="117"/>
      <c r="D635" s="116"/>
      <c r="E635" s="117"/>
      <c r="F635" s="142"/>
      <c r="G635" s="142"/>
      <c r="H635" s="142"/>
      <c r="I635" s="142"/>
      <c r="J635" s="142"/>
      <c r="K635" s="21"/>
      <c r="L635" s="76"/>
    </row>
    <row r="636" spans="1:12" s="20" customFormat="1" ht="12.75">
      <c r="A636" s="76"/>
      <c r="B636" s="117"/>
      <c r="C636" s="117"/>
      <c r="D636" s="116"/>
      <c r="E636" s="117"/>
      <c r="F636" s="142"/>
      <c r="G636" s="142"/>
      <c r="H636" s="142"/>
      <c r="I636" s="142"/>
      <c r="J636" s="142"/>
      <c r="K636" s="21"/>
      <c r="L636" s="76"/>
    </row>
    <row r="637" spans="1:12" s="20" customFormat="1" ht="12.75">
      <c r="A637" s="76"/>
      <c r="B637" s="117"/>
      <c r="C637" s="117"/>
      <c r="D637" s="116"/>
      <c r="E637" s="117"/>
      <c r="F637" s="142"/>
      <c r="G637" s="142"/>
      <c r="H637" s="142"/>
      <c r="I637" s="142"/>
      <c r="J637" s="142"/>
      <c r="K637" s="21"/>
      <c r="L637" s="76"/>
    </row>
    <row r="638" spans="1:12" s="20" customFormat="1" ht="12.75">
      <c r="A638" s="76"/>
      <c r="B638" s="117"/>
      <c r="C638" s="117"/>
      <c r="D638" s="116"/>
      <c r="E638" s="117"/>
      <c r="F638" s="142"/>
      <c r="G638" s="142"/>
      <c r="H638" s="142"/>
      <c r="I638" s="142"/>
      <c r="J638" s="142"/>
      <c r="K638" s="21"/>
      <c r="L638" s="76"/>
    </row>
    <row r="639" spans="1:12" s="20" customFormat="1" ht="12.75">
      <c r="A639" s="76"/>
      <c r="B639" s="117"/>
      <c r="C639" s="117"/>
      <c r="D639" s="116"/>
      <c r="E639" s="117"/>
      <c r="F639" s="142"/>
      <c r="G639" s="142"/>
      <c r="H639" s="142"/>
      <c r="I639" s="142"/>
      <c r="J639" s="142"/>
      <c r="K639" s="21"/>
      <c r="L639" s="76"/>
    </row>
    <row r="640" spans="1:12" s="20" customFormat="1" ht="12.75">
      <c r="A640" s="76"/>
      <c r="B640" s="117"/>
      <c r="C640" s="117"/>
      <c r="D640" s="116"/>
      <c r="E640" s="117"/>
      <c r="F640" s="142"/>
      <c r="G640" s="142"/>
      <c r="H640" s="142"/>
      <c r="I640" s="142"/>
      <c r="J640" s="142"/>
      <c r="K640" s="21"/>
      <c r="L640" s="76"/>
    </row>
    <row r="641" spans="1:12" s="20" customFormat="1" ht="12.75">
      <c r="A641" s="76"/>
      <c r="B641" s="117"/>
      <c r="C641" s="117"/>
      <c r="D641" s="116"/>
      <c r="E641" s="117"/>
      <c r="F641" s="142"/>
      <c r="G641" s="142"/>
      <c r="H641" s="142"/>
      <c r="I641" s="142"/>
      <c r="J641" s="142"/>
      <c r="K641" s="21"/>
      <c r="L641" s="76"/>
    </row>
    <row r="642" spans="1:12" s="20" customFormat="1" ht="12.75">
      <c r="A642" s="76"/>
      <c r="B642" s="117"/>
      <c r="C642" s="117"/>
      <c r="D642" s="116"/>
      <c r="E642" s="117"/>
      <c r="F642" s="142"/>
      <c r="G642" s="142"/>
      <c r="H642" s="142"/>
      <c r="I642" s="142"/>
      <c r="J642" s="142"/>
      <c r="K642" s="21"/>
      <c r="L642" s="76"/>
    </row>
    <row r="643" spans="1:12" s="20" customFormat="1" ht="12.75">
      <c r="A643" s="76"/>
      <c r="B643" s="117"/>
      <c r="C643" s="117"/>
      <c r="D643" s="116"/>
      <c r="E643" s="117"/>
      <c r="F643" s="142"/>
      <c r="G643" s="142"/>
      <c r="H643" s="142"/>
      <c r="I643" s="142"/>
      <c r="J643" s="142"/>
      <c r="K643" s="21"/>
      <c r="L643" s="76"/>
    </row>
    <row r="644" spans="1:12" s="20" customFormat="1" ht="12.75">
      <c r="A644" s="76"/>
      <c r="B644" s="117"/>
      <c r="C644" s="117"/>
      <c r="D644" s="116"/>
      <c r="E644" s="117"/>
      <c r="F644" s="142"/>
      <c r="G644" s="142"/>
      <c r="H644" s="142"/>
      <c r="I644" s="142"/>
      <c r="J644" s="142"/>
      <c r="K644" s="21"/>
      <c r="L644" s="76"/>
    </row>
    <row r="645" spans="1:12" s="20" customFormat="1" ht="12.75">
      <c r="A645" s="76"/>
      <c r="B645" s="117"/>
      <c r="C645" s="117"/>
      <c r="D645" s="116"/>
      <c r="E645" s="117"/>
      <c r="F645" s="142"/>
      <c r="G645" s="142"/>
      <c r="H645" s="142"/>
      <c r="I645" s="142"/>
      <c r="J645" s="142"/>
      <c r="K645" s="21"/>
      <c r="L645" s="76"/>
    </row>
    <row r="646" spans="1:12" s="20" customFormat="1" ht="12.75">
      <c r="A646" s="76"/>
      <c r="B646" s="117"/>
      <c r="C646" s="117"/>
      <c r="D646" s="116"/>
      <c r="E646" s="117"/>
      <c r="F646" s="142"/>
      <c r="G646" s="142"/>
      <c r="H646" s="142"/>
      <c r="I646" s="142"/>
      <c r="J646" s="142"/>
      <c r="K646" s="21"/>
      <c r="L646" s="76"/>
    </row>
    <row r="647" spans="1:12" s="20" customFormat="1" ht="12.75">
      <c r="A647" s="76"/>
      <c r="B647" s="117"/>
      <c r="C647" s="117"/>
      <c r="D647" s="116"/>
      <c r="E647" s="117"/>
      <c r="F647" s="142"/>
      <c r="G647" s="142"/>
      <c r="H647" s="142"/>
      <c r="I647" s="142"/>
      <c r="J647" s="142"/>
      <c r="K647" s="21"/>
      <c r="L647" s="76"/>
    </row>
    <row r="648" spans="1:12" s="20" customFormat="1" ht="12.75">
      <c r="A648" s="76"/>
      <c r="B648" s="117"/>
      <c r="C648" s="117"/>
      <c r="D648" s="116"/>
      <c r="E648" s="117"/>
      <c r="F648" s="142"/>
      <c r="G648" s="142"/>
      <c r="H648" s="142"/>
      <c r="I648" s="142"/>
      <c r="J648" s="142"/>
      <c r="K648" s="21"/>
      <c r="L648" s="76"/>
    </row>
    <row r="649" spans="1:12" s="20" customFormat="1" ht="12.75">
      <c r="A649" s="76"/>
      <c r="B649" s="117"/>
      <c r="C649" s="117"/>
      <c r="D649" s="116"/>
      <c r="E649" s="117"/>
      <c r="F649" s="142"/>
      <c r="G649" s="142"/>
      <c r="H649" s="142"/>
      <c r="I649" s="142"/>
      <c r="J649" s="142"/>
      <c r="K649" s="21"/>
      <c r="L649" s="76"/>
    </row>
    <row r="650" spans="1:12" s="20" customFormat="1" ht="12.75">
      <c r="A650" s="76"/>
      <c r="B650" s="117"/>
      <c r="C650" s="117"/>
      <c r="D650" s="116"/>
      <c r="E650" s="117"/>
      <c r="F650" s="142"/>
      <c r="G650" s="142"/>
      <c r="H650" s="142"/>
      <c r="I650" s="142"/>
      <c r="J650" s="142"/>
      <c r="K650" s="21"/>
      <c r="L650" s="76"/>
    </row>
    <row r="651" spans="1:12" s="20" customFormat="1" ht="12.75">
      <c r="A651" s="76"/>
      <c r="B651" s="117"/>
      <c r="C651" s="117"/>
      <c r="D651" s="116"/>
      <c r="E651" s="117"/>
      <c r="F651" s="142"/>
      <c r="G651" s="142"/>
      <c r="H651" s="142"/>
      <c r="I651" s="142"/>
      <c r="J651" s="142"/>
      <c r="K651" s="21"/>
      <c r="L651" s="76"/>
    </row>
    <row r="652" spans="1:12" s="20" customFormat="1" ht="12.75">
      <c r="A652" s="76"/>
      <c r="B652" s="117"/>
      <c r="C652" s="117"/>
      <c r="D652" s="116"/>
      <c r="E652" s="117"/>
      <c r="F652" s="142"/>
      <c r="G652" s="142"/>
      <c r="H652" s="142"/>
      <c r="I652" s="142"/>
      <c r="J652" s="142"/>
      <c r="K652" s="21"/>
      <c r="L652" s="76"/>
    </row>
    <row r="653" spans="1:12" s="20" customFormat="1" ht="12.75">
      <c r="A653" s="76"/>
      <c r="B653" s="117"/>
      <c r="C653" s="117"/>
      <c r="D653" s="116"/>
      <c r="E653" s="117"/>
      <c r="F653" s="142"/>
      <c r="G653" s="142"/>
      <c r="H653" s="142"/>
      <c r="I653" s="142"/>
      <c r="J653" s="142"/>
      <c r="K653" s="21"/>
      <c r="L653" s="76"/>
    </row>
    <row r="654" spans="1:12" s="20" customFormat="1" ht="12.75">
      <c r="A654" s="76"/>
      <c r="B654" s="117"/>
      <c r="C654" s="117"/>
      <c r="D654" s="116"/>
      <c r="E654" s="117"/>
      <c r="F654" s="142"/>
      <c r="G654" s="142"/>
      <c r="H654" s="142"/>
      <c r="I654" s="142"/>
      <c r="J654" s="142"/>
      <c r="K654" s="21"/>
      <c r="L654" s="76"/>
    </row>
    <row r="655" spans="1:12" s="20" customFormat="1" ht="12.75">
      <c r="A655" s="76"/>
      <c r="B655" s="117"/>
      <c r="C655" s="117"/>
      <c r="D655" s="116"/>
      <c r="E655" s="117"/>
      <c r="F655" s="142"/>
      <c r="G655" s="142"/>
      <c r="H655" s="142"/>
      <c r="I655" s="142"/>
      <c r="J655" s="142"/>
      <c r="K655" s="21"/>
      <c r="L655" s="76"/>
    </row>
    <row r="656" spans="1:12" s="20" customFormat="1" ht="12.75">
      <c r="A656" s="76"/>
      <c r="B656" s="117"/>
      <c r="C656" s="117"/>
      <c r="D656" s="116"/>
      <c r="E656" s="117"/>
      <c r="F656" s="142"/>
      <c r="G656" s="142"/>
      <c r="H656" s="142"/>
      <c r="I656" s="142"/>
      <c r="J656" s="142"/>
      <c r="K656" s="21"/>
      <c r="L656" s="76"/>
    </row>
    <row r="657" spans="1:12" s="20" customFormat="1" ht="12.75">
      <c r="A657" s="76"/>
      <c r="B657" s="117"/>
      <c r="C657" s="117"/>
      <c r="D657" s="116"/>
      <c r="E657" s="117"/>
      <c r="F657" s="142"/>
      <c r="G657" s="142"/>
      <c r="H657" s="142"/>
      <c r="I657" s="142"/>
      <c r="J657" s="142"/>
      <c r="K657" s="21"/>
      <c r="L657" s="76"/>
    </row>
    <row r="658" spans="1:12" s="20" customFormat="1" ht="12.75">
      <c r="A658" s="76"/>
      <c r="B658" s="117"/>
      <c r="C658" s="117"/>
      <c r="D658" s="116"/>
      <c r="E658" s="117"/>
      <c r="F658" s="142"/>
      <c r="G658" s="142"/>
      <c r="H658" s="142"/>
      <c r="I658" s="142"/>
      <c r="J658" s="142"/>
      <c r="K658" s="21"/>
      <c r="L658" s="76"/>
    </row>
    <row r="659" spans="1:12" s="20" customFormat="1" ht="12.75">
      <c r="A659" s="76"/>
      <c r="B659" s="117"/>
      <c r="C659" s="117"/>
      <c r="D659" s="116"/>
      <c r="E659" s="117"/>
      <c r="F659" s="142"/>
      <c r="G659" s="142"/>
      <c r="H659" s="142"/>
      <c r="I659" s="142"/>
      <c r="J659" s="142"/>
      <c r="K659" s="21"/>
      <c r="L659" s="76"/>
    </row>
    <row r="660" spans="1:12" s="20" customFormat="1" ht="12.75">
      <c r="A660" s="76"/>
      <c r="B660" s="117"/>
      <c r="C660" s="117"/>
      <c r="D660" s="116"/>
      <c r="E660" s="117"/>
      <c r="F660" s="142"/>
      <c r="G660" s="142"/>
      <c r="H660" s="142"/>
      <c r="I660" s="142"/>
      <c r="J660" s="142"/>
      <c r="K660" s="21"/>
      <c r="L660" s="76"/>
    </row>
    <row r="661" spans="1:12" s="20" customFormat="1" ht="12.75">
      <c r="A661" s="76"/>
      <c r="B661" s="117"/>
      <c r="C661" s="117"/>
      <c r="D661" s="116"/>
      <c r="E661" s="117"/>
      <c r="F661" s="142"/>
      <c r="G661" s="142"/>
      <c r="H661" s="142"/>
      <c r="I661" s="142"/>
      <c r="J661" s="142"/>
      <c r="K661" s="21"/>
      <c r="L661" s="76"/>
    </row>
    <row r="662" spans="1:12" s="20" customFormat="1" ht="12.75">
      <c r="A662" s="76"/>
      <c r="B662" s="117"/>
      <c r="C662" s="117"/>
      <c r="D662" s="116"/>
      <c r="E662" s="117"/>
      <c r="F662" s="142"/>
      <c r="G662" s="142"/>
      <c r="H662" s="142"/>
      <c r="I662" s="142"/>
      <c r="J662" s="142"/>
      <c r="K662" s="21"/>
      <c r="L662" s="76"/>
    </row>
    <row r="663" spans="1:12" s="20" customFormat="1" ht="12.75">
      <c r="A663" s="76"/>
      <c r="B663" s="117"/>
      <c r="C663" s="117"/>
      <c r="D663" s="116"/>
      <c r="E663" s="117"/>
      <c r="F663" s="142"/>
      <c r="G663" s="142"/>
      <c r="H663" s="142"/>
      <c r="I663" s="142"/>
      <c r="J663" s="142"/>
      <c r="K663" s="21"/>
      <c r="L663" s="76"/>
    </row>
    <row r="664" spans="1:12" s="20" customFormat="1" ht="12.75">
      <c r="A664" s="76"/>
      <c r="B664" s="117"/>
      <c r="C664" s="117"/>
      <c r="D664" s="116"/>
      <c r="E664" s="117"/>
      <c r="F664" s="142"/>
      <c r="G664" s="142"/>
      <c r="H664" s="142"/>
      <c r="I664" s="142"/>
      <c r="J664" s="142"/>
      <c r="K664" s="21"/>
      <c r="L664" s="76"/>
    </row>
    <row r="665" spans="1:12" s="20" customFormat="1" ht="12.75">
      <c r="A665" s="76"/>
      <c r="B665" s="117"/>
      <c r="C665" s="117"/>
      <c r="D665" s="116"/>
      <c r="E665" s="117"/>
      <c r="F665" s="142"/>
      <c r="G665" s="142"/>
      <c r="H665" s="142"/>
      <c r="I665" s="142"/>
      <c r="J665" s="142"/>
      <c r="K665" s="21"/>
      <c r="L665" s="76"/>
    </row>
    <row r="666" spans="1:12" s="20" customFormat="1" ht="12.75">
      <c r="A666" s="76"/>
      <c r="B666" s="117"/>
      <c r="C666" s="117"/>
      <c r="D666" s="116"/>
      <c r="E666" s="117"/>
      <c r="F666" s="142"/>
      <c r="G666" s="142"/>
      <c r="H666" s="142"/>
      <c r="I666" s="142"/>
      <c r="J666" s="142"/>
      <c r="K666" s="21"/>
      <c r="L666" s="76"/>
    </row>
    <row r="667" spans="1:12" s="20" customFormat="1" ht="12.75">
      <c r="A667" s="76"/>
      <c r="B667" s="117"/>
      <c r="C667" s="117"/>
      <c r="D667" s="116"/>
      <c r="E667" s="117"/>
      <c r="F667" s="142"/>
      <c r="G667" s="142"/>
      <c r="H667" s="142"/>
      <c r="I667" s="142"/>
      <c r="J667" s="142"/>
      <c r="K667" s="21"/>
      <c r="L667" s="76"/>
    </row>
    <row r="668" spans="1:12" s="20" customFormat="1" ht="12.75">
      <c r="A668" s="76"/>
      <c r="B668" s="117"/>
      <c r="C668" s="117"/>
      <c r="D668" s="116"/>
      <c r="E668" s="117"/>
      <c r="F668" s="142"/>
      <c r="G668" s="142"/>
      <c r="H668" s="142"/>
      <c r="I668" s="142"/>
      <c r="J668" s="142"/>
      <c r="K668" s="21"/>
      <c r="L668" s="76"/>
    </row>
    <row r="669" spans="1:12" s="20" customFormat="1" ht="12.75">
      <c r="A669" s="76"/>
      <c r="B669" s="117"/>
      <c r="C669" s="117"/>
      <c r="D669" s="116"/>
      <c r="E669" s="117"/>
      <c r="F669" s="142"/>
      <c r="G669" s="142"/>
      <c r="H669" s="142"/>
      <c r="I669" s="142"/>
      <c r="J669" s="142"/>
      <c r="K669" s="21"/>
      <c r="L669" s="76"/>
    </row>
    <row r="670" spans="1:12" s="20" customFormat="1" ht="12.75">
      <c r="A670" s="76"/>
      <c r="B670" s="117"/>
      <c r="C670" s="117"/>
      <c r="D670" s="116"/>
      <c r="E670" s="117"/>
      <c r="F670" s="142"/>
      <c r="G670" s="142"/>
      <c r="H670" s="142"/>
      <c r="I670" s="142"/>
      <c r="J670" s="142"/>
      <c r="K670" s="21"/>
      <c r="L670" s="76"/>
    </row>
    <row r="671" spans="1:12" s="20" customFormat="1" ht="12.75">
      <c r="A671" s="76"/>
      <c r="B671" s="117"/>
      <c r="C671" s="117"/>
      <c r="D671" s="116"/>
      <c r="E671" s="117"/>
      <c r="F671" s="142"/>
      <c r="G671" s="142"/>
      <c r="H671" s="142"/>
      <c r="I671" s="142"/>
      <c r="J671" s="142"/>
      <c r="K671" s="21"/>
      <c r="L671" s="76"/>
    </row>
    <row r="672" spans="1:12" s="20" customFormat="1" ht="12.75">
      <c r="A672" s="76"/>
      <c r="B672" s="117"/>
      <c r="C672" s="117"/>
      <c r="D672" s="116"/>
      <c r="E672" s="117"/>
      <c r="F672" s="142"/>
      <c r="G672" s="142"/>
      <c r="H672" s="142"/>
      <c r="I672" s="142"/>
      <c r="J672" s="142"/>
      <c r="K672" s="21"/>
      <c r="L672" s="76"/>
    </row>
    <row r="673" spans="1:12" s="20" customFormat="1" ht="12.75">
      <c r="A673" s="76"/>
      <c r="B673" s="117"/>
      <c r="C673" s="117"/>
      <c r="D673" s="116"/>
      <c r="E673" s="117"/>
      <c r="F673" s="142"/>
      <c r="G673" s="142"/>
      <c r="H673" s="142"/>
      <c r="I673" s="142"/>
      <c r="J673" s="142"/>
      <c r="K673" s="21"/>
      <c r="L673" s="76"/>
    </row>
    <row r="674" spans="1:12" s="20" customFormat="1" ht="12.75">
      <c r="A674" s="76"/>
      <c r="B674" s="117"/>
      <c r="C674" s="117"/>
      <c r="D674" s="116"/>
      <c r="E674" s="117"/>
      <c r="F674" s="142"/>
      <c r="G674" s="142"/>
      <c r="H674" s="142"/>
      <c r="I674" s="142"/>
      <c r="J674" s="142"/>
      <c r="K674" s="21"/>
      <c r="L674" s="76"/>
    </row>
    <row r="675" spans="1:12" s="20" customFormat="1" ht="12.75">
      <c r="A675" s="76"/>
      <c r="B675" s="117"/>
      <c r="C675" s="117"/>
      <c r="D675" s="116"/>
      <c r="E675" s="117"/>
      <c r="F675" s="142"/>
      <c r="G675" s="142"/>
      <c r="H675" s="142"/>
      <c r="I675" s="142"/>
      <c r="J675" s="142"/>
      <c r="K675" s="21"/>
      <c r="L675" s="76"/>
    </row>
    <row r="676" spans="1:12" s="20" customFormat="1" ht="12.75">
      <c r="A676" s="76"/>
      <c r="B676" s="117"/>
      <c r="C676" s="117"/>
      <c r="D676" s="116"/>
      <c r="E676" s="117"/>
      <c r="F676" s="142"/>
      <c r="G676" s="142"/>
      <c r="H676" s="142"/>
      <c r="I676" s="142"/>
      <c r="J676" s="142"/>
      <c r="K676" s="21"/>
      <c r="L676" s="76"/>
    </row>
    <row r="677" spans="1:12" s="20" customFormat="1" ht="12.75">
      <c r="A677" s="76"/>
      <c r="B677" s="117"/>
      <c r="C677" s="117"/>
      <c r="D677" s="116"/>
      <c r="E677" s="117"/>
      <c r="F677" s="142"/>
      <c r="G677" s="142"/>
      <c r="H677" s="142"/>
      <c r="I677" s="142"/>
      <c r="J677" s="142"/>
      <c r="K677" s="21"/>
      <c r="L677" s="76"/>
    </row>
    <row r="678" spans="1:12" s="20" customFormat="1" ht="12.75">
      <c r="A678" s="76"/>
      <c r="B678" s="117"/>
      <c r="C678" s="117"/>
      <c r="D678" s="116"/>
      <c r="E678" s="117"/>
      <c r="F678" s="142"/>
      <c r="G678" s="142"/>
      <c r="H678" s="142"/>
      <c r="I678" s="142"/>
      <c r="J678" s="142"/>
      <c r="K678" s="21"/>
      <c r="L678" s="76"/>
    </row>
    <row r="679" spans="1:12" s="20" customFormat="1" ht="12.75">
      <c r="A679" s="76"/>
      <c r="B679" s="117"/>
      <c r="C679" s="117"/>
      <c r="D679" s="116"/>
      <c r="E679" s="117"/>
      <c r="F679" s="142"/>
      <c r="G679" s="142"/>
      <c r="H679" s="142"/>
      <c r="I679" s="142"/>
      <c r="J679" s="142"/>
      <c r="K679" s="21"/>
      <c r="L679" s="76"/>
    </row>
    <row r="680" spans="1:12" s="20" customFormat="1" ht="12.75">
      <c r="A680" s="76"/>
      <c r="B680" s="117"/>
      <c r="C680" s="117"/>
      <c r="D680" s="116"/>
      <c r="E680" s="117"/>
      <c r="F680" s="142"/>
      <c r="G680" s="142"/>
      <c r="H680" s="142"/>
      <c r="I680" s="142"/>
      <c r="J680" s="142"/>
      <c r="K680" s="21"/>
      <c r="L680" s="76"/>
    </row>
    <row r="681" spans="1:12" s="20" customFormat="1" ht="12.75">
      <c r="A681" s="76"/>
      <c r="B681" s="117"/>
      <c r="C681" s="117"/>
      <c r="D681" s="116"/>
      <c r="E681" s="117"/>
      <c r="F681" s="142"/>
      <c r="G681" s="142"/>
      <c r="H681" s="142"/>
      <c r="I681" s="142"/>
      <c r="J681" s="142"/>
      <c r="K681" s="21"/>
      <c r="L681" s="76"/>
    </row>
    <row r="682" spans="1:12" s="20" customFormat="1" ht="12.75">
      <c r="A682" s="76"/>
      <c r="B682" s="117"/>
      <c r="C682" s="117"/>
      <c r="D682" s="116"/>
      <c r="E682" s="117"/>
      <c r="F682" s="142"/>
      <c r="G682" s="142"/>
      <c r="H682" s="142"/>
      <c r="I682" s="142"/>
      <c r="J682" s="142"/>
      <c r="K682" s="21"/>
      <c r="L682" s="76"/>
    </row>
    <row r="683" spans="1:12" s="20" customFormat="1" ht="12.75">
      <c r="A683" s="76"/>
      <c r="B683" s="117"/>
      <c r="C683" s="117"/>
      <c r="D683" s="116"/>
      <c r="E683" s="117"/>
      <c r="F683" s="142"/>
      <c r="G683" s="142"/>
      <c r="H683" s="142"/>
      <c r="I683" s="142"/>
      <c r="J683" s="142"/>
      <c r="K683" s="21"/>
      <c r="L683" s="76"/>
    </row>
    <row r="684" spans="1:12" s="20" customFormat="1" ht="12.75">
      <c r="A684" s="76"/>
      <c r="B684" s="117"/>
      <c r="C684" s="117"/>
      <c r="D684" s="116"/>
      <c r="E684" s="117"/>
      <c r="F684" s="142"/>
      <c r="G684" s="142"/>
      <c r="H684" s="142"/>
      <c r="I684" s="142"/>
      <c r="J684" s="142"/>
      <c r="K684" s="21"/>
      <c r="L684" s="76"/>
    </row>
    <row r="685" spans="1:12" s="20" customFormat="1" ht="12.75">
      <c r="A685" s="76"/>
      <c r="B685" s="117"/>
      <c r="C685" s="117"/>
      <c r="D685" s="116"/>
      <c r="E685" s="117"/>
      <c r="F685" s="142"/>
      <c r="G685" s="142"/>
      <c r="H685" s="142"/>
      <c r="I685" s="142"/>
      <c r="J685" s="142"/>
      <c r="K685" s="21"/>
      <c r="L685" s="76"/>
    </row>
    <row r="686" spans="1:12" s="20" customFormat="1" ht="12.75">
      <c r="A686" s="76"/>
      <c r="B686" s="117"/>
      <c r="C686" s="117"/>
      <c r="D686" s="116"/>
      <c r="E686" s="117"/>
      <c r="F686" s="142"/>
      <c r="G686" s="142"/>
      <c r="H686" s="142"/>
      <c r="I686" s="142"/>
      <c r="J686" s="142"/>
      <c r="K686" s="21"/>
      <c r="L686" s="76"/>
    </row>
    <row r="687" spans="1:12" s="20" customFormat="1" ht="12.75">
      <c r="A687" s="76"/>
      <c r="B687" s="117"/>
      <c r="C687" s="117"/>
      <c r="D687" s="116"/>
      <c r="E687" s="117"/>
      <c r="F687" s="142"/>
      <c r="G687" s="142"/>
      <c r="H687" s="142"/>
      <c r="I687" s="142"/>
      <c r="J687" s="142"/>
      <c r="K687" s="21"/>
      <c r="L687" s="76"/>
    </row>
    <row r="688" spans="1:12" s="20" customFormat="1" ht="12.75">
      <c r="A688" s="76"/>
      <c r="B688" s="117"/>
      <c r="C688" s="117"/>
      <c r="D688" s="116"/>
      <c r="E688" s="117"/>
      <c r="F688" s="142"/>
      <c r="G688" s="142"/>
      <c r="H688" s="142"/>
      <c r="I688" s="142"/>
      <c r="J688" s="142"/>
      <c r="K688" s="21"/>
      <c r="L688" s="76"/>
    </row>
    <row r="689" spans="1:12" s="20" customFormat="1" ht="12.75">
      <c r="A689" s="76"/>
      <c r="B689" s="117"/>
      <c r="C689" s="117"/>
      <c r="D689" s="116"/>
      <c r="E689" s="117"/>
      <c r="F689" s="142"/>
      <c r="G689" s="142"/>
      <c r="H689" s="142"/>
      <c r="I689" s="142"/>
      <c r="J689" s="142"/>
      <c r="K689" s="21"/>
      <c r="L689" s="76"/>
    </row>
    <row r="690" spans="1:12" s="20" customFormat="1" ht="12.75">
      <c r="A690" s="76"/>
      <c r="B690" s="117"/>
      <c r="C690" s="117"/>
      <c r="D690" s="116"/>
      <c r="E690" s="117"/>
      <c r="F690" s="142"/>
      <c r="G690" s="142"/>
      <c r="H690" s="142"/>
      <c r="I690" s="142"/>
      <c r="J690" s="142"/>
      <c r="K690" s="21"/>
      <c r="L690" s="76"/>
    </row>
    <row r="691" spans="1:12" s="20" customFormat="1" ht="12.75">
      <c r="A691" s="76"/>
      <c r="B691" s="117"/>
      <c r="C691" s="117"/>
      <c r="D691" s="116"/>
      <c r="E691" s="117"/>
      <c r="F691" s="142"/>
      <c r="G691" s="142"/>
      <c r="H691" s="142"/>
      <c r="I691" s="142"/>
      <c r="J691" s="142"/>
      <c r="K691" s="21"/>
      <c r="L691" s="76"/>
    </row>
    <row r="692" spans="1:12" s="20" customFormat="1" ht="12.75">
      <c r="A692" s="76"/>
      <c r="B692" s="117"/>
      <c r="C692" s="117"/>
      <c r="D692" s="116"/>
      <c r="E692" s="117"/>
      <c r="F692" s="142"/>
      <c r="G692" s="142"/>
      <c r="H692" s="142"/>
      <c r="I692" s="142"/>
      <c r="J692" s="142"/>
      <c r="K692" s="21"/>
      <c r="L692" s="76"/>
    </row>
    <row r="693" spans="1:12" s="20" customFormat="1" ht="12.75">
      <c r="A693" s="76"/>
      <c r="B693" s="117"/>
      <c r="C693" s="117"/>
      <c r="D693" s="116"/>
      <c r="E693" s="117"/>
      <c r="F693" s="142"/>
      <c r="G693" s="142"/>
      <c r="H693" s="142"/>
      <c r="I693" s="142"/>
      <c r="J693" s="142"/>
      <c r="K693" s="21"/>
      <c r="L693" s="76"/>
    </row>
    <row r="694" spans="1:12" s="20" customFormat="1" ht="12.75">
      <c r="A694" s="76"/>
      <c r="B694" s="117"/>
      <c r="C694" s="117"/>
      <c r="D694" s="116"/>
      <c r="E694" s="117"/>
      <c r="F694" s="142"/>
      <c r="G694" s="142"/>
      <c r="H694" s="142"/>
      <c r="I694" s="142"/>
      <c r="J694" s="142"/>
      <c r="K694" s="21"/>
      <c r="L694" s="76"/>
    </row>
    <row r="695" spans="1:12" s="20" customFormat="1" ht="12.75">
      <c r="A695" s="76"/>
      <c r="B695" s="117"/>
      <c r="C695" s="117"/>
      <c r="D695" s="116"/>
      <c r="E695" s="117"/>
      <c r="F695" s="142"/>
      <c r="G695" s="142"/>
      <c r="H695" s="142"/>
      <c r="I695" s="142"/>
      <c r="J695" s="142"/>
      <c r="K695" s="21"/>
      <c r="L695" s="76"/>
    </row>
    <row r="696" spans="1:12" s="20" customFormat="1" ht="12.75">
      <c r="A696" s="76"/>
      <c r="B696" s="117"/>
      <c r="C696" s="117"/>
      <c r="D696" s="116"/>
      <c r="E696" s="117"/>
      <c r="F696" s="142"/>
      <c r="G696" s="142"/>
      <c r="H696" s="142"/>
      <c r="I696" s="142"/>
      <c r="J696" s="142"/>
      <c r="K696" s="21"/>
      <c r="L696" s="76"/>
    </row>
    <row r="697" spans="1:12" s="20" customFormat="1" ht="12.75">
      <c r="A697" s="76"/>
      <c r="B697" s="117"/>
      <c r="C697" s="117"/>
      <c r="D697" s="116"/>
      <c r="E697" s="117"/>
      <c r="F697" s="142"/>
      <c r="G697" s="142"/>
      <c r="H697" s="142"/>
      <c r="I697" s="142"/>
      <c r="J697" s="142"/>
      <c r="K697" s="21"/>
      <c r="L697" s="76"/>
    </row>
    <row r="698" spans="1:12" s="20" customFormat="1" ht="12.75">
      <c r="A698" s="76"/>
      <c r="B698" s="117"/>
      <c r="C698" s="117"/>
      <c r="D698" s="116"/>
      <c r="E698" s="117"/>
      <c r="F698" s="142"/>
      <c r="G698" s="142"/>
      <c r="H698" s="142"/>
      <c r="I698" s="142"/>
      <c r="J698" s="142"/>
      <c r="K698" s="21"/>
      <c r="L698" s="76"/>
    </row>
    <row r="699" spans="1:12" s="20" customFormat="1" ht="12.75">
      <c r="A699" s="76"/>
      <c r="B699" s="117"/>
      <c r="C699" s="117"/>
      <c r="D699" s="116"/>
      <c r="E699" s="117"/>
      <c r="F699" s="142"/>
      <c r="G699" s="142"/>
      <c r="H699" s="142"/>
      <c r="I699" s="142"/>
      <c r="J699" s="142"/>
      <c r="K699" s="21"/>
      <c r="L699" s="76"/>
    </row>
    <row r="700" spans="1:12" s="20" customFormat="1" ht="12.75">
      <c r="A700" s="76"/>
      <c r="B700" s="117"/>
      <c r="C700" s="117"/>
      <c r="D700" s="116"/>
      <c r="E700" s="117"/>
      <c r="F700" s="142"/>
      <c r="G700" s="142"/>
      <c r="H700" s="142"/>
      <c r="I700" s="142"/>
      <c r="J700" s="142"/>
      <c r="K700" s="21"/>
      <c r="L700" s="76"/>
    </row>
    <row r="701" spans="1:12" s="20" customFormat="1" ht="12.75">
      <c r="A701" s="76"/>
      <c r="B701" s="117"/>
      <c r="C701" s="117"/>
      <c r="D701" s="116"/>
      <c r="E701" s="117"/>
      <c r="F701" s="142"/>
      <c r="G701" s="142"/>
      <c r="H701" s="142"/>
      <c r="I701" s="142"/>
      <c r="J701" s="142"/>
      <c r="K701" s="21"/>
      <c r="L701" s="76"/>
    </row>
    <row r="702" spans="1:12" s="20" customFormat="1" ht="12.75">
      <c r="A702" s="76"/>
      <c r="B702" s="117"/>
      <c r="C702" s="117"/>
      <c r="D702" s="116"/>
      <c r="E702" s="117"/>
      <c r="F702" s="142"/>
      <c r="G702" s="142"/>
      <c r="H702" s="142"/>
      <c r="I702" s="142"/>
      <c r="J702" s="142"/>
      <c r="K702" s="21"/>
      <c r="L702" s="76"/>
    </row>
    <row r="703" spans="1:12" s="20" customFormat="1" ht="12.75">
      <c r="A703" s="76"/>
      <c r="B703" s="117"/>
      <c r="C703" s="117"/>
      <c r="D703" s="116"/>
      <c r="E703" s="117"/>
      <c r="F703" s="142"/>
      <c r="G703" s="142"/>
      <c r="H703" s="142"/>
      <c r="I703" s="142"/>
      <c r="J703" s="142"/>
      <c r="K703" s="21"/>
      <c r="L703" s="76"/>
    </row>
    <row r="704" spans="1:12" s="20" customFormat="1" ht="12.75">
      <c r="A704" s="76"/>
      <c r="B704" s="117"/>
      <c r="C704" s="117"/>
      <c r="D704" s="116"/>
      <c r="E704" s="117"/>
      <c r="F704" s="142"/>
      <c r="G704" s="142"/>
      <c r="H704" s="142"/>
      <c r="I704" s="142"/>
      <c r="J704" s="142"/>
      <c r="K704" s="21"/>
      <c r="L704" s="76"/>
    </row>
    <row r="705" spans="1:12" s="20" customFormat="1" ht="12.75">
      <c r="A705" s="76"/>
      <c r="B705" s="117"/>
      <c r="C705" s="117"/>
      <c r="D705" s="116"/>
      <c r="E705" s="117"/>
      <c r="F705" s="142"/>
      <c r="G705" s="142"/>
      <c r="H705" s="142"/>
      <c r="I705" s="142"/>
      <c r="J705" s="142"/>
      <c r="K705" s="21"/>
      <c r="L705" s="76"/>
    </row>
    <row r="706" spans="1:12" s="20" customFormat="1" ht="12.75">
      <c r="A706" s="76"/>
      <c r="B706" s="117"/>
      <c r="C706" s="117"/>
      <c r="D706" s="116"/>
      <c r="E706" s="117"/>
      <c r="F706" s="142"/>
      <c r="G706" s="142"/>
      <c r="H706" s="142"/>
      <c r="I706" s="142"/>
      <c r="J706" s="142"/>
      <c r="K706" s="21"/>
      <c r="L706" s="76"/>
    </row>
    <row r="707" spans="1:12" s="20" customFormat="1" ht="12.75">
      <c r="A707" s="76"/>
      <c r="B707" s="117"/>
      <c r="C707" s="117"/>
      <c r="D707" s="116"/>
      <c r="E707" s="117"/>
      <c r="F707" s="142"/>
      <c r="G707" s="142"/>
      <c r="H707" s="142"/>
      <c r="I707" s="142"/>
      <c r="J707" s="142"/>
      <c r="K707" s="21"/>
      <c r="L707" s="76"/>
    </row>
    <row r="708" spans="1:12" s="20" customFormat="1" ht="12.75">
      <c r="A708" s="76"/>
      <c r="B708" s="117"/>
      <c r="C708" s="117"/>
      <c r="D708" s="116"/>
      <c r="E708" s="117"/>
      <c r="F708" s="142"/>
      <c r="G708" s="142"/>
      <c r="H708" s="142"/>
      <c r="I708" s="142"/>
      <c r="J708" s="142"/>
      <c r="K708" s="21"/>
      <c r="L708" s="76"/>
    </row>
    <row r="709" spans="1:12" s="20" customFormat="1" ht="12.75">
      <c r="A709" s="76"/>
      <c r="B709" s="117"/>
      <c r="C709" s="117"/>
      <c r="D709" s="116"/>
      <c r="E709" s="117"/>
      <c r="F709" s="142"/>
      <c r="G709" s="142"/>
      <c r="H709" s="142"/>
      <c r="I709" s="142"/>
      <c r="J709" s="142"/>
      <c r="K709" s="21"/>
      <c r="L709" s="76"/>
    </row>
    <row r="710" spans="1:12" s="20" customFormat="1" ht="12.75">
      <c r="A710" s="76"/>
      <c r="B710" s="117"/>
      <c r="C710" s="117"/>
      <c r="D710" s="116"/>
      <c r="E710" s="117"/>
      <c r="F710" s="142"/>
      <c r="G710" s="142"/>
      <c r="H710" s="142"/>
      <c r="I710" s="142"/>
      <c r="J710" s="142"/>
      <c r="K710" s="21"/>
      <c r="L710" s="76"/>
    </row>
    <row r="711" spans="1:12" s="20" customFormat="1" ht="12.75">
      <c r="A711" s="76"/>
      <c r="B711" s="117"/>
      <c r="C711" s="117"/>
      <c r="D711" s="116"/>
      <c r="E711" s="117"/>
      <c r="F711" s="142"/>
      <c r="G711" s="142"/>
      <c r="H711" s="142"/>
      <c r="I711" s="142"/>
      <c r="J711" s="142"/>
      <c r="K711" s="21"/>
      <c r="L711" s="76"/>
    </row>
    <row r="712" spans="1:12" s="20" customFormat="1" ht="12.75">
      <c r="A712" s="76"/>
      <c r="B712" s="117"/>
      <c r="C712" s="117"/>
      <c r="D712" s="116"/>
      <c r="E712" s="117"/>
      <c r="F712" s="142"/>
      <c r="G712" s="142"/>
      <c r="H712" s="142"/>
      <c r="I712" s="142"/>
      <c r="J712" s="142"/>
      <c r="K712" s="21"/>
      <c r="L712" s="76"/>
    </row>
    <row r="713" spans="1:12" s="20" customFormat="1" ht="12.75">
      <c r="A713" s="76"/>
      <c r="B713" s="117"/>
      <c r="C713" s="117"/>
      <c r="D713" s="116"/>
      <c r="E713" s="117"/>
      <c r="F713" s="142"/>
      <c r="G713" s="142"/>
      <c r="H713" s="142"/>
      <c r="I713" s="142"/>
      <c r="J713" s="142"/>
      <c r="K713" s="21"/>
      <c r="L713" s="76"/>
    </row>
    <row r="714" spans="1:12" s="20" customFormat="1" ht="12.75">
      <c r="A714" s="76"/>
      <c r="B714" s="117"/>
      <c r="C714" s="117"/>
      <c r="D714" s="116"/>
      <c r="E714" s="117"/>
      <c r="F714" s="142"/>
      <c r="G714" s="142"/>
      <c r="H714" s="142"/>
      <c r="I714" s="142"/>
      <c r="J714" s="142"/>
      <c r="K714" s="21"/>
      <c r="L714" s="76"/>
    </row>
    <row r="715" spans="1:12" s="20" customFormat="1" ht="12.75">
      <c r="A715" s="76"/>
      <c r="B715" s="117"/>
      <c r="C715" s="117"/>
      <c r="D715" s="116"/>
      <c r="E715" s="117"/>
      <c r="F715" s="142"/>
      <c r="G715" s="142"/>
      <c r="H715" s="142"/>
      <c r="I715" s="142"/>
      <c r="J715" s="142"/>
      <c r="K715" s="21"/>
      <c r="L715" s="76"/>
    </row>
    <row r="716" spans="1:12" s="20" customFormat="1" ht="12.75">
      <c r="A716" s="76"/>
      <c r="B716" s="117"/>
      <c r="C716" s="117"/>
      <c r="D716" s="116"/>
      <c r="E716" s="117"/>
      <c r="F716" s="142"/>
      <c r="G716" s="142"/>
      <c r="H716" s="142"/>
      <c r="I716" s="142"/>
      <c r="J716" s="142"/>
      <c r="K716" s="21"/>
      <c r="L716" s="76"/>
    </row>
    <row r="717" spans="1:12" s="20" customFormat="1" ht="12.75">
      <c r="A717" s="76"/>
      <c r="B717" s="117"/>
      <c r="C717" s="117"/>
      <c r="D717" s="116"/>
      <c r="E717" s="117"/>
      <c r="F717" s="142"/>
      <c r="G717" s="142"/>
      <c r="H717" s="142"/>
      <c r="I717" s="142"/>
      <c r="J717" s="142"/>
      <c r="K717" s="21"/>
      <c r="L717" s="76"/>
    </row>
    <row r="718" spans="1:12" s="20" customFormat="1" ht="12.75">
      <c r="A718" s="76"/>
      <c r="B718" s="117"/>
      <c r="C718" s="117"/>
      <c r="D718" s="116"/>
      <c r="E718" s="117"/>
      <c r="F718" s="142"/>
      <c r="G718" s="142"/>
      <c r="H718" s="142"/>
      <c r="I718" s="142"/>
      <c r="J718" s="142"/>
      <c r="K718" s="21"/>
      <c r="L718" s="76"/>
    </row>
    <row r="719" spans="1:12" s="20" customFormat="1" ht="12.75">
      <c r="A719" s="76"/>
      <c r="B719" s="117"/>
      <c r="C719" s="117"/>
      <c r="D719" s="116"/>
      <c r="E719" s="117"/>
      <c r="F719" s="142"/>
      <c r="G719" s="142"/>
      <c r="H719" s="142"/>
      <c r="I719" s="142"/>
      <c r="J719" s="142"/>
      <c r="K719" s="21"/>
      <c r="L719" s="76"/>
    </row>
    <row r="720" spans="1:12" s="20" customFormat="1" ht="12.75">
      <c r="A720" s="76"/>
      <c r="B720" s="117"/>
      <c r="C720" s="117"/>
      <c r="D720" s="116"/>
      <c r="E720" s="117"/>
      <c r="F720" s="142"/>
      <c r="G720" s="142"/>
      <c r="H720" s="142"/>
      <c r="I720" s="142"/>
      <c r="J720" s="142"/>
      <c r="K720" s="21"/>
      <c r="L720" s="76"/>
    </row>
    <row r="721" spans="1:12" s="20" customFormat="1" ht="12.75">
      <c r="A721" s="76"/>
      <c r="B721" s="117"/>
      <c r="C721" s="117"/>
      <c r="D721" s="116"/>
      <c r="E721" s="117"/>
      <c r="F721" s="142"/>
      <c r="G721" s="142"/>
      <c r="H721" s="142"/>
      <c r="I721" s="142"/>
      <c r="J721" s="142"/>
      <c r="K721" s="21"/>
      <c r="L721" s="76"/>
    </row>
    <row r="722" spans="1:12" s="20" customFormat="1" ht="12.75">
      <c r="A722" s="76"/>
      <c r="B722" s="117"/>
      <c r="C722" s="117"/>
      <c r="D722" s="116"/>
      <c r="E722" s="117"/>
      <c r="F722" s="142"/>
      <c r="G722" s="142"/>
      <c r="H722" s="142"/>
      <c r="I722" s="142"/>
      <c r="J722" s="142"/>
      <c r="K722" s="21"/>
      <c r="L722" s="76"/>
    </row>
    <row r="723" spans="1:12" s="20" customFormat="1" ht="12.75">
      <c r="A723" s="76"/>
      <c r="B723" s="117"/>
      <c r="C723" s="117"/>
      <c r="D723" s="116"/>
      <c r="E723" s="117"/>
      <c r="F723" s="142"/>
      <c r="G723" s="142"/>
      <c r="H723" s="142"/>
      <c r="I723" s="142"/>
      <c r="J723" s="142"/>
      <c r="K723" s="21"/>
      <c r="L723" s="76"/>
    </row>
    <row r="724" spans="1:12" s="20" customFormat="1" ht="12.75">
      <c r="A724" s="76"/>
      <c r="B724" s="117"/>
      <c r="C724" s="117"/>
      <c r="D724" s="116"/>
      <c r="E724" s="117"/>
      <c r="F724" s="142"/>
      <c r="G724" s="142"/>
      <c r="H724" s="142"/>
      <c r="I724" s="142"/>
      <c r="J724" s="142"/>
      <c r="K724" s="21"/>
      <c r="L724" s="76"/>
    </row>
    <row r="725" spans="1:12" s="20" customFormat="1" ht="12.75">
      <c r="A725" s="76"/>
      <c r="B725" s="117"/>
      <c r="C725" s="117"/>
      <c r="D725" s="116"/>
      <c r="E725" s="117"/>
      <c r="F725" s="142"/>
      <c r="G725" s="142"/>
      <c r="H725" s="142"/>
      <c r="I725" s="142"/>
      <c r="J725" s="142"/>
      <c r="K725" s="21"/>
      <c r="L725" s="76"/>
    </row>
    <row r="726" spans="1:12" s="20" customFormat="1" ht="12.75">
      <c r="A726" s="76"/>
      <c r="B726" s="117"/>
      <c r="C726" s="117"/>
      <c r="D726" s="116"/>
      <c r="E726" s="117"/>
      <c r="F726" s="142"/>
      <c r="G726" s="142"/>
      <c r="H726" s="142"/>
      <c r="I726" s="142"/>
      <c r="J726" s="142"/>
      <c r="K726" s="21"/>
      <c r="L726" s="76"/>
    </row>
    <row r="727" spans="1:12" s="20" customFormat="1" ht="12.75">
      <c r="A727" s="76"/>
      <c r="B727" s="117"/>
      <c r="C727" s="117"/>
      <c r="D727" s="116"/>
      <c r="E727" s="117"/>
      <c r="F727" s="142"/>
      <c r="G727" s="142"/>
      <c r="H727" s="142"/>
      <c r="I727" s="142"/>
      <c r="J727" s="142"/>
      <c r="K727" s="21"/>
      <c r="L727" s="76"/>
    </row>
    <row r="728" spans="1:12" s="20" customFormat="1" ht="12.75">
      <c r="A728" s="76"/>
      <c r="B728" s="117"/>
      <c r="C728" s="117"/>
      <c r="D728" s="116"/>
      <c r="E728" s="117"/>
      <c r="F728" s="142"/>
      <c r="G728" s="142"/>
      <c r="H728" s="142"/>
      <c r="I728" s="142"/>
      <c r="J728" s="142"/>
      <c r="K728" s="21"/>
      <c r="L728" s="76"/>
    </row>
    <row r="729" spans="1:12" s="20" customFormat="1" ht="12.75">
      <c r="A729" s="76"/>
      <c r="B729" s="117"/>
      <c r="C729" s="117"/>
      <c r="D729" s="116"/>
      <c r="E729" s="117"/>
      <c r="F729" s="142"/>
      <c r="G729" s="142"/>
      <c r="H729" s="142"/>
      <c r="I729" s="142"/>
      <c r="J729" s="142"/>
      <c r="K729" s="21"/>
      <c r="L729" s="76"/>
    </row>
    <row r="730" spans="1:12" s="20" customFormat="1" ht="12.75">
      <c r="A730" s="76"/>
      <c r="B730" s="117"/>
      <c r="C730" s="117"/>
      <c r="D730" s="116"/>
      <c r="E730" s="117"/>
      <c r="F730" s="142"/>
      <c r="G730" s="142"/>
      <c r="H730" s="142"/>
      <c r="I730" s="142"/>
      <c r="J730" s="142"/>
      <c r="K730" s="21"/>
      <c r="L730" s="76"/>
    </row>
    <row r="731" spans="1:12" s="20" customFormat="1" ht="12.75">
      <c r="A731" s="76"/>
      <c r="B731" s="117"/>
      <c r="C731" s="117"/>
      <c r="D731" s="116"/>
      <c r="E731" s="117"/>
      <c r="F731" s="142"/>
      <c r="G731" s="142"/>
      <c r="H731" s="142"/>
      <c r="I731" s="142"/>
      <c r="J731" s="142"/>
      <c r="K731" s="21"/>
      <c r="L731" s="76"/>
    </row>
    <row r="732" spans="1:12" s="20" customFormat="1" ht="12.75">
      <c r="A732" s="76"/>
      <c r="B732" s="117"/>
      <c r="C732" s="117"/>
      <c r="D732" s="116"/>
      <c r="E732" s="117"/>
      <c r="F732" s="142"/>
      <c r="G732" s="142"/>
      <c r="H732" s="142"/>
      <c r="I732" s="142"/>
      <c r="J732" s="142"/>
      <c r="K732" s="21"/>
      <c r="L732" s="76"/>
    </row>
    <row r="733" spans="1:12" s="20" customFormat="1" ht="12.75">
      <c r="A733" s="76"/>
      <c r="B733" s="117"/>
      <c r="C733" s="117"/>
      <c r="D733" s="116"/>
      <c r="E733" s="117"/>
      <c r="F733" s="142"/>
      <c r="G733" s="142"/>
      <c r="H733" s="142"/>
      <c r="I733" s="142"/>
      <c r="J733" s="142"/>
      <c r="K733" s="21"/>
      <c r="L733" s="76"/>
    </row>
    <row r="734" spans="1:12" s="20" customFormat="1" ht="12.75">
      <c r="A734" s="76"/>
      <c r="B734" s="117"/>
      <c r="C734" s="117"/>
      <c r="D734" s="116"/>
      <c r="E734" s="117"/>
      <c r="F734" s="142"/>
      <c r="G734" s="142"/>
      <c r="H734" s="142"/>
      <c r="I734" s="142"/>
      <c r="J734" s="142"/>
      <c r="K734" s="21"/>
      <c r="L734" s="76"/>
    </row>
    <row r="735" spans="1:12" s="20" customFormat="1" ht="12.75">
      <c r="A735" s="76"/>
      <c r="B735" s="117"/>
      <c r="C735" s="117"/>
      <c r="D735" s="116"/>
      <c r="E735" s="117"/>
      <c r="F735" s="142"/>
      <c r="G735" s="142"/>
      <c r="H735" s="142"/>
      <c r="I735" s="142"/>
      <c r="J735" s="142"/>
      <c r="K735" s="21"/>
      <c r="L735" s="76"/>
    </row>
    <row r="736" spans="1:12" s="20" customFormat="1" ht="12.75">
      <c r="A736" s="76"/>
      <c r="B736" s="117"/>
      <c r="C736" s="117"/>
      <c r="D736" s="116"/>
      <c r="E736" s="117"/>
      <c r="F736" s="142"/>
      <c r="G736" s="142"/>
      <c r="H736" s="142"/>
      <c r="I736" s="142"/>
      <c r="J736" s="142"/>
      <c r="K736" s="21"/>
      <c r="L736" s="76"/>
    </row>
    <row r="737" spans="1:12" s="20" customFormat="1" ht="12.75">
      <c r="A737" s="76"/>
      <c r="B737" s="117"/>
      <c r="C737" s="117"/>
      <c r="D737" s="116"/>
      <c r="E737" s="117"/>
      <c r="F737" s="142"/>
      <c r="G737" s="142"/>
      <c r="H737" s="142"/>
      <c r="I737" s="142"/>
      <c r="J737" s="142"/>
      <c r="K737" s="21"/>
      <c r="L737" s="76"/>
    </row>
    <row r="738" spans="1:12" s="20" customFormat="1" ht="12.75">
      <c r="A738" s="76"/>
      <c r="B738" s="117"/>
      <c r="C738" s="117"/>
      <c r="D738" s="116"/>
      <c r="E738" s="117"/>
      <c r="F738" s="142"/>
      <c r="G738" s="142"/>
      <c r="H738" s="142"/>
      <c r="I738" s="142"/>
      <c r="J738" s="142"/>
      <c r="K738" s="21"/>
      <c r="L738" s="76"/>
    </row>
    <row r="739" spans="1:12" s="20" customFormat="1" ht="12.75">
      <c r="A739" s="76"/>
      <c r="B739" s="117"/>
      <c r="C739" s="117"/>
      <c r="D739" s="116"/>
      <c r="E739" s="117"/>
      <c r="F739" s="142"/>
      <c r="G739" s="142"/>
      <c r="H739" s="142"/>
      <c r="I739" s="142"/>
      <c r="J739" s="142"/>
      <c r="K739" s="21"/>
      <c r="L739" s="76"/>
    </row>
    <row r="740" spans="1:12" s="20" customFormat="1" ht="12.75">
      <c r="A740" s="76"/>
      <c r="B740" s="117"/>
      <c r="C740" s="117"/>
      <c r="D740" s="116"/>
      <c r="E740" s="117"/>
      <c r="F740" s="142"/>
      <c r="G740" s="142"/>
      <c r="H740" s="142"/>
      <c r="I740" s="142"/>
      <c r="J740" s="142"/>
      <c r="K740" s="21"/>
      <c r="L740" s="76"/>
    </row>
    <row r="741" spans="1:12" s="20" customFormat="1" ht="12.75">
      <c r="A741" s="76"/>
      <c r="B741" s="117"/>
      <c r="C741" s="117"/>
      <c r="D741" s="116"/>
      <c r="E741" s="117"/>
      <c r="F741" s="142"/>
      <c r="G741" s="142"/>
      <c r="H741" s="142"/>
      <c r="I741" s="142"/>
      <c r="J741" s="142"/>
      <c r="K741" s="21"/>
      <c r="L741" s="76"/>
    </row>
    <row r="742" spans="1:12" s="20" customFormat="1" ht="12.75">
      <c r="A742" s="76"/>
      <c r="B742" s="117"/>
      <c r="C742" s="117"/>
      <c r="D742" s="116"/>
      <c r="E742" s="117"/>
      <c r="F742" s="142"/>
      <c r="G742" s="142"/>
      <c r="H742" s="142"/>
      <c r="I742" s="142"/>
      <c r="J742" s="142"/>
      <c r="K742" s="21"/>
      <c r="L742" s="76"/>
    </row>
    <row r="743" spans="1:12" s="20" customFormat="1" ht="12.75">
      <c r="A743" s="76"/>
      <c r="B743" s="117"/>
      <c r="C743" s="117"/>
      <c r="D743" s="116"/>
      <c r="E743" s="117"/>
      <c r="F743" s="142"/>
      <c r="G743" s="142"/>
      <c r="H743" s="142"/>
      <c r="I743" s="142"/>
      <c r="J743" s="142"/>
      <c r="K743" s="21"/>
      <c r="L743" s="76"/>
    </row>
    <row r="744" spans="1:12" s="20" customFormat="1" ht="12.75">
      <c r="A744" s="76"/>
      <c r="B744" s="117"/>
      <c r="C744" s="117"/>
      <c r="D744" s="116"/>
      <c r="E744" s="117"/>
      <c r="F744" s="142"/>
      <c r="G744" s="142"/>
      <c r="H744" s="142"/>
      <c r="I744" s="142"/>
      <c r="J744" s="142"/>
      <c r="K744" s="21"/>
      <c r="L744" s="76"/>
    </row>
    <row r="745" spans="1:12" s="20" customFormat="1" ht="12.75">
      <c r="A745" s="76"/>
      <c r="B745" s="117"/>
      <c r="C745" s="117"/>
      <c r="D745" s="116"/>
      <c r="E745" s="117"/>
      <c r="F745" s="142"/>
      <c r="G745" s="142"/>
      <c r="H745" s="142"/>
      <c r="I745" s="142"/>
      <c r="J745" s="142"/>
      <c r="K745" s="21"/>
      <c r="L745" s="76"/>
    </row>
    <row r="746" spans="1:12" s="20" customFormat="1" ht="12.75">
      <c r="A746" s="76"/>
      <c r="B746" s="117"/>
      <c r="C746" s="117"/>
      <c r="D746" s="116"/>
      <c r="E746" s="117"/>
      <c r="F746" s="142"/>
      <c r="G746" s="142"/>
      <c r="H746" s="142"/>
      <c r="I746" s="142"/>
      <c r="J746" s="142"/>
      <c r="K746" s="21"/>
      <c r="L746" s="76"/>
    </row>
    <row r="747" spans="1:12" s="20" customFormat="1" ht="12.75">
      <c r="A747" s="76"/>
      <c r="B747" s="117"/>
      <c r="C747" s="117"/>
      <c r="D747" s="116"/>
      <c r="E747" s="117"/>
      <c r="F747" s="142"/>
      <c r="G747" s="142"/>
      <c r="H747" s="142"/>
      <c r="I747" s="142"/>
      <c r="J747" s="142"/>
      <c r="K747" s="21"/>
      <c r="L747" s="76"/>
    </row>
    <row r="748" spans="1:12" s="20" customFormat="1" ht="12.75">
      <c r="A748" s="76"/>
      <c r="B748" s="117"/>
      <c r="C748" s="117"/>
      <c r="D748" s="116"/>
      <c r="E748" s="117"/>
      <c r="F748" s="142"/>
      <c r="G748" s="142"/>
      <c r="H748" s="142"/>
      <c r="I748" s="142"/>
      <c r="J748" s="142"/>
      <c r="K748" s="21"/>
      <c r="L748" s="76"/>
    </row>
    <row r="749" spans="1:12" s="20" customFormat="1" ht="12.75">
      <c r="A749" s="76"/>
      <c r="B749" s="117"/>
      <c r="C749" s="117"/>
      <c r="D749" s="116"/>
      <c r="E749" s="117"/>
      <c r="F749" s="142"/>
      <c r="G749" s="142"/>
      <c r="H749" s="142"/>
      <c r="I749" s="142"/>
      <c r="J749" s="142"/>
      <c r="K749" s="21"/>
      <c r="L749" s="76"/>
    </row>
    <row r="750" spans="1:12" s="20" customFormat="1" ht="12.75">
      <c r="A750" s="76"/>
      <c r="B750" s="117"/>
      <c r="C750" s="117"/>
      <c r="D750" s="116"/>
      <c r="E750" s="117"/>
      <c r="F750" s="142"/>
      <c r="G750" s="142"/>
      <c r="H750" s="142"/>
      <c r="I750" s="142"/>
      <c r="J750" s="142"/>
      <c r="K750" s="21"/>
      <c r="L750" s="76"/>
    </row>
    <row r="751" spans="1:12" s="20" customFormat="1" ht="12.75">
      <c r="A751" s="76"/>
      <c r="B751" s="117"/>
      <c r="C751" s="117"/>
      <c r="D751" s="116"/>
      <c r="E751" s="117"/>
      <c r="F751" s="142"/>
      <c r="G751" s="142"/>
      <c r="H751" s="142"/>
      <c r="I751" s="142"/>
      <c r="J751" s="142"/>
      <c r="K751" s="21"/>
      <c r="L751" s="76"/>
    </row>
    <row r="752" spans="1:12" s="20" customFormat="1" ht="12.75">
      <c r="A752" s="76"/>
      <c r="B752" s="117"/>
      <c r="C752" s="117"/>
      <c r="D752" s="116"/>
      <c r="E752" s="117"/>
      <c r="F752" s="142"/>
      <c r="G752" s="142"/>
      <c r="H752" s="142"/>
      <c r="I752" s="142"/>
      <c r="J752" s="142"/>
      <c r="K752" s="21"/>
      <c r="L752" s="76"/>
    </row>
    <row r="753" spans="1:12" s="20" customFormat="1" ht="12.75">
      <c r="A753" s="76"/>
      <c r="B753" s="117"/>
      <c r="C753" s="117"/>
      <c r="D753" s="116"/>
      <c r="E753" s="117"/>
      <c r="F753" s="142"/>
      <c r="G753" s="142"/>
      <c r="H753" s="142"/>
      <c r="I753" s="142"/>
      <c r="J753" s="142"/>
      <c r="K753" s="21"/>
      <c r="L753" s="76"/>
    </row>
    <row r="754" spans="1:12" s="20" customFormat="1" ht="12.75">
      <c r="A754" s="76"/>
      <c r="B754" s="117"/>
      <c r="C754" s="117"/>
      <c r="D754" s="116"/>
      <c r="E754" s="117"/>
      <c r="F754" s="142"/>
      <c r="G754" s="142"/>
      <c r="H754" s="142"/>
      <c r="I754" s="142"/>
      <c r="J754" s="142"/>
      <c r="K754" s="21"/>
      <c r="L754" s="76"/>
    </row>
    <row r="755" spans="1:12" s="20" customFormat="1" ht="12.75">
      <c r="A755" s="76"/>
      <c r="B755" s="117"/>
      <c r="C755" s="117"/>
      <c r="D755" s="116"/>
      <c r="E755" s="117"/>
      <c r="F755" s="142"/>
      <c r="G755" s="142"/>
      <c r="H755" s="142"/>
      <c r="I755" s="142"/>
      <c r="J755" s="142"/>
      <c r="K755" s="21"/>
      <c r="L755" s="76"/>
    </row>
    <row r="756" spans="1:12" s="20" customFormat="1" ht="12.75">
      <c r="A756" s="76"/>
      <c r="B756" s="117"/>
      <c r="C756" s="117"/>
      <c r="D756" s="116"/>
      <c r="E756" s="117"/>
      <c r="F756" s="142"/>
      <c r="G756" s="142"/>
      <c r="H756" s="142"/>
      <c r="I756" s="142"/>
      <c r="J756" s="142"/>
      <c r="K756" s="21"/>
      <c r="L756" s="76"/>
    </row>
    <row r="757" spans="1:12" s="20" customFormat="1" ht="12.75">
      <c r="A757" s="76"/>
      <c r="B757" s="117"/>
      <c r="C757" s="117"/>
      <c r="D757" s="116"/>
      <c r="E757" s="117"/>
      <c r="F757" s="142"/>
      <c r="G757" s="142"/>
      <c r="H757" s="142"/>
      <c r="I757" s="142"/>
      <c r="J757" s="142"/>
      <c r="K757" s="21"/>
      <c r="L757" s="76"/>
    </row>
    <row r="758" spans="1:12" s="20" customFormat="1" ht="12.75">
      <c r="A758" s="76"/>
      <c r="B758" s="117"/>
      <c r="C758" s="117"/>
      <c r="D758" s="116"/>
      <c r="E758" s="117"/>
      <c r="F758" s="142"/>
      <c r="G758" s="142"/>
      <c r="H758" s="142"/>
      <c r="I758" s="142"/>
      <c r="J758" s="142"/>
      <c r="K758" s="21"/>
      <c r="L758" s="76"/>
    </row>
    <row r="759" spans="1:12" s="20" customFormat="1" ht="12.75">
      <c r="A759" s="76"/>
      <c r="B759" s="117"/>
      <c r="C759" s="117"/>
      <c r="D759" s="116"/>
      <c r="E759" s="117"/>
      <c r="F759" s="142"/>
      <c r="G759" s="142"/>
      <c r="H759" s="142"/>
      <c r="I759" s="142"/>
      <c r="J759" s="142"/>
      <c r="K759" s="21"/>
      <c r="L759" s="76"/>
    </row>
    <row r="760" spans="1:12" s="20" customFormat="1" ht="12.75">
      <c r="A760" s="76"/>
      <c r="B760" s="117"/>
      <c r="C760" s="117"/>
      <c r="D760" s="116"/>
      <c r="E760" s="117"/>
      <c r="F760" s="142"/>
      <c r="G760" s="142"/>
      <c r="H760" s="142"/>
      <c r="I760" s="142"/>
      <c r="J760" s="142"/>
      <c r="K760" s="21"/>
      <c r="L760" s="76"/>
    </row>
    <row r="761" spans="1:12" s="20" customFormat="1" ht="12.75">
      <c r="A761" s="76"/>
      <c r="B761" s="117"/>
      <c r="C761" s="117"/>
      <c r="D761" s="116"/>
      <c r="E761" s="117"/>
      <c r="F761" s="142"/>
      <c r="G761" s="142"/>
      <c r="H761" s="142"/>
      <c r="I761" s="142"/>
      <c r="J761" s="142"/>
      <c r="K761" s="21"/>
      <c r="L761" s="76"/>
    </row>
    <row r="762" spans="1:12" s="20" customFormat="1" ht="12.75">
      <c r="A762" s="76"/>
      <c r="B762" s="117"/>
      <c r="C762" s="117"/>
      <c r="D762" s="116"/>
      <c r="E762" s="117"/>
      <c r="F762" s="142"/>
      <c r="G762" s="142"/>
      <c r="H762" s="142"/>
      <c r="I762" s="142"/>
      <c r="J762" s="142"/>
      <c r="K762" s="21"/>
      <c r="L762" s="76"/>
    </row>
    <row r="763" spans="1:12" s="20" customFormat="1" ht="12.75">
      <c r="A763" s="76"/>
      <c r="B763" s="117"/>
      <c r="C763" s="117"/>
      <c r="D763" s="116"/>
      <c r="E763" s="117"/>
      <c r="F763" s="142"/>
      <c r="G763" s="142"/>
      <c r="H763" s="142"/>
      <c r="I763" s="142"/>
      <c r="J763" s="142"/>
      <c r="K763" s="21"/>
      <c r="L763" s="76"/>
    </row>
    <row r="764" spans="1:12" s="20" customFormat="1" ht="12.75">
      <c r="A764" s="76"/>
      <c r="B764" s="117"/>
      <c r="C764" s="117"/>
      <c r="D764" s="116"/>
      <c r="E764" s="117"/>
      <c r="F764" s="142"/>
      <c r="G764" s="142"/>
      <c r="H764" s="142"/>
      <c r="I764" s="142"/>
      <c r="J764" s="142"/>
      <c r="K764" s="21"/>
      <c r="L764" s="76"/>
    </row>
    <row r="765" spans="1:12" s="20" customFormat="1" ht="12.75">
      <c r="A765" s="76"/>
      <c r="B765" s="117"/>
      <c r="C765" s="117"/>
      <c r="D765" s="116"/>
      <c r="E765" s="117"/>
      <c r="F765" s="142"/>
      <c r="G765" s="142"/>
      <c r="H765" s="142"/>
      <c r="I765" s="142"/>
      <c r="J765" s="142"/>
      <c r="K765" s="21"/>
      <c r="L765" s="76"/>
    </row>
    <row r="766" spans="1:12" s="20" customFormat="1" ht="12.75">
      <c r="A766" s="76"/>
      <c r="B766" s="117"/>
      <c r="C766" s="117"/>
      <c r="D766" s="116"/>
      <c r="E766" s="117"/>
      <c r="F766" s="142"/>
      <c r="G766" s="142"/>
      <c r="H766" s="142"/>
      <c r="I766" s="142"/>
      <c r="J766" s="142"/>
      <c r="K766" s="21"/>
      <c r="L766" s="76"/>
    </row>
    <row r="767" spans="1:12" s="20" customFormat="1" ht="12.75">
      <c r="A767" s="76"/>
      <c r="B767" s="117"/>
      <c r="C767" s="117"/>
      <c r="D767" s="116"/>
      <c r="E767" s="117"/>
      <c r="F767" s="142"/>
      <c r="G767" s="142"/>
      <c r="H767" s="142"/>
      <c r="I767" s="142"/>
      <c r="J767" s="142"/>
      <c r="K767" s="21"/>
      <c r="L767" s="76"/>
    </row>
    <row r="768" spans="1:12" s="20" customFormat="1" ht="12.75">
      <c r="A768" s="76"/>
      <c r="B768" s="117"/>
      <c r="C768" s="117"/>
      <c r="D768" s="116"/>
      <c r="E768" s="117"/>
      <c r="F768" s="142"/>
      <c r="G768" s="142"/>
      <c r="H768" s="142"/>
      <c r="I768" s="142"/>
      <c r="J768" s="142"/>
      <c r="K768" s="21"/>
      <c r="L768" s="76"/>
    </row>
    <row r="769" spans="1:12" s="20" customFormat="1" ht="12.75">
      <c r="A769" s="76"/>
      <c r="B769" s="117"/>
      <c r="C769" s="117"/>
      <c r="D769" s="116"/>
      <c r="E769" s="117"/>
      <c r="F769" s="142"/>
      <c r="G769" s="142"/>
      <c r="H769" s="142"/>
      <c r="I769" s="142"/>
      <c r="J769" s="142"/>
      <c r="K769" s="21"/>
      <c r="L769" s="76"/>
    </row>
    <row r="770" spans="1:12" s="20" customFormat="1" ht="12.75">
      <c r="A770" s="76"/>
      <c r="B770" s="117"/>
      <c r="C770" s="117"/>
      <c r="D770" s="116"/>
      <c r="E770" s="117"/>
      <c r="F770" s="142"/>
      <c r="G770" s="142"/>
      <c r="H770" s="142"/>
      <c r="I770" s="142"/>
      <c r="J770" s="142"/>
      <c r="K770" s="21"/>
      <c r="L770" s="76"/>
    </row>
    <row r="771" spans="1:12" s="20" customFormat="1" ht="12.75">
      <c r="A771" s="76"/>
      <c r="B771" s="117"/>
      <c r="C771" s="117"/>
      <c r="D771" s="116"/>
      <c r="E771" s="117"/>
      <c r="F771" s="142"/>
      <c r="G771" s="142"/>
      <c r="H771" s="142"/>
      <c r="I771" s="142"/>
      <c r="J771" s="142"/>
      <c r="K771" s="21"/>
      <c r="L771" s="76"/>
    </row>
    <row r="772" spans="1:12" s="20" customFormat="1" ht="12.75">
      <c r="A772" s="76"/>
      <c r="B772" s="117"/>
      <c r="C772" s="117"/>
      <c r="D772" s="116"/>
      <c r="E772" s="117"/>
      <c r="F772" s="142"/>
      <c r="G772" s="142"/>
      <c r="H772" s="142"/>
      <c r="I772" s="142"/>
      <c r="J772" s="142"/>
      <c r="K772" s="21"/>
      <c r="L772" s="76"/>
    </row>
    <row r="773" spans="1:12" s="20" customFormat="1" ht="12.75">
      <c r="A773" s="76"/>
      <c r="B773" s="117"/>
      <c r="C773" s="117"/>
      <c r="D773" s="116"/>
      <c r="E773" s="117"/>
      <c r="F773" s="142"/>
      <c r="G773" s="142"/>
      <c r="H773" s="142"/>
      <c r="I773" s="142"/>
      <c r="J773" s="142"/>
      <c r="K773" s="21"/>
      <c r="L773" s="76"/>
    </row>
    <row r="774" spans="1:12" s="20" customFormat="1" ht="12.75">
      <c r="A774" s="76"/>
      <c r="B774" s="117"/>
      <c r="C774" s="117"/>
      <c r="D774" s="116"/>
      <c r="E774" s="117"/>
      <c r="F774" s="142"/>
      <c r="G774" s="142"/>
      <c r="H774" s="142"/>
      <c r="I774" s="142"/>
      <c r="J774" s="142"/>
      <c r="K774" s="21"/>
      <c r="L774" s="76"/>
    </row>
    <row r="775" spans="1:12" s="20" customFormat="1" ht="12.75">
      <c r="A775" s="76"/>
      <c r="B775" s="117"/>
      <c r="C775" s="117"/>
      <c r="D775" s="116"/>
      <c r="E775" s="117"/>
      <c r="F775" s="142"/>
      <c r="G775" s="142"/>
      <c r="H775" s="142"/>
      <c r="I775" s="142"/>
      <c r="J775" s="142"/>
      <c r="K775" s="21"/>
      <c r="L775" s="76"/>
    </row>
    <row r="776" spans="1:12" s="20" customFormat="1" ht="12.75">
      <c r="A776" s="76"/>
      <c r="B776" s="117"/>
      <c r="C776" s="117"/>
      <c r="D776" s="116"/>
      <c r="E776" s="117"/>
      <c r="F776" s="142"/>
      <c r="G776" s="142"/>
      <c r="H776" s="142"/>
      <c r="I776" s="142"/>
      <c r="J776" s="142"/>
      <c r="K776" s="21"/>
      <c r="L776" s="76"/>
    </row>
    <row r="777" spans="1:12" s="20" customFormat="1" ht="12.75">
      <c r="A777" s="76"/>
      <c r="B777" s="117"/>
      <c r="C777" s="117"/>
      <c r="D777" s="116"/>
      <c r="E777" s="117"/>
      <c r="F777" s="142"/>
      <c r="G777" s="142"/>
      <c r="H777" s="142"/>
      <c r="I777" s="142"/>
      <c r="J777" s="142"/>
      <c r="K777" s="21"/>
      <c r="L777" s="76"/>
    </row>
    <row r="778" spans="1:12" s="20" customFormat="1" ht="12.75">
      <c r="A778" s="76"/>
      <c r="B778" s="117"/>
      <c r="C778" s="117"/>
      <c r="D778" s="116"/>
      <c r="E778" s="117"/>
      <c r="F778" s="142"/>
      <c r="G778" s="142"/>
      <c r="H778" s="142"/>
      <c r="I778" s="142"/>
      <c r="J778" s="142"/>
      <c r="K778" s="21"/>
      <c r="L778" s="76"/>
    </row>
    <row r="779" spans="1:12" s="20" customFormat="1" ht="12.75">
      <c r="A779" s="76"/>
      <c r="B779" s="117"/>
      <c r="C779" s="117"/>
      <c r="D779" s="116"/>
      <c r="E779" s="117"/>
      <c r="F779" s="142"/>
      <c r="G779" s="142"/>
      <c r="H779" s="142"/>
      <c r="I779" s="142"/>
      <c r="J779" s="142"/>
      <c r="K779" s="21"/>
      <c r="L779" s="76"/>
    </row>
    <row r="780" spans="1:12" s="20" customFormat="1" ht="12.75">
      <c r="A780" s="76"/>
      <c r="B780" s="117"/>
      <c r="C780" s="117"/>
      <c r="D780" s="116"/>
      <c r="E780" s="117"/>
      <c r="F780" s="142"/>
      <c r="G780" s="142"/>
      <c r="H780" s="142"/>
      <c r="I780" s="142"/>
      <c r="J780" s="142"/>
      <c r="K780" s="21"/>
      <c r="L780" s="76"/>
    </row>
    <row r="781" spans="1:12" s="20" customFormat="1" ht="12.75">
      <c r="A781" s="76"/>
      <c r="B781" s="117"/>
      <c r="C781" s="117"/>
      <c r="D781" s="116"/>
      <c r="E781" s="117"/>
      <c r="F781" s="142"/>
      <c r="G781" s="142"/>
      <c r="H781" s="142"/>
      <c r="I781" s="142"/>
      <c r="J781" s="142"/>
      <c r="K781" s="21"/>
      <c r="L781" s="76"/>
    </row>
    <row r="782" spans="1:12" s="20" customFormat="1" ht="12.75">
      <c r="A782" s="76"/>
      <c r="B782" s="117"/>
      <c r="C782" s="117"/>
      <c r="D782" s="116"/>
      <c r="E782" s="117"/>
      <c r="F782" s="142"/>
      <c r="G782" s="142"/>
      <c r="H782" s="142"/>
      <c r="I782" s="142"/>
      <c r="J782" s="142"/>
      <c r="K782" s="21"/>
      <c r="L782" s="76"/>
    </row>
    <row r="783" spans="1:12" s="20" customFormat="1" ht="12.75">
      <c r="A783" s="76"/>
      <c r="B783" s="117"/>
      <c r="C783" s="117"/>
      <c r="D783" s="116"/>
      <c r="E783" s="117"/>
      <c r="F783" s="142"/>
      <c r="G783" s="142"/>
      <c r="H783" s="142"/>
      <c r="I783" s="142"/>
      <c r="J783" s="142"/>
      <c r="K783" s="21"/>
      <c r="L783" s="76"/>
    </row>
    <row r="784" spans="1:12" s="20" customFormat="1" ht="12.75">
      <c r="A784" s="76"/>
      <c r="B784" s="117"/>
      <c r="C784" s="117"/>
      <c r="D784" s="116"/>
      <c r="E784" s="117"/>
      <c r="F784" s="142"/>
      <c r="G784" s="142"/>
      <c r="H784" s="142"/>
      <c r="I784" s="142"/>
      <c r="J784" s="142"/>
      <c r="K784" s="21"/>
      <c r="L784" s="76"/>
    </row>
    <row r="785" spans="1:12" s="20" customFormat="1" ht="12.75">
      <c r="A785" s="76"/>
      <c r="B785" s="117"/>
      <c r="C785" s="117"/>
      <c r="D785" s="116"/>
      <c r="E785" s="117"/>
      <c r="F785" s="142"/>
      <c r="G785" s="142"/>
      <c r="H785" s="142"/>
      <c r="I785" s="142"/>
      <c r="J785" s="142"/>
      <c r="K785" s="21"/>
      <c r="L785" s="76"/>
    </row>
    <row r="786" spans="1:12" s="20" customFormat="1" ht="12.75">
      <c r="A786" s="76"/>
      <c r="B786" s="117"/>
      <c r="C786" s="117"/>
      <c r="D786" s="116"/>
      <c r="E786" s="117"/>
      <c r="F786" s="142"/>
      <c r="G786" s="142"/>
      <c r="H786" s="142"/>
      <c r="I786" s="142"/>
      <c r="J786" s="142"/>
      <c r="K786" s="21"/>
      <c r="L786" s="76"/>
    </row>
    <row r="787" spans="1:12" s="20" customFormat="1" ht="12.75">
      <c r="A787" s="76"/>
      <c r="B787" s="117"/>
      <c r="C787" s="117"/>
      <c r="D787" s="116"/>
      <c r="E787" s="117"/>
      <c r="F787" s="142"/>
      <c r="G787" s="142"/>
      <c r="H787" s="142"/>
      <c r="I787" s="142"/>
      <c r="J787" s="142"/>
      <c r="K787" s="21"/>
      <c r="L787" s="76"/>
    </row>
    <row r="788" spans="1:12" s="20" customFormat="1" ht="12.75">
      <c r="A788" s="76"/>
      <c r="B788" s="117"/>
      <c r="C788" s="117"/>
      <c r="D788" s="116"/>
      <c r="E788" s="117"/>
      <c r="F788" s="142"/>
      <c r="G788" s="142"/>
      <c r="H788" s="142"/>
      <c r="I788" s="142"/>
      <c r="J788" s="142"/>
      <c r="K788" s="21"/>
      <c r="L788" s="76"/>
    </row>
    <row r="789" spans="1:12" s="20" customFormat="1" ht="12.75">
      <c r="A789" s="76"/>
      <c r="B789" s="117"/>
      <c r="C789" s="117"/>
      <c r="D789" s="116"/>
      <c r="E789" s="117"/>
      <c r="F789" s="142"/>
      <c r="G789" s="142"/>
      <c r="H789" s="142"/>
      <c r="I789" s="142"/>
      <c r="J789" s="142"/>
      <c r="K789" s="21"/>
      <c r="L789" s="76"/>
    </row>
    <row r="790" spans="1:12" s="20" customFormat="1" ht="12.75">
      <c r="A790" s="76"/>
      <c r="B790" s="117"/>
      <c r="C790" s="117"/>
      <c r="D790" s="116"/>
      <c r="E790" s="117"/>
      <c r="F790" s="142"/>
      <c r="G790" s="142"/>
      <c r="H790" s="142"/>
      <c r="I790" s="142"/>
      <c r="J790" s="142"/>
      <c r="K790" s="21"/>
      <c r="L790" s="76"/>
    </row>
    <row r="791" spans="1:12" s="20" customFormat="1" ht="12.75">
      <c r="A791" s="76"/>
      <c r="B791" s="117"/>
      <c r="C791" s="117"/>
      <c r="D791" s="116"/>
      <c r="E791" s="117"/>
      <c r="F791" s="142"/>
      <c r="G791" s="142"/>
      <c r="H791" s="142"/>
      <c r="I791" s="142"/>
      <c r="J791" s="142"/>
      <c r="K791" s="21"/>
      <c r="L791" s="76"/>
    </row>
    <row r="792" spans="1:12" s="20" customFormat="1" ht="12.75">
      <c r="A792" s="76"/>
      <c r="B792" s="117"/>
      <c r="C792" s="117"/>
      <c r="D792" s="116"/>
      <c r="E792" s="117"/>
      <c r="F792" s="142"/>
      <c r="G792" s="142"/>
      <c r="H792" s="142"/>
      <c r="I792" s="142"/>
      <c r="J792" s="142"/>
      <c r="K792" s="21"/>
      <c r="L792" s="76"/>
    </row>
    <row r="793" spans="1:12" s="20" customFormat="1" ht="12.75">
      <c r="A793" s="76"/>
      <c r="B793" s="117"/>
      <c r="C793" s="117"/>
      <c r="D793" s="116"/>
      <c r="E793" s="117"/>
      <c r="F793" s="142"/>
      <c r="G793" s="142"/>
      <c r="H793" s="142"/>
      <c r="I793" s="142"/>
      <c r="J793" s="142"/>
      <c r="K793" s="21"/>
      <c r="L793" s="76"/>
    </row>
    <row r="794" spans="1:12" s="20" customFormat="1" ht="12.75">
      <c r="A794" s="76"/>
      <c r="B794" s="117"/>
      <c r="C794" s="117"/>
      <c r="D794" s="116"/>
      <c r="E794" s="117"/>
      <c r="F794" s="142"/>
      <c r="G794" s="142"/>
      <c r="H794" s="142"/>
      <c r="I794" s="142"/>
      <c r="J794" s="142"/>
      <c r="K794" s="21"/>
      <c r="L794" s="76"/>
    </row>
    <row r="795" spans="1:12" s="20" customFormat="1" ht="12.75">
      <c r="A795" s="76"/>
      <c r="B795" s="117"/>
      <c r="C795" s="117"/>
      <c r="D795" s="116"/>
      <c r="E795" s="117"/>
      <c r="F795" s="142"/>
      <c r="G795" s="142"/>
      <c r="H795" s="142"/>
      <c r="I795" s="142"/>
      <c r="J795" s="142"/>
      <c r="K795" s="21"/>
      <c r="L795" s="76"/>
    </row>
    <row r="796" spans="1:12" s="20" customFormat="1" ht="12.75">
      <c r="A796" s="76"/>
      <c r="B796" s="117"/>
      <c r="C796" s="117"/>
      <c r="D796" s="116"/>
      <c r="E796" s="117"/>
      <c r="F796" s="142"/>
      <c r="G796" s="142"/>
      <c r="H796" s="142"/>
      <c r="I796" s="142"/>
      <c r="J796" s="142"/>
      <c r="K796" s="21"/>
      <c r="L796" s="76"/>
    </row>
    <row r="797" spans="1:12" s="20" customFormat="1" ht="12.75">
      <c r="A797" s="76"/>
      <c r="B797" s="117"/>
      <c r="C797" s="117"/>
      <c r="D797" s="116"/>
      <c r="E797" s="117"/>
      <c r="F797" s="142"/>
      <c r="G797" s="142"/>
      <c r="H797" s="142"/>
      <c r="I797" s="142"/>
      <c r="J797" s="142"/>
      <c r="K797" s="21"/>
      <c r="L797" s="76"/>
    </row>
    <row r="798" spans="1:12" s="20" customFormat="1" ht="12.75">
      <c r="A798" s="76"/>
      <c r="B798" s="117"/>
      <c r="C798" s="117"/>
      <c r="D798" s="116"/>
      <c r="E798" s="117"/>
      <c r="F798" s="142"/>
      <c r="G798" s="142"/>
      <c r="H798" s="142"/>
      <c r="I798" s="142"/>
      <c r="J798" s="142"/>
      <c r="K798" s="21"/>
      <c r="L798" s="76"/>
    </row>
    <row r="799" spans="1:12" s="20" customFormat="1" ht="12.75">
      <c r="A799" s="76"/>
      <c r="B799" s="117"/>
      <c r="C799" s="117"/>
      <c r="D799" s="116"/>
      <c r="E799" s="117"/>
      <c r="F799" s="142"/>
      <c r="G799" s="142"/>
      <c r="H799" s="142"/>
      <c r="I799" s="142"/>
      <c r="J799" s="142"/>
      <c r="K799" s="21"/>
      <c r="L799" s="76"/>
    </row>
    <row r="800" spans="1:12" s="20" customFormat="1" ht="12.75">
      <c r="A800" s="76"/>
      <c r="B800" s="117"/>
      <c r="C800" s="117"/>
      <c r="D800" s="116"/>
      <c r="E800" s="117"/>
      <c r="F800" s="142"/>
      <c r="G800" s="142"/>
      <c r="H800" s="142"/>
      <c r="I800" s="142"/>
      <c r="J800" s="142"/>
      <c r="K800" s="21"/>
      <c r="L800" s="76"/>
    </row>
    <row r="801" spans="1:12" s="20" customFormat="1" ht="12.75">
      <c r="A801" s="76"/>
      <c r="B801" s="117"/>
      <c r="C801" s="117"/>
      <c r="D801" s="116"/>
      <c r="E801" s="117"/>
      <c r="F801" s="142"/>
      <c r="G801" s="142"/>
      <c r="H801" s="142"/>
      <c r="I801" s="142"/>
      <c r="J801" s="142"/>
      <c r="K801" s="21"/>
      <c r="L801" s="76"/>
    </row>
    <row r="802" spans="1:12" s="20" customFormat="1" ht="12.75">
      <c r="A802" s="76"/>
      <c r="B802" s="117"/>
      <c r="C802" s="117"/>
      <c r="D802" s="116"/>
      <c r="E802" s="117"/>
      <c r="F802" s="142"/>
      <c r="G802" s="142"/>
      <c r="H802" s="142"/>
      <c r="I802" s="142"/>
      <c r="J802" s="142"/>
      <c r="K802" s="21"/>
      <c r="L802" s="76"/>
    </row>
    <row r="803" spans="1:12" s="20" customFormat="1" ht="12.75">
      <c r="A803" s="76"/>
      <c r="B803" s="117"/>
      <c r="C803" s="117"/>
      <c r="D803" s="116"/>
      <c r="E803" s="117"/>
      <c r="F803" s="142"/>
      <c r="G803" s="142"/>
      <c r="H803" s="142"/>
      <c r="I803" s="142"/>
      <c r="J803" s="142"/>
      <c r="K803" s="21"/>
      <c r="L803" s="76"/>
    </row>
    <row r="804" spans="1:12" s="20" customFormat="1" ht="12.75">
      <c r="A804" s="76"/>
      <c r="B804" s="117"/>
      <c r="C804" s="117"/>
      <c r="D804" s="116"/>
      <c r="E804" s="117"/>
      <c r="F804" s="142"/>
      <c r="G804" s="142"/>
      <c r="H804" s="142"/>
      <c r="I804" s="142"/>
      <c r="J804" s="142"/>
      <c r="K804" s="21"/>
      <c r="L804" s="76"/>
    </row>
    <row r="805" spans="1:12" s="20" customFormat="1" ht="12.75">
      <c r="A805" s="76"/>
      <c r="B805" s="117"/>
      <c r="C805" s="117"/>
      <c r="D805" s="116"/>
      <c r="E805" s="117"/>
      <c r="F805" s="142"/>
      <c r="G805" s="142"/>
      <c r="H805" s="142"/>
      <c r="I805" s="142"/>
      <c r="J805" s="142"/>
      <c r="K805" s="21"/>
      <c r="L805" s="76"/>
    </row>
    <row r="806" spans="1:12" s="20" customFormat="1" ht="12.75">
      <c r="A806" s="76"/>
      <c r="B806" s="117"/>
      <c r="C806" s="117"/>
      <c r="D806" s="116"/>
      <c r="E806" s="117"/>
      <c r="F806" s="142"/>
      <c r="G806" s="142"/>
      <c r="H806" s="142"/>
      <c r="I806" s="142"/>
      <c r="J806" s="142"/>
      <c r="K806" s="21"/>
      <c r="L806" s="76"/>
    </row>
    <row r="807" spans="1:12" s="20" customFormat="1" ht="12.75">
      <c r="A807" s="76"/>
      <c r="B807" s="117"/>
      <c r="C807" s="117"/>
      <c r="D807" s="116"/>
      <c r="E807" s="117"/>
      <c r="F807" s="142"/>
      <c r="G807" s="142"/>
      <c r="H807" s="142"/>
      <c r="I807" s="142"/>
      <c r="J807" s="142"/>
      <c r="K807" s="21"/>
      <c r="L807" s="76"/>
    </row>
    <row r="808" spans="1:12" s="20" customFormat="1" ht="12.75">
      <c r="A808" s="76"/>
      <c r="B808" s="117"/>
      <c r="C808" s="117"/>
      <c r="D808" s="116"/>
      <c r="E808" s="117"/>
      <c r="F808" s="142"/>
      <c r="G808" s="142"/>
      <c r="H808" s="142"/>
      <c r="I808" s="142"/>
      <c r="J808" s="142"/>
      <c r="K808" s="21"/>
      <c r="L808" s="76"/>
    </row>
    <row r="809" spans="1:12" s="20" customFormat="1" ht="12.75">
      <c r="A809" s="76"/>
      <c r="B809" s="117"/>
      <c r="C809" s="117"/>
      <c r="D809" s="116"/>
      <c r="E809" s="117"/>
      <c r="F809" s="142"/>
      <c r="G809" s="142"/>
      <c r="H809" s="142"/>
      <c r="I809" s="142"/>
      <c r="J809" s="142"/>
      <c r="K809" s="21"/>
      <c r="L809" s="76"/>
    </row>
    <row r="810" spans="1:12" s="20" customFormat="1" ht="12.75">
      <c r="A810" s="76"/>
      <c r="B810" s="117"/>
      <c r="C810" s="117"/>
      <c r="D810" s="116"/>
      <c r="E810" s="117"/>
      <c r="F810" s="142"/>
      <c r="G810" s="142"/>
      <c r="H810" s="142"/>
      <c r="I810" s="142"/>
      <c r="J810" s="142"/>
      <c r="K810" s="21"/>
      <c r="L810" s="76"/>
    </row>
    <row r="811" spans="1:12" s="20" customFormat="1" ht="12.75">
      <c r="A811" s="76"/>
      <c r="B811" s="117"/>
      <c r="C811" s="117"/>
      <c r="D811" s="116"/>
      <c r="E811" s="117"/>
      <c r="F811" s="142"/>
      <c r="G811" s="142"/>
      <c r="H811" s="142"/>
      <c r="I811" s="142"/>
      <c r="J811" s="142"/>
      <c r="K811" s="21"/>
      <c r="L811" s="76"/>
    </row>
    <row r="812" spans="1:12" s="20" customFormat="1" ht="12.75">
      <c r="A812" s="76"/>
      <c r="B812" s="117"/>
      <c r="C812" s="117"/>
      <c r="D812" s="116"/>
      <c r="E812" s="117"/>
      <c r="F812" s="142"/>
      <c r="G812" s="142"/>
      <c r="H812" s="142"/>
      <c r="I812" s="142"/>
      <c r="J812" s="142"/>
      <c r="K812" s="21"/>
      <c r="L812" s="76"/>
    </row>
    <row r="813" spans="1:12" s="20" customFormat="1" ht="12.75">
      <c r="A813" s="76"/>
      <c r="B813" s="117"/>
      <c r="C813" s="117"/>
      <c r="D813" s="116"/>
      <c r="E813" s="117"/>
      <c r="F813" s="142"/>
      <c r="G813" s="142"/>
      <c r="H813" s="142"/>
      <c r="I813" s="142"/>
      <c r="J813" s="142"/>
      <c r="K813" s="21"/>
      <c r="L813" s="76"/>
    </row>
    <row r="814" spans="1:12" s="20" customFormat="1" ht="12.75">
      <c r="A814" s="76"/>
      <c r="B814" s="117"/>
      <c r="C814" s="117"/>
      <c r="D814" s="116"/>
      <c r="E814" s="117"/>
      <c r="F814" s="142"/>
      <c r="G814" s="142"/>
      <c r="H814" s="142"/>
      <c r="I814" s="142"/>
      <c r="J814" s="142"/>
      <c r="K814" s="21"/>
      <c r="L814" s="76"/>
    </row>
    <row r="815" spans="1:12" s="20" customFormat="1" ht="12.75">
      <c r="A815" s="76"/>
      <c r="B815" s="117"/>
      <c r="C815" s="117"/>
      <c r="D815" s="116"/>
      <c r="E815" s="117"/>
      <c r="F815" s="142"/>
      <c r="G815" s="142"/>
      <c r="H815" s="142"/>
      <c r="I815" s="142"/>
      <c r="J815" s="142"/>
      <c r="K815" s="21"/>
      <c r="L815" s="76"/>
    </row>
    <row r="816" spans="1:12" s="20" customFormat="1" ht="12.75">
      <c r="A816" s="76"/>
      <c r="B816" s="117"/>
      <c r="C816" s="117"/>
      <c r="D816" s="116"/>
      <c r="E816" s="117"/>
      <c r="F816" s="142"/>
      <c r="G816" s="142"/>
      <c r="H816" s="142"/>
      <c r="I816" s="142"/>
      <c r="J816" s="142"/>
      <c r="K816" s="21"/>
      <c r="L816" s="76"/>
    </row>
    <row r="817" spans="1:12" s="20" customFormat="1" ht="12.75">
      <c r="A817" s="76"/>
      <c r="B817" s="117"/>
      <c r="C817" s="117"/>
      <c r="D817" s="116"/>
      <c r="E817" s="117"/>
      <c r="F817" s="142"/>
      <c r="G817" s="142"/>
      <c r="H817" s="142"/>
      <c r="I817" s="142"/>
      <c r="J817" s="142"/>
      <c r="K817" s="21"/>
      <c r="L817" s="76"/>
    </row>
    <row r="818" spans="1:12" s="20" customFormat="1" ht="12.75">
      <c r="A818" s="76"/>
      <c r="B818" s="117"/>
      <c r="C818" s="117"/>
      <c r="D818" s="116"/>
      <c r="E818" s="117"/>
      <c r="F818" s="142"/>
      <c r="G818" s="142"/>
      <c r="H818" s="142"/>
      <c r="I818" s="142"/>
      <c r="J818" s="142"/>
      <c r="K818" s="21"/>
      <c r="L818" s="76"/>
    </row>
    <row r="819" spans="1:12" s="20" customFormat="1" ht="12.75">
      <c r="A819" s="76"/>
      <c r="B819" s="117"/>
      <c r="C819" s="117"/>
      <c r="D819" s="116"/>
      <c r="E819" s="117"/>
      <c r="F819" s="142"/>
      <c r="G819" s="142"/>
      <c r="H819" s="142"/>
      <c r="I819" s="142"/>
      <c r="J819" s="142"/>
      <c r="K819" s="21"/>
      <c r="L819" s="76"/>
    </row>
    <row r="820" spans="1:12" s="20" customFormat="1" ht="12.75">
      <c r="A820" s="76"/>
      <c r="B820" s="117"/>
      <c r="C820" s="117"/>
      <c r="D820" s="116"/>
      <c r="E820" s="117"/>
      <c r="F820" s="142"/>
      <c r="G820" s="142"/>
      <c r="H820" s="142"/>
      <c r="I820" s="142"/>
      <c r="J820" s="142"/>
      <c r="K820" s="21"/>
      <c r="L820" s="76"/>
    </row>
    <row r="821" spans="1:12" s="20" customFormat="1" ht="12.75">
      <c r="A821" s="76"/>
      <c r="B821" s="117"/>
      <c r="C821" s="117"/>
      <c r="D821" s="116"/>
      <c r="E821" s="117"/>
      <c r="F821" s="142"/>
      <c r="G821" s="142"/>
      <c r="H821" s="142"/>
      <c r="I821" s="142"/>
      <c r="J821" s="142"/>
      <c r="K821" s="21"/>
      <c r="L821" s="76"/>
    </row>
    <row r="822" spans="1:12" s="20" customFormat="1" ht="12.75">
      <c r="A822" s="76"/>
      <c r="B822" s="117"/>
      <c r="C822" s="117"/>
      <c r="D822" s="116"/>
      <c r="E822" s="117"/>
      <c r="F822" s="142"/>
      <c r="G822" s="142"/>
      <c r="H822" s="142"/>
      <c r="I822" s="142"/>
      <c r="J822" s="142"/>
      <c r="K822" s="21"/>
      <c r="L822" s="76"/>
    </row>
    <row r="823" spans="1:12" s="20" customFormat="1" ht="12.75">
      <c r="A823" s="76"/>
      <c r="B823" s="117"/>
      <c r="C823" s="117"/>
      <c r="D823" s="116"/>
      <c r="E823" s="117"/>
      <c r="F823" s="142"/>
      <c r="G823" s="142"/>
      <c r="H823" s="142"/>
      <c r="I823" s="142"/>
      <c r="J823" s="142"/>
      <c r="K823" s="21"/>
      <c r="L823" s="76"/>
    </row>
    <row r="824" spans="1:12" s="20" customFormat="1" ht="12.75">
      <c r="A824" s="76"/>
      <c r="B824" s="117"/>
      <c r="C824" s="117"/>
      <c r="D824" s="116"/>
      <c r="E824" s="117"/>
      <c r="F824" s="142"/>
      <c r="G824" s="142"/>
      <c r="H824" s="142"/>
      <c r="I824" s="142"/>
      <c r="J824" s="142"/>
      <c r="K824" s="21"/>
      <c r="L824" s="76"/>
    </row>
    <row r="825" spans="1:12" s="20" customFormat="1" ht="12.75">
      <c r="A825" s="76"/>
      <c r="B825" s="117"/>
      <c r="C825" s="117"/>
      <c r="D825" s="116"/>
      <c r="E825" s="117"/>
      <c r="F825" s="142"/>
      <c r="G825" s="142"/>
      <c r="H825" s="142"/>
      <c r="I825" s="142"/>
      <c r="J825" s="142"/>
      <c r="K825" s="21"/>
      <c r="L825" s="76"/>
    </row>
    <row r="826" spans="1:12" s="20" customFormat="1" ht="12.75">
      <c r="A826" s="76"/>
      <c r="B826" s="117"/>
      <c r="C826" s="117"/>
      <c r="D826" s="116"/>
      <c r="E826" s="117"/>
      <c r="F826" s="142"/>
      <c r="G826" s="142"/>
      <c r="H826" s="142"/>
      <c r="I826" s="142"/>
      <c r="J826" s="142"/>
      <c r="K826" s="21"/>
      <c r="L826" s="76"/>
    </row>
    <row r="827" spans="1:12" s="20" customFormat="1" ht="12.75">
      <c r="A827" s="76"/>
      <c r="B827" s="117"/>
      <c r="C827" s="117"/>
      <c r="D827" s="116"/>
      <c r="E827" s="117"/>
      <c r="F827" s="142"/>
      <c r="G827" s="142"/>
      <c r="H827" s="142"/>
      <c r="I827" s="142"/>
      <c r="J827" s="142"/>
      <c r="K827" s="21"/>
      <c r="L827" s="76"/>
    </row>
    <row r="828" spans="1:12" s="20" customFormat="1" ht="12.75">
      <c r="A828" s="76"/>
      <c r="B828" s="117"/>
      <c r="C828" s="117"/>
      <c r="D828" s="116"/>
      <c r="E828" s="117"/>
      <c r="F828" s="142"/>
      <c r="G828" s="142"/>
      <c r="H828" s="142"/>
      <c r="I828" s="142"/>
      <c r="J828" s="142"/>
      <c r="K828" s="21"/>
      <c r="L828" s="76"/>
    </row>
    <row r="829" spans="1:12" s="20" customFormat="1" ht="12.75">
      <c r="A829" s="76"/>
      <c r="B829" s="117"/>
      <c r="C829" s="117"/>
      <c r="D829" s="116"/>
      <c r="E829" s="117"/>
      <c r="F829" s="142"/>
      <c r="G829" s="142"/>
      <c r="H829" s="142"/>
      <c r="I829" s="142"/>
      <c r="J829" s="142"/>
      <c r="K829" s="21"/>
      <c r="L829" s="76"/>
    </row>
    <row r="830" spans="1:12" s="20" customFormat="1" ht="12.75">
      <c r="A830" s="76"/>
      <c r="B830" s="117"/>
      <c r="C830" s="117"/>
      <c r="D830" s="116"/>
      <c r="E830" s="117"/>
      <c r="F830" s="142"/>
      <c r="G830" s="142"/>
      <c r="H830" s="142"/>
      <c r="I830" s="142"/>
      <c r="J830" s="142"/>
      <c r="K830" s="21"/>
      <c r="L830" s="76"/>
    </row>
    <row r="831" spans="1:12" s="20" customFormat="1" ht="12.75">
      <c r="A831" s="76"/>
      <c r="B831" s="117"/>
      <c r="C831" s="117"/>
      <c r="D831" s="116"/>
      <c r="E831" s="117"/>
      <c r="F831" s="142"/>
      <c r="G831" s="142"/>
      <c r="H831" s="142"/>
      <c r="I831" s="142"/>
      <c r="J831" s="142"/>
      <c r="K831" s="21"/>
      <c r="L831" s="76"/>
    </row>
    <row r="832" spans="1:12" s="20" customFormat="1" ht="12.75">
      <c r="A832" s="76"/>
      <c r="B832" s="117"/>
      <c r="C832" s="117"/>
      <c r="D832" s="116"/>
      <c r="E832" s="117"/>
      <c r="F832" s="142"/>
      <c r="G832" s="142"/>
      <c r="H832" s="142"/>
      <c r="I832" s="142"/>
      <c r="J832" s="142"/>
      <c r="K832" s="21"/>
      <c r="L832" s="76"/>
    </row>
    <row r="833" spans="1:12" s="20" customFormat="1" ht="12.75">
      <c r="A833" s="76"/>
      <c r="B833" s="117"/>
      <c r="C833" s="117"/>
      <c r="D833" s="116"/>
      <c r="E833" s="117"/>
      <c r="F833" s="142"/>
      <c r="G833" s="142"/>
      <c r="H833" s="142"/>
      <c r="I833" s="142"/>
      <c r="J833" s="142"/>
      <c r="K833" s="21"/>
      <c r="L833" s="76"/>
    </row>
    <row r="834" spans="1:12" s="20" customFormat="1" ht="12.75">
      <c r="A834" s="76"/>
      <c r="B834" s="117"/>
      <c r="C834" s="117"/>
      <c r="D834" s="116"/>
      <c r="E834" s="117"/>
      <c r="F834" s="142"/>
      <c r="G834" s="142"/>
      <c r="H834" s="142"/>
      <c r="I834" s="142"/>
      <c r="J834" s="142"/>
      <c r="K834" s="21"/>
      <c r="L834" s="76"/>
    </row>
    <row r="835" spans="1:12" s="20" customFormat="1" ht="12.75">
      <c r="A835" s="76"/>
      <c r="B835" s="117"/>
      <c r="C835" s="117"/>
      <c r="D835" s="116"/>
      <c r="E835" s="117"/>
      <c r="F835" s="142"/>
      <c r="G835" s="142"/>
      <c r="H835" s="142"/>
      <c r="I835" s="142"/>
      <c r="J835" s="142"/>
      <c r="K835" s="21"/>
      <c r="L835" s="76"/>
    </row>
    <row r="836" spans="1:12" s="20" customFormat="1" ht="12.75">
      <c r="A836" s="76"/>
      <c r="B836" s="117"/>
      <c r="C836" s="117"/>
      <c r="D836" s="116"/>
      <c r="E836" s="117"/>
      <c r="F836" s="142"/>
      <c r="G836" s="142"/>
      <c r="H836" s="142"/>
      <c r="I836" s="142"/>
      <c r="J836" s="142"/>
      <c r="K836" s="21"/>
      <c r="L836" s="76"/>
    </row>
    <row r="837" spans="1:12" s="20" customFormat="1" ht="12.75">
      <c r="A837" s="76"/>
      <c r="B837" s="117"/>
      <c r="C837" s="117"/>
      <c r="D837" s="116"/>
      <c r="E837" s="117"/>
      <c r="F837" s="142"/>
      <c r="G837" s="142"/>
      <c r="H837" s="142"/>
      <c r="I837" s="142"/>
      <c r="J837" s="142"/>
      <c r="K837" s="21"/>
      <c r="L837" s="76"/>
    </row>
    <row r="838" spans="1:12" s="20" customFormat="1" ht="12.75">
      <c r="A838" s="76"/>
      <c r="B838" s="117"/>
      <c r="C838" s="117"/>
      <c r="D838" s="116"/>
      <c r="E838" s="117"/>
      <c r="F838" s="142"/>
      <c r="G838" s="142"/>
      <c r="H838" s="142"/>
      <c r="I838" s="142"/>
      <c r="J838" s="142"/>
      <c r="K838" s="21"/>
      <c r="L838" s="76"/>
    </row>
    <row r="839" spans="1:12" s="20" customFormat="1" ht="12.75">
      <c r="A839" s="76"/>
      <c r="B839" s="117"/>
      <c r="C839" s="117"/>
      <c r="D839" s="116"/>
      <c r="E839" s="117"/>
      <c r="F839" s="142"/>
      <c r="G839" s="142"/>
      <c r="H839" s="142"/>
      <c r="I839" s="142"/>
      <c r="J839" s="142"/>
      <c r="K839" s="21"/>
      <c r="L839" s="76"/>
    </row>
    <row r="840" spans="1:12" s="20" customFormat="1" ht="12.75">
      <c r="A840" s="76"/>
      <c r="B840" s="117"/>
      <c r="C840" s="117"/>
      <c r="D840" s="116"/>
      <c r="E840" s="117"/>
      <c r="F840" s="142"/>
      <c r="G840" s="142"/>
      <c r="H840" s="142"/>
      <c r="I840" s="142"/>
      <c r="J840" s="142"/>
      <c r="K840" s="21"/>
      <c r="L840" s="76"/>
    </row>
    <row r="841" spans="1:12" s="20" customFormat="1" ht="12.75">
      <c r="A841" s="76"/>
      <c r="B841" s="117"/>
      <c r="C841" s="117"/>
      <c r="D841" s="116"/>
      <c r="E841" s="117"/>
      <c r="F841" s="142"/>
      <c r="G841" s="142"/>
      <c r="H841" s="142"/>
      <c r="I841" s="142"/>
      <c r="J841" s="142"/>
      <c r="K841" s="21"/>
      <c r="L841" s="76"/>
    </row>
    <row r="842" spans="1:12" s="20" customFormat="1" ht="12.75">
      <c r="A842" s="76"/>
      <c r="B842" s="117"/>
      <c r="C842" s="117"/>
      <c r="D842" s="116"/>
      <c r="E842" s="117"/>
      <c r="F842" s="142"/>
      <c r="G842" s="142"/>
      <c r="H842" s="142"/>
      <c r="I842" s="142"/>
      <c r="J842" s="142"/>
      <c r="K842" s="21"/>
      <c r="L842" s="76"/>
    </row>
    <row r="843" spans="1:12" s="20" customFormat="1" ht="12.75">
      <c r="A843" s="76"/>
      <c r="B843" s="117"/>
      <c r="C843" s="117"/>
      <c r="D843" s="116"/>
      <c r="E843" s="117"/>
      <c r="F843" s="142"/>
      <c r="G843" s="142"/>
      <c r="H843" s="142"/>
      <c r="I843" s="142"/>
      <c r="J843" s="142"/>
      <c r="K843" s="21"/>
      <c r="L843" s="76"/>
    </row>
    <row r="844" spans="1:12" s="20" customFormat="1" ht="12.75">
      <c r="A844" s="76"/>
      <c r="B844" s="117"/>
      <c r="C844" s="117"/>
      <c r="D844" s="116"/>
      <c r="E844" s="117"/>
      <c r="F844" s="142"/>
      <c r="G844" s="142"/>
      <c r="H844" s="142"/>
      <c r="I844" s="142"/>
      <c r="J844" s="142"/>
      <c r="K844" s="21"/>
      <c r="L844" s="76"/>
    </row>
    <row r="845" spans="1:12" s="20" customFormat="1" ht="12.75">
      <c r="A845" s="76"/>
      <c r="B845" s="117"/>
      <c r="C845" s="117"/>
      <c r="D845" s="116"/>
      <c r="E845" s="117"/>
      <c r="F845" s="142"/>
      <c r="G845" s="142"/>
      <c r="H845" s="142"/>
      <c r="I845" s="142"/>
      <c r="J845" s="142"/>
      <c r="K845" s="21"/>
      <c r="L845" s="76"/>
    </row>
    <row r="846" spans="1:12" s="20" customFormat="1" ht="12.75">
      <c r="A846" s="76"/>
      <c r="B846" s="117"/>
      <c r="C846" s="117"/>
      <c r="D846" s="116"/>
      <c r="E846" s="117"/>
      <c r="F846" s="142"/>
      <c r="G846" s="142"/>
      <c r="H846" s="142"/>
      <c r="I846" s="142"/>
      <c r="J846" s="142"/>
      <c r="K846" s="21"/>
      <c r="L846" s="76"/>
    </row>
    <row r="847" spans="1:12" s="20" customFormat="1" ht="12.75">
      <c r="A847" s="76"/>
      <c r="B847" s="117"/>
      <c r="C847" s="117"/>
      <c r="D847" s="116"/>
      <c r="E847" s="117"/>
      <c r="F847" s="142"/>
      <c r="G847" s="142"/>
      <c r="H847" s="142"/>
      <c r="I847" s="142"/>
      <c r="J847" s="142"/>
      <c r="K847" s="21"/>
      <c r="L847" s="76"/>
    </row>
    <row r="848" spans="1:12" s="20" customFormat="1" ht="12.75">
      <c r="A848" s="76"/>
      <c r="B848" s="117"/>
      <c r="C848" s="117"/>
      <c r="D848" s="116"/>
      <c r="E848" s="117"/>
      <c r="F848" s="142"/>
      <c r="G848" s="142"/>
      <c r="H848" s="142"/>
      <c r="I848" s="142"/>
      <c r="J848" s="142"/>
      <c r="K848" s="21"/>
      <c r="L848" s="76"/>
    </row>
    <row r="849" spans="1:12" s="20" customFormat="1" ht="12.75">
      <c r="A849" s="76"/>
      <c r="B849" s="117"/>
      <c r="C849" s="117"/>
      <c r="D849" s="116"/>
      <c r="E849" s="117"/>
      <c r="F849" s="142"/>
      <c r="G849" s="142"/>
      <c r="H849" s="142"/>
      <c r="I849" s="142"/>
      <c r="J849" s="142"/>
      <c r="K849" s="21"/>
      <c r="L849" s="76"/>
    </row>
    <row r="850" spans="1:12" s="20" customFormat="1" ht="12.75">
      <c r="A850" s="76"/>
      <c r="B850" s="117"/>
      <c r="C850" s="117"/>
      <c r="D850" s="116"/>
      <c r="E850" s="117"/>
      <c r="F850" s="142"/>
      <c r="G850" s="142"/>
      <c r="H850" s="142"/>
      <c r="I850" s="142"/>
      <c r="J850" s="142"/>
      <c r="K850" s="21"/>
      <c r="L850" s="76"/>
    </row>
    <row r="851" spans="1:12" s="20" customFormat="1" ht="12.75">
      <c r="A851" s="76"/>
      <c r="B851" s="117"/>
      <c r="C851" s="117"/>
      <c r="D851" s="116"/>
      <c r="E851" s="117"/>
      <c r="F851" s="142"/>
      <c r="G851" s="142"/>
      <c r="H851" s="142"/>
      <c r="I851" s="142"/>
      <c r="J851" s="142"/>
      <c r="K851" s="21"/>
      <c r="L851" s="76"/>
    </row>
    <row r="852" spans="1:12" s="20" customFormat="1" ht="12.75">
      <c r="A852" s="76"/>
      <c r="B852" s="117"/>
      <c r="C852" s="117"/>
      <c r="D852" s="116"/>
      <c r="E852" s="117"/>
      <c r="F852" s="142"/>
      <c r="G852" s="142"/>
      <c r="H852" s="142"/>
      <c r="I852" s="142"/>
      <c r="J852" s="142"/>
      <c r="K852" s="21"/>
      <c r="L852" s="76"/>
    </row>
    <row r="853" spans="1:12" s="20" customFormat="1" ht="12.75">
      <c r="A853" s="76"/>
      <c r="B853" s="117"/>
      <c r="C853" s="117"/>
      <c r="D853" s="116"/>
      <c r="E853" s="117"/>
      <c r="F853" s="142"/>
      <c r="G853" s="142"/>
      <c r="H853" s="142"/>
      <c r="I853" s="142"/>
      <c r="J853" s="142"/>
      <c r="K853" s="21"/>
      <c r="L853" s="76"/>
    </row>
    <row r="854" spans="1:12" s="20" customFormat="1" ht="12.75">
      <c r="A854" s="76"/>
      <c r="B854" s="117"/>
      <c r="C854" s="117"/>
      <c r="D854" s="116"/>
      <c r="E854" s="117"/>
      <c r="F854" s="142"/>
      <c r="G854" s="142"/>
      <c r="H854" s="142"/>
      <c r="I854" s="142"/>
      <c r="J854" s="142"/>
      <c r="K854" s="21"/>
      <c r="L854" s="76"/>
    </row>
    <row r="855" spans="1:12" s="20" customFormat="1" ht="12.75">
      <c r="A855" s="76"/>
      <c r="B855" s="117"/>
      <c r="C855" s="117"/>
      <c r="D855" s="116"/>
      <c r="E855" s="117"/>
      <c r="F855" s="142"/>
      <c r="G855" s="142"/>
      <c r="H855" s="142"/>
      <c r="I855" s="142"/>
      <c r="J855" s="142"/>
      <c r="K855" s="21"/>
      <c r="L855" s="76"/>
    </row>
    <row r="856" spans="1:12" s="20" customFormat="1" ht="12.75">
      <c r="A856" s="76"/>
      <c r="B856" s="117"/>
      <c r="C856" s="117"/>
      <c r="D856" s="116"/>
      <c r="E856" s="117"/>
      <c r="F856" s="142"/>
      <c r="G856" s="142"/>
      <c r="H856" s="142"/>
      <c r="I856" s="142"/>
      <c r="J856" s="142"/>
      <c r="K856" s="21"/>
      <c r="L856" s="76"/>
    </row>
    <row r="857" spans="1:12" s="20" customFormat="1" ht="12.75">
      <c r="A857" s="76"/>
      <c r="B857" s="117"/>
      <c r="C857" s="117"/>
      <c r="D857" s="116"/>
      <c r="E857" s="117"/>
      <c r="F857" s="142"/>
      <c r="G857" s="142"/>
      <c r="H857" s="142"/>
      <c r="I857" s="142"/>
      <c r="J857" s="142"/>
      <c r="K857" s="21"/>
      <c r="L857" s="76"/>
    </row>
    <row r="858" spans="1:12" s="20" customFormat="1" ht="12.75">
      <c r="A858" s="76"/>
      <c r="B858" s="117"/>
      <c r="C858" s="117"/>
      <c r="D858" s="116"/>
      <c r="E858" s="117"/>
      <c r="F858" s="142"/>
      <c r="G858" s="142"/>
      <c r="H858" s="142"/>
      <c r="I858" s="142"/>
      <c r="J858" s="142"/>
      <c r="K858" s="21"/>
      <c r="L858" s="76"/>
    </row>
    <row r="859" spans="1:12" s="20" customFormat="1" ht="12.75">
      <c r="A859" s="76"/>
      <c r="B859" s="117"/>
      <c r="C859" s="117"/>
      <c r="D859" s="116"/>
      <c r="E859" s="117"/>
      <c r="F859" s="142"/>
      <c r="G859" s="142"/>
      <c r="H859" s="142"/>
      <c r="I859" s="142"/>
      <c r="J859" s="142"/>
      <c r="K859" s="21"/>
      <c r="L859" s="76"/>
    </row>
    <row r="860" spans="1:12" s="20" customFormat="1" ht="12.75">
      <c r="A860" s="76"/>
      <c r="B860" s="117"/>
      <c r="C860" s="117"/>
      <c r="D860" s="116"/>
      <c r="E860" s="117"/>
      <c r="F860" s="142"/>
      <c r="G860" s="142"/>
      <c r="H860" s="142"/>
      <c r="I860" s="142"/>
      <c r="J860" s="142"/>
      <c r="K860" s="21"/>
      <c r="L860" s="76"/>
    </row>
    <row r="861" spans="1:12" s="20" customFormat="1" ht="12.75">
      <c r="A861" s="76"/>
      <c r="B861" s="117"/>
      <c r="C861" s="117"/>
      <c r="D861" s="116"/>
      <c r="E861" s="117"/>
      <c r="F861" s="142"/>
      <c r="G861" s="142"/>
      <c r="H861" s="142"/>
      <c r="I861" s="142"/>
      <c r="J861" s="142"/>
      <c r="K861" s="21"/>
      <c r="L861" s="76"/>
    </row>
    <row r="862" spans="1:12" s="20" customFormat="1" ht="12.75">
      <c r="A862" s="76"/>
      <c r="B862" s="117"/>
      <c r="C862" s="117"/>
      <c r="D862" s="116"/>
      <c r="E862" s="117"/>
      <c r="F862" s="142"/>
      <c r="G862" s="142"/>
      <c r="H862" s="142"/>
      <c r="I862" s="142"/>
      <c r="J862" s="142"/>
      <c r="K862" s="21"/>
      <c r="L862" s="76"/>
    </row>
    <row r="863" spans="1:12" s="20" customFormat="1" ht="12.75">
      <c r="A863" s="76"/>
      <c r="B863" s="117"/>
      <c r="C863" s="117"/>
      <c r="D863" s="116"/>
      <c r="E863" s="117"/>
      <c r="F863" s="142"/>
      <c r="G863" s="142"/>
      <c r="H863" s="142"/>
      <c r="I863" s="142"/>
      <c r="J863" s="142"/>
      <c r="K863" s="21"/>
      <c r="L863" s="76"/>
    </row>
    <row r="864" spans="1:12" s="20" customFormat="1" ht="12.75">
      <c r="A864" s="76"/>
      <c r="B864" s="117"/>
      <c r="C864" s="117"/>
      <c r="D864" s="116"/>
      <c r="E864" s="117"/>
      <c r="F864" s="142"/>
      <c r="G864" s="142"/>
      <c r="H864" s="142"/>
      <c r="I864" s="142"/>
      <c r="J864" s="142"/>
      <c r="K864" s="21"/>
      <c r="L864" s="76"/>
    </row>
    <row r="865" spans="1:12" s="20" customFormat="1" ht="12.75">
      <c r="A865" s="76"/>
      <c r="B865" s="117"/>
      <c r="C865" s="117"/>
      <c r="D865" s="116"/>
      <c r="E865" s="117"/>
      <c r="F865" s="142"/>
      <c r="G865" s="142"/>
      <c r="H865" s="142"/>
      <c r="I865" s="142"/>
      <c r="J865" s="142"/>
      <c r="K865" s="21"/>
      <c r="L865" s="76"/>
    </row>
    <row r="866" spans="1:12" s="20" customFormat="1" ht="12.75">
      <c r="A866" s="76"/>
      <c r="B866" s="117"/>
      <c r="C866" s="117"/>
      <c r="D866" s="116"/>
      <c r="E866" s="117"/>
      <c r="F866" s="142"/>
      <c r="G866" s="142"/>
      <c r="H866" s="142"/>
      <c r="I866" s="142"/>
      <c r="J866" s="142"/>
      <c r="K866" s="21"/>
      <c r="L866" s="76"/>
    </row>
    <row r="867" spans="1:12" s="20" customFormat="1" ht="12.75">
      <c r="A867" s="76"/>
      <c r="B867" s="117"/>
      <c r="C867" s="117"/>
      <c r="D867" s="116"/>
      <c r="E867" s="117"/>
      <c r="F867" s="142"/>
      <c r="G867" s="142"/>
      <c r="H867" s="142"/>
      <c r="I867" s="142"/>
      <c r="J867" s="142"/>
      <c r="K867" s="21"/>
      <c r="L867" s="76"/>
    </row>
    <row r="868" spans="1:12" s="20" customFormat="1" ht="12.75">
      <c r="A868" s="76"/>
      <c r="B868" s="117"/>
      <c r="C868" s="117"/>
      <c r="D868" s="116"/>
      <c r="E868" s="117"/>
      <c r="F868" s="142"/>
      <c r="G868" s="142"/>
      <c r="H868" s="142"/>
      <c r="I868" s="142"/>
      <c r="J868" s="142"/>
      <c r="K868" s="21"/>
      <c r="L868" s="76"/>
    </row>
    <row r="869" spans="1:12" s="20" customFormat="1" ht="12.75">
      <c r="A869" s="76"/>
      <c r="B869" s="117"/>
      <c r="C869" s="117"/>
      <c r="D869" s="116"/>
      <c r="E869" s="117"/>
      <c r="F869" s="142"/>
      <c r="G869" s="142"/>
      <c r="H869" s="142"/>
      <c r="I869" s="142"/>
      <c r="J869" s="142"/>
      <c r="K869" s="21"/>
      <c r="L869" s="76"/>
    </row>
    <row r="870" spans="1:12" s="20" customFormat="1" ht="12.75">
      <c r="A870" s="76"/>
      <c r="B870" s="117"/>
      <c r="C870" s="117"/>
      <c r="D870" s="116"/>
      <c r="E870" s="117"/>
      <c r="F870" s="142"/>
      <c r="G870" s="142"/>
      <c r="H870" s="142"/>
      <c r="I870" s="142"/>
      <c r="J870" s="142"/>
      <c r="K870" s="21"/>
      <c r="L870" s="76"/>
    </row>
    <row r="871" spans="1:12" s="20" customFormat="1" ht="12.75">
      <c r="A871" s="76"/>
      <c r="B871" s="117"/>
      <c r="C871" s="117"/>
      <c r="D871" s="116"/>
      <c r="E871" s="117"/>
      <c r="F871" s="142"/>
      <c r="G871" s="142"/>
      <c r="H871" s="142"/>
      <c r="I871" s="142"/>
      <c r="J871" s="142"/>
      <c r="K871" s="21"/>
      <c r="L871" s="76"/>
    </row>
    <row r="872" spans="1:12" s="20" customFormat="1" ht="12.75">
      <c r="A872" s="76"/>
      <c r="B872" s="117"/>
      <c r="C872" s="117"/>
      <c r="D872" s="116"/>
      <c r="E872" s="117"/>
      <c r="F872" s="142"/>
      <c r="G872" s="142"/>
      <c r="H872" s="142"/>
      <c r="I872" s="142"/>
      <c r="J872" s="142"/>
      <c r="K872" s="21"/>
      <c r="L872" s="76"/>
    </row>
    <row r="873" spans="1:12" s="20" customFormat="1" ht="12.75">
      <c r="A873" s="76"/>
      <c r="B873" s="117"/>
      <c r="C873" s="117"/>
      <c r="D873" s="116"/>
      <c r="E873" s="117"/>
      <c r="F873" s="142"/>
      <c r="G873" s="142"/>
      <c r="H873" s="142"/>
      <c r="I873" s="142"/>
      <c r="J873" s="142"/>
      <c r="K873" s="21"/>
      <c r="L873" s="76"/>
    </row>
    <row r="874" spans="1:12" s="20" customFormat="1" ht="12.75">
      <c r="A874" s="76"/>
      <c r="B874" s="117"/>
      <c r="C874" s="117"/>
      <c r="D874" s="116"/>
      <c r="E874" s="117"/>
      <c r="F874" s="142"/>
      <c r="G874" s="142"/>
      <c r="H874" s="142"/>
      <c r="I874" s="142"/>
      <c r="J874" s="142"/>
      <c r="K874" s="21"/>
      <c r="L874" s="76"/>
    </row>
    <row r="875" spans="1:12" s="20" customFormat="1" ht="12.75">
      <c r="A875" s="76"/>
      <c r="B875" s="117"/>
      <c r="C875" s="117"/>
      <c r="D875" s="116"/>
      <c r="E875" s="117"/>
      <c r="F875" s="142"/>
      <c r="G875" s="142"/>
      <c r="H875" s="142"/>
      <c r="I875" s="142"/>
      <c r="J875" s="142"/>
      <c r="K875" s="21"/>
      <c r="L875" s="76"/>
    </row>
    <row r="876" spans="1:12" s="20" customFormat="1" ht="12.75">
      <c r="A876" s="76"/>
      <c r="B876" s="117"/>
      <c r="C876" s="117"/>
      <c r="D876" s="116"/>
      <c r="E876" s="117"/>
      <c r="F876" s="142"/>
      <c r="G876" s="142"/>
      <c r="H876" s="142"/>
      <c r="I876" s="142"/>
      <c r="J876" s="142"/>
      <c r="K876" s="21"/>
      <c r="L876" s="76"/>
    </row>
    <row r="877" spans="1:12" s="20" customFormat="1" ht="12.75">
      <c r="A877" s="76"/>
      <c r="B877" s="117"/>
      <c r="C877" s="117"/>
      <c r="D877" s="116"/>
      <c r="E877" s="117"/>
      <c r="F877" s="142"/>
      <c r="G877" s="142"/>
      <c r="H877" s="142"/>
      <c r="I877" s="142"/>
      <c r="J877" s="142"/>
      <c r="K877" s="21"/>
      <c r="L877" s="76"/>
    </row>
    <row r="878" spans="1:12" s="20" customFormat="1" ht="12.75">
      <c r="A878" s="76"/>
      <c r="B878" s="117"/>
      <c r="C878" s="117"/>
      <c r="D878" s="116"/>
      <c r="E878" s="117"/>
      <c r="F878" s="142"/>
      <c r="G878" s="142"/>
      <c r="H878" s="142"/>
      <c r="I878" s="142"/>
      <c r="J878" s="142"/>
      <c r="K878" s="21"/>
      <c r="L878" s="76"/>
    </row>
    <row r="879" spans="1:12" s="20" customFormat="1" ht="12.75">
      <c r="A879" s="76"/>
      <c r="B879" s="117"/>
      <c r="C879" s="117"/>
      <c r="D879" s="116"/>
      <c r="E879" s="117"/>
      <c r="F879" s="142"/>
      <c r="G879" s="142"/>
      <c r="H879" s="142"/>
      <c r="I879" s="142"/>
      <c r="J879" s="142"/>
      <c r="K879" s="21"/>
      <c r="L879" s="76"/>
    </row>
    <row r="880" spans="1:12" s="20" customFormat="1" ht="12.75">
      <c r="A880" s="76"/>
      <c r="B880" s="117"/>
      <c r="C880" s="117"/>
      <c r="D880" s="116"/>
      <c r="E880" s="117"/>
      <c r="F880" s="142"/>
      <c r="G880" s="142"/>
      <c r="H880" s="142"/>
      <c r="I880" s="142"/>
      <c r="J880" s="142"/>
      <c r="K880" s="21"/>
      <c r="L880" s="76"/>
    </row>
    <row r="881" spans="1:12" s="20" customFormat="1" ht="12.75">
      <c r="A881" s="76"/>
      <c r="B881" s="117"/>
      <c r="C881" s="117"/>
      <c r="D881" s="116"/>
      <c r="E881" s="117"/>
      <c r="F881" s="142"/>
      <c r="G881" s="142"/>
      <c r="H881" s="142"/>
      <c r="I881" s="142"/>
      <c r="J881" s="142"/>
      <c r="K881" s="21"/>
      <c r="L881" s="76"/>
    </row>
    <row r="882" spans="1:12" s="20" customFormat="1" ht="12.75">
      <c r="A882" s="76"/>
      <c r="B882" s="117"/>
      <c r="C882" s="117"/>
      <c r="D882" s="116"/>
      <c r="E882" s="117"/>
      <c r="F882" s="142"/>
      <c r="G882" s="142"/>
      <c r="H882" s="142"/>
      <c r="I882" s="142"/>
      <c r="J882" s="142"/>
      <c r="K882" s="21"/>
      <c r="L882" s="76"/>
    </row>
    <row r="883" spans="1:12" s="20" customFormat="1" ht="12.75">
      <c r="A883" s="76"/>
      <c r="B883" s="117"/>
      <c r="C883" s="117"/>
      <c r="D883" s="116"/>
      <c r="E883" s="117"/>
      <c r="F883" s="142"/>
      <c r="G883" s="142"/>
      <c r="H883" s="142"/>
      <c r="I883" s="142"/>
      <c r="J883" s="142"/>
      <c r="K883" s="21"/>
      <c r="L883" s="76"/>
    </row>
    <row r="884" spans="1:12" s="20" customFormat="1" ht="12.75">
      <c r="A884" s="76"/>
      <c r="B884" s="117"/>
      <c r="C884" s="117"/>
      <c r="D884" s="116"/>
      <c r="E884" s="117"/>
      <c r="F884" s="142"/>
      <c r="G884" s="142"/>
      <c r="H884" s="142"/>
      <c r="I884" s="142"/>
      <c r="J884" s="142"/>
      <c r="K884" s="21"/>
      <c r="L884" s="76"/>
    </row>
    <row r="885" spans="1:12" s="20" customFormat="1" ht="12.75">
      <c r="A885" s="76"/>
      <c r="B885" s="117"/>
      <c r="C885" s="117"/>
      <c r="D885" s="116"/>
      <c r="E885" s="117"/>
      <c r="F885" s="142"/>
      <c r="G885" s="142"/>
      <c r="H885" s="142"/>
      <c r="I885" s="142"/>
      <c r="J885" s="142"/>
      <c r="K885" s="21"/>
      <c r="L885" s="76"/>
    </row>
    <row r="886" spans="1:12" s="20" customFormat="1" ht="12.75">
      <c r="A886" s="76"/>
      <c r="B886" s="117"/>
      <c r="C886" s="117"/>
      <c r="D886" s="116"/>
      <c r="E886" s="117"/>
      <c r="F886" s="142"/>
      <c r="G886" s="142"/>
      <c r="H886" s="142"/>
      <c r="I886" s="142"/>
      <c r="J886" s="142"/>
      <c r="K886" s="21"/>
      <c r="L886" s="76"/>
    </row>
    <row r="887" spans="1:12" s="20" customFormat="1" ht="12.75">
      <c r="A887" s="76"/>
      <c r="B887" s="117"/>
      <c r="C887" s="117"/>
      <c r="D887" s="116"/>
      <c r="E887" s="117"/>
      <c r="F887" s="142"/>
      <c r="G887" s="142"/>
      <c r="H887" s="142"/>
      <c r="I887" s="142"/>
      <c r="J887" s="142"/>
      <c r="K887" s="21"/>
      <c r="L887" s="76"/>
    </row>
    <row r="888" spans="1:12" s="20" customFormat="1" ht="12.75">
      <c r="A888" s="76"/>
      <c r="B888" s="117"/>
      <c r="C888" s="117"/>
      <c r="D888" s="116"/>
      <c r="E888" s="117"/>
      <c r="F888" s="142"/>
      <c r="G888" s="142"/>
      <c r="H888" s="142"/>
      <c r="I888" s="142"/>
      <c r="J888" s="142"/>
      <c r="K888" s="21"/>
      <c r="L888" s="76"/>
    </row>
    <row r="889" spans="1:12" s="20" customFormat="1" ht="12.75">
      <c r="A889" s="76"/>
      <c r="B889" s="117"/>
      <c r="C889" s="117"/>
      <c r="D889" s="116"/>
      <c r="E889" s="117"/>
      <c r="F889" s="142"/>
      <c r="G889" s="142"/>
      <c r="H889" s="142"/>
      <c r="I889" s="142"/>
      <c r="J889" s="142"/>
      <c r="K889" s="21"/>
      <c r="L889" s="76"/>
    </row>
    <row r="890" spans="1:12" s="20" customFormat="1" ht="12.75">
      <c r="A890" s="76"/>
      <c r="B890" s="117"/>
      <c r="C890" s="117"/>
      <c r="D890" s="116"/>
      <c r="E890" s="117"/>
      <c r="F890" s="142"/>
      <c r="G890" s="142"/>
      <c r="H890" s="142"/>
      <c r="I890" s="142"/>
      <c r="J890" s="142"/>
      <c r="K890" s="21"/>
      <c r="L890" s="76"/>
    </row>
    <row r="891" spans="1:12" s="20" customFormat="1" ht="12.75">
      <c r="A891" s="76"/>
      <c r="B891" s="117"/>
      <c r="C891" s="117"/>
      <c r="D891" s="116"/>
      <c r="E891" s="117"/>
      <c r="F891" s="142"/>
      <c r="G891" s="142"/>
      <c r="H891" s="142"/>
      <c r="I891" s="142"/>
      <c r="J891" s="142"/>
      <c r="K891" s="21"/>
      <c r="L891" s="76"/>
    </row>
    <row r="892" spans="1:12" s="20" customFormat="1" ht="12.75">
      <c r="A892" s="76"/>
      <c r="B892" s="117"/>
      <c r="C892" s="117"/>
      <c r="D892" s="116"/>
      <c r="E892" s="117"/>
      <c r="F892" s="142"/>
      <c r="G892" s="142"/>
      <c r="H892" s="142"/>
      <c r="I892" s="142"/>
      <c r="J892" s="142"/>
      <c r="K892" s="21"/>
      <c r="L892" s="76"/>
    </row>
    <row r="893" spans="1:12" s="20" customFormat="1" ht="12.75">
      <c r="A893" s="76"/>
      <c r="B893" s="117"/>
      <c r="C893" s="117"/>
      <c r="D893" s="116"/>
      <c r="E893" s="117"/>
      <c r="F893" s="142"/>
      <c r="G893" s="142"/>
      <c r="H893" s="142"/>
      <c r="I893" s="142"/>
      <c r="J893" s="142"/>
      <c r="K893" s="21"/>
      <c r="L893" s="76"/>
    </row>
    <row r="894" spans="1:12" s="20" customFormat="1" ht="12.75">
      <c r="A894" s="76"/>
      <c r="B894" s="117"/>
      <c r="C894" s="117"/>
      <c r="D894" s="116"/>
      <c r="E894" s="117"/>
      <c r="F894" s="142"/>
      <c r="G894" s="142"/>
      <c r="H894" s="142"/>
      <c r="I894" s="142"/>
      <c r="J894" s="142"/>
      <c r="K894" s="21"/>
      <c r="L894" s="76"/>
    </row>
    <row r="895" spans="1:12" s="20" customFormat="1" ht="12.75">
      <c r="A895" s="76"/>
      <c r="B895" s="117"/>
      <c r="C895" s="117"/>
      <c r="D895" s="116"/>
      <c r="E895" s="117"/>
      <c r="F895" s="142"/>
      <c r="G895" s="142"/>
      <c r="H895" s="142"/>
      <c r="I895" s="142"/>
      <c r="J895" s="142"/>
      <c r="K895" s="21"/>
      <c r="L895" s="76"/>
    </row>
    <row r="896" spans="1:12" s="20" customFormat="1" ht="12.75">
      <c r="A896" s="76"/>
      <c r="B896" s="117"/>
      <c r="C896" s="117"/>
      <c r="D896" s="116"/>
      <c r="E896" s="117"/>
      <c r="F896" s="142"/>
      <c r="G896" s="142"/>
      <c r="H896" s="142"/>
      <c r="I896" s="142"/>
      <c r="J896" s="142"/>
      <c r="K896" s="21"/>
      <c r="L896" s="76"/>
    </row>
    <row r="897" spans="1:12" s="20" customFormat="1" ht="12.75">
      <c r="A897" s="76"/>
      <c r="B897" s="117"/>
      <c r="C897" s="117"/>
      <c r="D897" s="116"/>
      <c r="E897" s="117"/>
      <c r="F897" s="142"/>
      <c r="G897" s="142"/>
      <c r="H897" s="142"/>
      <c r="I897" s="142"/>
      <c r="J897" s="142"/>
      <c r="K897" s="21"/>
      <c r="L897" s="76"/>
    </row>
    <row r="898" spans="1:12" s="20" customFormat="1" ht="12.75">
      <c r="A898" s="76"/>
      <c r="B898" s="117"/>
      <c r="C898" s="117"/>
      <c r="D898" s="116"/>
      <c r="E898" s="117"/>
      <c r="F898" s="142"/>
      <c r="G898" s="142"/>
      <c r="H898" s="142"/>
      <c r="I898" s="142"/>
      <c r="J898" s="142"/>
      <c r="K898" s="21"/>
      <c r="L898" s="76"/>
    </row>
    <row r="899" spans="1:12" s="20" customFormat="1" ht="12.75">
      <c r="A899" s="76"/>
      <c r="B899" s="117"/>
      <c r="C899" s="117"/>
      <c r="D899" s="116"/>
      <c r="E899" s="117"/>
      <c r="F899" s="142"/>
      <c r="G899" s="142"/>
      <c r="H899" s="142"/>
      <c r="I899" s="142"/>
      <c r="J899" s="142"/>
      <c r="K899" s="21"/>
      <c r="L899" s="76"/>
    </row>
    <row r="900" spans="1:12" s="20" customFormat="1" ht="12.75">
      <c r="A900" s="76"/>
      <c r="B900" s="117"/>
      <c r="C900" s="117"/>
      <c r="D900" s="116"/>
      <c r="E900" s="117"/>
      <c r="F900" s="142"/>
      <c r="G900" s="142"/>
      <c r="H900" s="142"/>
      <c r="I900" s="142"/>
      <c r="J900" s="142"/>
      <c r="K900" s="21"/>
      <c r="L900" s="76"/>
    </row>
    <row r="901" spans="1:12" s="20" customFormat="1" ht="12.75">
      <c r="A901" s="76"/>
      <c r="B901" s="117"/>
      <c r="C901" s="117"/>
      <c r="D901" s="116"/>
      <c r="E901" s="117"/>
      <c r="F901" s="142"/>
      <c r="G901" s="142"/>
      <c r="H901" s="142"/>
      <c r="I901" s="142"/>
      <c r="J901" s="142"/>
      <c r="K901" s="21"/>
      <c r="L901" s="76"/>
    </row>
    <row r="902" spans="1:12" s="20" customFormat="1" ht="12.75">
      <c r="A902" s="76"/>
      <c r="B902" s="117"/>
      <c r="C902" s="117"/>
      <c r="D902" s="116"/>
      <c r="E902" s="117"/>
      <c r="F902" s="142"/>
      <c r="G902" s="142"/>
      <c r="H902" s="142"/>
      <c r="I902" s="142"/>
      <c r="J902" s="142"/>
      <c r="K902" s="21"/>
      <c r="L902" s="76"/>
    </row>
    <row r="903" spans="1:12" s="20" customFormat="1" ht="12.75">
      <c r="A903" s="76"/>
      <c r="B903" s="117"/>
      <c r="C903" s="117"/>
      <c r="D903" s="116"/>
      <c r="E903" s="117"/>
      <c r="F903" s="142"/>
      <c r="G903" s="142"/>
      <c r="H903" s="142"/>
      <c r="I903" s="142"/>
      <c r="J903" s="142"/>
      <c r="K903" s="21"/>
      <c r="L903" s="76"/>
    </row>
    <row r="904" spans="1:12" s="20" customFormat="1" ht="12.75">
      <c r="A904" s="76"/>
      <c r="B904" s="117"/>
      <c r="C904" s="117"/>
      <c r="D904" s="116"/>
      <c r="E904" s="117"/>
      <c r="F904" s="142"/>
      <c r="G904" s="142"/>
      <c r="H904" s="142"/>
      <c r="I904" s="142"/>
      <c r="J904" s="142"/>
      <c r="K904" s="21"/>
      <c r="L904" s="76"/>
    </row>
    <row r="905" spans="1:12" s="20" customFormat="1" ht="12.75">
      <c r="A905" s="76"/>
      <c r="B905" s="117"/>
      <c r="C905" s="117"/>
      <c r="D905" s="116"/>
      <c r="E905" s="117"/>
      <c r="F905" s="142"/>
      <c r="G905" s="142"/>
      <c r="H905" s="142"/>
      <c r="I905" s="142"/>
      <c r="J905" s="142"/>
      <c r="K905" s="21"/>
      <c r="L905" s="76"/>
    </row>
    <row r="906" spans="1:12" s="20" customFormat="1" ht="12.75">
      <c r="A906" s="76"/>
      <c r="B906" s="117"/>
      <c r="C906" s="117"/>
      <c r="D906" s="116"/>
      <c r="E906" s="117"/>
      <c r="F906" s="142"/>
      <c r="G906" s="142"/>
      <c r="H906" s="142"/>
      <c r="I906" s="142"/>
      <c r="J906" s="142"/>
      <c r="K906" s="21"/>
      <c r="L906" s="76"/>
    </row>
    <row r="907" spans="1:12" s="20" customFormat="1" ht="12.75">
      <c r="A907" s="76"/>
      <c r="B907" s="117"/>
      <c r="C907" s="117"/>
      <c r="D907" s="116"/>
      <c r="E907" s="117"/>
      <c r="F907" s="142"/>
      <c r="G907" s="142"/>
      <c r="H907" s="142"/>
      <c r="I907" s="142"/>
      <c r="J907" s="142"/>
      <c r="K907" s="21"/>
      <c r="L907" s="76"/>
    </row>
    <row r="908" spans="1:12" s="20" customFormat="1" ht="12.75">
      <c r="A908" s="76"/>
      <c r="B908" s="117"/>
      <c r="C908" s="117"/>
      <c r="D908" s="116"/>
      <c r="E908" s="117"/>
      <c r="F908" s="142"/>
      <c r="G908" s="142"/>
      <c r="H908" s="142"/>
      <c r="I908" s="142"/>
      <c r="J908" s="142"/>
      <c r="K908" s="21"/>
      <c r="L908" s="76"/>
    </row>
    <row r="909" spans="1:12" s="20" customFormat="1" ht="12.75">
      <c r="A909" s="76"/>
      <c r="B909" s="117"/>
      <c r="C909" s="117"/>
      <c r="D909" s="116"/>
      <c r="E909" s="117"/>
      <c r="F909" s="142"/>
      <c r="G909" s="142"/>
      <c r="H909" s="142"/>
      <c r="I909" s="142"/>
      <c r="J909" s="142"/>
      <c r="K909" s="21"/>
      <c r="L909" s="76"/>
    </row>
    <row r="910" spans="1:12" s="20" customFormat="1" ht="12.75">
      <c r="A910" s="76"/>
      <c r="B910" s="117"/>
      <c r="C910" s="117"/>
      <c r="D910" s="116"/>
      <c r="E910" s="117"/>
      <c r="F910" s="142"/>
      <c r="G910" s="142"/>
      <c r="H910" s="142"/>
      <c r="I910" s="142"/>
      <c r="J910" s="142"/>
      <c r="K910" s="21"/>
      <c r="L910" s="76"/>
    </row>
    <row r="911" spans="1:12" s="20" customFormat="1" ht="12.75">
      <c r="A911" s="76"/>
      <c r="B911" s="117"/>
      <c r="C911" s="117"/>
      <c r="D911" s="116"/>
      <c r="E911" s="117"/>
      <c r="F911" s="142"/>
      <c r="G911" s="142"/>
      <c r="H911" s="142"/>
      <c r="I911" s="142"/>
      <c r="J911" s="142"/>
      <c r="K911" s="21"/>
      <c r="L911" s="76"/>
    </row>
    <row r="912" spans="1:12" s="20" customFormat="1" ht="12.75">
      <c r="A912" s="76"/>
      <c r="B912" s="117"/>
      <c r="C912" s="117"/>
      <c r="D912" s="116"/>
      <c r="E912" s="117"/>
      <c r="F912" s="142"/>
      <c r="G912" s="142"/>
      <c r="H912" s="142"/>
      <c r="I912" s="142"/>
      <c r="J912" s="142"/>
      <c r="K912" s="21"/>
      <c r="L912" s="76"/>
    </row>
    <row r="913" spans="1:12" s="20" customFormat="1" ht="12.75">
      <c r="A913" s="76"/>
      <c r="B913" s="117"/>
      <c r="C913" s="117"/>
      <c r="D913" s="116"/>
      <c r="E913" s="117"/>
      <c r="F913" s="142"/>
      <c r="G913" s="142"/>
      <c r="H913" s="142"/>
      <c r="I913" s="142"/>
      <c r="J913" s="142"/>
      <c r="K913" s="21"/>
      <c r="L913" s="76"/>
    </row>
    <row r="914" spans="1:12" s="20" customFormat="1" ht="12.75">
      <c r="A914" s="76"/>
      <c r="B914" s="117"/>
      <c r="C914" s="117"/>
      <c r="D914" s="116"/>
      <c r="E914" s="117"/>
      <c r="F914" s="142"/>
      <c r="G914" s="142"/>
      <c r="H914" s="142"/>
      <c r="I914" s="142"/>
      <c r="J914" s="142"/>
      <c r="K914" s="21"/>
      <c r="L914" s="76"/>
    </row>
    <row r="915" spans="1:12" s="20" customFormat="1" ht="12.75">
      <c r="A915" s="76"/>
      <c r="B915" s="117"/>
      <c r="C915" s="117"/>
      <c r="D915" s="116"/>
      <c r="E915" s="117"/>
      <c r="F915" s="142"/>
      <c r="G915" s="142"/>
      <c r="H915" s="142"/>
      <c r="I915" s="142"/>
      <c r="J915" s="142"/>
      <c r="K915" s="21"/>
      <c r="L915" s="76"/>
    </row>
    <row r="916" spans="1:12" s="20" customFormat="1" ht="12.75">
      <c r="A916" s="76"/>
      <c r="B916" s="117"/>
      <c r="C916" s="117"/>
      <c r="D916" s="116"/>
      <c r="E916" s="117"/>
      <c r="F916" s="142"/>
      <c r="G916" s="142"/>
      <c r="H916" s="142"/>
      <c r="I916" s="142"/>
      <c r="J916" s="142"/>
      <c r="K916" s="21"/>
      <c r="L916" s="76"/>
    </row>
    <row r="917" spans="1:12" s="20" customFormat="1" ht="12.75">
      <c r="A917" s="76"/>
      <c r="B917" s="117"/>
      <c r="C917" s="117"/>
      <c r="D917" s="116"/>
      <c r="E917" s="117"/>
      <c r="F917" s="142"/>
      <c r="G917" s="142"/>
      <c r="H917" s="142"/>
      <c r="I917" s="142"/>
      <c r="J917" s="142"/>
      <c r="K917" s="21"/>
      <c r="L917" s="76"/>
    </row>
    <row r="918" spans="1:12" s="20" customFormat="1" ht="12.75">
      <c r="A918" s="76"/>
      <c r="B918" s="117"/>
      <c r="C918" s="117"/>
      <c r="D918" s="116"/>
      <c r="E918" s="117"/>
      <c r="F918" s="142"/>
      <c r="G918" s="142"/>
      <c r="H918" s="142"/>
      <c r="I918" s="142"/>
      <c r="J918" s="142"/>
      <c r="K918" s="21"/>
      <c r="L918" s="76"/>
    </row>
    <row r="919" spans="1:12" s="20" customFormat="1" ht="12.75">
      <c r="A919" s="76"/>
      <c r="B919" s="117"/>
      <c r="C919" s="117"/>
      <c r="D919" s="116"/>
      <c r="E919" s="117"/>
      <c r="F919" s="142"/>
      <c r="G919" s="142"/>
      <c r="H919" s="142"/>
      <c r="I919" s="142"/>
      <c r="J919" s="142"/>
      <c r="K919" s="21"/>
      <c r="L919" s="76"/>
    </row>
    <row r="920" spans="1:12" s="20" customFormat="1" ht="12.75">
      <c r="A920" s="76"/>
      <c r="B920" s="117"/>
      <c r="C920" s="117"/>
      <c r="D920" s="116"/>
      <c r="E920" s="117"/>
      <c r="F920" s="142"/>
      <c r="G920" s="142"/>
      <c r="H920" s="142"/>
      <c r="I920" s="142"/>
      <c r="J920" s="142"/>
      <c r="K920" s="21"/>
      <c r="L920" s="76"/>
    </row>
    <row r="921" spans="1:12" s="20" customFormat="1" ht="12.75">
      <c r="A921" s="76"/>
      <c r="B921" s="117"/>
      <c r="C921" s="117"/>
      <c r="D921" s="116"/>
      <c r="E921" s="117"/>
      <c r="F921" s="142"/>
      <c r="G921" s="142"/>
      <c r="H921" s="142"/>
      <c r="I921" s="142"/>
      <c r="J921" s="142"/>
      <c r="K921" s="21"/>
      <c r="L921" s="76"/>
    </row>
    <row r="922" spans="1:12" s="20" customFormat="1" ht="12.75">
      <c r="A922" s="76"/>
      <c r="B922" s="117"/>
      <c r="C922" s="117"/>
      <c r="D922" s="116"/>
      <c r="E922" s="117"/>
      <c r="F922" s="142"/>
      <c r="G922" s="142"/>
      <c r="H922" s="142"/>
      <c r="I922" s="142"/>
      <c r="J922" s="142"/>
      <c r="K922" s="21"/>
      <c r="L922" s="76"/>
    </row>
    <row r="923" spans="1:12" s="20" customFormat="1" ht="12.75">
      <c r="A923" s="76"/>
      <c r="B923" s="117"/>
      <c r="C923" s="117"/>
      <c r="D923" s="116"/>
      <c r="E923" s="117"/>
      <c r="F923" s="142"/>
      <c r="G923" s="142"/>
      <c r="H923" s="142"/>
      <c r="I923" s="142"/>
      <c r="J923" s="142"/>
      <c r="K923" s="21"/>
      <c r="L923" s="76"/>
    </row>
    <row r="924" spans="1:12" s="20" customFormat="1" ht="12.75">
      <c r="A924" s="76"/>
      <c r="B924" s="117"/>
      <c r="C924" s="117"/>
      <c r="D924" s="116"/>
      <c r="E924" s="117"/>
      <c r="F924" s="142"/>
      <c r="G924" s="142"/>
      <c r="H924" s="142"/>
      <c r="I924" s="142"/>
      <c r="J924" s="142"/>
      <c r="K924" s="21"/>
      <c r="L924" s="76"/>
    </row>
    <row r="925" spans="1:12" s="20" customFormat="1" ht="12.75">
      <c r="A925" s="76"/>
      <c r="B925" s="117"/>
      <c r="C925" s="117"/>
      <c r="D925" s="116"/>
      <c r="E925" s="117"/>
      <c r="F925" s="142"/>
      <c r="G925" s="142"/>
      <c r="H925" s="142"/>
      <c r="I925" s="142"/>
      <c r="J925" s="142"/>
      <c r="K925" s="21"/>
      <c r="L925" s="76"/>
    </row>
    <row r="926" spans="1:12" s="20" customFormat="1" ht="12.75">
      <c r="A926" s="76"/>
      <c r="B926" s="117"/>
      <c r="C926" s="117"/>
      <c r="D926" s="116"/>
      <c r="E926" s="117"/>
      <c r="F926" s="142"/>
      <c r="G926" s="142"/>
      <c r="H926" s="142"/>
      <c r="I926" s="142"/>
      <c r="J926" s="142"/>
      <c r="K926" s="21"/>
      <c r="L926" s="76"/>
    </row>
    <row r="927" spans="1:12" s="20" customFormat="1" ht="12.75">
      <c r="A927" s="76"/>
      <c r="B927" s="117"/>
      <c r="C927" s="117"/>
      <c r="D927" s="116"/>
      <c r="E927" s="117"/>
      <c r="F927" s="142"/>
      <c r="G927" s="142"/>
      <c r="H927" s="142"/>
      <c r="I927" s="142"/>
      <c r="J927" s="142"/>
      <c r="K927" s="21"/>
      <c r="L927" s="76"/>
    </row>
    <row r="928" spans="1:12" s="20" customFormat="1" ht="12.75">
      <c r="A928" s="76"/>
      <c r="B928" s="117"/>
      <c r="C928" s="117"/>
      <c r="D928" s="116"/>
      <c r="E928" s="117"/>
      <c r="F928" s="142"/>
      <c r="G928" s="142"/>
      <c r="H928" s="142"/>
      <c r="I928" s="142"/>
      <c r="J928" s="142"/>
      <c r="K928" s="21"/>
      <c r="L928" s="76"/>
    </row>
    <row r="929" spans="1:12" s="20" customFormat="1" ht="12.75">
      <c r="A929" s="76"/>
      <c r="B929" s="117"/>
      <c r="C929" s="117"/>
      <c r="D929" s="116"/>
      <c r="E929" s="117"/>
      <c r="F929" s="142"/>
      <c r="G929" s="142"/>
      <c r="H929" s="142"/>
      <c r="I929" s="142"/>
      <c r="J929" s="142"/>
      <c r="K929" s="21"/>
      <c r="L929" s="76"/>
    </row>
    <row r="930" spans="1:12" s="20" customFormat="1" ht="12.75">
      <c r="A930" s="76"/>
      <c r="B930" s="117"/>
      <c r="C930" s="117"/>
      <c r="D930" s="116"/>
      <c r="E930" s="117"/>
      <c r="F930" s="142"/>
      <c r="G930" s="142"/>
      <c r="H930" s="142"/>
      <c r="I930" s="142"/>
      <c r="J930" s="142"/>
      <c r="K930" s="21"/>
      <c r="L930" s="76"/>
    </row>
    <row r="931" spans="1:12" s="20" customFormat="1" ht="12.75">
      <c r="A931" s="76"/>
      <c r="B931" s="117"/>
      <c r="C931" s="117"/>
      <c r="D931" s="116"/>
      <c r="E931" s="117"/>
      <c r="F931" s="142"/>
      <c r="G931" s="142"/>
      <c r="H931" s="142"/>
      <c r="I931" s="142"/>
      <c r="J931" s="142"/>
      <c r="K931" s="21"/>
      <c r="L931" s="76"/>
    </row>
    <row r="932" spans="1:12" s="20" customFormat="1" ht="12.75">
      <c r="A932" s="76"/>
      <c r="B932" s="117"/>
      <c r="C932" s="117"/>
      <c r="D932" s="116"/>
      <c r="E932" s="117"/>
      <c r="F932" s="142"/>
      <c r="G932" s="142"/>
      <c r="H932" s="142"/>
      <c r="I932" s="142"/>
      <c r="J932" s="142"/>
      <c r="K932" s="21"/>
      <c r="L932" s="76"/>
    </row>
    <row r="933" spans="1:12" s="20" customFormat="1" ht="12.75">
      <c r="A933" s="76"/>
      <c r="B933" s="117"/>
      <c r="C933" s="117"/>
      <c r="D933" s="116"/>
      <c r="E933" s="117"/>
      <c r="F933" s="142"/>
      <c r="G933" s="142"/>
      <c r="H933" s="142"/>
      <c r="I933" s="142"/>
      <c r="J933" s="142"/>
      <c r="K933" s="21"/>
      <c r="L933" s="76"/>
    </row>
    <row r="934" spans="1:12" s="20" customFormat="1" ht="12.75">
      <c r="A934" s="76"/>
      <c r="B934" s="117"/>
      <c r="C934" s="117"/>
      <c r="D934" s="116"/>
      <c r="E934" s="117"/>
      <c r="F934" s="142"/>
      <c r="G934" s="142"/>
      <c r="H934" s="142"/>
      <c r="I934" s="142"/>
      <c r="J934" s="142"/>
      <c r="K934" s="21"/>
      <c r="L934" s="76"/>
    </row>
    <row r="935" spans="1:12" s="20" customFormat="1" ht="12.75">
      <c r="A935" s="76"/>
      <c r="B935" s="117"/>
      <c r="C935" s="117"/>
      <c r="D935" s="116"/>
      <c r="E935" s="117"/>
      <c r="F935" s="142"/>
      <c r="G935" s="142"/>
      <c r="H935" s="142"/>
      <c r="I935" s="142"/>
      <c r="J935" s="142"/>
      <c r="K935" s="21"/>
      <c r="L935" s="76"/>
    </row>
    <row r="936" spans="1:12" s="20" customFormat="1" ht="12.75">
      <c r="A936" s="76"/>
      <c r="B936" s="117"/>
      <c r="C936" s="117"/>
      <c r="D936" s="116"/>
      <c r="E936" s="117"/>
      <c r="F936" s="142"/>
      <c r="G936" s="142"/>
      <c r="H936" s="142"/>
      <c r="I936" s="142"/>
      <c r="J936" s="142"/>
      <c r="K936" s="21"/>
      <c r="L936" s="76"/>
    </row>
    <row r="937" spans="1:12" s="20" customFormat="1" ht="12.75">
      <c r="A937" s="76"/>
      <c r="B937" s="117"/>
      <c r="C937" s="117"/>
      <c r="D937" s="116"/>
      <c r="E937" s="117"/>
      <c r="F937" s="142"/>
      <c r="G937" s="142"/>
      <c r="H937" s="142"/>
      <c r="I937" s="142"/>
      <c r="J937" s="142"/>
      <c r="K937" s="21"/>
      <c r="L937" s="76"/>
    </row>
    <row r="938" spans="1:12" s="20" customFormat="1" ht="12.75">
      <c r="A938" s="76"/>
      <c r="B938" s="117"/>
      <c r="C938" s="117"/>
      <c r="D938" s="116"/>
      <c r="E938" s="117"/>
      <c r="F938" s="142"/>
      <c r="G938" s="142"/>
      <c r="H938" s="142"/>
      <c r="I938" s="142"/>
      <c r="J938" s="142"/>
      <c r="K938" s="21"/>
      <c r="L938" s="76"/>
    </row>
    <row r="939" spans="1:12" s="20" customFormat="1" ht="12.75">
      <c r="A939" s="76"/>
      <c r="B939" s="117"/>
      <c r="C939" s="117"/>
      <c r="D939" s="116"/>
      <c r="E939" s="117"/>
      <c r="F939" s="142"/>
      <c r="G939" s="142"/>
      <c r="H939" s="142"/>
      <c r="I939" s="142"/>
      <c r="J939" s="142"/>
      <c r="K939" s="21"/>
      <c r="L939" s="76"/>
    </row>
    <row r="940" spans="1:12" s="20" customFormat="1" ht="12.75">
      <c r="A940" s="76"/>
      <c r="B940" s="117"/>
      <c r="C940" s="117"/>
      <c r="D940" s="116"/>
      <c r="E940" s="117"/>
      <c r="F940" s="142"/>
      <c r="G940" s="142"/>
      <c r="H940" s="142"/>
      <c r="I940" s="142"/>
      <c r="J940" s="142"/>
      <c r="K940" s="21"/>
      <c r="L940" s="76"/>
    </row>
    <row r="941" spans="1:12" s="20" customFormat="1" ht="12.75">
      <c r="A941" s="76"/>
      <c r="B941" s="117"/>
      <c r="C941" s="117"/>
      <c r="D941" s="116"/>
      <c r="E941" s="117"/>
      <c r="F941" s="142"/>
      <c r="G941" s="142"/>
      <c r="H941" s="142"/>
      <c r="I941" s="142"/>
      <c r="J941" s="142"/>
      <c r="K941" s="21"/>
      <c r="L941" s="76"/>
    </row>
    <row r="942" spans="1:12" s="20" customFormat="1" ht="12.75">
      <c r="A942" s="76"/>
      <c r="B942" s="117"/>
      <c r="C942" s="117"/>
      <c r="D942" s="116"/>
      <c r="E942" s="117"/>
      <c r="F942" s="142"/>
      <c r="G942" s="142"/>
      <c r="H942" s="142"/>
      <c r="I942" s="142"/>
      <c r="J942" s="142"/>
      <c r="K942" s="21"/>
      <c r="L942" s="76"/>
    </row>
    <row r="943" spans="1:12" s="20" customFormat="1" ht="12.75">
      <c r="A943" s="76"/>
      <c r="B943" s="117"/>
      <c r="C943" s="117"/>
      <c r="D943" s="116"/>
      <c r="E943" s="117"/>
      <c r="F943" s="142"/>
      <c r="G943" s="142"/>
      <c r="H943" s="142"/>
      <c r="I943" s="142"/>
      <c r="J943" s="142"/>
      <c r="K943" s="21"/>
      <c r="L943" s="76"/>
    </row>
    <row r="944" spans="1:12" s="20" customFormat="1" ht="12.75">
      <c r="A944" s="76"/>
      <c r="B944" s="117"/>
      <c r="C944" s="117"/>
      <c r="D944" s="116"/>
      <c r="E944" s="117"/>
      <c r="F944" s="142"/>
      <c r="G944" s="142"/>
      <c r="H944" s="142"/>
      <c r="I944" s="142"/>
      <c r="J944" s="142"/>
      <c r="K944" s="21"/>
      <c r="L944" s="76"/>
    </row>
    <row r="945" spans="1:12" s="20" customFormat="1" ht="12.75">
      <c r="A945" s="76"/>
      <c r="B945" s="117"/>
      <c r="C945" s="117"/>
      <c r="D945" s="116"/>
      <c r="E945" s="117"/>
      <c r="F945" s="142"/>
      <c r="G945" s="142"/>
      <c r="H945" s="142"/>
      <c r="I945" s="142"/>
      <c r="J945" s="142"/>
      <c r="K945" s="21"/>
      <c r="L945" s="76"/>
    </row>
    <row r="946" spans="1:12" s="20" customFormat="1" ht="12.75">
      <c r="A946" s="76"/>
      <c r="B946" s="117"/>
      <c r="C946" s="117"/>
      <c r="D946" s="116"/>
      <c r="E946" s="117"/>
      <c r="F946" s="142"/>
      <c r="G946" s="142"/>
      <c r="H946" s="142"/>
      <c r="I946" s="142"/>
      <c r="J946" s="142"/>
      <c r="K946" s="21"/>
      <c r="L946" s="76"/>
    </row>
    <row r="947" spans="1:12" s="20" customFormat="1" ht="12.75">
      <c r="A947" s="76"/>
      <c r="B947" s="117"/>
      <c r="C947" s="117"/>
      <c r="D947" s="116"/>
      <c r="E947" s="117"/>
      <c r="F947" s="142"/>
      <c r="G947" s="142"/>
      <c r="H947" s="142"/>
      <c r="I947" s="142"/>
      <c r="J947" s="142"/>
      <c r="K947" s="21"/>
      <c r="L947" s="76"/>
    </row>
    <row r="948" spans="1:12" s="20" customFormat="1" ht="12.75">
      <c r="A948" s="76"/>
      <c r="B948" s="117"/>
      <c r="C948" s="117"/>
      <c r="D948" s="116"/>
      <c r="E948" s="117"/>
      <c r="F948" s="142"/>
      <c r="G948" s="142"/>
      <c r="H948" s="142"/>
      <c r="I948" s="142"/>
      <c r="J948" s="142"/>
      <c r="K948" s="21"/>
      <c r="L948" s="76"/>
    </row>
    <row r="949" spans="1:12" s="20" customFormat="1" ht="12.75">
      <c r="A949" s="76"/>
      <c r="B949" s="117"/>
      <c r="C949" s="117"/>
      <c r="D949" s="116"/>
      <c r="E949" s="117"/>
      <c r="F949" s="142"/>
      <c r="G949" s="142"/>
      <c r="H949" s="142"/>
      <c r="I949" s="142"/>
      <c r="J949" s="142"/>
      <c r="K949" s="21"/>
      <c r="L949" s="76"/>
    </row>
    <row r="950" spans="1:12" s="20" customFormat="1" ht="12.75">
      <c r="A950" s="76"/>
      <c r="B950" s="117"/>
      <c r="C950" s="117"/>
      <c r="D950" s="116"/>
      <c r="E950" s="117"/>
      <c r="F950" s="142"/>
      <c r="G950" s="142"/>
      <c r="H950" s="142"/>
      <c r="I950" s="142"/>
      <c r="J950" s="142"/>
      <c r="K950" s="21"/>
      <c r="L950" s="76"/>
    </row>
    <row r="951" spans="1:12" s="20" customFormat="1" ht="12.75">
      <c r="A951" s="76"/>
      <c r="B951" s="117"/>
      <c r="C951" s="117"/>
      <c r="D951" s="116"/>
      <c r="E951" s="117"/>
      <c r="F951" s="142"/>
      <c r="G951" s="142"/>
      <c r="H951" s="142"/>
      <c r="I951" s="142"/>
      <c r="J951" s="142"/>
      <c r="K951" s="21"/>
      <c r="L951" s="76"/>
    </row>
    <row r="952" spans="1:12" s="20" customFormat="1" ht="12.75">
      <c r="A952" s="76"/>
      <c r="B952" s="117"/>
      <c r="C952" s="117"/>
      <c r="D952" s="116"/>
      <c r="E952" s="117"/>
      <c r="F952" s="142"/>
      <c r="G952" s="142"/>
      <c r="H952" s="142"/>
      <c r="I952" s="142"/>
      <c r="J952" s="142"/>
      <c r="K952" s="21"/>
      <c r="L952" s="76"/>
    </row>
    <row r="953" spans="1:12" s="20" customFormat="1" ht="12.75">
      <c r="A953" s="76"/>
      <c r="B953" s="117"/>
      <c r="C953" s="117"/>
      <c r="D953" s="116"/>
      <c r="E953" s="117"/>
      <c r="F953" s="142"/>
      <c r="G953" s="142"/>
      <c r="H953" s="142"/>
      <c r="I953" s="142"/>
      <c r="J953" s="142"/>
      <c r="K953" s="21"/>
      <c r="L953" s="76"/>
    </row>
    <row r="954" spans="1:12" s="20" customFormat="1" ht="12.75">
      <c r="A954" s="76"/>
      <c r="B954" s="117"/>
      <c r="C954" s="117"/>
      <c r="D954" s="116"/>
      <c r="E954" s="117"/>
      <c r="F954" s="142"/>
      <c r="G954" s="142"/>
      <c r="H954" s="142"/>
      <c r="I954" s="142"/>
      <c r="J954" s="142"/>
      <c r="K954" s="21"/>
      <c r="L954" s="76"/>
    </row>
    <row r="955" spans="1:12" s="20" customFormat="1" ht="12.75">
      <c r="A955" s="76"/>
      <c r="B955" s="117"/>
      <c r="C955" s="117"/>
      <c r="D955" s="116"/>
      <c r="E955" s="117"/>
      <c r="F955" s="142"/>
      <c r="G955" s="142"/>
      <c r="H955" s="142"/>
      <c r="I955" s="142"/>
      <c r="J955" s="142"/>
      <c r="K955" s="21"/>
      <c r="L955" s="76"/>
    </row>
    <row r="956" spans="1:12" s="20" customFormat="1" ht="12.75">
      <c r="A956" s="76"/>
      <c r="B956" s="117"/>
      <c r="C956" s="117"/>
      <c r="D956" s="116"/>
      <c r="E956" s="117"/>
      <c r="F956" s="142"/>
      <c r="G956" s="142"/>
      <c r="H956" s="142"/>
      <c r="I956" s="142"/>
      <c r="J956" s="142"/>
      <c r="K956" s="21"/>
      <c r="L956" s="76"/>
    </row>
    <row r="957" spans="1:12" s="20" customFormat="1" ht="12.75">
      <c r="A957" s="76"/>
      <c r="B957" s="117"/>
      <c r="C957" s="117"/>
      <c r="D957" s="116"/>
      <c r="E957" s="117"/>
      <c r="F957" s="142"/>
      <c r="G957" s="142"/>
      <c r="H957" s="142"/>
      <c r="I957" s="142"/>
      <c r="J957" s="142"/>
      <c r="K957" s="21"/>
      <c r="L957" s="76"/>
    </row>
    <row r="958" spans="1:12" s="20" customFormat="1" ht="12.75">
      <c r="A958" s="76"/>
      <c r="B958" s="117"/>
      <c r="C958" s="117"/>
      <c r="D958" s="116"/>
      <c r="E958" s="117"/>
      <c r="F958" s="142"/>
      <c r="G958" s="142"/>
      <c r="H958" s="142"/>
      <c r="I958" s="142"/>
      <c r="J958" s="142"/>
      <c r="K958" s="21"/>
      <c r="L958" s="76"/>
    </row>
    <row r="959" spans="1:12" s="20" customFormat="1" ht="12.75">
      <c r="A959" s="76"/>
      <c r="B959" s="117"/>
      <c r="C959" s="117"/>
      <c r="D959" s="116"/>
      <c r="E959" s="117"/>
      <c r="F959" s="142"/>
      <c r="G959" s="142"/>
      <c r="H959" s="142"/>
      <c r="I959" s="142"/>
      <c r="J959" s="142"/>
      <c r="K959" s="21"/>
      <c r="L959" s="76"/>
    </row>
    <row r="960" spans="1:12" s="20" customFormat="1" ht="12.75">
      <c r="A960" s="76"/>
      <c r="B960" s="117"/>
      <c r="C960" s="117"/>
      <c r="D960" s="116"/>
      <c r="E960" s="117"/>
      <c r="F960" s="142"/>
      <c r="G960" s="142"/>
      <c r="H960" s="142"/>
      <c r="I960" s="142"/>
      <c r="J960" s="142"/>
      <c r="K960" s="21"/>
      <c r="L960" s="76"/>
    </row>
    <row r="961" spans="1:12" s="20" customFormat="1" ht="12.75">
      <c r="A961" s="76"/>
      <c r="B961" s="117"/>
      <c r="C961" s="117"/>
      <c r="D961" s="116"/>
      <c r="E961" s="117"/>
      <c r="F961" s="142"/>
      <c r="G961" s="142"/>
      <c r="H961" s="142"/>
      <c r="I961" s="142"/>
      <c r="J961" s="142"/>
      <c r="K961" s="21"/>
      <c r="L961" s="76"/>
    </row>
    <row r="962" spans="1:12" s="20" customFormat="1" ht="12.75">
      <c r="A962" s="76"/>
      <c r="B962" s="117"/>
      <c r="C962" s="117"/>
      <c r="D962" s="116"/>
      <c r="E962" s="117"/>
      <c r="F962" s="142"/>
      <c r="G962" s="142"/>
      <c r="H962" s="142"/>
      <c r="I962" s="142"/>
      <c r="J962" s="142"/>
      <c r="K962" s="21"/>
      <c r="L962" s="76"/>
    </row>
    <row r="963" spans="1:12" s="20" customFormat="1" ht="12.75">
      <c r="A963" s="76"/>
      <c r="B963" s="117"/>
      <c r="C963" s="117"/>
      <c r="D963" s="116"/>
      <c r="E963" s="117"/>
      <c r="F963" s="142"/>
      <c r="G963" s="142"/>
      <c r="H963" s="142"/>
      <c r="I963" s="142"/>
      <c r="J963" s="142"/>
      <c r="K963" s="21"/>
      <c r="L963" s="76"/>
    </row>
    <row r="964" spans="1:12" s="20" customFormat="1" ht="12.75">
      <c r="A964" s="76"/>
      <c r="B964" s="117"/>
      <c r="C964" s="117"/>
      <c r="D964" s="116"/>
      <c r="E964" s="117"/>
      <c r="F964" s="142"/>
      <c r="G964" s="142"/>
      <c r="H964" s="142"/>
      <c r="I964" s="142"/>
      <c r="J964" s="142"/>
      <c r="K964" s="21"/>
      <c r="L964" s="76"/>
    </row>
    <row r="965" spans="1:12" s="20" customFormat="1" ht="12.75">
      <c r="A965" s="76"/>
      <c r="B965" s="117"/>
      <c r="C965" s="117"/>
      <c r="D965" s="116"/>
      <c r="E965" s="117"/>
      <c r="F965" s="142"/>
      <c r="G965" s="142"/>
      <c r="H965" s="142"/>
      <c r="I965" s="142"/>
      <c r="J965" s="142"/>
      <c r="K965" s="21"/>
      <c r="L965" s="76"/>
    </row>
    <row r="966" spans="1:12" s="20" customFormat="1" ht="12.75">
      <c r="A966" s="76"/>
      <c r="B966" s="117"/>
      <c r="C966" s="117"/>
      <c r="D966" s="116"/>
      <c r="E966" s="117"/>
      <c r="F966" s="142"/>
      <c r="G966" s="142"/>
      <c r="H966" s="142"/>
      <c r="I966" s="142"/>
      <c r="J966" s="142"/>
      <c r="K966" s="21"/>
      <c r="L966" s="76"/>
    </row>
    <row r="967" spans="1:12" s="20" customFormat="1" ht="12.75">
      <c r="A967" s="76"/>
      <c r="B967" s="117"/>
      <c r="C967" s="117"/>
      <c r="D967" s="116"/>
      <c r="E967" s="117"/>
      <c r="F967" s="142"/>
      <c r="G967" s="142"/>
      <c r="H967" s="142"/>
      <c r="I967" s="142"/>
      <c r="J967" s="142"/>
      <c r="K967" s="21"/>
      <c r="L967" s="76"/>
    </row>
    <row r="968" spans="1:12" s="20" customFormat="1" ht="12.75">
      <c r="A968" s="76"/>
      <c r="B968" s="117"/>
      <c r="C968" s="117"/>
      <c r="D968" s="116"/>
      <c r="E968" s="117"/>
      <c r="F968" s="142"/>
      <c r="G968" s="142"/>
      <c r="H968" s="142"/>
      <c r="I968" s="142"/>
      <c r="J968" s="142"/>
      <c r="K968" s="21"/>
      <c r="L968" s="76"/>
    </row>
    <row r="969" spans="1:12" s="20" customFormat="1" ht="12.75">
      <c r="A969" s="76"/>
      <c r="B969" s="117"/>
      <c r="C969" s="117"/>
      <c r="D969" s="116"/>
      <c r="E969" s="117"/>
      <c r="F969" s="142"/>
      <c r="G969" s="142"/>
      <c r="H969" s="142"/>
      <c r="I969" s="142"/>
      <c r="J969" s="142"/>
      <c r="K969" s="21"/>
      <c r="L969" s="76"/>
    </row>
    <row r="970" spans="1:12" s="20" customFormat="1" ht="12.75">
      <c r="A970" s="76"/>
      <c r="B970" s="117"/>
      <c r="C970" s="117"/>
      <c r="D970" s="116"/>
      <c r="E970" s="117"/>
      <c r="F970" s="142"/>
      <c r="G970" s="142"/>
      <c r="H970" s="142"/>
      <c r="I970" s="142"/>
      <c r="J970" s="142"/>
      <c r="K970" s="21"/>
      <c r="L970" s="76"/>
    </row>
    <row r="971" spans="1:12" s="20" customFormat="1" ht="12.75">
      <c r="A971" s="76"/>
      <c r="B971" s="117"/>
      <c r="C971" s="117"/>
      <c r="D971" s="116"/>
      <c r="E971" s="117"/>
      <c r="F971" s="142"/>
      <c r="G971" s="142"/>
      <c r="H971" s="142"/>
      <c r="I971" s="142"/>
      <c r="J971" s="142"/>
      <c r="K971" s="21"/>
      <c r="L971" s="76"/>
    </row>
    <row r="972" spans="1:12" s="20" customFormat="1" ht="12.75">
      <c r="A972" s="76"/>
      <c r="B972" s="117"/>
      <c r="C972" s="117"/>
      <c r="D972" s="116"/>
      <c r="E972" s="117"/>
      <c r="F972" s="142"/>
      <c r="G972" s="142"/>
      <c r="H972" s="142"/>
      <c r="I972" s="142"/>
      <c r="J972" s="142"/>
      <c r="K972" s="21"/>
      <c r="L972" s="76"/>
    </row>
    <row r="973" spans="1:12" s="20" customFormat="1" ht="12.75">
      <c r="A973" s="76"/>
      <c r="B973" s="117"/>
      <c r="C973" s="117"/>
      <c r="D973" s="116"/>
      <c r="E973" s="117"/>
      <c r="F973" s="142"/>
      <c r="G973" s="142"/>
      <c r="H973" s="142"/>
      <c r="I973" s="142"/>
      <c r="J973" s="142"/>
      <c r="K973" s="21"/>
      <c r="L973" s="76"/>
    </row>
    <row r="974" spans="1:12" s="20" customFormat="1" ht="12.75">
      <c r="A974" s="76"/>
      <c r="B974" s="117"/>
      <c r="C974" s="117"/>
      <c r="D974" s="116"/>
      <c r="E974" s="117"/>
      <c r="F974" s="142"/>
      <c r="G974" s="142"/>
      <c r="H974" s="142"/>
      <c r="I974" s="142"/>
      <c r="J974" s="142"/>
      <c r="K974" s="21"/>
      <c r="L974" s="76"/>
    </row>
    <row r="975" spans="1:12" s="20" customFormat="1" ht="12.75">
      <c r="A975" s="76"/>
      <c r="B975" s="117"/>
      <c r="C975" s="117"/>
      <c r="D975" s="116"/>
      <c r="E975" s="117"/>
      <c r="F975" s="142"/>
      <c r="G975" s="142"/>
      <c r="H975" s="142"/>
      <c r="I975" s="142"/>
      <c r="J975" s="142"/>
      <c r="K975" s="21"/>
      <c r="L975" s="76"/>
    </row>
    <row r="976" spans="1:12" s="20" customFormat="1" ht="12.75">
      <c r="A976" s="76"/>
      <c r="B976" s="117"/>
      <c r="C976" s="117"/>
      <c r="D976" s="116"/>
      <c r="E976" s="117"/>
      <c r="F976" s="142"/>
      <c r="G976" s="142"/>
      <c r="H976" s="142"/>
      <c r="I976" s="142"/>
      <c r="J976" s="142"/>
      <c r="K976" s="21"/>
      <c r="L976" s="76"/>
    </row>
    <row r="977" spans="1:12" s="20" customFormat="1" ht="12.75">
      <c r="A977" s="76"/>
      <c r="B977" s="117"/>
      <c r="C977" s="117"/>
      <c r="D977" s="116"/>
      <c r="E977" s="117"/>
      <c r="F977" s="142"/>
      <c r="G977" s="142"/>
      <c r="H977" s="142"/>
      <c r="I977" s="142"/>
      <c r="J977" s="142"/>
      <c r="K977" s="21"/>
      <c r="L977" s="76"/>
    </row>
    <row r="978" spans="1:12" s="20" customFormat="1" ht="12.75">
      <c r="A978" s="76"/>
      <c r="B978" s="117"/>
      <c r="C978" s="117"/>
      <c r="D978" s="116"/>
      <c r="E978" s="117"/>
      <c r="F978" s="142"/>
      <c r="G978" s="142"/>
      <c r="H978" s="142"/>
      <c r="I978" s="142"/>
      <c r="J978" s="142"/>
      <c r="K978" s="21"/>
      <c r="L978" s="76"/>
    </row>
    <row r="979" spans="1:12" s="20" customFormat="1" ht="12.75">
      <c r="A979" s="76"/>
      <c r="B979" s="117"/>
      <c r="C979" s="117"/>
      <c r="D979" s="116"/>
      <c r="E979" s="117"/>
      <c r="F979" s="142"/>
      <c r="G979" s="142"/>
      <c r="H979" s="142"/>
      <c r="I979" s="142"/>
      <c r="J979" s="142"/>
      <c r="K979" s="21"/>
      <c r="L979" s="76"/>
    </row>
    <row r="980" spans="1:12" s="20" customFormat="1" ht="12.75">
      <c r="A980" s="76"/>
      <c r="B980" s="117"/>
      <c r="C980" s="117"/>
      <c r="D980" s="116"/>
      <c r="E980" s="117"/>
      <c r="F980" s="142"/>
      <c r="G980" s="142"/>
      <c r="H980" s="142"/>
      <c r="I980" s="142"/>
      <c r="J980" s="142"/>
      <c r="K980" s="21"/>
      <c r="L980" s="76"/>
    </row>
    <row r="981" spans="1:12" s="20" customFormat="1" ht="12.75">
      <c r="A981" s="76"/>
      <c r="B981" s="117"/>
      <c r="C981" s="117"/>
      <c r="D981" s="116"/>
      <c r="E981" s="117"/>
      <c r="F981" s="142"/>
      <c r="G981" s="142"/>
      <c r="H981" s="142"/>
      <c r="I981" s="142"/>
      <c r="J981" s="142"/>
      <c r="K981" s="21"/>
      <c r="L981" s="76"/>
    </row>
    <row r="982" spans="1:12" s="20" customFormat="1" ht="12.75">
      <c r="A982" s="76"/>
      <c r="B982" s="117"/>
      <c r="C982" s="117"/>
      <c r="D982" s="116"/>
      <c r="E982" s="117"/>
      <c r="F982" s="142"/>
      <c r="G982" s="142"/>
      <c r="H982" s="142"/>
      <c r="I982" s="142"/>
      <c r="J982" s="142"/>
      <c r="K982" s="21"/>
      <c r="L982" s="76"/>
    </row>
    <row r="983" spans="1:12" s="20" customFormat="1" ht="12.75">
      <c r="A983" s="76"/>
      <c r="B983" s="117"/>
      <c r="C983" s="117"/>
      <c r="D983" s="116"/>
      <c r="E983" s="117"/>
      <c r="F983" s="142"/>
      <c r="G983" s="142"/>
      <c r="H983" s="142"/>
      <c r="I983" s="142"/>
      <c r="J983" s="142"/>
      <c r="K983" s="21"/>
      <c r="L983" s="76"/>
    </row>
    <row r="984" spans="1:12" s="20" customFormat="1" ht="12.75">
      <c r="A984" s="76"/>
      <c r="B984" s="117"/>
      <c r="C984" s="117"/>
      <c r="D984" s="116"/>
      <c r="E984" s="117"/>
      <c r="F984" s="142"/>
      <c r="G984" s="142"/>
      <c r="H984" s="142"/>
      <c r="I984" s="142"/>
      <c r="J984" s="142"/>
      <c r="K984" s="21"/>
      <c r="L984" s="76"/>
    </row>
    <row r="985" spans="1:12" s="20" customFormat="1" ht="12.75">
      <c r="A985" s="76"/>
      <c r="B985" s="117"/>
      <c r="C985" s="117"/>
      <c r="D985" s="116"/>
      <c r="E985" s="117"/>
      <c r="F985" s="142"/>
      <c r="G985" s="142"/>
      <c r="H985" s="142"/>
      <c r="I985" s="142"/>
      <c r="J985" s="142"/>
      <c r="K985" s="21"/>
      <c r="L985" s="76"/>
    </row>
    <row r="986" spans="1:12" s="20" customFormat="1" ht="12.75">
      <c r="A986" s="76"/>
      <c r="B986" s="117"/>
      <c r="C986" s="117"/>
      <c r="D986" s="116"/>
      <c r="E986" s="117"/>
      <c r="F986" s="142"/>
      <c r="G986" s="142"/>
      <c r="H986" s="142"/>
      <c r="I986" s="142"/>
      <c r="J986" s="142"/>
      <c r="K986" s="21"/>
      <c r="L986" s="76"/>
    </row>
    <row r="987" spans="1:12" s="20" customFormat="1" ht="12.75">
      <c r="A987" s="76"/>
      <c r="B987" s="117"/>
      <c r="C987" s="117"/>
      <c r="D987" s="116"/>
      <c r="E987" s="117"/>
      <c r="F987" s="142"/>
      <c r="G987" s="142"/>
      <c r="H987" s="142"/>
      <c r="I987" s="142"/>
      <c r="J987" s="142"/>
      <c r="K987" s="21"/>
      <c r="L987" s="76"/>
    </row>
    <row r="988" spans="1:12" s="20" customFormat="1" ht="12.75">
      <c r="A988" s="76"/>
      <c r="B988" s="117"/>
      <c r="C988" s="117"/>
      <c r="D988" s="116"/>
      <c r="E988" s="117"/>
      <c r="F988" s="142"/>
      <c r="G988" s="142"/>
      <c r="H988" s="142"/>
      <c r="I988" s="142"/>
      <c r="J988" s="142"/>
      <c r="K988" s="21"/>
      <c r="L988" s="76"/>
    </row>
    <row r="989" spans="1:12" s="20" customFormat="1" ht="12.75">
      <c r="A989" s="76"/>
      <c r="B989" s="117"/>
      <c r="C989" s="117"/>
      <c r="D989" s="116"/>
      <c r="E989" s="117"/>
      <c r="F989" s="142"/>
      <c r="G989" s="142"/>
      <c r="H989" s="142"/>
      <c r="I989" s="142"/>
      <c r="J989" s="142"/>
      <c r="K989" s="21"/>
      <c r="L989" s="76"/>
    </row>
    <row r="990" spans="1:12" s="20" customFormat="1" ht="12.75">
      <c r="A990" s="76"/>
      <c r="B990" s="117"/>
      <c r="C990" s="117"/>
      <c r="D990" s="116"/>
      <c r="E990" s="117"/>
      <c r="F990" s="142"/>
      <c r="G990" s="142"/>
      <c r="H990" s="142"/>
      <c r="I990" s="142"/>
      <c r="J990" s="142"/>
      <c r="K990" s="21"/>
      <c r="L990" s="76"/>
    </row>
    <row r="991" spans="1:12" s="20" customFormat="1" ht="12.75">
      <c r="A991" s="76"/>
      <c r="B991" s="117"/>
      <c r="C991" s="117"/>
      <c r="D991" s="116"/>
      <c r="E991" s="117"/>
      <c r="F991" s="142"/>
      <c r="G991" s="142"/>
      <c r="H991" s="142"/>
      <c r="I991" s="142"/>
      <c r="J991" s="142"/>
      <c r="K991" s="21"/>
      <c r="L991" s="76"/>
    </row>
    <row r="992" spans="1:12" s="20" customFormat="1" ht="12.75">
      <c r="A992" s="76"/>
      <c r="B992" s="117"/>
      <c r="C992" s="117"/>
      <c r="D992" s="116"/>
      <c r="E992" s="117"/>
      <c r="F992" s="142"/>
      <c r="G992" s="142"/>
      <c r="H992" s="142"/>
      <c r="I992" s="142"/>
      <c r="J992" s="142"/>
      <c r="K992" s="21"/>
      <c r="L992" s="76"/>
    </row>
    <row r="993" spans="1:12" s="20" customFormat="1" ht="12.75">
      <c r="A993" s="76"/>
      <c r="B993" s="117"/>
      <c r="C993" s="117"/>
      <c r="D993" s="116"/>
      <c r="E993" s="117"/>
      <c r="F993" s="142"/>
      <c r="G993" s="142"/>
      <c r="H993" s="142"/>
      <c r="I993" s="142"/>
      <c r="J993" s="142"/>
      <c r="K993" s="21"/>
      <c r="L993" s="76"/>
    </row>
    <row r="994" spans="1:12" s="20" customFormat="1" ht="12.75">
      <c r="A994" s="76"/>
      <c r="B994" s="117"/>
      <c r="C994" s="117"/>
      <c r="D994" s="116"/>
      <c r="E994" s="117"/>
      <c r="F994" s="142"/>
      <c r="G994" s="142"/>
      <c r="H994" s="142"/>
      <c r="I994" s="142"/>
      <c r="J994" s="142"/>
      <c r="K994" s="21"/>
      <c r="L994" s="76"/>
    </row>
    <row r="995" spans="1:12" s="20" customFormat="1" ht="12.75">
      <c r="A995" s="76"/>
      <c r="B995" s="117"/>
      <c r="C995" s="117"/>
      <c r="D995" s="116"/>
      <c r="E995" s="117"/>
      <c r="F995" s="142"/>
      <c r="G995" s="142"/>
      <c r="H995" s="142"/>
      <c r="I995" s="142"/>
      <c r="J995" s="142"/>
      <c r="K995" s="21"/>
      <c r="L995" s="76"/>
    </row>
    <row r="996" spans="1:12" s="20" customFormat="1" ht="12.75">
      <c r="A996" s="76"/>
      <c r="B996" s="117"/>
      <c r="C996" s="117"/>
      <c r="D996" s="116"/>
      <c r="E996" s="117"/>
      <c r="F996" s="142"/>
      <c r="G996" s="142"/>
      <c r="H996" s="142"/>
      <c r="I996" s="142"/>
      <c r="J996" s="142"/>
      <c r="K996" s="21"/>
      <c r="L996" s="76"/>
    </row>
    <row r="997" spans="1:12" s="20" customFormat="1" ht="12.75">
      <c r="A997" s="76"/>
      <c r="B997" s="117"/>
      <c r="C997" s="117"/>
      <c r="D997" s="116"/>
      <c r="E997" s="117"/>
      <c r="F997" s="142"/>
      <c r="G997" s="142"/>
      <c r="H997" s="142"/>
      <c r="I997" s="142"/>
      <c r="J997" s="142"/>
      <c r="K997" s="21"/>
      <c r="L997" s="76"/>
    </row>
    <row r="998" spans="1:12" s="20" customFormat="1" ht="12.75">
      <c r="A998" s="76"/>
      <c r="B998" s="117"/>
      <c r="C998" s="117"/>
      <c r="D998" s="116"/>
      <c r="E998" s="117"/>
      <c r="F998" s="142"/>
      <c r="G998" s="142"/>
      <c r="H998" s="142"/>
      <c r="I998" s="142"/>
      <c r="J998" s="142"/>
      <c r="K998" s="21"/>
      <c r="L998" s="76"/>
    </row>
    <row r="999" spans="1:12" s="20" customFormat="1" ht="12.75">
      <c r="A999" s="76"/>
      <c r="B999" s="117"/>
      <c r="C999" s="117"/>
      <c r="D999" s="116"/>
      <c r="E999" s="117"/>
      <c r="F999" s="142"/>
      <c r="G999" s="142"/>
      <c r="H999" s="142"/>
      <c r="I999" s="142"/>
      <c r="J999" s="142"/>
      <c r="K999" s="21"/>
      <c r="L999" s="76"/>
    </row>
    <row r="1000" spans="1:12" s="20" customFormat="1" ht="12.75">
      <c r="A1000" s="76"/>
      <c r="B1000" s="117"/>
      <c r="C1000" s="117"/>
      <c r="D1000" s="116"/>
      <c r="E1000" s="117"/>
      <c r="F1000" s="142"/>
      <c r="G1000" s="142"/>
      <c r="H1000" s="142"/>
      <c r="I1000" s="142"/>
      <c r="J1000" s="142"/>
      <c r="K1000" s="21"/>
      <c r="L1000" s="76"/>
    </row>
    <row r="1001" spans="1:12" s="20" customFormat="1" ht="12.75">
      <c r="A1001" s="76"/>
      <c r="B1001" s="117"/>
      <c r="C1001" s="117"/>
      <c r="D1001" s="116"/>
      <c r="E1001" s="117"/>
      <c r="F1001" s="142"/>
      <c r="G1001" s="142"/>
      <c r="H1001" s="142"/>
      <c r="I1001" s="142"/>
      <c r="J1001" s="142"/>
      <c r="K1001" s="21"/>
      <c r="L1001" s="76"/>
    </row>
    <row r="1002" spans="1:12" s="20" customFormat="1" ht="12.75">
      <c r="A1002" s="76"/>
      <c r="B1002" s="117"/>
      <c r="C1002" s="117"/>
      <c r="D1002" s="116"/>
      <c r="E1002" s="117"/>
      <c r="F1002" s="142"/>
      <c r="G1002" s="142"/>
      <c r="H1002" s="142"/>
      <c r="I1002" s="142"/>
      <c r="J1002" s="142"/>
      <c r="K1002" s="21"/>
      <c r="L1002" s="76"/>
    </row>
    <row r="1003" spans="1:12" s="20" customFormat="1" ht="12.75">
      <c r="A1003" s="76"/>
      <c r="B1003" s="117"/>
      <c r="C1003" s="117"/>
      <c r="D1003" s="116"/>
      <c r="E1003" s="117"/>
      <c r="F1003" s="142"/>
      <c r="G1003" s="142"/>
      <c r="H1003" s="142"/>
      <c r="I1003" s="142"/>
      <c r="J1003" s="142"/>
      <c r="K1003" s="21"/>
      <c r="L1003" s="76"/>
    </row>
    <row r="1004" spans="1:12" s="20" customFormat="1" ht="12.75">
      <c r="A1004" s="76"/>
      <c r="B1004" s="117"/>
      <c r="C1004" s="117"/>
      <c r="D1004" s="116"/>
      <c r="E1004" s="117"/>
      <c r="F1004" s="142"/>
      <c r="G1004" s="142"/>
      <c r="H1004" s="142"/>
      <c r="I1004" s="142"/>
      <c r="J1004" s="142"/>
      <c r="K1004" s="21"/>
      <c r="L1004" s="76"/>
    </row>
    <row r="1005" spans="1:12" s="20" customFormat="1" ht="12.75">
      <c r="A1005" s="76"/>
      <c r="B1005" s="117"/>
      <c r="C1005" s="117"/>
      <c r="D1005" s="116"/>
      <c r="E1005" s="117"/>
      <c r="F1005" s="142"/>
      <c r="G1005" s="142"/>
      <c r="H1005" s="142"/>
      <c r="I1005" s="142"/>
      <c r="J1005" s="142"/>
      <c r="K1005" s="21"/>
      <c r="L1005" s="76"/>
    </row>
    <row r="1006" spans="1:12" s="20" customFormat="1" ht="12.75">
      <c r="A1006" s="76"/>
      <c r="B1006" s="117"/>
      <c r="C1006" s="117"/>
      <c r="D1006" s="116"/>
      <c r="E1006" s="117"/>
      <c r="F1006" s="142"/>
      <c r="G1006" s="142"/>
      <c r="H1006" s="142"/>
      <c r="I1006" s="142"/>
      <c r="J1006" s="142"/>
      <c r="K1006" s="21"/>
      <c r="L1006" s="76"/>
    </row>
    <row r="1007" spans="1:12" s="20" customFormat="1" ht="12.75">
      <c r="A1007" s="76"/>
      <c r="B1007" s="117"/>
      <c r="C1007" s="117"/>
      <c r="D1007" s="116"/>
      <c r="E1007" s="117"/>
      <c r="F1007" s="142"/>
      <c r="G1007" s="142"/>
      <c r="H1007" s="142"/>
      <c r="I1007" s="142"/>
      <c r="J1007" s="142"/>
      <c r="K1007" s="21"/>
      <c r="L1007" s="76"/>
    </row>
    <row r="1008" spans="1:12" s="20" customFormat="1" ht="12.75">
      <c r="A1008" s="76"/>
      <c r="B1008" s="117"/>
      <c r="C1008" s="117"/>
      <c r="D1008" s="116"/>
      <c r="E1008" s="117"/>
      <c r="F1008" s="142"/>
      <c r="G1008" s="142"/>
      <c r="H1008" s="142"/>
      <c r="I1008" s="142"/>
      <c r="J1008" s="142"/>
      <c r="K1008" s="21"/>
      <c r="L1008" s="76"/>
    </row>
    <row r="1009" spans="1:12" s="20" customFormat="1" ht="12.75">
      <c r="A1009" s="76"/>
      <c r="B1009" s="117"/>
      <c r="C1009" s="117"/>
      <c r="D1009" s="116"/>
      <c r="E1009" s="117"/>
      <c r="F1009" s="142"/>
      <c r="G1009" s="142"/>
      <c r="H1009" s="142"/>
      <c r="I1009" s="142"/>
      <c r="J1009" s="142"/>
      <c r="K1009" s="21"/>
      <c r="L1009" s="76"/>
    </row>
    <row r="1010" spans="1:12" s="20" customFormat="1" ht="12.75">
      <c r="A1010" s="76"/>
      <c r="B1010" s="117"/>
      <c r="C1010" s="117"/>
      <c r="D1010" s="116"/>
      <c r="E1010" s="117"/>
      <c r="F1010" s="142"/>
      <c r="G1010" s="142"/>
      <c r="H1010" s="142"/>
      <c r="I1010" s="142"/>
      <c r="J1010" s="142"/>
      <c r="K1010" s="21"/>
      <c r="L1010" s="76"/>
    </row>
    <row r="1011" spans="1:12" s="20" customFormat="1" ht="12.75">
      <c r="A1011" s="76"/>
      <c r="B1011" s="117"/>
      <c r="C1011" s="117"/>
      <c r="D1011" s="116"/>
      <c r="E1011" s="117"/>
      <c r="F1011" s="142"/>
      <c r="G1011" s="142"/>
      <c r="H1011" s="142"/>
      <c r="I1011" s="142"/>
      <c r="J1011" s="142"/>
      <c r="K1011" s="21"/>
      <c r="L1011" s="76"/>
    </row>
    <row r="1012" spans="1:12" s="20" customFormat="1" ht="12.75">
      <c r="A1012" s="76"/>
      <c r="B1012" s="117"/>
      <c r="C1012" s="117"/>
      <c r="D1012" s="116"/>
      <c r="E1012" s="117"/>
      <c r="F1012" s="142"/>
      <c r="G1012" s="142"/>
      <c r="H1012" s="142"/>
      <c r="I1012" s="142"/>
      <c r="J1012" s="142"/>
      <c r="K1012" s="21"/>
      <c r="L1012" s="76"/>
    </row>
    <row r="1013" spans="1:12" s="20" customFormat="1" ht="12.75">
      <c r="A1013" s="76"/>
      <c r="B1013" s="117"/>
      <c r="C1013" s="117"/>
      <c r="D1013" s="116"/>
      <c r="E1013" s="117"/>
      <c r="F1013" s="142"/>
      <c r="G1013" s="142"/>
      <c r="H1013" s="142"/>
      <c r="I1013" s="142"/>
      <c r="J1013" s="142"/>
      <c r="K1013" s="21"/>
      <c r="L1013" s="76"/>
    </row>
    <row r="1014" spans="1:12" s="20" customFormat="1" ht="12.75">
      <c r="A1014" s="76"/>
      <c r="B1014" s="117"/>
      <c r="C1014" s="117"/>
      <c r="D1014" s="116"/>
      <c r="E1014" s="117"/>
      <c r="F1014" s="142"/>
      <c r="G1014" s="142"/>
      <c r="H1014" s="142"/>
      <c r="I1014" s="142"/>
      <c r="J1014" s="142"/>
      <c r="K1014" s="21"/>
      <c r="L1014" s="76"/>
    </row>
    <row r="1015" spans="1:12" s="20" customFormat="1" ht="12.75">
      <c r="A1015" s="76"/>
      <c r="B1015" s="117"/>
      <c r="C1015" s="117"/>
      <c r="D1015" s="116"/>
      <c r="E1015" s="117"/>
      <c r="F1015" s="142"/>
      <c r="G1015" s="142"/>
      <c r="H1015" s="142"/>
      <c r="I1015" s="142"/>
      <c r="J1015" s="142"/>
      <c r="K1015" s="21"/>
      <c r="L1015" s="76"/>
    </row>
    <row r="1016" spans="1:12" s="20" customFormat="1" ht="12.75">
      <c r="A1016" s="76"/>
      <c r="B1016" s="117"/>
      <c r="C1016" s="117"/>
      <c r="D1016" s="116"/>
      <c r="E1016" s="117"/>
      <c r="F1016" s="142"/>
      <c r="G1016" s="142"/>
      <c r="H1016" s="142"/>
      <c r="I1016" s="142"/>
      <c r="J1016" s="142"/>
      <c r="K1016" s="21"/>
      <c r="L1016" s="76"/>
    </row>
    <row r="1017" spans="1:12" s="20" customFormat="1" ht="12.75">
      <c r="A1017" s="76"/>
      <c r="B1017" s="117"/>
      <c r="C1017" s="117"/>
      <c r="D1017" s="116"/>
      <c r="E1017" s="117"/>
      <c r="F1017" s="142"/>
      <c r="G1017" s="142"/>
      <c r="H1017" s="142"/>
      <c r="I1017" s="142"/>
      <c r="J1017" s="142"/>
      <c r="K1017" s="21"/>
      <c r="L1017" s="76"/>
    </row>
    <row r="1018" spans="1:12" s="20" customFormat="1" ht="12.75">
      <c r="A1018" s="76"/>
      <c r="B1018" s="117"/>
      <c r="C1018" s="117"/>
      <c r="D1018" s="116"/>
      <c r="E1018" s="117"/>
      <c r="F1018" s="142"/>
      <c r="G1018" s="142"/>
      <c r="H1018" s="142"/>
      <c r="I1018" s="142"/>
      <c r="J1018" s="142"/>
      <c r="K1018" s="21"/>
      <c r="L1018" s="76"/>
    </row>
    <row r="1019" spans="1:12" s="20" customFormat="1" ht="12.75">
      <c r="A1019" s="76"/>
      <c r="B1019" s="117"/>
      <c r="C1019" s="117"/>
      <c r="D1019" s="116"/>
      <c r="E1019" s="117"/>
      <c r="F1019" s="142"/>
      <c r="G1019" s="142"/>
      <c r="H1019" s="142"/>
      <c r="I1019" s="142"/>
      <c r="J1019" s="142"/>
      <c r="K1019" s="21"/>
      <c r="L1019" s="76"/>
    </row>
    <row r="1020" spans="1:12" s="20" customFormat="1" ht="12.75">
      <c r="A1020" s="76"/>
      <c r="B1020" s="117"/>
      <c r="C1020" s="117"/>
      <c r="D1020" s="116"/>
      <c r="E1020" s="117"/>
      <c r="F1020" s="142"/>
      <c r="G1020" s="142"/>
      <c r="H1020" s="142"/>
      <c r="I1020" s="142"/>
      <c r="J1020" s="142"/>
      <c r="K1020" s="21"/>
      <c r="L1020" s="76"/>
    </row>
    <row r="1021" spans="1:12" s="20" customFormat="1" ht="12.75">
      <c r="A1021" s="76"/>
      <c r="B1021" s="117"/>
      <c r="C1021" s="117"/>
      <c r="D1021" s="116"/>
      <c r="E1021" s="117"/>
      <c r="F1021" s="142"/>
      <c r="G1021" s="142"/>
      <c r="H1021" s="142"/>
      <c r="I1021" s="142"/>
      <c r="J1021" s="142"/>
      <c r="K1021" s="21"/>
      <c r="L1021" s="76"/>
    </row>
    <row r="1022" spans="1:12" s="20" customFormat="1" ht="12.75">
      <c r="A1022" s="76"/>
      <c r="B1022" s="117"/>
      <c r="C1022" s="117"/>
      <c r="D1022" s="116"/>
      <c r="E1022" s="117"/>
      <c r="F1022" s="142"/>
      <c r="G1022" s="142"/>
      <c r="H1022" s="142"/>
      <c r="I1022" s="142"/>
      <c r="J1022" s="142"/>
      <c r="K1022" s="21"/>
      <c r="L1022" s="76"/>
    </row>
    <row r="1023" spans="1:12" s="20" customFormat="1" ht="12.75">
      <c r="A1023" s="76"/>
      <c r="B1023" s="117"/>
      <c r="C1023" s="117"/>
      <c r="D1023" s="116"/>
      <c r="E1023" s="117"/>
      <c r="F1023" s="142"/>
      <c r="G1023" s="142"/>
      <c r="H1023" s="142"/>
      <c r="I1023" s="142"/>
      <c r="J1023" s="142"/>
      <c r="K1023" s="21"/>
      <c r="L1023" s="76"/>
    </row>
    <row r="1024" spans="1:12" s="20" customFormat="1" ht="12.75">
      <c r="A1024" s="76"/>
      <c r="B1024" s="117"/>
      <c r="C1024" s="117"/>
      <c r="D1024" s="116"/>
      <c r="E1024" s="117"/>
      <c r="F1024" s="142"/>
      <c r="G1024" s="142"/>
      <c r="H1024" s="142"/>
      <c r="I1024" s="142"/>
      <c r="J1024" s="142"/>
      <c r="K1024" s="21"/>
      <c r="L1024" s="76"/>
    </row>
    <row r="1025" spans="1:12" s="20" customFormat="1" ht="12.75">
      <c r="A1025" s="76"/>
      <c r="B1025" s="117"/>
      <c r="C1025" s="117"/>
      <c r="D1025" s="116"/>
      <c r="E1025" s="117"/>
      <c r="F1025" s="142"/>
      <c r="G1025" s="142"/>
      <c r="H1025" s="142"/>
      <c r="I1025" s="142"/>
      <c r="J1025" s="142"/>
      <c r="K1025" s="21"/>
      <c r="L1025" s="76"/>
    </row>
    <row r="1026" spans="1:12" s="20" customFormat="1" ht="12.75">
      <c r="A1026" s="76"/>
      <c r="B1026" s="117"/>
      <c r="C1026" s="117"/>
      <c r="D1026" s="116"/>
      <c r="E1026" s="117"/>
      <c r="F1026" s="142"/>
      <c r="G1026" s="142"/>
      <c r="H1026" s="142"/>
      <c r="I1026" s="142"/>
      <c r="J1026" s="142"/>
      <c r="K1026" s="21"/>
      <c r="L1026" s="76"/>
    </row>
    <row r="1027" spans="1:12" s="20" customFormat="1" ht="12.75">
      <c r="A1027" s="76"/>
      <c r="B1027" s="117"/>
      <c r="C1027" s="117"/>
      <c r="D1027" s="116"/>
      <c r="E1027" s="117"/>
      <c r="F1027" s="142"/>
      <c r="G1027" s="142"/>
      <c r="H1027" s="142"/>
      <c r="I1027" s="142"/>
      <c r="J1027" s="142"/>
      <c r="K1027" s="21"/>
      <c r="L1027" s="76"/>
    </row>
    <row r="1028" spans="1:12" s="20" customFormat="1" ht="12.75">
      <c r="A1028" s="76"/>
      <c r="B1028" s="117"/>
      <c r="C1028" s="117"/>
      <c r="D1028" s="116"/>
      <c r="E1028" s="117"/>
      <c r="F1028" s="142"/>
      <c r="G1028" s="142"/>
      <c r="H1028" s="142"/>
      <c r="I1028" s="142"/>
      <c r="J1028" s="142"/>
      <c r="K1028" s="21"/>
      <c r="L1028" s="76"/>
    </row>
    <row r="1029" spans="1:12" s="20" customFormat="1" ht="12.75">
      <c r="A1029" s="76"/>
      <c r="B1029" s="117"/>
      <c r="C1029" s="117"/>
      <c r="D1029" s="116"/>
      <c r="E1029" s="117"/>
      <c r="F1029" s="142"/>
      <c r="G1029" s="142"/>
      <c r="H1029" s="142"/>
      <c r="I1029" s="142"/>
      <c r="J1029" s="142"/>
      <c r="K1029" s="21"/>
      <c r="L1029" s="76"/>
    </row>
    <row r="1030" spans="1:12" s="20" customFormat="1" ht="12.75">
      <c r="A1030" s="76"/>
      <c r="B1030" s="117"/>
      <c r="C1030" s="117"/>
      <c r="D1030" s="116"/>
      <c r="E1030" s="117"/>
      <c r="F1030" s="142"/>
      <c r="G1030" s="142"/>
      <c r="H1030" s="142"/>
      <c r="I1030" s="142"/>
      <c r="J1030" s="142"/>
      <c r="K1030" s="21"/>
      <c r="L1030" s="76"/>
    </row>
    <row r="1031" spans="1:12" s="20" customFormat="1" ht="12.75">
      <c r="A1031" s="76"/>
      <c r="B1031" s="117"/>
      <c r="C1031" s="117"/>
      <c r="D1031" s="116"/>
      <c r="E1031" s="117"/>
      <c r="F1031" s="142"/>
      <c r="G1031" s="142"/>
      <c r="H1031" s="142"/>
      <c r="I1031" s="142"/>
      <c r="J1031" s="142"/>
      <c r="K1031" s="21"/>
      <c r="L1031" s="76"/>
    </row>
    <row r="1032" spans="1:12" s="20" customFormat="1" ht="12.75">
      <c r="A1032" s="76"/>
      <c r="B1032" s="117"/>
      <c r="C1032" s="117"/>
      <c r="D1032" s="116"/>
      <c r="E1032" s="117"/>
      <c r="F1032" s="142"/>
      <c r="G1032" s="142"/>
      <c r="H1032" s="142"/>
      <c r="I1032" s="142"/>
      <c r="J1032" s="142"/>
      <c r="K1032" s="21"/>
      <c r="L1032" s="76"/>
    </row>
    <row r="1033" spans="1:12" s="20" customFormat="1" ht="12.75">
      <c r="A1033" s="76"/>
      <c r="B1033" s="117"/>
      <c r="C1033" s="117"/>
      <c r="D1033" s="116"/>
      <c r="E1033" s="117"/>
      <c r="F1033" s="142"/>
      <c r="G1033" s="142"/>
      <c r="H1033" s="142"/>
      <c r="I1033" s="142"/>
      <c r="J1033" s="142"/>
      <c r="K1033" s="21"/>
      <c r="L1033" s="76"/>
    </row>
    <row r="1034" spans="1:12" s="20" customFormat="1" ht="12.75">
      <c r="A1034" s="76"/>
      <c r="B1034" s="117"/>
      <c r="C1034" s="117"/>
      <c r="D1034" s="116"/>
      <c r="E1034" s="117"/>
      <c r="F1034" s="142"/>
      <c r="G1034" s="142"/>
      <c r="H1034" s="142"/>
      <c r="I1034" s="142"/>
      <c r="J1034" s="142"/>
      <c r="K1034" s="21"/>
      <c r="L1034" s="76"/>
    </row>
    <row r="1035" spans="1:12" s="20" customFormat="1" ht="12.75">
      <c r="A1035" s="76"/>
      <c r="B1035" s="117"/>
      <c r="C1035" s="117"/>
      <c r="D1035" s="116"/>
      <c r="E1035" s="117"/>
      <c r="F1035" s="142"/>
      <c r="G1035" s="142"/>
      <c r="H1035" s="142"/>
      <c r="I1035" s="142"/>
      <c r="J1035" s="142"/>
      <c r="K1035" s="21"/>
      <c r="L1035" s="76"/>
    </row>
    <row r="1036" spans="1:12" s="20" customFormat="1" ht="12.75">
      <c r="A1036" s="76"/>
      <c r="B1036" s="117"/>
      <c r="C1036" s="117"/>
      <c r="D1036" s="116"/>
      <c r="E1036" s="117"/>
      <c r="F1036" s="142"/>
      <c r="G1036" s="142"/>
      <c r="H1036" s="142"/>
      <c r="I1036" s="142"/>
      <c r="J1036" s="142"/>
      <c r="K1036" s="21"/>
      <c r="L1036" s="76"/>
    </row>
    <row r="1037" spans="1:12" s="20" customFormat="1" ht="12.75">
      <c r="A1037" s="76"/>
      <c r="B1037" s="117"/>
      <c r="C1037" s="117"/>
      <c r="D1037" s="116"/>
      <c r="E1037" s="117"/>
      <c r="F1037" s="142"/>
      <c r="G1037" s="142"/>
      <c r="H1037" s="142"/>
      <c r="I1037" s="142"/>
      <c r="J1037" s="142"/>
      <c r="K1037" s="21"/>
      <c r="L1037" s="76"/>
    </row>
    <row r="1038" spans="1:12" s="20" customFormat="1" ht="12.75">
      <c r="A1038" s="76"/>
      <c r="B1038" s="117"/>
      <c r="C1038" s="117"/>
      <c r="D1038" s="116"/>
      <c r="E1038" s="117"/>
      <c r="F1038" s="142"/>
      <c r="G1038" s="142"/>
      <c r="H1038" s="142"/>
      <c r="I1038" s="142"/>
      <c r="J1038" s="142"/>
      <c r="K1038" s="21"/>
      <c r="L1038" s="76"/>
    </row>
    <row r="1039" spans="1:12" s="20" customFormat="1" ht="12.75">
      <c r="A1039" s="76"/>
      <c r="B1039" s="117"/>
      <c r="C1039" s="117"/>
      <c r="D1039" s="116"/>
      <c r="E1039" s="117"/>
      <c r="F1039" s="142"/>
      <c r="G1039" s="142"/>
      <c r="H1039" s="142"/>
      <c r="I1039" s="142"/>
      <c r="J1039" s="142"/>
      <c r="K1039" s="21"/>
      <c r="L1039" s="76"/>
    </row>
    <row r="1040" spans="1:12" s="20" customFormat="1" ht="12.75">
      <c r="A1040" s="76"/>
      <c r="B1040" s="117"/>
      <c r="C1040" s="117"/>
      <c r="D1040" s="116"/>
      <c r="E1040" s="117"/>
      <c r="F1040" s="142"/>
      <c r="G1040" s="142"/>
      <c r="H1040" s="142"/>
      <c r="I1040" s="142"/>
      <c r="J1040" s="142"/>
      <c r="K1040" s="21"/>
      <c r="L1040" s="76"/>
    </row>
    <row r="1041" spans="1:12" s="20" customFormat="1" ht="12.75">
      <c r="A1041" s="76"/>
      <c r="B1041" s="117"/>
      <c r="C1041" s="117"/>
      <c r="D1041" s="116"/>
      <c r="E1041" s="117"/>
      <c r="F1041" s="142"/>
      <c r="G1041" s="142"/>
      <c r="H1041" s="142"/>
      <c r="I1041" s="142"/>
      <c r="J1041" s="142"/>
      <c r="K1041" s="21"/>
      <c r="L1041" s="76"/>
    </row>
    <row r="1042" spans="1:12" s="20" customFormat="1" ht="12.75">
      <c r="A1042" s="76"/>
      <c r="B1042" s="117"/>
      <c r="C1042" s="117"/>
      <c r="D1042" s="116"/>
      <c r="E1042" s="117"/>
      <c r="F1042" s="142"/>
      <c r="G1042" s="142"/>
      <c r="H1042" s="142"/>
      <c r="I1042" s="142"/>
      <c r="J1042" s="142"/>
      <c r="K1042" s="21"/>
      <c r="L1042" s="76"/>
    </row>
    <row r="1043" spans="1:12" s="20" customFormat="1" ht="12.75">
      <c r="A1043" s="76"/>
      <c r="B1043" s="117"/>
      <c r="C1043" s="117"/>
      <c r="D1043" s="116"/>
      <c r="E1043" s="117"/>
      <c r="F1043" s="142"/>
      <c r="G1043" s="142"/>
      <c r="H1043" s="142"/>
      <c r="I1043" s="142"/>
      <c r="J1043" s="142"/>
      <c r="K1043" s="21"/>
      <c r="L1043" s="76"/>
    </row>
    <row r="1044" spans="1:12" s="20" customFormat="1" ht="12.75">
      <c r="A1044" s="76"/>
      <c r="B1044" s="117"/>
      <c r="C1044" s="117"/>
      <c r="D1044" s="116"/>
      <c r="E1044" s="117"/>
      <c r="F1044" s="142"/>
      <c r="G1044" s="142"/>
      <c r="H1044" s="142"/>
      <c r="I1044" s="142"/>
      <c r="J1044" s="142"/>
      <c r="K1044" s="21"/>
      <c r="L1044" s="76"/>
    </row>
    <row r="1045" spans="1:12" s="20" customFormat="1" ht="12.75">
      <c r="A1045" s="76"/>
      <c r="B1045" s="117"/>
      <c r="C1045" s="117"/>
      <c r="D1045" s="116"/>
      <c r="E1045" s="117"/>
      <c r="F1045" s="142"/>
      <c r="G1045" s="142"/>
      <c r="H1045" s="142"/>
      <c r="I1045" s="142"/>
      <c r="J1045" s="142"/>
      <c r="K1045" s="21"/>
      <c r="L1045" s="76"/>
    </row>
    <row r="1046" spans="1:12" s="20" customFormat="1" ht="12.75">
      <c r="A1046" s="76"/>
      <c r="B1046" s="117"/>
      <c r="C1046" s="117"/>
      <c r="D1046" s="116"/>
      <c r="E1046" s="117"/>
      <c r="F1046" s="142"/>
      <c r="G1046" s="142"/>
      <c r="H1046" s="142"/>
      <c r="I1046" s="142"/>
      <c r="J1046" s="142"/>
      <c r="K1046" s="21"/>
      <c r="L1046" s="76"/>
    </row>
    <row r="1047" spans="1:12" s="20" customFormat="1" ht="12.75">
      <c r="A1047" s="76"/>
      <c r="B1047" s="117"/>
      <c r="C1047" s="117"/>
      <c r="D1047" s="116"/>
      <c r="E1047" s="117"/>
      <c r="F1047" s="142"/>
      <c r="G1047" s="142"/>
      <c r="H1047" s="142"/>
      <c r="I1047" s="142"/>
      <c r="J1047" s="142"/>
      <c r="K1047" s="21"/>
      <c r="L1047" s="76"/>
    </row>
    <row r="1048" spans="1:12" s="20" customFormat="1" ht="12.75">
      <c r="A1048" s="76"/>
      <c r="B1048" s="117"/>
      <c r="C1048" s="117"/>
      <c r="D1048" s="116"/>
      <c r="E1048" s="117"/>
      <c r="F1048" s="142"/>
      <c r="G1048" s="142"/>
      <c r="H1048" s="142"/>
      <c r="I1048" s="142"/>
      <c r="J1048" s="142"/>
      <c r="K1048" s="21"/>
      <c r="L1048" s="76"/>
    </row>
    <row r="1049" spans="1:12" s="20" customFormat="1" ht="12.75">
      <c r="A1049" s="76"/>
      <c r="B1049" s="117"/>
      <c r="C1049" s="117"/>
      <c r="D1049" s="116"/>
      <c r="E1049" s="117"/>
      <c r="F1049" s="142"/>
      <c r="G1049" s="142"/>
      <c r="H1049" s="142"/>
      <c r="I1049" s="142"/>
      <c r="J1049" s="142"/>
      <c r="K1049" s="21"/>
      <c r="L1049" s="76"/>
    </row>
    <row r="1050" spans="1:12" s="20" customFormat="1" ht="12.75">
      <c r="A1050" s="76"/>
      <c r="B1050" s="117"/>
      <c r="C1050" s="117"/>
      <c r="D1050" s="116"/>
      <c r="E1050" s="117"/>
      <c r="F1050" s="142"/>
      <c r="G1050" s="142"/>
      <c r="H1050" s="142"/>
      <c r="I1050" s="142"/>
      <c r="J1050" s="142"/>
      <c r="K1050" s="21"/>
      <c r="L1050" s="76"/>
    </row>
    <row r="1051" spans="1:12" s="20" customFormat="1" ht="12.75">
      <c r="A1051" s="76"/>
      <c r="B1051" s="117"/>
      <c r="C1051" s="117"/>
      <c r="D1051" s="116"/>
      <c r="E1051" s="117"/>
      <c r="F1051" s="142"/>
      <c r="G1051" s="142"/>
      <c r="H1051" s="142"/>
      <c r="I1051" s="142"/>
      <c r="J1051" s="142"/>
      <c r="K1051" s="21"/>
      <c r="L1051" s="76"/>
    </row>
    <row r="1052" spans="1:12" s="20" customFormat="1" ht="12.75">
      <c r="A1052" s="76"/>
      <c r="B1052" s="117"/>
      <c r="C1052" s="117"/>
      <c r="D1052" s="116"/>
      <c r="E1052" s="117"/>
      <c r="F1052" s="142"/>
      <c r="G1052" s="142"/>
      <c r="H1052" s="142"/>
      <c r="I1052" s="142"/>
      <c r="J1052" s="142"/>
      <c r="K1052" s="21"/>
      <c r="L1052" s="76"/>
    </row>
    <row r="1053" spans="1:12" s="20" customFormat="1" ht="12.75">
      <c r="A1053" s="76"/>
      <c r="B1053" s="117"/>
      <c r="C1053" s="117"/>
      <c r="D1053" s="116"/>
      <c r="E1053" s="117"/>
      <c r="F1053" s="142"/>
      <c r="G1053" s="142"/>
      <c r="H1053" s="142"/>
      <c r="I1053" s="142"/>
      <c r="J1053" s="142"/>
      <c r="K1053" s="21"/>
      <c r="L1053" s="76"/>
    </row>
    <row r="1054" spans="1:12" s="20" customFormat="1" ht="12.75">
      <c r="A1054" s="76"/>
      <c r="B1054" s="117"/>
      <c r="C1054" s="117"/>
      <c r="D1054" s="116"/>
      <c r="E1054" s="117"/>
      <c r="F1054" s="142"/>
      <c r="G1054" s="142"/>
      <c r="H1054" s="142"/>
      <c r="I1054" s="142"/>
      <c r="J1054" s="142"/>
      <c r="K1054" s="21"/>
      <c r="L1054" s="76"/>
    </row>
    <row r="1055" spans="1:12" s="20" customFormat="1" ht="12.75">
      <c r="A1055" s="76"/>
      <c r="B1055" s="117"/>
      <c r="C1055" s="117"/>
      <c r="D1055" s="116"/>
      <c r="E1055" s="117"/>
      <c r="F1055" s="142"/>
      <c r="G1055" s="142"/>
      <c r="H1055" s="142"/>
      <c r="I1055" s="142"/>
      <c r="J1055" s="142"/>
      <c r="K1055" s="21"/>
      <c r="L1055" s="76"/>
    </row>
    <row r="1056" spans="1:12" s="20" customFormat="1" ht="12.75">
      <c r="A1056" s="76"/>
      <c r="B1056" s="117"/>
      <c r="C1056" s="117"/>
      <c r="D1056" s="116"/>
      <c r="E1056" s="117"/>
      <c r="F1056" s="142"/>
      <c r="G1056" s="142"/>
      <c r="H1056" s="142"/>
      <c r="I1056" s="142"/>
      <c r="J1056" s="142"/>
      <c r="K1056" s="21"/>
      <c r="L1056" s="76"/>
    </row>
    <row r="1057" spans="1:12" s="20" customFormat="1" ht="12.75">
      <c r="A1057" s="76"/>
      <c r="B1057" s="117"/>
      <c r="C1057" s="117"/>
      <c r="D1057" s="116"/>
      <c r="E1057" s="117"/>
      <c r="F1057" s="142"/>
      <c r="G1057" s="142"/>
      <c r="H1057" s="142"/>
      <c r="I1057" s="142"/>
      <c r="J1057" s="142"/>
      <c r="K1057" s="21"/>
      <c r="L1057" s="76"/>
    </row>
    <row r="1058" spans="1:12" s="20" customFormat="1" ht="12.75">
      <c r="A1058" s="76"/>
      <c r="B1058" s="117"/>
      <c r="C1058" s="117"/>
      <c r="D1058" s="116"/>
      <c r="E1058" s="117"/>
      <c r="F1058" s="142"/>
      <c r="G1058" s="142"/>
      <c r="H1058" s="142"/>
      <c r="I1058" s="142"/>
      <c r="J1058" s="142"/>
      <c r="K1058" s="21"/>
      <c r="L1058" s="76"/>
    </row>
    <row r="1059" spans="1:12" s="20" customFormat="1" ht="12.75">
      <c r="A1059" s="76"/>
      <c r="B1059" s="117"/>
      <c r="C1059" s="117"/>
      <c r="D1059" s="116"/>
      <c r="E1059" s="117"/>
      <c r="F1059" s="142"/>
      <c r="G1059" s="142"/>
      <c r="H1059" s="142"/>
      <c r="I1059" s="142"/>
      <c r="J1059" s="142"/>
      <c r="K1059" s="21"/>
      <c r="L1059" s="76"/>
    </row>
    <row r="1060" spans="1:12" s="20" customFormat="1" ht="12.75">
      <c r="A1060" s="76"/>
      <c r="B1060" s="117"/>
      <c r="C1060" s="117"/>
      <c r="D1060" s="116"/>
      <c r="E1060" s="117"/>
      <c r="F1060" s="142"/>
      <c r="G1060" s="142"/>
      <c r="H1060" s="142"/>
      <c r="I1060" s="142"/>
      <c r="J1060" s="142"/>
      <c r="K1060" s="21"/>
      <c r="L1060" s="76"/>
    </row>
    <row r="1061" spans="1:12" s="20" customFormat="1" ht="12.75">
      <c r="A1061" s="76"/>
      <c r="B1061" s="117"/>
      <c r="C1061" s="117"/>
      <c r="D1061" s="116"/>
      <c r="E1061" s="117"/>
      <c r="F1061" s="142"/>
      <c r="G1061" s="142"/>
      <c r="H1061" s="142"/>
      <c r="I1061" s="142"/>
      <c r="J1061" s="142"/>
      <c r="K1061" s="21"/>
      <c r="L1061" s="76"/>
    </row>
    <row r="1062" spans="1:12" s="20" customFormat="1" ht="12.75">
      <c r="A1062" s="76"/>
      <c r="B1062" s="117"/>
      <c r="C1062" s="117"/>
      <c r="D1062" s="116"/>
      <c r="E1062" s="117"/>
      <c r="F1062" s="142"/>
      <c r="G1062" s="142"/>
      <c r="H1062" s="142"/>
      <c r="I1062" s="142"/>
      <c r="J1062" s="142"/>
      <c r="K1062" s="21"/>
      <c r="L1062" s="76"/>
    </row>
    <row r="1063" spans="1:12" s="20" customFormat="1" ht="12.75">
      <c r="A1063" s="76"/>
      <c r="B1063" s="117"/>
      <c r="C1063" s="117"/>
      <c r="D1063" s="116"/>
      <c r="E1063" s="117"/>
      <c r="F1063" s="142"/>
      <c r="G1063" s="142"/>
      <c r="H1063" s="142"/>
      <c r="I1063" s="142"/>
      <c r="J1063" s="142"/>
      <c r="K1063" s="21"/>
      <c r="L1063" s="76"/>
    </row>
    <row r="1064" spans="1:12" s="20" customFormat="1" ht="12.75">
      <c r="A1064" s="76"/>
      <c r="B1064" s="117"/>
      <c r="C1064" s="117"/>
      <c r="D1064" s="116"/>
      <c r="E1064" s="117"/>
      <c r="F1064" s="142"/>
      <c r="G1064" s="142"/>
      <c r="H1064" s="142"/>
      <c r="I1064" s="142"/>
      <c r="J1064" s="142"/>
      <c r="K1064" s="21"/>
      <c r="L1064" s="76"/>
    </row>
    <row r="1065" spans="1:12" s="20" customFormat="1" ht="12.75">
      <c r="A1065" s="76"/>
      <c r="B1065" s="117"/>
      <c r="C1065" s="117"/>
      <c r="D1065" s="116"/>
      <c r="E1065" s="117"/>
      <c r="F1065" s="142"/>
      <c r="G1065" s="142"/>
      <c r="H1065" s="142"/>
      <c r="I1065" s="142"/>
      <c r="J1065" s="142"/>
      <c r="K1065" s="21"/>
      <c r="L1065" s="76"/>
    </row>
    <row r="1066" spans="1:12" s="20" customFormat="1" ht="12.75">
      <c r="A1066" s="76"/>
      <c r="B1066" s="117"/>
      <c r="C1066" s="117"/>
      <c r="D1066" s="116"/>
      <c r="E1066" s="117"/>
      <c r="F1066" s="142"/>
      <c r="G1066" s="142"/>
      <c r="H1066" s="142"/>
      <c r="I1066" s="142"/>
      <c r="J1066" s="142"/>
      <c r="K1066" s="21"/>
      <c r="L1066" s="76"/>
    </row>
    <row r="1067" spans="1:12" s="20" customFormat="1" ht="12.75">
      <c r="A1067" s="76"/>
      <c r="B1067" s="117"/>
      <c r="C1067" s="117"/>
      <c r="D1067" s="116"/>
      <c r="E1067" s="117"/>
      <c r="F1067" s="142"/>
      <c r="G1067" s="142"/>
      <c r="H1067" s="142"/>
      <c r="I1067" s="142"/>
      <c r="J1067" s="142"/>
      <c r="K1067" s="21"/>
      <c r="L1067" s="76"/>
    </row>
    <row r="1068" spans="1:12" s="20" customFormat="1" ht="12.75">
      <c r="A1068" s="76"/>
      <c r="B1068" s="117"/>
      <c r="C1068" s="117"/>
      <c r="D1068" s="116"/>
      <c r="E1068" s="117"/>
      <c r="F1068" s="142"/>
      <c r="G1068" s="142"/>
      <c r="H1068" s="142"/>
      <c r="I1068" s="142"/>
      <c r="J1068" s="142"/>
      <c r="K1068" s="21"/>
      <c r="L1068" s="76"/>
    </row>
    <row r="1069" spans="1:12" s="20" customFormat="1" ht="12.75">
      <c r="A1069" s="76"/>
      <c r="B1069" s="117"/>
      <c r="C1069" s="117"/>
      <c r="D1069" s="116"/>
      <c r="E1069" s="117"/>
      <c r="F1069" s="142"/>
      <c r="G1069" s="142"/>
      <c r="H1069" s="142"/>
      <c r="I1069" s="142"/>
      <c r="J1069" s="142"/>
      <c r="K1069" s="21"/>
      <c r="L1069" s="76"/>
    </row>
    <row r="1070" spans="1:12" s="20" customFormat="1" ht="12.75">
      <c r="A1070" s="76"/>
      <c r="B1070" s="117"/>
      <c r="C1070" s="117"/>
      <c r="D1070" s="116"/>
      <c r="E1070" s="117"/>
      <c r="F1070" s="142"/>
      <c r="G1070" s="142"/>
      <c r="H1070" s="142"/>
      <c r="I1070" s="142"/>
      <c r="J1070" s="142"/>
      <c r="K1070" s="21"/>
      <c r="L1070" s="76"/>
    </row>
    <row r="1071" spans="1:12" s="20" customFormat="1" ht="12.75">
      <c r="A1071" s="76"/>
      <c r="B1071" s="117"/>
      <c r="C1071" s="117"/>
      <c r="D1071" s="116"/>
      <c r="E1071" s="117"/>
      <c r="F1071" s="142"/>
      <c r="G1071" s="142"/>
      <c r="H1071" s="142"/>
      <c r="I1071" s="142"/>
      <c r="J1071" s="142"/>
      <c r="K1071" s="21"/>
      <c r="L1071" s="76"/>
    </row>
    <row r="1072" spans="1:12" s="20" customFormat="1" ht="12.75">
      <c r="A1072" s="76"/>
      <c r="B1072" s="117"/>
      <c r="C1072" s="117"/>
      <c r="D1072" s="116"/>
      <c r="E1072" s="117"/>
      <c r="F1072" s="142"/>
      <c r="G1072" s="142"/>
      <c r="H1072" s="142"/>
      <c r="I1072" s="142"/>
      <c r="J1072" s="142"/>
      <c r="K1072" s="21"/>
      <c r="L1072" s="76"/>
    </row>
    <row r="1073" spans="1:12" s="20" customFormat="1" ht="12.75">
      <c r="A1073" s="76"/>
      <c r="B1073" s="117"/>
      <c r="C1073" s="117"/>
      <c r="D1073" s="116"/>
      <c r="E1073" s="117"/>
      <c r="F1073" s="142"/>
      <c r="G1073" s="142"/>
      <c r="H1073" s="142"/>
      <c r="I1073" s="142"/>
      <c r="J1073" s="142"/>
      <c r="K1073" s="21"/>
      <c r="L1073" s="76"/>
    </row>
    <row r="1074" spans="1:12" s="20" customFormat="1" ht="12.75">
      <c r="A1074" s="76"/>
      <c r="B1074" s="117"/>
      <c r="C1074" s="117"/>
      <c r="D1074" s="116"/>
      <c r="E1074" s="117"/>
      <c r="F1074" s="142"/>
      <c r="G1074" s="142"/>
      <c r="H1074" s="142"/>
      <c r="I1074" s="142"/>
      <c r="J1074" s="142"/>
      <c r="K1074" s="21"/>
      <c r="L1074" s="76"/>
    </row>
    <row r="1075" spans="1:12" s="20" customFormat="1" ht="12.75">
      <c r="A1075" s="76"/>
      <c r="B1075" s="117"/>
      <c r="C1075" s="117"/>
      <c r="D1075" s="116"/>
      <c r="E1075" s="117"/>
      <c r="F1075" s="142"/>
      <c r="G1075" s="142"/>
      <c r="H1075" s="142"/>
      <c r="I1075" s="142"/>
      <c r="J1075" s="142"/>
      <c r="K1075" s="21"/>
      <c r="L1075" s="76"/>
    </row>
    <row r="1076" spans="1:12" s="20" customFormat="1" ht="12.75">
      <c r="A1076" s="76"/>
      <c r="B1076" s="117"/>
      <c r="C1076" s="117"/>
      <c r="D1076" s="116"/>
      <c r="E1076" s="117"/>
      <c r="F1076" s="142"/>
      <c r="G1076" s="142"/>
      <c r="H1076" s="142"/>
      <c r="I1076" s="142"/>
      <c r="J1076" s="142"/>
      <c r="K1076" s="21"/>
      <c r="L1076" s="76"/>
    </row>
    <row r="1077" spans="1:12" s="20" customFormat="1" ht="12.75">
      <c r="A1077" s="76"/>
      <c r="B1077" s="117"/>
      <c r="C1077" s="117"/>
      <c r="D1077" s="116"/>
      <c r="E1077" s="117"/>
      <c r="F1077" s="142"/>
      <c r="G1077" s="142"/>
      <c r="H1077" s="142"/>
      <c r="I1077" s="142"/>
      <c r="J1077" s="142"/>
      <c r="K1077" s="21"/>
      <c r="L1077" s="76"/>
    </row>
    <row r="1078" spans="1:12" s="20" customFormat="1" ht="12.75">
      <c r="A1078" s="76"/>
      <c r="B1078" s="117"/>
      <c r="C1078" s="117"/>
      <c r="D1078" s="116"/>
      <c r="E1078" s="117"/>
      <c r="F1078" s="142"/>
      <c r="G1078" s="142"/>
      <c r="H1078" s="142"/>
      <c r="I1078" s="142"/>
      <c r="J1078" s="142"/>
      <c r="K1078" s="21"/>
      <c r="L1078" s="76"/>
    </row>
    <row r="1079" spans="1:12" s="20" customFormat="1" ht="12.75">
      <c r="A1079" s="76"/>
      <c r="B1079" s="117"/>
      <c r="C1079" s="117"/>
      <c r="D1079" s="116"/>
      <c r="E1079" s="117"/>
      <c r="F1079" s="142"/>
      <c r="G1079" s="142"/>
      <c r="H1079" s="142"/>
      <c r="I1079" s="142"/>
      <c r="J1079" s="142"/>
      <c r="K1079" s="21"/>
      <c r="L1079" s="76"/>
    </row>
    <row r="1080" spans="1:12" s="20" customFormat="1" ht="12.75">
      <c r="A1080" s="76"/>
      <c r="B1080" s="117"/>
      <c r="C1080" s="117"/>
      <c r="D1080" s="116"/>
      <c r="E1080" s="117"/>
      <c r="F1080" s="142"/>
      <c r="G1080" s="142"/>
      <c r="H1080" s="142"/>
      <c r="I1080" s="142"/>
      <c r="J1080" s="142"/>
      <c r="K1080" s="21"/>
      <c r="L1080" s="76"/>
    </row>
    <row r="1081" spans="1:12" s="20" customFormat="1" ht="12.75">
      <c r="A1081" s="76"/>
      <c r="B1081" s="117"/>
      <c r="C1081" s="117"/>
      <c r="D1081" s="116"/>
      <c r="E1081" s="117"/>
      <c r="F1081" s="142"/>
      <c r="G1081" s="142"/>
      <c r="H1081" s="142"/>
      <c r="I1081" s="142"/>
      <c r="J1081" s="142"/>
      <c r="K1081" s="21"/>
      <c r="L1081" s="76"/>
    </row>
    <row r="1082" spans="1:12" s="20" customFormat="1" ht="12.75">
      <c r="A1082" s="76"/>
      <c r="B1082" s="117"/>
      <c r="C1082" s="117"/>
      <c r="D1082" s="116"/>
      <c r="E1082" s="117"/>
      <c r="F1082" s="142"/>
      <c r="G1082" s="142"/>
      <c r="H1082" s="142"/>
      <c r="I1082" s="142"/>
      <c r="J1082" s="142"/>
      <c r="K1082" s="21"/>
      <c r="L1082" s="76"/>
    </row>
    <row r="1083" spans="1:12" s="20" customFormat="1" ht="12.75">
      <c r="A1083" s="76"/>
      <c r="B1083" s="117"/>
      <c r="C1083" s="117"/>
      <c r="D1083" s="116"/>
      <c r="E1083" s="117"/>
      <c r="F1083" s="142"/>
      <c r="G1083" s="142"/>
      <c r="H1083" s="142"/>
      <c r="I1083" s="142"/>
      <c r="J1083" s="142"/>
      <c r="K1083" s="21"/>
      <c r="L1083" s="76"/>
    </row>
    <row r="1084" spans="1:12" s="20" customFormat="1" ht="12.75">
      <c r="A1084" s="76"/>
      <c r="B1084" s="117"/>
      <c r="C1084" s="117"/>
      <c r="D1084" s="116"/>
      <c r="E1084" s="117"/>
      <c r="F1084" s="142"/>
      <c r="G1084" s="142"/>
      <c r="H1084" s="142"/>
      <c r="I1084" s="142"/>
      <c r="J1084" s="142"/>
      <c r="K1084" s="21"/>
      <c r="L1084" s="76"/>
    </row>
    <row r="1085" spans="1:12" s="20" customFormat="1" ht="12.75">
      <c r="A1085" s="76"/>
      <c r="B1085" s="117"/>
      <c r="C1085" s="117"/>
      <c r="D1085" s="116"/>
      <c r="E1085" s="117"/>
      <c r="F1085" s="142"/>
      <c r="G1085" s="142"/>
      <c r="H1085" s="142"/>
      <c r="I1085" s="142"/>
      <c r="J1085" s="142"/>
      <c r="K1085" s="21"/>
      <c r="L1085" s="76"/>
    </row>
    <row r="1086" spans="1:12" s="20" customFormat="1" ht="12.75">
      <c r="A1086" s="76"/>
      <c r="B1086" s="117"/>
      <c r="C1086" s="117"/>
      <c r="D1086" s="116"/>
      <c r="E1086" s="117"/>
      <c r="F1086" s="142"/>
      <c r="G1086" s="142"/>
      <c r="H1086" s="142"/>
      <c r="I1086" s="142"/>
      <c r="J1086" s="142"/>
      <c r="K1086" s="21"/>
      <c r="L1086" s="76"/>
    </row>
    <row r="1087" spans="1:12" s="20" customFormat="1" ht="12.75">
      <c r="A1087" s="76"/>
      <c r="B1087" s="117"/>
      <c r="C1087" s="117"/>
      <c r="D1087" s="116"/>
      <c r="E1087" s="117"/>
      <c r="F1087" s="142"/>
      <c r="G1087" s="142"/>
      <c r="H1087" s="142"/>
      <c r="I1087" s="142"/>
      <c r="J1087" s="142"/>
      <c r="K1087" s="21"/>
      <c r="L1087" s="76"/>
    </row>
    <row r="1088" spans="1:12" s="20" customFormat="1" ht="12.75">
      <c r="A1088" s="76"/>
      <c r="B1088" s="117"/>
      <c r="C1088" s="117"/>
      <c r="D1088" s="116"/>
      <c r="E1088" s="117"/>
      <c r="F1088" s="142"/>
      <c r="G1088" s="142"/>
      <c r="H1088" s="142"/>
      <c r="I1088" s="142"/>
      <c r="J1088" s="142"/>
      <c r="K1088" s="21"/>
      <c r="L1088" s="76"/>
    </row>
    <row r="1089" spans="1:12" s="20" customFormat="1" ht="12.75">
      <c r="A1089" s="76"/>
      <c r="B1089" s="117"/>
      <c r="C1089" s="117"/>
      <c r="D1089" s="116"/>
      <c r="E1089" s="117"/>
      <c r="F1089" s="142"/>
      <c r="G1089" s="142"/>
      <c r="H1089" s="142"/>
      <c r="I1089" s="142"/>
      <c r="J1089" s="142"/>
      <c r="K1089" s="21"/>
      <c r="L1089" s="76"/>
    </row>
    <row r="1090" spans="1:12" s="20" customFormat="1" ht="12.75">
      <c r="A1090" s="76"/>
      <c r="B1090" s="117"/>
      <c r="C1090" s="117"/>
      <c r="D1090" s="116"/>
      <c r="E1090" s="117"/>
      <c r="F1090" s="142"/>
      <c r="G1090" s="142"/>
      <c r="H1090" s="142"/>
      <c r="I1090" s="142"/>
      <c r="J1090" s="142"/>
      <c r="K1090" s="21"/>
      <c r="L1090" s="76"/>
    </row>
    <row r="1091" spans="1:12" s="20" customFormat="1" ht="12.75">
      <c r="A1091" s="76"/>
      <c r="B1091" s="117"/>
      <c r="C1091" s="117"/>
      <c r="D1091" s="116"/>
      <c r="E1091" s="117"/>
      <c r="F1091" s="142"/>
      <c r="G1091" s="142"/>
      <c r="H1091" s="142"/>
      <c r="I1091" s="142"/>
      <c r="J1091" s="142"/>
      <c r="K1091" s="21"/>
      <c r="L1091" s="76"/>
    </row>
    <row r="1092" spans="1:12" s="20" customFormat="1" ht="12.75">
      <c r="A1092" s="76"/>
      <c r="B1092" s="117"/>
      <c r="C1092" s="117"/>
      <c r="D1092" s="116"/>
      <c r="E1092" s="117"/>
      <c r="F1092" s="142"/>
      <c r="G1092" s="142"/>
      <c r="H1092" s="142"/>
      <c r="I1092" s="142"/>
      <c r="J1092" s="142"/>
      <c r="K1092" s="21"/>
      <c r="L1092" s="76"/>
    </row>
    <row r="1093" spans="1:12" s="20" customFormat="1" ht="12.75">
      <c r="A1093" s="76"/>
      <c r="B1093" s="117"/>
      <c r="C1093" s="117"/>
      <c r="D1093" s="116"/>
      <c r="E1093" s="117"/>
      <c r="F1093" s="142"/>
      <c r="G1093" s="142"/>
      <c r="H1093" s="142"/>
      <c r="I1093" s="142"/>
      <c r="J1093" s="142"/>
      <c r="K1093" s="21"/>
      <c r="L1093" s="76"/>
    </row>
    <row r="1094" spans="1:12" s="20" customFormat="1" ht="12.75">
      <c r="A1094" s="76"/>
      <c r="B1094" s="117"/>
      <c r="C1094" s="117"/>
      <c r="D1094" s="116"/>
      <c r="E1094" s="117"/>
      <c r="F1094" s="142"/>
      <c r="G1094" s="142"/>
      <c r="H1094" s="142"/>
      <c r="I1094" s="142"/>
      <c r="J1094" s="142"/>
      <c r="K1094" s="21"/>
      <c r="L1094" s="76"/>
    </row>
    <row r="1095" spans="1:12" s="20" customFormat="1" ht="12.75">
      <c r="A1095" s="76"/>
      <c r="B1095" s="117"/>
      <c r="C1095" s="117"/>
      <c r="D1095" s="116"/>
      <c r="E1095" s="117"/>
      <c r="F1095" s="142"/>
      <c r="G1095" s="142"/>
      <c r="H1095" s="142"/>
      <c r="I1095" s="142"/>
      <c r="J1095" s="142"/>
      <c r="K1095" s="21"/>
      <c r="L1095" s="76"/>
    </row>
    <row r="1096" spans="1:12" s="20" customFormat="1" ht="12.75">
      <c r="A1096" s="76"/>
      <c r="B1096" s="117"/>
      <c r="C1096" s="117"/>
      <c r="D1096" s="116"/>
      <c r="E1096" s="117"/>
      <c r="F1096" s="142"/>
      <c r="G1096" s="142"/>
      <c r="H1096" s="142"/>
      <c r="I1096" s="142"/>
      <c r="J1096" s="142"/>
      <c r="K1096" s="21"/>
      <c r="L1096" s="76"/>
    </row>
    <row r="1097" spans="1:12" s="20" customFormat="1" ht="12.75">
      <c r="A1097" s="76"/>
      <c r="B1097" s="117"/>
      <c r="C1097" s="117"/>
      <c r="D1097" s="116"/>
      <c r="E1097" s="117"/>
      <c r="F1097" s="142"/>
      <c r="G1097" s="142"/>
      <c r="H1097" s="142"/>
      <c r="I1097" s="142"/>
      <c r="J1097" s="142"/>
      <c r="K1097" s="21"/>
      <c r="L1097" s="76"/>
    </row>
    <row r="1098" spans="1:12" s="20" customFormat="1" ht="12.75">
      <c r="A1098" s="76"/>
      <c r="B1098" s="117"/>
      <c r="C1098" s="117"/>
      <c r="D1098" s="116"/>
      <c r="E1098" s="117"/>
      <c r="F1098" s="142"/>
      <c r="G1098" s="142"/>
      <c r="H1098" s="142"/>
      <c r="I1098" s="142"/>
      <c r="J1098" s="142"/>
      <c r="K1098" s="21"/>
      <c r="L1098" s="76"/>
    </row>
    <row r="1099" spans="1:12" s="20" customFormat="1" ht="12.75">
      <c r="A1099" s="76"/>
      <c r="B1099" s="117"/>
      <c r="C1099" s="117"/>
      <c r="D1099" s="116"/>
      <c r="E1099" s="117"/>
      <c r="F1099" s="142"/>
      <c r="G1099" s="142"/>
      <c r="H1099" s="142"/>
      <c r="I1099" s="142"/>
      <c r="J1099" s="142"/>
      <c r="K1099" s="21"/>
      <c r="L1099" s="76"/>
    </row>
    <row r="1100" spans="1:12" s="20" customFormat="1" ht="12.75">
      <c r="A1100" s="76"/>
      <c r="B1100" s="117"/>
      <c r="C1100" s="117"/>
      <c r="D1100" s="116"/>
      <c r="E1100" s="117"/>
      <c r="F1100" s="142"/>
      <c r="G1100" s="142"/>
      <c r="H1100" s="142"/>
      <c r="I1100" s="142"/>
      <c r="J1100" s="142"/>
      <c r="K1100" s="21"/>
      <c r="L1100" s="76"/>
    </row>
    <row r="1101" spans="1:12" s="20" customFormat="1" ht="12.75">
      <c r="A1101" s="76"/>
      <c r="B1101" s="117"/>
      <c r="C1101" s="117"/>
      <c r="D1101" s="116"/>
      <c r="E1101" s="117"/>
      <c r="F1101" s="142"/>
      <c r="G1101" s="142"/>
      <c r="H1101" s="142"/>
      <c r="I1101" s="142"/>
      <c r="J1101" s="142"/>
      <c r="K1101" s="21"/>
      <c r="L1101" s="76"/>
    </row>
    <row r="1102" spans="1:12" s="20" customFormat="1" ht="12.75">
      <c r="A1102" s="76"/>
      <c r="B1102" s="117"/>
      <c r="C1102" s="117"/>
      <c r="D1102" s="116"/>
      <c r="E1102" s="117"/>
      <c r="F1102" s="142"/>
      <c r="G1102" s="142"/>
      <c r="H1102" s="142"/>
      <c r="I1102" s="142"/>
      <c r="J1102" s="142"/>
      <c r="K1102" s="21"/>
      <c r="L1102" s="76"/>
    </row>
    <row r="1103" spans="1:12" s="20" customFormat="1" ht="12.75">
      <c r="A1103" s="76"/>
      <c r="B1103" s="117"/>
      <c r="C1103" s="117"/>
      <c r="D1103" s="116"/>
      <c r="E1103" s="117"/>
      <c r="F1103" s="142"/>
      <c r="G1103" s="142"/>
      <c r="H1103" s="142"/>
      <c r="I1103" s="142"/>
      <c r="J1103" s="142"/>
      <c r="K1103" s="21"/>
      <c r="L1103" s="76"/>
    </row>
    <row r="1104" spans="1:12" s="20" customFormat="1" ht="12.75">
      <c r="A1104" s="76"/>
      <c r="B1104" s="117"/>
      <c r="C1104" s="117"/>
      <c r="D1104" s="116"/>
      <c r="E1104" s="117"/>
      <c r="F1104" s="142"/>
      <c r="G1104" s="142"/>
      <c r="H1104" s="142"/>
      <c r="I1104" s="142"/>
      <c r="J1104" s="142"/>
      <c r="K1104" s="21"/>
      <c r="L1104" s="76"/>
    </row>
    <row r="1105" spans="1:12" s="20" customFormat="1" ht="12.75">
      <c r="A1105" s="76"/>
      <c r="B1105" s="117"/>
      <c r="C1105" s="117"/>
      <c r="D1105" s="116"/>
      <c r="E1105" s="117"/>
      <c r="F1105" s="142"/>
      <c r="G1105" s="142"/>
      <c r="H1105" s="142"/>
      <c r="I1105" s="142"/>
      <c r="J1105" s="142"/>
      <c r="K1105" s="21"/>
      <c r="L1105" s="76"/>
    </row>
    <row r="1106" spans="1:12" s="20" customFormat="1" ht="12.75">
      <c r="A1106" s="76"/>
      <c r="B1106" s="117"/>
      <c r="C1106" s="117"/>
      <c r="D1106" s="116"/>
      <c r="E1106" s="117"/>
      <c r="F1106" s="142"/>
      <c r="G1106" s="142"/>
      <c r="H1106" s="142"/>
      <c r="I1106" s="142"/>
      <c r="J1106" s="142"/>
      <c r="K1106" s="21"/>
      <c r="L1106" s="76"/>
    </row>
    <row r="1107" spans="1:12" s="20" customFormat="1" ht="12.75">
      <c r="A1107" s="76"/>
      <c r="B1107" s="117"/>
      <c r="C1107" s="117"/>
      <c r="D1107" s="116"/>
      <c r="E1107" s="117"/>
      <c r="F1107" s="142"/>
      <c r="G1107" s="142"/>
      <c r="H1107" s="142"/>
      <c r="I1107" s="142"/>
      <c r="J1107" s="142"/>
      <c r="K1107" s="21"/>
      <c r="L1107" s="76"/>
    </row>
    <row r="1108" spans="1:12" s="20" customFormat="1" ht="12.75">
      <c r="A1108" s="76"/>
      <c r="B1108" s="117"/>
      <c r="C1108" s="117"/>
      <c r="D1108" s="116"/>
      <c r="E1108" s="117"/>
      <c r="F1108" s="142"/>
      <c r="G1108" s="142"/>
      <c r="H1108" s="142"/>
      <c r="I1108" s="142"/>
      <c r="J1108" s="142"/>
      <c r="K1108" s="21"/>
      <c r="L1108" s="76"/>
    </row>
    <row r="1109" spans="1:12" s="20" customFormat="1" ht="12.75">
      <c r="A1109" s="76"/>
      <c r="B1109" s="117"/>
      <c r="C1109" s="117"/>
      <c r="D1109" s="116"/>
      <c r="E1109" s="117"/>
      <c r="F1109" s="142"/>
      <c r="G1109" s="142"/>
      <c r="H1109" s="142"/>
      <c r="I1109" s="142"/>
      <c r="J1109" s="142"/>
      <c r="K1109" s="21"/>
      <c r="L1109" s="76"/>
    </row>
    <row r="1110" spans="1:12" s="20" customFormat="1" ht="12.75">
      <c r="A1110" s="76"/>
      <c r="B1110" s="117"/>
      <c r="C1110" s="117"/>
      <c r="D1110" s="116"/>
      <c r="E1110" s="117"/>
      <c r="F1110" s="142"/>
      <c r="G1110" s="142"/>
      <c r="H1110" s="142"/>
      <c r="I1110" s="142"/>
      <c r="J1110" s="142"/>
      <c r="K1110" s="21"/>
      <c r="L1110" s="76"/>
    </row>
    <row r="1111" spans="1:12" s="20" customFormat="1" ht="12.75">
      <c r="A1111" s="76"/>
      <c r="B1111" s="117"/>
      <c r="C1111" s="117"/>
      <c r="D1111" s="116"/>
      <c r="E1111" s="117"/>
      <c r="F1111" s="142"/>
      <c r="G1111" s="142"/>
      <c r="H1111" s="142"/>
      <c r="I1111" s="142"/>
      <c r="J1111" s="142"/>
      <c r="K1111" s="21"/>
      <c r="L1111" s="76"/>
    </row>
    <row r="1112" spans="1:12" s="20" customFormat="1" ht="12.75">
      <c r="A1112" s="76"/>
      <c r="B1112" s="117"/>
      <c r="C1112" s="117"/>
      <c r="D1112" s="116"/>
      <c r="E1112" s="117"/>
      <c r="F1112" s="142"/>
      <c r="G1112" s="142"/>
      <c r="H1112" s="142"/>
      <c r="I1112" s="142"/>
      <c r="J1112" s="142"/>
      <c r="K1112" s="21"/>
      <c r="L1112" s="76"/>
    </row>
  </sheetData>
  <autoFilter ref="A11:J62">
    <filterColumn colId="2"/>
    <filterColumn colId="7"/>
    <filterColumn colId="8"/>
  </autoFilter>
  <mergeCells count="13">
    <mergeCell ref="B64:J64"/>
    <mergeCell ref="B1:J1"/>
    <mergeCell ref="B2:J2"/>
    <mergeCell ref="B3:J3"/>
    <mergeCell ref="B4:J4"/>
    <mergeCell ref="B5:J5"/>
    <mergeCell ref="B6:C6"/>
    <mergeCell ref="D6:E6"/>
    <mergeCell ref="B7:C7"/>
    <mergeCell ref="D7:F7"/>
    <mergeCell ref="B8:C8"/>
    <mergeCell ref="D8:F8"/>
    <mergeCell ref="B9:C9"/>
  </mergeCells>
  <printOptions horizontalCentered="1"/>
  <pageMargins left="0.7" right="0.7" top="0.75" bottom="0.75" header="0.3" footer="0.3"/>
  <pageSetup paperSize="9" scale="61" orientation="portrait" r:id="rId1"/>
  <headerFooter>
    <oddHeader>&amp;C&amp;F</oddHeader>
    <oddFooter>&amp;R&amp;"Verdana,Negrito itálico"&amp;10Página &amp;P de &amp;N</oddFooter>
  </headerFooter>
  <drawing r:id="rId2"/>
  <legacyDrawing r:id="rId3"/>
</worksheet>
</file>

<file path=xl/worksheets/sheet3.xml><?xml version="1.0" encoding="utf-8"?>
<worksheet xmlns="http://schemas.openxmlformats.org/spreadsheetml/2006/main" xmlns:r="http://schemas.openxmlformats.org/officeDocument/2006/relationships">
  <sheetPr codeName="Plan3"/>
  <dimension ref="A1:P1069"/>
  <sheetViews>
    <sheetView showGridLines="0" view="pageBreakPreview" zoomScale="110" zoomScaleNormal="100" zoomScaleSheetLayoutView="110" workbookViewId="0">
      <selection activeCell="C16" sqref="C16"/>
    </sheetView>
  </sheetViews>
  <sheetFormatPr defaultColWidth="9.140625" defaultRowHeight="15"/>
  <cols>
    <col min="1" max="1" width="12" customWidth="1"/>
    <col min="2" max="2" width="12.7109375" customWidth="1"/>
    <col min="3" max="3" width="13.7109375" customWidth="1"/>
    <col min="4" max="4" width="44.7109375" customWidth="1"/>
    <col min="5" max="5" width="7.7109375" customWidth="1"/>
    <col min="6" max="6" width="11.42578125" customWidth="1"/>
    <col min="7" max="7" width="11.7109375" customWidth="1"/>
    <col min="8" max="9" width="17.7109375" customWidth="1"/>
    <col min="10" max="10" width="20.140625" customWidth="1"/>
    <col min="11" max="11" width="13.28515625" bestFit="1" customWidth="1"/>
  </cols>
  <sheetData>
    <row r="1" spans="1:16" s="31" customFormat="1" ht="75" customHeight="1">
      <c r="B1" s="451"/>
      <c r="C1" s="451"/>
      <c r="D1" s="451"/>
      <c r="E1" s="451"/>
      <c r="F1" s="451"/>
      <c r="G1" s="451"/>
      <c r="H1" s="451"/>
      <c r="I1" s="111"/>
    </row>
    <row r="2" spans="1:16" s="12" customFormat="1" ht="18.75">
      <c r="A2" s="88"/>
      <c r="B2" s="452" t="s">
        <v>8528</v>
      </c>
      <c r="C2" s="452"/>
      <c r="D2" s="452"/>
      <c r="E2" s="452"/>
      <c r="F2" s="452"/>
      <c r="G2" s="452"/>
      <c r="H2" s="452"/>
      <c r="I2" s="112"/>
      <c r="J2" s="15"/>
      <c r="K2" s="11"/>
      <c r="L2" s="11"/>
      <c r="M2" s="11"/>
      <c r="N2" s="11"/>
      <c r="O2" s="11"/>
    </row>
    <row r="3" spans="1:16" s="12" customFormat="1" ht="18.75">
      <c r="A3" s="88"/>
      <c r="B3" s="452" t="s">
        <v>8538</v>
      </c>
      <c r="C3" s="452"/>
      <c r="D3" s="452"/>
      <c r="E3" s="452"/>
      <c r="F3" s="452"/>
      <c r="G3" s="452"/>
      <c r="H3" s="452"/>
      <c r="I3" s="112"/>
      <c r="J3" s="15"/>
      <c r="K3" s="11"/>
      <c r="L3" s="11"/>
      <c r="M3" s="11"/>
      <c r="N3" s="11"/>
      <c r="O3" s="11"/>
    </row>
    <row r="4" spans="1:16" s="12" customFormat="1" ht="18.75">
      <c r="A4" s="88"/>
      <c r="B4" s="452" t="s">
        <v>8539</v>
      </c>
      <c r="C4" s="452"/>
      <c r="D4" s="452"/>
      <c r="E4" s="452"/>
      <c r="F4" s="452"/>
      <c r="G4" s="452"/>
      <c r="H4" s="452"/>
      <c r="I4" s="112"/>
      <c r="J4" s="15"/>
      <c r="K4" s="11"/>
      <c r="L4" s="11"/>
      <c r="M4" s="11"/>
      <c r="N4" s="11"/>
      <c r="O4" s="11"/>
    </row>
    <row r="5" spans="1:16" s="12" customFormat="1" ht="18.75">
      <c r="A5" s="88"/>
      <c r="B5" s="453" t="s">
        <v>8555</v>
      </c>
      <c r="C5" s="453"/>
      <c r="D5" s="453"/>
      <c r="E5" s="453"/>
      <c r="F5" s="453"/>
      <c r="G5" s="453"/>
      <c r="H5" s="453"/>
      <c r="I5" s="112"/>
      <c r="J5" s="15"/>
      <c r="K5" s="11"/>
      <c r="L5" s="11"/>
      <c r="M5" s="11"/>
      <c r="N5" s="11"/>
      <c r="O5" s="11"/>
    </row>
    <row r="6" spans="1:16" s="12" customFormat="1" ht="12.75" customHeight="1">
      <c r="A6" s="88"/>
      <c r="B6" s="454" t="s">
        <v>30</v>
      </c>
      <c r="C6" s="454"/>
      <c r="D6" s="455" t="s">
        <v>12018</v>
      </c>
      <c r="E6" s="456"/>
      <c r="F6" s="75"/>
      <c r="G6" s="133" t="s">
        <v>31</v>
      </c>
      <c r="H6" s="128">
        <f>'046.21-CAPA'!C20</f>
        <v>44736</v>
      </c>
      <c r="I6" s="109"/>
      <c r="J6" s="15"/>
      <c r="K6" s="11"/>
      <c r="L6" s="11"/>
      <c r="M6" s="11"/>
      <c r="N6" s="11"/>
      <c r="O6" s="11"/>
      <c r="P6" s="11"/>
    </row>
    <row r="7" spans="1:16" s="12" customFormat="1" ht="54.75" customHeight="1">
      <c r="A7" s="88"/>
      <c r="B7" s="454" t="s">
        <v>32</v>
      </c>
      <c r="C7" s="454"/>
      <c r="D7" s="457" t="str">
        <f>'046.21-CAPA'!C15</f>
        <v>AQUISIÇÃO E INSTALAÇÃO, COM FORNECIMENTO DE MÃO DE OBRA, PEÇAS, MATERIAIS, FERRAMENTAL E INSUMOS, ASSISTÊNCIA TÉCNICA E QUAISQUER OUTROS ITENS NECESSÁRIOS A CORRETA INSTALAÇÃO, DE 01 (UM) ELEVADOR DE PASSAGEIROS PARA O HOSPITAL REGIONAL DA CEILÂNDIA.</v>
      </c>
      <c r="E7" s="458"/>
      <c r="F7" s="458"/>
      <c r="G7" s="309" t="s">
        <v>16</v>
      </c>
      <c r="H7" s="308" t="str">
        <f>'046.21-CAPA'!C16</f>
        <v>PROJ-DE-031-21</v>
      </c>
      <c r="I7" s="60"/>
      <c r="J7" s="15"/>
      <c r="K7" s="11"/>
      <c r="L7" s="11"/>
      <c r="M7" s="11"/>
      <c r="N7" s="11"/>
      <c r="O7" s="11"/>
    </row>
    <row r="8" spans="1:16" s="12" customFormat="1" ht="26.25" customHeight="1">
      <c r="A8" s="88"/>
      <c r="B8" s="459" t="s">
        <v>18</v>
      </c>
      <c r="C8" s="454" t="s">
        <v>33</v>
      </c>
      <c r="D8" s="460" t="str">
        <f>'046.21-CAPA'!C18</f>
        <v>QNM 27 ÁREA ESPECIAL 1, QNM 28 - TAGUATINGA, BRASÍLIA - DF</v>
      </c>
      <c r="E8" s="461"/>
      <c r="F8" s="461"/>
      <c r="G8" s="315"/>
      <c r="H8" s="315"/>
      <c r="I8" s="113"/>
      <c r="J8" s="15"/>
      <c r="K8" s="11"/>
      <c r="L8" s="11"/>
      <c r="M8" s="11"/>
      <c r="N8" s="11"/>
      <c r="O8" s="11"/>
      <c r="P8" s="11"/>
    </row>
    <row r="9" spans="1:16" s="12" customFormat="1" ht="25.5" customHeight="1">
      <c r="A9" s="88"/>
      <c r="B9" s="454" t="s">
        <v>34</v>
      </c>
      <c r="C9" s="454"/>
      <c r="D9" s="269" t="s">
        <v>8545</v>
      </c>
      <c r="E9" s="127" t="s">
        <v>35</v>
      </c>
      <c r="F9" s="268" t="s">
        <v>8547</v>
      </c>
      <c r="G9" s="133" t="s">
        <v>36</v>
      </c>
      <c r="H9" s="316" t="s">
        <v>8546</v>
      </c>
      <c r="I9" s="113"/>
      <c r="J9" s="15"/>
      <c r="K9" s="11"/>
      <c r="L9" s="11"/>
      <c r="M9" s="11"/>
      <c r="N9" s="11"/>
      <c r="O9" s="11"/>
      <c r="P9" s="11"/>
    </row>
    <row r="10" spans="1:16" s="12" customFormat="1" ht="12.75" customHeight="1">
      <c r="A10" s="88"/>
      <c r="B10" s="130"/>
      <c r="C10" s="130"/>
      <c r="D10" s="132"/>
      <c r="E10" s="127"/>
      <c r="F10" s="131"/>
      <c r="G10" s="133"/>
      <c r="H10" s="129"/>
      <c r="I10" s="113"/>
      <c r="J10" s="15"/>
      <c r="K10" s="11"/>
      <c r="L10" s="11"/>
      <c r="M10" s="11"/>
      <c r="N10" s="11"/>
      <c r="O10" s="11"/>
      <c r="P10" s="11"/>
    </row>
    <row r="11" spans="1:16" s="1" customFormat="1" ht="45">
      <c r="A11" s="27"/>
      <c r="B11" s="134" t="s">
        <v>37</v>
      </c>
      <c r="C11" s="134" t="s">
        <v>0</v>
      </c>
      <c r="D11" s="146" t="s">
        <v>1</v>
      </c>
      <c r="E11" s="134" t="s">
        <v>71</v>
      </c>
      <c r="F11" s="134" t="s">
        <v>2</v>
      </c>
      <c r="G11" s="134" t="s">
        <v>7524</v>
      </c>
      <c r="H11" s="134" t="s">
        <v>8523</v>
      </c>
      <c r="I11" s="114"/>
      <c r="J11" s="27"/>
    </row>
    <row r="12" spans="1:16" s="1" customFormat="1">
      <c r="A12" s="27"/>
      <c r="B12" s="134"/>
      <c r="C12" s="320"/>
      <c r="D12" s="321"/>
      <c r="E12" s="322"/>
      <c r="F12" s="322"/>
      <c r="G12" s="322"/>
      <c r="H12" s="322"/>
      <c r="I12" s="114"/>
      <c r="J12" s="27"/>
    </row>
    <row r="13" spans="1:16" s="34" customFormat="1" ht="12.75">
      <c r="A13" s="91"/>
      <c r="B13" s="148" t="s">
        <v>64</v>
      </c>
      <c r="C13" s="148"/>
      <c r="D13" s="250" t="s">
        <v>3216</v>
      </c>
      <c r="E13" s="150"/>
      <c r="F13" s="150"/>
      <c r="G13" s="193"/>
      <c r="H13" s="151"/>
      <c r="I13" s="101"/>
      <c r="J13" s="91"/>
    </row>
    <row r="14" spans="1:16" s="34" customFormat="1" ht="12.75">
      <c r="A14" s="91"/>
      <c r="B14" s="148" t="s">
        <v>8542</v>
      </c>
      <c r="C14" s="148"/>
      <c r="D14" s="103" t="s">
        <v>8533</v>
      </c>
      <c r="E14" s="152"/>
      <c r="F14" s="152"/>
      <c r="G14" s="194"/>
      <c r="H14" s="153"/>
      <c r="I14" s="101"/>
      <c r="J14" s="91"/>
    </row>
    <row r="15" spans="1:16" s="34" customFormat="1" ht="69" customHeight="1">
      <c r="A15" s="91"/>
      <c r="B15" s="251" t="s">
        <v>8543</v>
      </c>
      <c r="C15" s="251"/>
      <c r="D15" s="311" t="s">
        <v>8563</v>
      </c>
      <c r="E15" s="252"/>
      <c r="F15" s="252"/>
      <c r="G15" s="253"/>
      <c r="H15" s="254"/>
      <c r="I15" s="101"/>
      <c r="J15" s="91"/>
    </row>
    <row r="16" spans="1:16" s="34" customFormat="1" ht="117" customHeight="1">
      <c r="A16" s="91" t="s">
        <v>2803</v>
      </c>
      <c r="B16" s="136" t="s">
        <v>8544</v>
      </c>
      <c r="C16" s="181" t="str">
        <f>'048-21-CCU''s'!B44</f>
        <v>CCU - 07.001</v>
      </c>
      <c r="D16" s="182" t="str">
        <f>IF(A16="SERVIÇO",VLOOKUP(C16,SERVIÇOS!$A$6:$D$6716,2,0),IF(A16="INSUMO",VLOOKUP(C16,INSUMOS!$A$6:$D$5364,2,0),IF('048.02-21-EQUIP.'!A16="COTAÇÃO",VLOOKUP('048.02-21-EQUIP.'!C16,'048-21-COTAÇÃO'!$B$9:$H$53,2,0),IF('048.02-21-EQUIP.'!A16="CCU",VLOOKUP('048.02-21-EQUIP.'!C16,'048-21-CCU''s'!$B$10:$H$385,2,0)))))</f>
        <v>Aquisição e Instalação de 01 (um) elevador elétrico de freqüência variável do tipo VVVF com capacidade suficiente para o transporte de 1500kg, dotado de máquina de tração modelo sem engrenagem (gearless) com casa de máquina, contrapeso posicionado no fundo e portas de abertura lateral (AL) do tipo telescópica e confecção dos painéis, portas e caixilhos em aço inoxidável.</v>
      </c>
      <c r="E16" s="136" t="str">
        <f>IF(A16="SERVIÇO",VLOOKUP(C16,SERVIÇOS!$A$6:$D$6716,3,0),IF(A16="INSUMO",VLOOKUP(C16,INSUMOS!$A$6:$D$5364,3,0),IF('048.02-21-EQUIP.'!A16="COTAÇÃO",VLOOKUP('048.02-21-EQUIP.'!C16,'048-21-COTAÇÃO'!$B$9:$H$53,4,0),IF('048.02-21-EQUIP.'!A16="CCU",VLOOKUP('048.02-21-EQUIP.'!C16,'048-21-CCU''s'!$B$10:$H$385,4,0)))))</f>
        <v>CONJ.</v>
      </c>
      <c r="F16" s="255">
        <v>1</v>
      </c>
      <c r="G16" s="256">
        <f>IF(A16="SERVIÇO",VLOOKUP(C16,SERVIÇOS!$A$6:$D$6716,4,0),IF(A16="INSUMO",VLOOKUP(C16,INSUMOS!$A$6:$D$5364,4,0),IF('048.02-21-EQUIP.'!A16="COTAÇÃO",VLOOKUP('048.02-21-EQUIP.'!C16,'048-21-COTAÇÃO'!$B$9:$H$53,3,0),IF('048.02-21-EQUIP.'!A16="CCU",VLOOKUP('048.02-21-EQUIP.'!C16,'048-21-CCU''s'!$B$10:$H$385,7,0)))))</f>
        <v>245000</v>
      </c>
      <c r="H16" s="139">
        <f t="shared" ref="H16" si="0">G16*F16</f>
        <v>245000</v>
      </c>
      <c r="I16" s="101"/>
      <c r="J16" s="91"/>
    </row>
    <row r="17" spans="1:10" s="90" customFormat="1" ht="12.75">
      <c r="A17" s="92"/>
      <c r="B17" s="319"/>
      <c r="C17" s="147"/>
      <c r="D17" s="102"/>
      <c r="E17" s="147"/>
      <c r="F17" s="271"/>
      <c r="G17" s="270" t="s">
        <v>8550</v>
      </c>
      <c r="H17" s="149">
        <f>SUM(H16:H16)</f>
        <v>245000</v>
      </c>
      <c r="I17" s="104"/>
      <c r="J17" s="91"/>
    </row>
    <row r="18" spans="1:10" s="34" customFormat="1" ht="12.75">
      <c r="A18" s="91"/>
      <c r="B18" s="245"/>
      <c r="C18" s="99"/>
      <c r="D18" s="98"/>
      <c r="E18" s="99"/>
      <c r="F18" s="140"/>
      <c r="G18" s="140"/>
      <c r="H18" s="141"/>
      <c r="I18" s="101"/>
      <c r="J18" s="91"/>
    </row>
    <row r="19" spans="1:10" s="90" customFormat="1" ht="12.75">
      <c r="A19" s="92"/>
      <c r="B19" s="319"/>
      <c r="C19" s="147"/>
      <c r="D19" s="102"/>
      <c r="E19" s="147"/>
      <c r="F19" s="147"/>
      <c r="G19" s="270" t="s">
        <v>8549</v>
      </c>
      <c r="H19" s="149">
        <f>H17</f>
        <v>245000</v>
      </c>
      <c r="I19" s="104"/>
      <c r="J19" s="59"/>
    </row>
    <row r="20" spans="1:10" s="90" customFormat="1" ht="12.75">
      <c r="A20" s="92"/>
      <c r="B20" s="117"/>
      <c r="C20" s="117"/>
      <c r="D20" s="116"/>
      <c r="E20" s="117"/>
      <c r="F20" s="142"/>
      <c r="G20" s="142"/>
      <c r="H20" s="142"/>
      <c r="I20" s="78"/>
      <c r="J20" s="92"/>
    </row>
    <row r="21" spans="1:10" s="15" customFormat="1" ht="58.5" customHeight="1">
      <c r="B21" s="450" t="str">
        <f>'046.21-CAPA'!B36:E36</f>
        <v>ENG. LUCAS LUSTOSA CORADO
CREA 26.702/D-DF
ART: 0720210077745
MAT: 973.421-X</v>
      </c>
      <c r="C21" s="450"/>
      <c r="D21" s="450"/>
      <c r="E21" s="450"/>
      <c r="F21" s="450"/>
      <c r="G21" s="450"/>
      <c r="H21" s="450"/>
      <c r="I21" s="175"/>
      <c r="J21" s="240"/>
    </row>
    <row r="22" spans="1:10" s="20" customFormat="1" ht="12.75">
      <c r="A22" s="76"/>
      <c r="B22" s="117"/>
      <c r="C22" s="117"/>
      <c r="D22" s="116"/>
      <c r="E22" s="117"/>
      <c r="F22" s="142"/>
      <c r="G22" s="142"/>
      <c r="H22" s="142"/>
      <c r="I22" s="21"/>
      <c r="J22" s="76"/>
    </row>
    <row r="23" spans="1:10" s="20" customFormat="1" ht="12.75">
      <c r="A23" s="76"/>
      <c r="B23" s="117"/>
      <c r="C23" s="117"/>
      <c r="D23" s="116"/>
      <c r="E23" s="117"/>
      <c r="F23" s="142"/>
      <c r="G23" s="142"/>
      <c r="H23" s="142"/>
      <c r="I23" s="21"/>
      <c r="J23" s="76"/>
    </row>
    <row r="24" spans="1:10" s="20" customFormat="1" ht="12.75">
      <c r="A24" s="76"/>
      <c r="B24" s="117"/>
      <c r="C24" s="117"/>
      <c r="D24" s="116"/>
      <c r="E24" s="117"/>
      <c r="F24" s="142"/>
      <c r="G24" s="142"/>
      <c r="H24" s="142"/>
      <c r="I24" s="21"/>
      <c r="J24" s="76"/>
    </row>
    <row r="25" spans="1:10" s="20" customFormat="1" ht="12.75">
      <c r="A25" s="76"/>
      <c r="B25" s="117"/>
      <c r="C25" s="117"/>
      <c r="D25" s="116"/>
      <c r="E25" s="117"/>
      <c r="F25" s="142"/>
      <c r="G25" s="142"/>
      <c r="H25" s="142"/>
      <c r="I25" s="21"/>
      <c r="J25" s="76"/>
    </row>
    <row r="26" spans="1:10" s="20" customFormat="1" ht="12.75">
      <c r="B26" s="117"/>
      <c r="C26" s="117"/>
      <c r="D26" s="154"/>
      <c r="E26" s="117"/>
      <c r="F26" s="142"/>
      <c r="G26" s="142"/>
      <c r="H26" s="142"/>
      <c r="I26" s="21"/>
    </row>
    <row r="27" spans="1:10" s="20" customFormat="1" ht="12.75">
      <c r="B27" s="117"/>
      <c r="C27" s="117"/>
      <c r="D27" s="154"/>
      <c r="E27" s="117"/>
      <c r="F27" s="142"/>
      <c r="G27" s="142"/>
      <c r="H27" s="142"/>
      <c r="I27" s="21"/>
    </row>
    <row r="28" spans="1:10" s="20" customFormat="1" ht="12.75">
      <c r="A28" s="76"/>
      <c r="B28" s="117"/>
      <c r="C28" s="117"/>
      <c r="D28" s="116"/>
      <c r="E28" s="117"/>
      <c r="F28" s="142"/>
      <c r="G28" s="142"/>
      <c r="H28" s="142"/>
      <c r="I28" s="21"/>
      <c r="J28" s="76"/>
    </row>
    <row r="29" spans="1:10" s="20" customFormat="1" ht="12.75">
      <c r="A29" s="76"/>
      <c r="B29" s="117"/>
      <c r="C29" s="117"/>
      <c r="D29" s="116"/>
      <c r="E29" s="117"/>
      <c r="F29" s="142"/>
      <c r="G29" s="142"/>
      <c r="H29" s="142"/>
      <c r="I29" s="21"/>
      <c r="J29" s="76"/>
    </row>
    <row r="30" spans="1:10" s="20" customFormat="1" ht="12.75">
      <c r="A30" s="76"/>
      <c r="B30" s="117"/>
      <c r="C30" s="117"/>
      <c r="D30" s="116"/>
      <c r="E30" s="117"/>
      <c r="F30" s="142"/>
      <c r="G30" s="142"/>
      <c r="H30" s="142"/>
      <c r="I30" s="21"/>
      <c r="J30" s="76"/>
    </row>
    <row r="31" spans="1:10" s="20" customFormat="1" ht="12.75">
      <c r="A31" s="76"/>
      <c r="B31" s="117"/>
      <c r="C31" s="117"/>
      <c r="D31" s="116"/>
      <c r="E31" s="117"/>
      <c r="F31" s="142"/>
      <c r="G31" s="142"/>
      <c r="H31" s="142"/>
      <c r="I31" s="21"/>
      <c r="J31" s="76"/>
    </row>
    <row r="32" spans="1:10" s="20" customFormat="1" ht="12.75">
      <c r="A32" s="76"/>
      <c r="B32" s="117"/>
      <c r="C32" s="117"/>
      <c r="D32" s="116"/>
      <c r="E32" s="117"/>
      <c r="F32" s="142"/>
      <c r="G32" s="142"/>
      <c r="H32" s="142"/>
      <c r="I32" s="21"/>
      <c r="J32" s="76"/>
    </row>
    <row r="33" spans="1:10" s="20" customFormat="1" ht="12.75">
      <c r="A33" s="76"/>
      <c r="B33" s="117"/>
      <c r="C33" s="117"/>
      <c r="D33" s="116"/>
      <c r="E33" s="117"/>
      <c r="F33" s="142"/>
      <c r="G33" s="142"/>
      <c r="H33" s="142"/>
      <c r="I33" s="21"/>
      <c r="J33" s="76"/>
    </row>
    <row r="34" spans="1:10" s="20" customFormat="1" ht="12.75">
      <c r="A34" s="76"/>
      <c r="B34" s="117"/>
      <c r="C34" s="117"/>
      <c r="D34" s="116"/>
      <c r="E34" s="117"/>
      <c r="F34" s="142"/>
      <c r="G34" s="142"/>
      <c r="H34" s="142"/>
      <c r="I34" s="21"/>
      <c r="J34" s="76"/>
    </row>
    <row r="35" spans="1:10" s="20" customFormat="1" ht="12.75">
      <c r="A35" s="76"/>
      <c r="B35" s="117"/>
      <c r="C35" s="117"/>
      <c r="D35" s="116"/>
      <c r="E35" s="117"/>
      <c r="F35" s="142"/>
      <c r="G35" s="142"/>
      <c r="H35" s="142"/>
      <c r="I35" s="21"/>
      <c r="J35" s="76"/>
    </row>
    <row r="36" spans="1:10" s="20" customFormat="1" ht="12.75">
      <c r="A36" s="76"/>
      <c r="B36" s="117"/>
      <c r="C36" s="117"/>
      <c r="D36" s="116"/>
      <c r="E36" s="117"/>
      <c r="F36" s="142"/>
      <c r="G36" s="142"/>
      <c r="H36" s="142"/>
      <c r="I36" s="21"/>
      <c r="J36" s="76"/>
    </row>
    <row r="37" spans="1:10" s="20" customFormat="1" ht="12.75">
      <c r="A37" s="76"/>
      <c r="B37" s="117"/>
      <c r="C37" s="117"/>
      <c r="D37" s="116"/>
      <c r="E37" s="117"/>
      <c r="F37" s="142"/>
      <c r="G37" s="142"/>
      <c r="H37" s="142"/>
      <c r="I37" s="21"/>
      <c r="J37" s="76"/>
    </row>
    <row r="38" spans="1:10" s="20" customFormat="1" ht="12.75">
      <c r="A38" s="76"/>
      <c r="B38" s="117"/>
      <c r="C38" s="117"/>
      <c r="D38" s="116"/>
      <c r="E38" s="117"/>
      <c r="F38" s="142"/>
      <c r="G38" s="142"/>
      <c r="H38" s="142"/>
      <c r="I38" s="21"/>
      <c r="J38" s="76"/>
    </row>
    <row r="39" spans="1:10" s="20" customFormat="1" ht="12.75">
      <c r="A39" s="76"/>
      <c r="B39" s="117"/>
      <c r="C39" s="117"/>
      <c r="D39" s="116"/>
      <c r="E39" s="117"/>
      <c r="F39" s="142"/>
      <c r="G39" s="142"/>
      <c r="H39" s="142"/>
      <c r="I39" s="21"/>
      <c r="J39" s="76"/>
    </row>
    <row r="40" spans="1:10" s="20" customFormat="1" ht="12.75">
      <c r="A40" s="76"/>
      <c r="B40" s="117"/>
      <c r="C40" s="117"/>
      <c r="D40" s="116"/>
      <c r="E40" s="117"/>
      <c r="F40" s="142"/>
      <c r="G40" s="142"/>
      <c r="H40" s="142"/>
      <c r="I40" s="21"/>
      <c r="J40" s="76"/>
    </row>
    <row r="41" spans="1:10" s="20" customFormat="1" ht="12.75">
      <c r="A41" s="76"/>
      <c r="B41" s="117"/>
      <c r="C41" s="117"/>
      <c r="D41" s="116"/>
      <c r="E41" s="117"/>
      <c r="F41" s="142"/>
      <c r="G41" s="142"/>
      <c r="H41" s="142"/>
      <c r="I41" s="21"/>
      <c r="J41" s="76"/>
    </row>
    <row r="42" spans="1:10" s="20" customFormat="1" ht="12.75">
      <c r="A42" s="76"/>
      <c r="B42" s="117"/>
      <c r="C42" s="117"/>
      <c r="D42" s="116"/>
      <c r="E42" s="117"/>
      <c r="F42" s="142"/>
      <c r="G42" s="142"/>
      <c r="H42" s="142"/>
      <c r="I42" s="21"/>
      <c r="J42" s="76"/>
    </row>
    <row r="43" spans="1:10" s="20" customFormat="1" ht="12.75">
      <c r="A43" s="76"/>
      <c r="B43" s="117"/>
      <c r="C43" s="117"/>
      <c r="D43" s="116"/>
      <c r="E43" s="117"/>
      <c r="F43" s="142"/>
      <c r="G43" s="142"/>
      <c r="H43" s="142"/>
      <c r="I43" s="21"/>
      <c r="J43" s="76"/>
    </row>
    <row r="44" spans="1:10" s="20" customFormat="1" ht="12.75">
      <c r="A44" s="76"/>
      <c r="B44" s="117"/>
      <c r="C44" s="117"/>
      <c r="D44" s="116"/>
      <c r="E44" s="117"/>
      <c r="F44" s="142"/>
      <c r="G44" s="142"/>
      <c r="H44" s="142"/>
      <c r="I44" s="21"/>
      <c r="J44" s="76"/>
    </row>
    <row r="45" spans="1:10" s="20" customFormat="1" ht="12.75">
      <c r="A45" s="76"/>
      <c r="B45" s="117"/>
      <c r="C45" s="117"/>
      <c r="D45" s="116"/>
      <c r="E45" s="117"/>
      <c r="F45" s="142"/>
      <c r="G45" s="142"/>
      <c r="H45" s="142"/>
      <c r="I45" s="21"/>
      <c r="J45" s="76"/>
    </row>
    <row r="46" spans="1:10" s="20" customFormat="1" ht="12.75">
      <c r="A46" s="76"/>
      <c r="B46" s="117"/>
      <c r="C46" s="117"/>
      <c r="D46" s="116"/>
      <c r="E46" s="117"/>
      <c r="F46" s="142"/>
      <c r="G46" s="142"/>
      <c r="H46" s="142"/>
      <c r="I46" s="21"/>
      <c r="J46" s="76"/>
    </row>
    <row r="47" spans="1:10" s="20" customFormat="1" ht="12.75">
      <c r="A47" s="76"/>
      <c r="B47" s="117"/>
      <c r="C47" s="117"/>
      <c r="D47" s="116"/>
      <c r="E47" s="117"/>
      <c r="F47" s="142"/>
      <c r="G47" s="142"/>
      <c r="H47" s="142"/>
      <c r="I47" s="21"/>
      <c r="J47" s="76"/>
    </row>
    <row r="48" spans="1:10" s="20" customFormat="1" ht="12.75">
      <c r="A48" s="76"/>
      <c r="B48" s="117"/>
      <c r="C48" s="117"/>
      <c r="D48" s="116"/>
      <c r="E48" s="117"/>
      <c r="F48" s="142"/>
      <c r="G48" s="142"/>
      <c r="H48" s="142"/>
      <c r="I48" s="21"/>
      <c r="J48" s="76"/>
    </row>
    <row r="49" spans="1:10" s="20" customFormat="1" ht="12.75">
      <c r="A49" s="76"/>
      <c r="B49" s="117"/>
      <c r="C49" s="117"/>
      <c r="D49" s="116"/>
      <c r="E49" s="117"/>
      <c r="F49" s="142"/>
      <c r="G49" s="142"/>
      <c r="H49" s="142"/>
      <c r="I49" s="21"/>
      <c r="J49" s="76"/>
    </row>
    <row r="50" spans="1:10" s="20" customFormat="1" ht="12.75">
      <c r="A50" s="76"/>
      <c r="B50" s="117"/>
      <c r="C50" s="117"/>
      <c r="D50" s="116"/>
      <c r="E50" s="117"/>
      <c r="F50" s="142"/>
      <c r="G50" s="142"/>
      <c r="H50" s="142"/>
      <c r="I50" s="21"/>
      <c r="J50" s="76"/>
    </row>
    <row r="51" spans="1:10" s="20" customFormat="1" ht="12.75">
      <c r="A51" s="76"/>
      <c r="B51" s="117"/>
      <c r="C51" s="117"/>
      <c r="D51" s="116"/>
      <c r="E51" s="117"/>
      <c r="F51" s="142"/>
      <c r="G51" s="142"/>
      <c r="H51" s="142"/>
      <c r="I51" s="21"/>
      <c r="J51" s="76"/>
    </row>
    <row r="52" spans="1:10" s="20" customFormat="1" ht="12.75">
      <c r="A52" s="76"/>
      <c r="B52" s="117"/>
      <c r="C52" s="117"/>
      <c r="D52" s="116"/>
      <c r="E52" s="117"/>
      <c r="F52" s="142"/>
      <c r="G52" s="142"/>
      <c r="H52" s="142"/>
      <c r="I52" s="21"/>
      <c r="J52" s="76"/>
    </row>
    <row r="53" spans="1:10" s="20" customFormat="1" ht="12.75">
      <c r="A53" s="76"/>
      <c r="B53" s="117"/>
      <c r="C53" s="117"/>
      <c r="D53" s="116"/>
      <c r="E53" s="117"/>
      <c r="F53" s="142"/>
      <c r="G53" s="142"/>
      <c r="H53" s="142"/>
      <c r="I53" s="21"/>
      <c r="J53" s="76"/>
    </row>
    <row r="54" spans="1:10" s="20" customFormat="1" ht="12.75">
      <c r="A54" s="76"/>
      <c r="B54" s="117"/>
      <c r="C54" s="117"/>
      <c r="D54" s="116"/>
      <c r="E54" s="117"/>
      <c r="F54" s="142"/>
      <c r="G54" s="142"/>
      <c r="H54" s="142"/>
      <c r="I54" s="21"/>
      <c r="J54" s="76"/>
    </row>
    <row r="55" spans="1:10" s="20" customFormat="1" ht="12.75">
      <c r="A55" s="76"/>
      <c r="B55" s="117"/>
      <c r="C55" s="117"/>
      <c r="D55" s="116"/>
      <c r="E55" s="117"/>
      <c r="F55" s="142"/>
      <c r="G55" s="142"/>
      <c r="H55" s="142"/>
      <c r="I55" s="21"/>
      <c r="J55" s="76"/>
    </row>
    <row r="56" spans="1:10" s="20" customFormat="1" ht="12.75">
      <c r="A56" s="76"/>
      <c r="B56" s="117"/>
      <c r="C56" s="117"/>
      <c r="D56" s="116"/>
      <c r="E56" s="117"/>
      <c r="F56" s="142"/>
      <c r="G56" s="142"/>
      <c r="H56" s="142"/>
      <c r="I56" s="21"/>
      <c r="J56" s="76"/>
    </row>
    <row r="57" spans="1:10" s="20" customFormat="1" ht="12.75">
      <c r="A57" s="76"/>
      <c r="B57" s="117"/>
      <c r="C57" s="117"/>
      <c r="D57" s="116"/>
      <c r="E57" s="117"/>
      <c r="F57" s="142"/>
      <c r="G57" s="142"/>
      <c r="H57" s="142"/>
      <c r="I57" s="21"/>
      <c r="J57" s="76"/>
    </row>
    <row r="58" spans="1:10" s="20" customFormat="1" ht="12.75">
      <c r="A58" s="76"/>
      <c r="B58" s="117"/>
      <c r="C58" s="117"/>
      <c r="D58" s="116"/>
      <c r="E58" s="117"/>
      <c r="F58" s="142"/>
      <c r="G58" s="142"/>
      <c r="H58" s="142"/>
      <c r="I58" s="21"/>
      <c r="J58" s="76"/>
    </row>
    <row r="59" spans="1:10" s="20" customFormat="1" ht="12.75">
      <c r="A59" s="76"/>
      <c r="B59" s="117"/>
      <c r="C59" s="117"/>
      <c r="D59" s="116"/>
      <c r="E59" s="117"/>
      <c r="F59" s="142"/>
      <c r="G59" s="142"/>
      <c r="H59" s="142"/>
      <c r="I59" s="21"/>
      <c r="J59" s="76"/>
    </row>
    <row r="60" spans="1:10" s="20" customFormat="1" ht="12.75">
      <c r="A60" s="76"/>
      <c r="B60" s="117"/>
      <c r="C60" s="117"/>
      <c r="D60" s="116"/>
      <c r="E60" s="117"/>
      <c r="F60" s="142"/>
      <c r="G60" s="142"/>
      <c r="H60" s="142"/>
      <c r="I60" s="21"/>
      <c r="J60" s="76"/>
    </row>
    <row r="61" spans="1:10" s="20" customFormat="1" ht="12.75">
      <c r="A61" s="76"/>
      <c r="B61" s="117"/>
      <c r="C61" s="117"/>
      <c r="D61" s="116"/>
      <c r="E61" s="117"/>
      <c r="F61" s="142"/>
      <c r="G61" s="142"/>
      <c r="H61" s="142"/>
      <c r="I61" s="21"/>
      <c r="J61" s="76"/>
    </row>
    <row r="62" spans="1:10" s="20" customFormat="1" ht="12.75">
      <c r="A62" s="76"/>
      <c r="B62" s="117"/>
      <c r="C62" s="117"/>
      <c r="D62" s="116"/>
      <c r="E62" s="117"/>
      <c r="F62" s="142"/>
      <c r="G62" s="142"/>
      <c r="H62" s="142"/>
      <c r="I62" s="21"/>
      <c r="J62" s="76"/>
    </row>
    <row r="63" spans="1:10" s="20" customFormat="1" ht="12.75">
      <c r="A63" s="76"/>
      <c r="B63" s="117"/>
      <c r="C63" s="117"/>
      <c r="D63" s="116"/>
      <c r="E63" s="117"/>
      <c r="F63" s="142"/>
      <c r="G63" s="142"/>
      <c r="H63" s="142"/>
      <c r="I63" s="21"/>
      <c r="J63" s="76"/>
    </row>
    <row r="64" spans="1:10" s="20" customFormat="1" ht="12.75">
      <c r="A64" s="76"/>
      <c r="B64" s="117"/>
      <c r="C64" s="117"/>
      <c r="D64" s="116"/>
      <c r="E64" s="117"/>
      <c r="F64" s="142"/>
      <c r="G64" s="142"/>
      <c r="H64" s="142"/>
      <c r="I64" s="21"/>
      <c r="J64" s="76"/>
    </row>
    <row r="65" spans="1:10" s="20" customFormat="1" ht="12.75">
      <c r="A65" s="76"/>
      <c r="B65" s="117"/>
      <c r="C65" s="117"/>
      <c r="D65" s="116"/>
      <c r="E65" s="117"/>
      <c r="F65" s="142"/>
      <c r="G65" s="142"/>
      <c r="H65" s="142"/>
      <c r="I65" s="21"/>
      <c r="J65" s="76"/>
    </row>
    <row r="66" spans="1:10" s="20" customFormat="1" ht="12.75">
      <c r="A66" s="76"/>
      <c r="B66" s="117"/>
      <c r="C66" s="117"/>
      <c r="D66" s="116"/>
      <c r="E66" s="117"/>
      <c r="F66" s="142"/>
      <c r="G66" s="142"/>
      <c r="H66" s="142"/>
      <c r="I66" s="21"/>
      <c r="J66" s="76"/>
    </row>
    <row r="67" spans="1:10" s="20" customFormat="1" ht="12.75">
      <c r="A67" s="76"/>
      <c r="B67" s="117"/>
      <c r="C67" s="117"/>
      <c r="D67" s="116"/>
      <c r="E67" s="117"/>
      <c r="F67" s="142"/>
      <c r="G67" s="142"/>
      <c r="H67" s="142"/>
      <c r="I67" s="21"/>
      <c r="J67" s="76"/>
    </row>
    <row r="68" spans="1:10" s="20" customFormat="1" ht="12.75">
      <c r="A68" s="76"/>
      <c r="B68" s="117"/>
      <c r="C68" s="117"/>
      <c r="D68" s="116"/>
      <c r="E68" s="117"/>
      <c r="F68" s="142"/>
      <c r="G68" s="142"/>
      <c r="H68" s="142"/>
      <c r="I68" s="21"/>
      <c r="J68" s="76"/>
    </row>
    <row r="69" spans="1:10" s="20" customFormat="1" ht="12.75">
      <c r="A69" s="76"/>
      <c r="B69" s="117"/>
      <c r="C69" s="117"/>
      <c r="D69" s="116"/>
      <c r="E69" s="117"/>
      <c r="F69" s="142"/>
      <c r="G69" s="142"/>
      <c r="H69" s="142"/>
      <c r="I69" s="21"/>
      <c r="J69" s="76"/>
    </row>
    <row r="70" spans="1:10" s="20" customFormat="1" ht="12.75">
      <c r="A70" s="76"/>
      <c r="B70" s="117"/>
      <c r="C70" s="117"/>
      <c r="D70" s="116"/>
      <c r="E70" s="117"/>
      <c r="F70" s="142"/>
      <c r="G70" s="142"/>
      <c r="H70" s="142"/>
      <c r="I70" s="21"/>
      <c r="J70" s="76"/>
    </row>
    <row r="71" spans="1:10" s="20" customFormat="1" ht="12.75">
      <c r="A71" s="76"/>
      <c r="B71" s="117"/>
      <c r="C71" s="117"/>
      <c r="D71" s="116"/>
      <c r="E71" s="117"/>
      <c r="F71" s="142"/>
      <c r="G71" s="142"/>
      <c r="H71" s="142"/>
      <c r="I71" s="21"/>
      <c r="J71" s="76"/>
    </row>
    <row r="72" spans="1:10" s="20" customFormat="1" ht="12.75">
      <c r="A72" s="76"/>
      <c r="B72" s="117"/>
      <c r="C72" s="117"/>
      <c r="D72" s="116"/>
      <c r="E72" s="117"/>
      <c r="F72" s="142"/>
      <c r="G72" s="142"/>
      <c r="H72" s="142"/>
      <c r="I72" s="21"/>
      <c r="J72" s="76"/>
    </row>
    <row r="73" spans="1:10" s="20" customFormat="1" ht="12.75">
      <c r="A73" s="76"/>
      <c r="B73" s="117"/>
      <c r="C73" s="117"/>
      <c r="D73" s="116"/>
      <c r="E73" s="117"/>
      <c r="F73" s="142"/>
      <c r="G73" s="142"/>
      <c r="H73" s="142"/>
      <c r="I73" s="21"/>
      <c r="J73" s="76"/>
    </row>
    <row r="74" spans="1:10" s="20" customFormat="1" ht="12.75">
      <c r="A74" s="76"/>
      <c r="B74" s="117"/>
      <c r="C74" s="117"/>
      <c r="D74" s="116"/>
      <c r="E74" s="117"/>
      <c r="F74" s="142"/>
      <c r="G74" s="142"/>
      <c r="H74" s="142"/>
      <c r="I74" s="21"/>
      <c r="J74" s="76"/>
    </row>
    <row r="75" spans="1:10" s="20" customFormat="1" ht="12.75">
      <c r="A75" s="76"/>
      <c r="B75" s="117"/>
      <c r="C75" s="117"/>
      <c r="D75" s="116"/>
      <c r="E75" s="117"/>
      <c r="F75" s="142"/>
      <c r="G75" s="142"/>
      <c r="H75" s="142"/>
      <c r="I75" s="21"/>
      <c r="J75" s="76"/>
    </row>
    <row r="76" spans="1:10" s="20" customFormat="1" ht="12.75">
      <c r="A76" s="76"/>
      <c r="B76" s="117"/>
      <c r="C76" s="117"/>
      <c r="D76" s="116"/>
      <c r="E76" s="117"/>
      <c r="F76" s="142"/>
      <c r="G76" s="142"/>
      <c r="H76" s="142"/>
      <c r="I76" s="21"/>
      <c r="J76" s="76"/>
    </row>
    <row r="77" spans="1:10" s="20" customFormat="1" ht="12.75">
      <c r="A77" s="76"/>
      <c r="B77" s="117"/>
      <c r="C77" s="117"/>
      <c r="D77" s="116"/>
      <c r="E77" s="117"/>
      <c r="F77" s="142"/>
      <c r="G77" s="142"/>
      <c r="H77" s="142"/>
      <c r="I77" s="21"/>
      <c r="J77" s="76"/>
    </row>
    <row r="78" spans="1:10" s="20" customFormat="1" ht="12.75">
      <c r="A78" s="76"/>
      <c r="B78" s="117"/>
      <c r="C78" s="117"/>
      <c r="D78" s="116"/>
      <c r="E78" s="117"/>
      <c r="F78" s="142"/>
      <c r="G78" s="142"/>
      <c r="H78" s="142"/>
      <c r="I78" s="21"/>
      <c r="J78" s="76"/>
    </row>
    <row r="79" spans="1:10" s="20" customFormat="1" ht="12.75">
      <c r="A79" s="76"/>
      <c r="B79" s="117"/>
      <c r="C79" s="117"/>
      <c r="D79" s="116"/>
      <c r="E79" s="117"/>
      <c r="F79" s="142"/>
      <c r="G79" s="142"/>
      <c r="H79" s="142"/>
      <c r="I79" s="21"/>
      <c r="J79" s="76"/>
    </row>
    <row r="80" spans="1:10" s="20" customFormat="1" ht="12.75">
      <c r="A80" s="76"/>
      <c r="B80" s="117"/>
      <c r="C80" s="117"/>
      <c r="D80" s="116"/>
      <c r="E80" s="117"/>
      <c r="F80" s="142"/>
      <c r="G80" s="142"/>
      <c r="H80" s="142"/>
      <c r="I80" s="21"/>
      <c r="J80" s="76"/>
    </row>
    <row r="81" spans="1:10" s="20" customFormat="1" ht="12.75">
      <c r="A81" s="76"/>
      <c r="B81" s="117"/>
      <c r="C81" s="117"/>
      <c r="D81" s="116"/>
      <c r="E81" s="117"/>
      <c r="F81" s="142"/>
      <c r="G81" s="142"/>
      <c r="H81" s="142"/>
      <c r="I81" s="21"/>
      <c r="J81" s="76"/>
    </row>
    <row r="82" spans="1:10" s="20" customFormat="1" ht="12.75">
      <c r="A82" s="76"/>
      <c r="B82" s="117"/>
      <c r="C82" s="117"/>
      <c r="D82" s="116"/>
      <c r="E82" s="117"/>
      <c r="F82" s="142"/>
      <c r="G82" s="142"/>
      <c r="H82" s="142"/>
      <c r="I82" s="21"/>
      <c r="J82" s="76"/>
    </row>
    <row r="83" spans="1:10" s="20" customFormat="1" ht="12.75">
      <c r="A83" s="76"/>
      <c r="B83" s="117"/>
      <c r="C83" s="117"/>
      <c r="D83" s="116"/>
      <c r="E83" s="117"/>
      <c r="F83" s="142"/>
      <c r="G83" s="142"/>
      <c r="H83" s="142"/>
      <c r="I83" s="21"/>
      <c r="J83" s="76"/>
    </row>
    <row r="84" spans="1:10" s="20" customFormat="1" ht="12.75">
      <c r="A84" s="76"/>
      <c r="B84" s="117"/>
      <c r="C84" s="117"/>
      <c r="D84" s="116"/>
      <c r="E84" s="117"/>
      <c r="F84" s="142"/>
      <c r="G84" s="142"/>
      <c r="H84" s="142"/>
      <c r="I84" s="21"/>
      <c r="J84" s="76"/>
    </row>
    <row r="85" spans="1:10" s="20" customFormat="1" ht="12.75">
      <c r="A85" s="76"/>
      <c r="B85" s="117"/>
      <c r="C85" s="117"/>
      <c r="D85" s="116"/>
      <c r="E85" s="117"/>
      <c r="F85" s="142"/>
      <c r="G85" s="142"/>
      <c r="H85" s="142"/>
      <c r="I85" s="21"/>
      <c r="J85" s="76"/>
    </row>
    <row r="86" spans="1:10" s="20" customFormat="1" ht="12.75">
      <c r="A86" s="76"/>
      <c r="B86" s="117"/>
      <c r="C86" s="117"/>
      <c r="D86" s="116"/>
      <c r="E86" s="117"/>
      <c r="F86" s="142"/>
      <c r="G86" s="142"/>
      <c r="H86" s="142"/>
      <c r="I86" s="21"/>
      <c r="J86" s="76"/>
    </row>
    <row r="87" spans="1:10" s="20" customFormat="1" ht="12.75">
      <c r="A87" s="76"/>
      <c r="B87" s="117"/>
      <c r="C87" s="117"/>
      <c r="D87" s="116"/>
      <c r="E87" s="117"/>
      <c r="F87" s="142"/>
      <c r="G87" s="142"/>
      <c r="H87" s="142"/>
      <c r="I87" s="21"/>
      <c r="J87" s="76"/>
    </row>
    <row r="88" spans="1:10" s="20" customFormat="1" ht="12.75">
      <c r="A88" s="76"/>
      <c r="B88" s="117"/>
      <c r="C88" s="117"/>
      <c r="D88" s="116"/>
      <c r="E88" s="117"/>
      <c r="F88" s="142"/>
      <c r="G88" s="142"/>
      <c r="H88" s="142"/>
      <c r="I88" s="21"/>
      <c r="J88" s="76"/>
    </row>
    <row r="89" spans="1:10" s="20" customFormat="1" ht="12.75">
      <c r="A89" s="76"/>
      <c r="B89" s="117"/>
      <c r="C89" s="117"/>
      <c r="D89" s="116"/>
      <c r="E89" s="117"/>
      <c r="F89" s="142"/>
      <c r="G89" s="142"/>
      <c r="H89" s="142"/>
      <c r="I89" s="21"/>
      <c r="J89" s="76"/>
    </row>
    <row r="90" spans="1:10" s="20" customFormat="1" ht="12.75">
      <c r="A90" s="76"/>
      <c r="B90" s="117"/>
      <c r="C90" s="117"/>
      <c r="D90" s="116"/>
      <c r="E90" s="117"/>
      <c r="F90" s="142"/>
      <c r="G90" s="142"/>
      <c r="H90" s="142"/>
      <c r="I90" s="21"/>
      <c r="J90" s="76"/>
    </row>
    <row r="91" spans="1:10" s="20" customFormat="1" ht="12.75">
      <c r="A91" s="76"/>
      <c r="B91" s="117"/>
      <c r="C91" s="117"/>
      <c r="D91" s="116"/>
      <c r="E91" s="117"/>
      <c r="F91" s="142"/>
      <c r="G91" s="142"/>
      <c r="H91" s="142"/>
      <c r="I91" s="21"/>
      <c r="J91" s="76"/>
    </row>
    <row r="92" spans="1:10" s="20" customFormat="1" ht="12.75">
      <c r="A92" s="76"/>
      <c r="B92" s="117"/>
      <c r="C92" s="117"/>
      <c r="D92" s="116"/>
      <c r="E92" s="117"/>
      <c r="F92" s="142"/>
      <c r="G92" s="142"/>
      <c r="H92" s="142"/>
      <c r="I92" s="21"/>
      <c r="J92" s="76"/>
    </row>
    <row r="93" spans="1:10" s="20" customFormat="1" ht="12.75">
      <c r="A93" s="76"/>
      <c r="B93" s="117"/>
      <c r="C93" s="117"/>
      <c r="D93" s="116"/>
      <c r="E93" s="117"/>
      <c r="F93" s="142"/>
      <c r="G93" s="142"/>
      <c r="H93" s="142"/>
      <c r="I93" s="21"/>
      <c r="J93" s="76"/>
    </row>
    <row r="94" spans="1:10" s="20" customFormat="1" ht="12.75">
      <c r="A94" s="76"/>
      <c r="B94" s="117"/>
      <c r="C94" s="117"/>
      <c r="D94" s="116"/>
      <c r="E94" s="117"/>
      <c r="F94" s="142"/>
      <c r="G94" s="142"/>
      <c r="H94" s="142"/>
      <c r="I94" s="21"/>
      <c r="J94" s="76"/>
    </row>
    <row r="95" spans="1:10" s="20" customFormat="1" ht="12.75">
      <c r="A95" s="76"/>
      <c r="B95" s="117"/>
      <c r="C95" s="117"/>
      <c r="D95" s="116"/>
      <c r="E95" s="117"/>
      <c r="F95" s="142"/>
      <c r="G95" s="142"/>
      <c r="H95" s="142"/>
      <c r="I95" s="21"/>
      <c r="J95" s="76"/>
    </row>
    <row r="96" spans="1:10" s="20" customFormat="1" ht="12.75">
      <c r="A96" s="76"/>
      <c r="B96" s="117"/>
      <c r="C96" s="117"/>
      <c r="D96" s="116"/>
      <c r="E96" s="117"/>
      <c r="F96" s="142"/>
      <c r="G96" s="142"/>
      <c r="H96" s="142"/>
      <c r="I96" s="21"/>
      <c r="J96" s="76"/>
    </row>
    <row r="97" spans="1:10" s="20" customFormat="1" ht="12.75">
      <c r="A97" s="76"/>
      <c r="B97" s="117"/>
      <c r="C97" s="117"/>
      <c r="D97" s="116"/>
      <c r="E97" s="117"/>
      <c r="F97" s="142"/>
      <c r="G97" s="142"/>
      <c r="H97" s="142"/>
      <c r="I97" s="21"/>
      <c r="J97" s="76"/>
    </row>
    <row r="98" spans="1:10" s="20" customFormat="1" ht="12.75">
      <c r="A98" s="76"/>
      <c r="B98" s="117"/>
      <c r="C98" s="117"/>
      <c r="D98" s="116"/>
      <c r="E98" s="117"/>
      <c r="F98" s="142"/>
      <c r="G98" s="142"/>
      <c r="H98" s="142"/>
      <c r="I98" s="21"/>
      <c r="J98" s="76"/>
    </row>
    <row r="99" spans="1:10" s="20" customFormat="1" ht="12.75">
      <c r="A99" s="76"/>
      <c r="B99" s="117"/>
      <c r="C99" s="117"/>
      <c r="D99" s="116"/>
      <c r="E99" s="117"/>
      <c r="F99" s="142"/>
      <c r="G99" s="142"/>
      <c r="H99" s="142"/>
      <c r="I99" s="21"/>
      <c r="J99" s="76"/>
    </row>
    <row r="100" spans="1:10" s="20" customFormat="1" ht="12.75">
      <c r="A100" s="76"/>
      <c r="B100" s="117"/>
      <c r="C100" s="117"/>
      <c r="D100" s="116"/>
      <c r="E100" s="117"/>
      <c r="F100" s="142"/>
      <c r="G100" s="142"/>
      <c r="H100" s="142"/>
      <c r="I100" s="21"/>
      <c r="J100" s="76"/>
    </row>
    <row r="101" spans="1:10" s="20" customFormat="1" ht="12.75">
      <c r="A101" s="76"/>
      <c r="B101" s="117"/>
      <c r="C101" s="117"/>
      <c r="D101" s="116"/>
      <c r="E101" s="117"/>
      <c r="F101" s="142"/>
      <c r="G101" s="142"/>
      <c r="H101" s="142"/>
      <c r="I101" s="21"/>
      <c r="J101" s="76"/>
    </row>
    <row r="102" spans="1:10" s="20" customFormat="1" ht="12.75">
      <c r="A102" s="76"/>
      <c r="B102" s="117"/>
      <c r="C102" s="117"/>
      <c r="D102" s="116"/>
      <c r="E102" s="117"/>
      <c r="F102" s="142"/>
      <c r="G102" s="142"/>
      <c r="H102" s="142"/>
      <c r="I102" s="21"/>
      <c r="J102" s="76"/>
    </row>
    <row r="103" spans="1:10" s="20" customFormat="1" ht="12.75">
      <c r="A103" s="76"/>
      <c r="B103" s="117"/>
      <c r="C103" s="117"/>
      <c r="D103" s="116"/>
      <c r="E103" s="117"/>
      <c r="F103" s="142"/>
      <c r="G103" s="142"/>
      <c r="H103" s="142"/>
      <c r="I103" s="21"/>
      <c r="J103" s="76"/>
    </row>
    <row r="104" spans="1:10" s="20" customFormat="1" ht="12.75">
      <c r="A104" s="76"/>
      <c r="B104" s="117"/>
      <c r="C104" s="117"/>
      <c r="D104" s="116"/>
      <c r="E104" s="117"/>
      <c r="F104" s="142"/>
      <c r="G104" s="142"/>
      <c r="H104" s="142"/>
      <c r="I104" s="21"/>
      <c r="J104" s="76"/>
    </row>
    <row r="105" spans="1:10" s="20" customFormat="1" ht="12.75">
      <c r="A105" s="76"/>
      <c r="B105" s="117"/>
      <c r="C105" s="117"/>
      <c r="D105" s="116"/>
      <c r="E105" s="117"/>
      <c r="F105" s="142"/>
      <c r="G105" s="142"/>
      <c r="H105" s="142"/>
      <c r="I105" s="21"/>
      <c r="J105" s="76"/>
    </row>
    <row r="106" spans="1:10" s="20" customFormat="1" ht="12.75">
      <c r="A106" s="76"/>
      <c r="B106" s="117"/>
      <c r="C106" s="117"/>
      <c r="D106" s="116"/>
      <c r="E106" s="117"/>
      <c r="F106" s="142"/>
      <c r="G106" s="142"/>
      <c r="H106" s="142"/>
      <c r="I106" s="21"/>
      <c r="J106" s="76"/>
    </row>
    <row r="107" spans="1:10" s="20" customFormat="1" ht="12.75">
      <c r="A107" s="76"/>
      <c r="B107" s="117"/>
      <c r="C107" s="117"/>
      <c r="D107" s="116"/>
      <c r="E107" s="117"/>
      <c r="F107" s="142"/>
      <c r="G107" s="142"/>
      <c r="H107" s="142"/>
      <c r="I107" s="21"/>
      <c r="J107" s="76"/>
    </row>
    <row r="108" spans="1:10" s="20" customFormat="1" ht="12.75">
      <c r="A108" s="76"/>
      <c r="B108" s="117"/>
      <c r="C108" s="117"/>
      <c r="D108" s="116"/>
      <c r="E108" s="117"/>
      <c r="F108" s="142"/>
      <c r="G108" s="142"/>
      <c r="H108" s="142"/>
      <c r="I108" s="21"/>
      <c r="J108" s="76"/>
    </row>
    <row r="109" spans="1:10" s="20" customFormat="1" ht="12.75">
      <c r="A109" s="76"/>
      <c r="B109" s="117"/>
      <c r="C109" s="117"/>
      <c r="D109" s="116"/>
      <c r="E109" s="117"/>
      <c r="F109" s="142"/>
      <c r="G109" s="142"/>
      <c r="H109" s="142"/>
      <c r="I109" s="21"/>
      <c r="J109" s="76"/>
    </row>
    <row r="110" spans="1:10" s="20" customFormat="1" ht="12.75">
      <c r="A110" s="76"/>
      <c r="B110" s="117"/>
      <c r="C110" s="117"/>
      <c r="D110" s="116"/>
      <c r="E110" s="117"/>
      <c r="F110" s="142"/>
      <c r="G110" s="142"/>
      <c r="H110" s="142"/>
      <c r="I110" s="21"/>
      <c r="J110" s="76"/>
    </row>
    <row r="111" spans="1:10" s="20" customFormat="1" ht="12.75">
      <c r="A111" s="76"/>
      <c r="B111" s="117"/>
      <c r="C111" s="117"/>
      <c r="D111" s="116"/>
      <c r="E111" s="117"/>
      <c r="F111" s="142"/>
      <c r="G111" s="142"/>
      <c r="H111" s="142"/>
      <c r="I111" s="21"/>
      <c r="J111" s="76"/>
    </row>
    <row r="112" spans="1:10" s="20" customFormat="1" ht="12.75">
      <c r="A112" s="76"/>
      <c r="B112" s="117"/>
      <c r="C112" s="117"/>
      <c r="D112" s="116"/>
      <c r="E112" s="117"/>
      <c r="F112" s="142"/>
      <c r="G112" s="142"/>
      <c r="H112" s="142"/>
      <c r="I112" s="21"/>
      <c r="J112" s="76"/>
    </row>
    <row r="113" spans="1:10" s="20" customFormat="1" ht="12.75">
      <c r="A113" s="76"/>
      <c r="B113" s="117"/>
      <c r="C113" s="117"/>
      <c r="D113" s="116"/>
      <c r="E113" s="117"/>
      <c r="F113" s="142"/>
      <c r="G113" s="142"/>
      <c r="H113" s="142"/>
      <c r="I113" s="21"/>
      <c r="J113" s="76"/>
    </row>
    <row r="114" spans="1:10" s="20" customFormat="1" ht="12.75">
      <c r="A114" s="76"/>
      <c r="B114" s="117"/>
      <c r="C114" s="117"/>
      <c r="D114" s="116"/>
      <c r="E114" s="117"/>
      <c r="F114" s="142"/>
      <c r="G114" s="142"/>
      <c r="H114" s="142"/>
      <c r="I114" s="21"/>
      <c r="J114" s="76"/>
    </row>
    <row r="115" spans="1:10" s="20" customFormat="1" ht="12.75">
      <c r="A115" s="76"/>
      <c r="B115" s="117"/>
      <c r="C115" s="117"/>
      <c r="D115" s="116"/>
      <c r="E115" s="117"/>
      <c r="F115" s="142"/>
      <c r="G115" s="142"/>
      <c r="H115" s="142"/>
      <c r="I115" s="21"/>
      <c r="J115" s="76"/>
    </row>
    <row r="116" spans="1:10" s="20" customFormat="1" ht="12.75">
      <c r="A116" s="76"/>
      <c r="B116" s="117"/>
      <c r="C116" s="117"/>
      <c r="D116" s="116"/>
      <c r="E116" s="117"/>
      <c r="F116" s="142"/>
      <c r="G116" s="142"/>
      <c r="H116" s="142"/>
      <c r="I116" s="21"/>
      <c r="J116" s="76"/>
    </row>
    <row r="117" spans="1:10" s="20" customFormat="1" ht="12.75">
      <c r="A117" s="76"/>
      <c r="B117" s="117"/>
      <c r="C117" s="117"/>
      <c r="D117" s="116"/>
      <c r="E117" s="117"/>
      <c r="F117" s="142"/>
      <c r="G117" s="142"/>
      <c r="H117" s="142"/>
      <c r="I117" s="21"/>
      <c r="J117" s="76"/>
    </row>
    <row r="118" spans="1:10" s="20" customFormat="1" ht="12.75">
      <c r="A118" s="76"/>
      <c r="B118" s="117"/>
      <c r="C118" s="117"/>
      <c r="D118" s="116"/>
      <c r="E118" s="117"/>
      <c r="F118" s="142"/>
      <c r="G118" s="142"/>
      <c r="H118" s="142"/>
      <c r="I118" s="21"/>
      <c r="J118" s="76"/>
    </row>
    <row r="119" spans="1:10" s="20" customFormat="1" ht="12.75">
      <c r="A119" s="76"/>
      <c r="B119" s="117"/>
      <c r="C119" s="117"/>
      <c r="D119" s="116"/>
      <c r="E119" s="117"/>
      <c r="F119" s="142"/>
      <c r="G119" s="142"/>
      <c r="H119" s="142"/>
      <c r="I119" s="21"/>
      <c r="J119" s="76"/>
    </row>
    <row r="120" spans="1:10" s="20" customFormat="1" ht="12.75">
      <c r="A120" s="76"/>
      <c r="B120" s="117"/>
      <c r="C120" s="117"/>
      <c r="D120" s="116"/>
      <c r="E120" s="117"/>
      <c r="F120" s="142"/>
      <c r="G120" s="142"/>
      <c r="H120" s="142"/>
      <c r="I120" s="21"/>
      <c r="J120" s="76"/>
    </row>
    <row r="121" spans="1:10" s="20" customFormat="1" ht="12.75">
      <c r="A121" s="76"/>
      <c r="B121" s="117"/>
      <c r="C121" s="117"/>
      <c r="D121" s="116"/>
      <c r="E121" s="117"/>
      <c r="F121" s="142"/>
      <c r="G121" s="142"/>
      <c r="H121" s="142"/>
      <c r="I121" s="21"/>
      <c r="J121" s="76"/>
    </row>
    <row r="122" spans="1:10" s="20" customFormat="1" ht="12.75">
      <c r="A122" s="76"/>
      <c r="B122" s="117"/>
      <c r="C122" s="117"/>
      <c r="D122" s="116"/>
      <c r="E122" s="117"/>
      <c r="F122" s="142"/>
      <c r="G122" s="142"/>
      <c r="H122" s="142"/>
      <c r="I122" s="21"/>
      <c r="J122" s="76"/>
    </row>
    <row r="123" spans="1:10" s="20" customFormat="1" ht="12.75">
      <c r="A123" s="76"/>
      <c r="B123" s="117"/>
      <c r="C123" s="117"/>
      <c r="D123" s="116"/>
      <c r="E123" s="117"/>
      <c r="F123" s="142"/>
      <c r="G123" s="142"/>
      <c r="H123" s="142"/>
      <c r="I123" s="21"/>
      <c r="J123" s="76"/>
    </row>
    <row r="124" spans="1:10" s="20" customFormat="1" ht="12.75">
      <c r="A124" s="76"/>
      <c r="B124" s="117"/>
      <c r="C124" s="117"/>
      <c r="D124" s="116"/>
      <c r="E124" s="117"/>
      <c r="F124" s="142"/>
      <c r="G124" s="142"/>
      <c r="H124" s="142"/>
      <c r="I124" s="21"/>
      <c r="J124" s="76"/>
    </row>
    <row r="125" spans="1:10" s="20" customFormat="1" ht="12.75">
      <c r="A125" s="76"/>
      <c r="B125" s="117"/>
      <c r="C125" s="117"/>
      <c r="D125" s="116"/>
      <c r="E125" s="117"/>
      <c r="F125" s="142"/>
      <c r="G125" s="142"/>
      <c r="H125" s="142"/>
      <c r="I125" s="21"/>
      <c r="J125" s="76"/>
    </row>
    <row r="126" spans="1:10" s="20" customFormat="1" ht="12.75">
      <c r="A126" s="76"/>
      <c r="B126" s="117"/>
      <c r="C126" s="117"/>
      <c r="D126" s="116"/>
      <c r="E126" s="117"/>
      <c r="F126" s="142"/>
      <c r="G126" s="142"/>
      <c r="H126" s="142"/>
      <c r="I126" s="21"/>
      <c r="J126" s="76"/>
    </row>
    <row r="127" spans="1:10" s="20" customFormat="1" ht="12.75">
      <c r="A127" s="76"/>
      <c r="B127" s="117"/>
      <c r="C127" s="117"/>
      <c r="D127" s="116"/>
      <c r="E127" s="117"/>
      <c r="F127" s="142"/>
      <c r="G127" s="142"/>
      <c r="H127" s="142"/>
      <c r="I127" s="21"/>
      <c r="J127" s="76"/>
    </row>
    <row r="128" spans="1:10" s="20" customFormat="1" ht="12.75">
      <c r="A128" s="76"/>
      <c r="B128" s="117"/>
      <c r="C128" s="117"/>
      <c r="D128" s="116"/>
      <c r="E128" s="117"/>
      <c r="F128" s="142"/>
      <c r="G128" s="142"/>
      <c r="H128" s="142"/>
      <c r="I128" s="21"/>
      <c r="J128" s="76"/>
    </row>
    <row r="129" spans="1:10" s="20" customFormat="1" ht="12.75">
      <c r="A129" s="76"/>
      <c r="B129" s="117"/>
      <c r="C129" s="117"/>
      <c r="D129" s="116"/>
      <c r="E129" s="117"/>
      <c r="F129" s="142"/>
      <c r="G129" s="142"/>
      <c r="H129" s="142"/>
      <c r="I129" s="21"/>
      <c r="J129" s="76"/>
    </row>
    <row r="130" spans="1:10" s="20" customFormat="1" ht="12.75">
      <c r="A130" s="76"/>
      <c r="B130" s="117"/>
      <c r="C130" s="117"/>
      <c r="D130" s="116"/>
      <c r="E130" s="117"/>
      <c r="F130" s="142"/>
      <c r="G130" s="142"/>
      <c r="H130" s="142"/>
      <c r="I130" s="21"/>
      <c r="J130" s="76"/>
    </row>
    <row r="131" spans="1:10" s="20" customFormat="1" ht="12.75">
      <c r="A131" s="76"/>
      <c r="B131" s="117"/>
      <c r="C131" s="117"/>
      <c r="D131" s="116"/>
      <c r="E131" s="117"/>
      <c r="F131" s="142"/>
      <c r="G131" s="142"/>
      <c r="H131" s="142"/>
      <c r="I131" s="21"/>
      <c r="J131" s="76"/>
    </row>
    <row r="132" spans="1:10" s="20" customFormat="1" ht="12.75">
      <c r="A132" s="76"/>
      <c r="B132" s="117"/>
      <c r="C132" s="117"/>
      <c r="D132" s="116"/>
      <c r="E132" s="117"/>
      <c r="F132" s="142"/>
      <c r="G132" s="142"/>
      <c r="H132" s="142"/>
      <c r="I132" s="21"/>
      <c r="J132" s="76"/>
    </row>
    <row r="133" spans="1:10" s="20" customFormat="1" ht="12.75">
      <c r="A133" s="76"/>
      <c r="B133" s="117"/>
      <c r="C133" s="117"/>
      <c r="D133" s="116"/>
      <c r="E133" s="117"/>
      <c r="F133" s="142"/>
      <c r="G133" s="142"/>
      <c r="H133" s="142"/>
      <c r="I133" s="21"/>
      <c r="J133" s="76"/>
    </row>
    <row r="134" spans="1:10" s="20" customFormat="1" ht="12.75">
      <c r="A134" s="76"/>
      <c r="B134" s="117"/>
      <c r="C134" s="117"/>
      <c r="D134" s="116"/>
      <c r="E134" s="117"/>
      <c r="F134" s="142"/>
      <c r="G134" s="142"/>
      <c r="H134" s="142"/>
      <c r="I134" s="21"/>
      <c r="J134" s="76"/>
    </row>
    <row r="135" spans="1:10" s="20" customFormat="1" ht="12.75">
      <c r="A135" s="76"/>
      <c r="B135" s="117"/>
      <c r="C135" s="117"/>
      <c r="D135" s="116"/>
      <c r="E135" s="117"/>
      <c r="F135" s="142"/>
      <c r="G135" s="142"/>
      <c r="H135" s="142"/>
      <c r="I135" s="21"/>
      <c r="J135" s="76"/>
    </row>
    <row r="136" spans="1:10" s="20" customFormat="1" ht="12.75">
      <c r="A136" s="76"/>
      <c r="B136" s="117"/>
      <c r="C136" s="117"/>
      <c r="D136" s="116"/>
      <c r="E136" s="117"/>
      <c r="F136" s="142"/>
      <c r="G136" s="142"/>
      <c r="H136" s="142"/>
      <c r="I136" s="21"/>
      <c r="J136" s="76"/>
    </row>
    <row r="137" spans="1:10" s="20" customFormat="1" ht="12.75">
      <c r="A137" s="76"/>
      <c r="B137" s="117"/>
      <c r="C137" s="117"/>
      <c r="D137" s="116"/>
      <c r="E137" s="117"/>
      <c r="F137" s="142"/>
      <c r="G137" s="142"/>
      <c r="H137" s="142"/>
      <c r="I137" s="21"/>
      <c r="J137" s="76"/>
    </row>
    <row r="138" spans="1:10" s="20" customFormat="1" ht="12.75">
      <c r="A138" s="76"/>
      <c r="B138" s="117"/>
      <c r="C138" s="117"/>
      <c r="D138" s="116"/>
      <c r="E138" s="117"/>
      <c r="F138" s="142"/>
      <c r="G138" s="142"/>
      <c r="H138" s="142"/>
      <c r="I138" s="21"/>
      <c r="J138" s="76"/>
    </row>
    <row r="139" spans="1:10" s="20" customFormat="1" ht="12.75">
      <c r="A139" s="76"/>
      <c r="B139" s="117"/>
      <c r="C139" s="117"/>
      <c r="D139" s="116"/>
      <c r="E139" s="117"/>
      <c r="F139" s="142"/>
      <c r="G139" s="142"/>
      <c r="H139" s="142"/>
      <c r="I139" s="21"/>
      <c r="J139" s="76"/>
    </row>
    <row r="140" spans="1:10" s="20" customFormat="1" ht="12.75">
      <c r="A140" s="76"/>
      <c r="B140" s="117"/>
      <c r="C140" s="117"/>
      <c r="D140" s="116"/>
      <c r="E140" s="117"/>
      <c r="F140" s="142"/>
      <c r="G140" s="142"/>
      <c r="H140" s="142"/>
      <c r="I140" s="21"/>
      <c r="J140" s="76"/>
    </row>
    <row r="141" spans="1:10" s="20" customFormat="1" ht="12.75">
      <c r="A141" s="76"/>
      <c r="B141" s="117"/>
      <c r="C141" s="117"/>
      <c r="D141" s="116"/>
      <c r="E141" s="117"/>
      <c r="F141" s="142"/>
      <c r="G141" s="142"/>
      <c r="H141" s="142"/>
      <c r="I141" s="21"/>
      <c r="J141" s="76"/>
    </row>
    <row r="142" spans="1:10" s="20" customFormat="1" ht="12.75">
      <c r="A142" s="76"/>
      <c r="B142" s="117"/>
      <c r="C142" s="117"/>
      <c r="D142" s="116"/>
      <c r="E142" s="117"/>
      <c r="F142" s="142"/>
      <c r="G142" s="142"/>
      <c r="H142" s="142"/>
      <c r="I142" s="21"/>
      <c r="J142" s="76"/>
    </row>
    <row r="143" spans="1:10" s="20" customFormat="1" ht="12.75">
      <c r="A143" s="76"/>
      <c r="B143" s="117"/>
      <c r="C143" s="117"/>
      <c r="D143" s="116"/>
      <c r="E143" s="117"/>
      <c r="F143" s="142"/>
      <c r="G143" s="142"/>
      <c r="H143" s="142"/>
      <c r="I143" s="21"/>
      <c r="J143" s="76"/>
    </row>
    <row r="144" spans="1:10" s="20" customFormat="1" ht="12.75">
      <c r="A144" s="76"/>
      <c r="B144" s="117"/>
      <c r="C144" s="117"/>
      <c r="D144" s="116"/>
      <c r="E144" s="117"/>
      <c r="F144" s="142"/>
      <c r="G144" s="142"/>
      <c r="H144" s="142"/>
      <c r="I144" s="21"/>
      <c r="J144" s="76"/>
    </row>
    <row r="145" spans="1:10" s="20" customFormat="1" ht="12.75">
      <c r="A145" s="76"/>
      <c r="B145" s="117"/>
      <c r="C145" s="117"/>
      <c r="D145" s="116"/>
      <c r="E145" s="117"/>
      <c r="F145" s="142"/>
      <c r="G145" s="142"/>
      <c r="H145" s="142"/>
      <c r="I145" s="21"/>
      <c r="J145" s="76"/>
    </row>
    <row r="146" spans="1:10" s="20" customFormat="1" ht="12.75">
      <c r="A146" s="76"/>
      <c r="B146" s="117"/>
      <c r="C146" s="117"/>
      <c r="D146" s="116"/>
      <c r="E146" s="117"/>
      <c r="F146" s="142"/>
      <c r="G146" s="142"/>
      <c r="H146" s="142"/>
      <c r="I146" s="21"/>
      <c r="J146" s="76"/>
    </row>
    <row r="147" spans="1:10" s="20" customFormat="1" ht="12.75">
      <c r="A147" s="76"/>
      <c r="B147" s="117"/>
      <c r="C147" s="117"/>
      <c r="D147" s="116"/>
      <c r="E147" s="117"/>
      <c r="F147" s="142"/>
      <c r="G147" s="142"/>
      <c r="H147" s="142"/>
      <c r="I147" s="21"/>
      <c r="J147" s="76"/>
    </row>
    <row r="148" spans="1:10" s="20" customFormat="1" ht="12.75">
      <c r="A148" s="76"/>
      <c r="B148" s="117"/>
      <c r="C148" s="117"/>
      <c r="D148" s="116"/>
      <c r="E148" s="117"/>
      <c r="F148" s="142"/>
      <c r="G148" s="142"/>
      <c r="H148" s="142"/>
      <c r="I148" s="21"/>
      <c r="J148" s="76"/>
    </row>
    <row r="149" spans="1:10" s="20" customFormat="1" ht="12.75">
      <c r="A149" s="76"/>
      <c r="B149" s="117"/>
      <c r="C149" s="117"/>
      <c r="D149" s="116"/>
      <c r="E149" s="117"/>
      <c r="F149" s="142"/>
      <c r="G149" s="142"/>
      <c r="H149" s="142"/>
      <c r="I149" s="21"/>
      <c r="J149" s="76"/>
    </row>
    <row r="150" spans="1:10" s="20" customFormat="1" ht="12.75">
      <c r="A150" s="76"/>
      <c r="B150" s="117"/>
      <c r="C150" s="117"/>
      <c r="D150" s="116"/>
      <c r="E150" s="117"/>
      <c r="F150" s="142"/>
      <c r="G150" s="142"/>
      <c r="H150" s="142"/>
      <c r="I150" s="21"/>
      <c r="J150" s="76"/>
    </row>
    <row r="151" spans="1:10" s="20" customFormat="1" ht="12.75">
      <c r="A151" s="76"/>
      <c r="B151" s="117"/>
      <c r="C151" s="117"/>
      <c r="D151" s="116"/>
      <c r="E151" s="117"/>
      <c r="F151" s="142"/>
      <c r="G151" s="142"/>
      <c r="H151" s="142"/>
      <c r="I151" s="21"/>
      <c r="J151" s="76"/>
    </row>
    <row r="152" spans="1:10" s="20" customFormat="1" ht="12.75">
      <c r="A152" s="76"/>
      <c r="B152" s="117"/>
      <c r="C152" s="117"/>
      <c r="D152" s="116"/>
      <c r="E152" s="117"/>
      <c r="F152" s="142"/>
      <c r="G152" s="142"/>
      <c r="H152" s="142"/>
      <c r="I152" s="21"/>
      <c r="J152" s="76"/>
    </row>
    <row r="153" spans="1:10" s="20" customFormat="1" ht="12.75">
      <c r="A153" s="76"/>
      <c r="B153" s="117"/>
      <c r="C153" s="117"/>
      <c r="D153" s="116"/>
      <c r="E153" s="117"/>
      <c r="F153" s="142"/>
      <c r="G153" s="142"/>
      <c r="H153" s="142"/>
      <c r="I153" s="21"/>
      <c r="J153" s="76"/>
    </row>
    <row r="154" spans="1:10" s="20" customFormat="1" ht="12.75">
      <c r="A154" s="76"/>
      <c r="B154" s="117"/>
      <c r="C154" s="117"/>
      <c r="D154" s="116"/>
      <c r="E154" s="117"/>
      <c r="F154" s="142"/>
      <c r="G154" s="142"/>
      <c r="H154" s="142"/>
      <c r="I154" s="21"/>
      <c r="J154" s="76"/>
    </row>
    <row r="155" spans="1:10" s="20" customFormat="1" ht="12.75">
      <c r="A155" s="76"/>
      <c r="B155" s="117"/>
      <c r="C155" s="117"/>
      <c r="D155" s="116"/>
      <c r="E155" s="117"/>
      <c r="F155" s="142"/>
      <c r="G155" s="142"/>
      <c r="H155" s="142"/>
      <c r="I155" s="21"/>
      <c r="J155" s="76"/>
    </row>
    <row r="156" spans="1:10" s="20" customFormat="1" ht="12.75">
      <c r="A156" s="76"/>
      <c r="B156" s="117"/>
      <c r="C156" s="117"/>
      <c r="D156" s="116"/>
      <c r="E156" s="117"/>
      <c r="F156" s="142"/>
      <c r="G156" s="142"/>
      <c r="H156" s="142"/>
      <c r="I156" s="21"/>
      <c r="J156" s="76"/>
    </row>
    <row r="157" spans="1:10" s="20" customFormat="1" ht="12.75">
      <c r="A157" s="76"/>
      <c r="B157" s="117"/>
      <c r="C157" s="117"/>
      <c r="D157" s="116"/>
      <c r="E157" s="117"/>
      <c r="F157" s="142"/>
      <c r="G157" s="142"/>
      <c r="H157" s="142"/>
      <c r="I157" s="21"/>
      <c r="J157" s="76"/>
    </row>
    <row r="158" spans="1:10" s="20" customFormat="1" ht="12.75">
      <c r="A158" s="76"/>
      <c r="B158" s="117"/>
      <c r="C158" s="117"/>
      <c r="D158" s="116"/>
      <c r="E158" s="117"/>
      <c r="F158" s="142"/>
      <c r="G158" s="142"/>
      <c r="H158" s="142"/>
      <c r="I158" s="21"/>
      <c r="J158" s="76"/>
    </row>
    <row r="159" spans="1:10" s="20" customFormat="1" ht="12.75">
      <c r="A159" s="76"/>
      <c r="B159" s="117"/>
      <c r="C159" s="117"/>
      <c r="D159" s="116"/>
      <c r="E159" s="117"/>
      <c r="F159" s="142"/>
      <c r="G159" s="142"/>
      <c r="H159" s="142"/>
      <c r="I159" s="21"/>
      <c r="J159" s="76"/>
    </row>
    <row r="160" spans="1:10" s="20" customFormat="1" ht="12.75">
      <c r="A160" s="76"/>
      <c r="B160" s="117"/>
      <c r="C160" s="117"/>
      <c r="D160" s="116"/>
      <c r="E160" s="117"/>
      <c r="F160" s="142"/>
      <c r="G160" s="142"/>
      <c r="H160" s="142"/>
      <c r="I160" s="21"/>
      <c r="J160" s="76"/>
    </row>
    <row r="161" spans="1:10" s="20" customFormat="1" ht="12.75">
      <c r="A161" s="76"/>
      <c r="B161" s="117"/>
      <c r="C161" s="117"/>
      <c r="D161" s="116"/>
      <c r="E161" s="117"/>
      <c r="F161" s="142"/>
      <c r="G161" s="142"/>
      <c r="H161" s="142"/>
      <c r="I161" s="21"/>
      <c r="J161" s="76"/>
    </row>
    <row r="162" spans="1:10" s="20" customFormat="1" ht="12.75">
      <c r="A162" s="76"/>
      <c r="B162" s="117"/>
      <c r="C162" s="117"/>
      <c r="D162" s="116"/>
      <c r="E162" s="117"/>
      <c r="F162" s="142"/>
      <c r="G162" s="142"/>
      <c r="H162" s="142"/>
      <c r="I162" s="21"/>
      <c r="J162" s="76"/>
    </row>
    <row r="163" spans="1:10" s="20" customFormat="1" ht="12.75">
      <c r="A163" s="76"/>
      <c r="B163" s="117"/>
      <c r="C163" s="117"/>
      <c r="D163" s="116"/>
      <c r="E163" s="117"/>
      <c r="F163" s="142"/>
      <c r="G163" s="142"/>
      <c r="H163" s="142"/>
      <c r="I163" s="21"/>
      <c r="J163" s="76"/>
    </row>
    <row r="164" spans="1:10" s="20" customFormat="1" ht="12.75">
      <c r="A164" s="76"/>
      <c r="B164" s="117"/>
      <c r="C164" s="117"/>
      <c r="D164" s="116"/>
      <c r="E164" s="117"/>
      <c r="F164" s="142"/>
      <c r="G164" s="142"/>
      <c r="H164" s="142"/>
      <c r="I164" s="21"/>
      <c r="J164" s="76"/>
    </row>
    <row r="165" spans="1:10" s="20" customFormat="1" ht="12.75">
      <c r="A165" s="76"/>
      <c r="B165" s="117"/>
      <c r="C165" s="117"/>
      <c r="D165" s="116"/>
      <c r="E165" s="117"/>
      <c r="F165" s="142"/>
      <c r="G165" s="142"/>
      <c r="H165" s="142"/>
      <c r="I165" s="21"/>
      <c r="J165" s="76"/>
    </row>
    <row r="166" spans="1:10" s="20" customFormat="1" ht="12.75">
      <c r="A166" s="76"/>
      <c r="B166" s="117"/>
      <c r="C166" s="117"/>
      <c r="D166" s="116"/>
      <c r="E166" s="117"/>
      <c r="F166" s="142"/>
      <c r="G166" s="142"/>
      <c r="H166" s="142"/>
      <c r="I166" s="21"/>
      <c r="J166" s="76"/>
    </row>
    <row r="167" spans="1:10" s="20" customFormat="1" ht="12.75">
      <c r="A167" s="76"/>
      <c r="B167" s="117"/>
      <c r="C167" s="117"/>
      <c r="D167" s="116"/>
      <c r="E167" s="117"/>
      <c r="F167" s="142"/>
      <c r="G167" s="142"/>
      <c r="H167" s="142"/>
      <c r="I167" s="21"/>
      <c r="J167" s="76"/>
    </row>
    <row r="168" spans="1:10" s="20" customFormat="1" ht="12.75">
      <c r="A168" s="76"/>
      <c r="B168" s="117"/>
      <c r="C168" s="117"/>
      <c r="D168" s="116"/>
      <c r="E168" s="117"/>
      <c r="F168" s="142"/>
      <c r="G168" s="142"/>
      <c r="H168" s="142"/>
      <c r="I168" s="21"/>
      <c r="J168" s="76"/>
    </row>
    <row r="169" spans="1:10" s="20" customFormat="1" ht="12.75">
      <c r="A169" s="76"/>
      <c r="B169" s="117"/>
      <c r="C169" s="117"/>
      <c r="D169" s="116"/>
      <c r="E169" s="117"/>
      <c r="F169" s="142"/>
      <c r="G169" s="142"/>
      <c r="H169" s="142"/>
      <c r="I169" s="21"/>
      <c r="J169" s="76"/>
    </row>
    <row r="170" spans="1:10" s="20" customFormat="1" ht="12.75">
      <c r="A170" s="76"/>
      <c r="B170" s="117"/>
      <c r="C170" s="117"/>
      <c r="D170" s="116"/>
      <c r="E170" s="117"/>
      <c r="F170" s="142"/>
      <c r="G170" s="142"/>
      <c r="H170" s="142"/>
      <c r="I170" s="21"/>
      <c r="J170" s="76"/>
    </row>
    <row r="171" spans="1:10" s="20" customFormat="1" ht="12.75">
      <c r="A171" s="76"/>
      <c r="B171" s="117"/>
      <c r="C171" s="117"/>
      <c r="D171" s="116"/>
      <c r="E171" s="117"/>
      <c r="F171" s="142"/>
      <c r="G171" s="142"/>
      <c r="H171" s="142"/>
      <c r="I171" s="21"/>
      <c r="J171" s="76"/>
    </row>
    <row r="172" spans="1:10" s="20" customFormat="1" ht="12.75">
      <c r="A172" s="76"/>
      <c r="B172" s="117"/>
      <c r="C172" s="117"/>
      <c r="D172" s="116"/>
      <c r="E172" s="117"/>
      <c r="F172" s="142"/>
      <c r="G172" s="142"/>
      <c r="H172" s="142"/>
      <c r="I172" s="21"/>
      <c r="J172" s="76"/>
    </row>
    <row r="173" spans="1:10" s="20" customFormat="1" ht="12.75">
      <c r="A173" s="76"/>
      <c r="B173" s="117"/>
      <c r="C173" s="117"/>
      <c r="D173" s="116"/>
      <c r="E173" s="117"/>
      <c r="F173" s="142"/>
      <c r="G173" s="142"/>
      <c r="H173" s="142"/>
      <c r="I173" s="21"/>
      <c r="J173" s="76"/>
    </row>
    <row r="174" spans="1:10" s="20" customFormat="1" ht="12.75">
      <c r="A174" s="76"/>
      <c r="B174" s="117"/>
      <c r="C174" s="117"/>
      <c r="D174" s="116"/>
      <c r="E174" s="117"/>
      <c r="F174" s="142"/>
      <c r="G174" s="142"/>
      <c r="H174" s="142"/>
      <c r="I174" s="21"/>
      <c r="J174" s="76"/>
    </row>
    <row r="175" spans="1:10" s="20" customFormat="1" ht="12.75">
      <c r="A175" s="76"/>
      <c r="B175" s="117"/>
      <c r="C175" s="117"/>
      <c r="D175" s="116"/>
      <c r="E175" s="117"/>
      <c r="F175" s="142"/>
      <c r="G175" s="142"/>
      <c r="H175" s="142"/>
      <c r="I175" s="21"/>
      <c r="J175" s="76"/>
    </row>
    <row r="176" spans="1:10" s="20" customFormat="1" ht="12.75">
      <c r="A176" s="76"/>
      <c r="B176" s="117"/>
      <c r="C176" s="117"/>
      <c r="D176" s="116"/>
      <c r="E176" s="117"/>
      <c r="F176" s="142"/>
      <c r="G176" s="142"/>
      <c r="H176" s="142"/>
      <c r="I176" s="21"/>
      <c r="J176" s="76"/>
    </row>
    <row r="177" spans="1:10" s="20" customFormat="1" ht="12.75">
      <c r="A177" s="76"/>
      <c r="B177" s="117"/>
      <c r="C177" s="117"/>
      <c r="D177" s="116"/>
      <c r="E177" s="117"/>
      <c r="F177" s="142"/>
      <c r="G177" s="142"/>
      <c r="H177" s="142"/>
      <c r="I177" s="21"/>
      <c r="J177" s="76"/>
    </row>
    <row r="178" spans="1:10" s="20" customFormat="1" ht="12.75">
      <c r="A178" s="76"/>
      <c r="B178" s="117"/>
      <c r="C178" s="117"/>
      <c r="D178" s="116"/>
      <c r="E178" s="117"/>
      <c r="F178" s="142"/>
      <c r="G178" s="142"/>
      <c r="H178" s="142"/>
      <c r="I178" s="21"/>
      <c r="J178" s="76"/>
    </row>
    <row r="179" spans="1:10" s="20" customFormat="1" ht="12.75">
      <c r="A179" s="76"/>
      <c r="B179" s="117"/>
      <c r="C179" s="117"/>
      <c r="D179" s="116"/>
      <c r="E179" s="117"/>
      <c r="F179" s="142"/>
      <c r="G179" s="142"/>
      <c r="H179" s="142"/>
      <c r="I179" s="21"/>
      <c r="J179" s="76"/>
    </row>
    <row r="180" spans="1:10" s="20" customFormat="1" ht="12.75">
      <c r="A180" s="76"/>
      <c r="B180" s="117"/>
      <c r="C180" s="117"/>
      <c r="D180" s="116"/>
      <c r="E180" s="117"/>
      <c r="F180" s="142"/>
      <c r="G180" s="142"/>
      <c r="H180" s="142"/>
      <c r="I180" s="21"/>
      <c r="J180" s="76"/>
    </row>
    <row r="181" spans="1:10" s="20" customFormat="1" ht="12.75">
      <c r="A181" s="76"/>
      <c r="B181" s="117"/>
      <c r="C181" s="117"/>
      <c r="D181" s="116"/>
      <c r="E181" s="117"/>
      <c r="F181" s="142"/>
      <c r="G181" s="142"/>
      <c r="H181" s="142"/>
      <c r="I181" s="21"/>
      <c r="J181" s="76"/>
    </row>
    <row r="182" spans="1:10" s="20" customFormat="1" ht="12.75">
      <c r="A182" s="76"/>
      <c r="B182" s="117"/>
      <c r="C182" s="117"/>
      <c r="D182" s="116"/>
      <c r="E182" s="117"/>
      <c r="F182" s="142"/>
      <c r="G182" s="142"/>
      <c r="H182" s="142"/>
      <c r="I182" s="21"/>
      <c r="J182" s="76"/>
    </row>
    <row r="183" spans="1:10" s="20" customFormat="1" ht="12.75">
      <c r="A183" s="76"/>
      <c r="B183" s="117"/>
      <c r="C183" s="117"/>
      <c r="D183" s="116"/>
      <c r="E183" s="117"/>
      <c r="F183" s="142"/>
      <c r="G183" s="142"/>
      <c r="H183" s="142"/>
      <c r="I183" s="21"/>
      <c r="J183" s="76"/>
    </row>
    <row r="184" spans="1:10" s="20" customFormat="1" ht="12.75">
      <c r="A184" s="76"/>
      <c r="B184" s="117"/>
      <c r="C184" s="117"/>
      <c r="D184" s="116"/>
      <c r="E184" s="117"/>
      <c r="F184" s="142"/>
      <c r="G184" s="142"/>
      <c r="H184" s="142"/>
      <c r="I184" s="21"/>
      <c r="J184" s="76"/>
    </row>
    <row r="185" spans="1:10" s="20" customFormat="1" ht="12.75">
      <c r="A185" s="76"/>
      <c r="B185" s="117"/>
      <c r="C185" s="117"/>
      <c r="D185" s="116"/>
      <c r="E185" s="117"/>
      <c r="F185" s="142"/>
      <c r="G185" s="142"/>
      <c r="H185" s="142"/>
      <c r="I185" s="21"/>
      <c r="J185" s="76"/>
    </row>
    <row r="186" spans="1:10" s="20" customFormat="1" ht="12.75">
      <c r="A186" s="76"/>
      <c r="B186" s="117"/>
      <c r="C186" s="117"/>
      <c r="D186" s="116"/>
      <c r="E186" s="117"/>
      <c r="F186" s="142"/>
      <c r="G186" s="142"/>
      <c r="H186" s="142"/>
      <c r="I186" s="21"/>
      <c r="J186" s="76"/>
    </row>
    <row r="187" spans="1:10" s="20" customFormat="1" ht="12.75">
      <c r="A187" s="76"/>
      <c r="B187" s="117"/>
      <c r="C187" s="117"/>
      <c r="D187" s="116"/>
      <c r="E187" s="117"/>
      <c r="F187" s="142"/>
      <c r="G187" s="142"/>
      <c r="H187" s="142"/>
      <c r="I187" s="21"/>
      <c r="J187" s="76"/>
    </row>
    <row r="188" spans="1:10" s="20" customFormat="1" ht="12.75">
      <c r="A188" s="76"/>
      <c r="B188" s="117"/>
      <c r="C188" s="117"/>
      <c r="D188" s="116"/>
      <c r="E188" s="117"/>
      <c r="F188" s="142"/>
      <c r="G188" s="142"/>
      <c r="H188" s="142"/>
      <c r="I188" s="21"/>
      <c r="J188" s="76"/>
    </row>
    <row r="189" spans="1:10" s="20" customFormat="1" ht="12.75">
      <c r="A189" s="76"/>
      <c r="B189" s="117"/>
      <c r="C189" s="117"/>
      <c r="D189" s="116"/>
      <c r="E189" s="117"/>
      <c r="F189" s="142"/>
      <c r="G189" s="142"/>
      <c r="H189" s="142"/>
      <c r="I189" s="21"/>
      <c r="J189" s="76"/>
    </row>
    <row r="190" spans="1:10" s="20" customFormat="1" ht="12.75">
      <c r="A190" s="76"/>
      <c r="B190" s="117"/>
      <c r="C190" s="117"/>
      <c r="D190" s="116"/>
      <c r="E190" s="117"/>
      <c r="F190" s="142"/>
      <c r="G190" s="142"/>
      <c r="H190" s="142"/>
      <c r="I190" s="21"/>
      <c r="J190" s="76"/>
    </row>
    <row r="191" spans="1:10" s="20" customFormat="1" ht="12.75">
      <c r="A191" s="76"/>
      <c r="B191" s="117"/>
      <c r="C191" s="117"/>
      <c r="D191" s="116"/>
      <c r="E191" s="117"/>
      <c r="F191" s="142"/>
      <c r="G191" s="142"/>
      <c r="H191" s="142"/>
      <c r="I191" s="21"/>
      <c r="J191" s="76"/>
    </row>
    <row r="192" spans="1:10" s="20" customFormat="1" ht="12.75">
      <c r="A192" s="76"/>
      <c r="B192" s="117"/>
      <c r="C192" s="117"/>
      <c r="D192" s="116"/>
      <c r="E192" s="117"/>
      <c r="F192" s="142"/>
      <c r="G192" s="142"/>
      <c r="H192" s="142"/>
      <c r="I192" s="21"/>
      <c r="J192" s="76"/>
    </row>
    <row r="193" spans="1:10" s="20" customFormat="1" ht="12.75">
      <c r="A193" s="76"/>
      <c r="B193" s="117"/>
      <c r="C193" s="117"/>
      <c r="D193" s="116"/>
      <c r="E193" s="117"/>
      <c r="F193" s="142"/>
      <c r="G193" s="142"/>
      <c r="H193" s="142"/>
      <c r="I193" s="21"/>
      <c r="J193" s="76"/>
    </row>
    <row r="194" spans="1:10" s="20" customFormat="1" ht="12.75">
      <c r="A194" s="76"/>
      <c r="B194" s="117"/>
      <c r="C194" s="117"/>
      <c r="D194" s="116"/>
      <c r="E194" s="117"/>
      <c r="F194" s="142"/>
      <c r="G194" s="142"/>
      <c r="H194" s="142"/>
      <c r="I194" s="21"/>
      <c r="J194" s="76"/>
    </row>
    <row r="195" spans="1:10" s="20" customFormat="1" ht="12.75">
      <c r="A195" s="76"/>
      <c r="B195" s="117"/>
      <c r="C195" s="117"/>
      <c r="D195" s="116"/>
      <c r="E195" s="117"/>
      <c r="F195" s="142"/>
      <c r="G195" s="142"/>
      <c r="H195" s="142"/>
      <c r="I195" s="21"/>
      <c r="J195" s="76"/>
    </row>
    <row r="196" spans="1:10" s="20" customFormat="1" ht="12.75">
      <c r="A196" s="76"/>
      <c r="B196" s="117"/>
      <c r="C196" s="117"/>
      <c r="D196" s="116"/>
      <c r="E196" s="117"/>
      <c r="F196" s="142"/>
      <c r="G196" s="142"/>
      <c r="H196" s="142"/>
      <c r="I196" s="21"/>
      <c r="J196" s="76"/>
    </row>
    <row r="197" spans="1:10" s="20" customFormat="1" ht="12.75">
      <c r="A197" s="76"/>
      <c r="B197" s="117"/>
      <c r="C197" s="117"/>
      <c r="D197" s="116"/>
      <c r="E197" s="117"/>
      <c r="F197" s="142"/>
      <c r="G197" s="142"/>
      <c r="H197" s="142"/>
      <c r="I197" s="21"/>
      <c r="J197" s="76"/>
    </row>
    <row r="198" spans="1:10" s="20" customFormat="1" ht="12.75">
      <c r="A198" s="76"/>
      <c r="B198" s="117"/>
      <c r="C198" s="117"/>
      <c r="D198" s="116"/>
      <c r="E198" s="117"/>
      <c r="F198" s="142"/>
      <c r="G198" s="142"/>
      <c r="H198" s="142"/>
      <c r="I198" s="21"/>
      <c r="J198" s="76"/>
    </row>
    <row r="199" spans="1:10" s="20" customFormat="1" ht="12.75">
      <c r="A199" s="76"/>
      <c r="B199" s="117"/>
      <c r="C199" s="117"/>
      <c r="D199" s="116"/>
      <c r="E199" s="117"/>
      <c r="F199" s="142"/>
      <c r="G199" s="142"/>
      <c r="H199" s="142"/>
      <c r="I199" s="21"/>
      <c r="J199" s="76"/>
    </row>
    <row r="200" spans="1:10" s="20" customFormat="1" ht="12.75">
      <c r="A200" s="76"/>
      <c r="B200" s="117"/>
      <c r="C200" s="117"/>
      <c r="D200" s="116"/>
      <c r="E200" s="117"/>
      <c r="F200" s="142"/>
      <c r="G200" s="142"/>
      <c r="H200" s="142"/>
      <c r="I200" s="21"/>
      <c r="J200" s="76"/>
    </row>
    <row r="201" spans="1:10" s="20" customFormat="1" ht="12.75">
      <c r="A201" s="76"/>
      <c r="B201" s="117"/>
      <c r="C201" s="117"/>
      <c r="D201" s="116"/>
      <c r="E201" s="117"/>
      <c r="F201" s="142"/>
      <c r="G201" s="142"/>
      <c r="H201" s="142"/>
      <c r="I201" s="21"/>
      <c r="J201" s="76"/>
    </row>
    <row r="202" spans="1:10" s="20" customFormat="1" ht="12.75">
      <c r="A202" s="76"/>
      <c r="B202" s="117"/>
      <c r="C202" s="117"/>
      <c r="D202" s="116"/>
      <c r="E202" s="117"/>
      <c r="F202" s="142"/>
      <c r="G202" s="142"/>
      <c r="H202" s="142"/>
      <c r="I202" s="21"/>
      <c r="J202" s="76"/>
    </row>
    <row r="203" spans="1:10" s="20" customFormat="1" ht="12.75">
      <c r="A203" s="76"/>
      <c r="B203" s="117"/>
      <c r="C203" s="117"/>
      <c r="D203" s="116"/>
      <c r="E203" s="117"/>
      <c r="F203" s="142"/>
      <c r="G203" s="142"/>
      <c r="H203" s="142"/>
      <c r="I203" s="21"/>
      <c r="J203" s="76"/>
    </row>
    <row r="204" spans="1:10" s="20" customFormat="1" ht="12.75">
      <c r="A204" s="76"/>
      <c r="B204" s="117"/>
      <c r="C204" s="117"/>
      <c r="D204" s="116"/>
      <c r="E204" s="117"/>
      <c r="F204" s="142"/>
      <c r="G204" s="142"/>
      <c r="H204" s="142"/>
      <c r="I204" s="21"/>
      <c r="J204" s="76"/>
    </row>
    <row r="205" spans="1:10" s="20" customFormat="1" ht="12.75">
      <c r="A205" s="76"/>
      <c r="B205" s="117"/>
      <c r="C205" s="117"/>
      <c r="D205" s="116"/>
      <c r="E205" s="117"/>
      <c r="F205" s="142"/>
      <c r="G205" s="142"/>
      <c r="H205" s="142"/>
      <c r="I205" s="21"/>
      <c r="J205" s="76"/>
    </row>
    <row r="206" spans="1:10" s="20" customFormat="1" ht="12.75">
      <c r="A206" s="76"/>
      <c r="B206" s="117"/>
      <c r="C206" s="117"/>
      <c r="D206" s="116"/>
      <c r="E206" s="117"/>
      <c r="F206" s="142"/>
      <c r="G206" s="142"/>
      <c r="H206" s="142"/>
      <c r="I206" s="21"/>
      <c r="J206" s="76"/>
    </row>
    <row r="207" spans="1:10" s="20" customFormat="1" ht="12.75">
      <c r="A207" s="76"/>
      <c r="B207" s="117"/>
      <c r="C207" s="117"/>
      <c r="D207" s="116"/>
      <c r="E207" s="117"/>
      <c r="F207" s="142"/>
      <c r="G207" s="142"/>
      <c r="H207" s="142"/>
      <c r="I207" s="21"/>
      <c r="J207" s="76"/>
    </row>
    <row r="208" spans="1:10" s="20" customFormat="1" ht="12.75">
      <c r="A208" s="76"/>
      <c r="B208" s="117"/>
      <c r="C208" s="117"/>
      <c r="D208" s="116"/>
      <c r="E208" s="117"/>
      <c r="F208" s="142"/>
      <c r="G208" s="142"/>
      <c r="H208" s="142"/>
      <c r="I208" s="21"/>
      <c r="J208" s="76"/>
    </row>
    <row r="209" spans="1:10" s="20" customFormat="1" ht="12.75">
      <c r="A209" s="76"/>
      <c r="B209" s="117"/>
      <c r="C209" s="117"/>
      <c r="D209" s="116"/>
      <c r="E209" s="117"/>
      <c r="F209" s="142"/>
      <c r="G209" s="142"/>
      <c r="H209" s="142"/>
      <c r="I209" s="21"/>
      <c r="J209" s="76"/>
    </row>
    <row r="210" spans="1:10" s="20" customFormat="1" ht="12.75">
      <c r="A210" s="76"/>
      <c r="B210" s="117"/>
      <c r="C210" s="117"/>
      <c r="D210" s="116"/>
      <c r="E210" s="117"/>
      <c r="F210" s="142"/>
      <c r="G210" s="142"/>
      <c r="H210" s="142"/>
      <c r="I210" s="21"/>
      <c r="J210" s="76"/>
    </row>
    <row r="211" spans="1:10" s="20" customFormat="1" ht="12.75">
      <c r="A211" s="76"/>
      <c r="B211" s="117"/>
      <c r="C211" s="117"/>
      <c r="D211" s="116"/>
      <c r="E211" s="117"/>
      <c r="F211" s="142"/>
      <c r="G211" s="142"/>
      <c r="H211" s="142"/>
      <c r="I211" s="21"/>
      <c r="J211" s="76"/>
    </row>
    <row r="212" spans="1:10" s="20" customFormat="1" ht="12.75">
      <c r="A212" s="76"/>
      <c r="B212" s="117"/>
      <c r="C212" s="117"/>
      <c r="D212" s="116"/>
      <c r="E212" s="117"/>
      <c r="F212" s="142"/>
      <c r="G212" s="142"/>
      <c r="H212" s="142"/>
      <c r="I212" s="21"/>
      <c r="J212" s="76"/>
    </row>
    <row r="213" spans="1:10" s="20" customFormat="1" ht="12.75">
      <c r="A213" s="76"/>
      <c r="B213" s="117"/>
      <c r="C213" s="117"/>
      <c r="D213" s="116"/>
      <c r="E213" s="117"/>
      <c r="F213" s="142"/>
      <c r="G213" s="142"/>
      <c r="H213" s="142"/>
      <c r="I213" s="21"/>
      <c r="J213" s="76"/>
    </row>
    <row r="214" spans="1:10" s="20" customFormat="1" ht="12.75">
      <c r="A214" s="76"/>
      <c r="B214" s="117"/>
      <c r="C214" s="117"/>
      <c r="D214" s="116"/>
      <c r="E214" s="117"/>
      <c r="F214" s="142"/>
      <c r="G214" s="142"/>
      <c r="H214" s="142"/>
      <c r="I214" s="21"/>
      <c r="J214" s="76"/>
    </row>
    <row r="215" spans="1:10" s="20" customFormat="1" ht="12.75">
      <c r="A215" s="76"/>
      <c r="B215" s="117"/>
      <c r="C215" s="117"/>
      <c r="D215" s="116"/>
      <c r="E215" s="117"/>
      <c r="F215" s="142"/>
      <c r="G215" s="142"/>
      <c r="H215" s="142"/>
      <c r="I215" s="21"/>
      <c r="J215" s="76"/>
    </row>
    <row r="216" spans="1:10" s="20" customFormat="1" ht="12.75">
      <c r="A216" s="76"/>
      <c r="B216" s="117"/>
      <c r="C216" s="117"/>
      <c r="D216" s="116"/>
      <c r="E216" s="117"/>
      <c r="F216" s="142"/>
      <c r="G216" s="142"/>
      <c r="H216" s="142"/>
      <c r="I216" s="21"/>
      <c r="J216" s="76"/>
    </row>
    <row r="217" spans="1:10" s="20" customFormat="1" ht="12.75">
      <c r="A217" s="76"/>
      <c r="B217" s="117"/>
      <c r="C217" s="117"/>
      <c r="D217" s="116"/>
      <c r="E217" s="117"/>
      <c r="F217" s="142"/>
      <c r="G217" s="142"/>
      <c r="H217" s="142"/>
      <c r="I217" s="21"/>
      <c r="J217" s="76"/>
    </row>
    <row r="218" spans="1:10" s="20" customFormat="1" ht="12.75">
      <c r="A218" s="76"/>
      <c r="B218" s="117"/>
      <c r="C218" s="117"/>
      <c r="D218" s="116"/>
      <c r="E218" s="117"/>
      <c r="F218" s="142"/>
      <c r="G218" s="142"/>
      <c r="H218" s="142"/>
      <c r="I218" s="21"/>
      <c r="J218" s="76"/>
    </row>
    <row r="219" spans="1:10" s="20" customFormat="1" ht="12.75">
      <c r="A219" s="76"/>
      <c r="B219" s="117"/>
      <c r="C219" s="117"/>
      <c r="D219" s="116"/>
      <c r="E219" s="117"/>
      <c r="F219" s="142"/>
      <c r="G219" s="142"/>
      <c r="H219" s="142"/>
      <c r="I219" s="21"/>
      <c r="J219" s="76"/>
    </row>
    <row r="220" spans="1:10" s="20" customFormat="1" ht="12.75">
      <c r="A220" s="76"/>
      <c r="B220" s="117"/>
      <c r="C220" s="117"/>
      <c r="D220" s="116"/>
      <c r="E220" s="117"/>
      <c r="F220" s="142"/>
      <c r="G220" s="142"/>
      <c r="H220" s="142"/>
      <c r="I220" s="21"/>
      <c r="J220" s="76"/>
    </row>
    <row r="221" spans="1:10" s="20" customFormat="1" ht="12.75">
      <c r="A221" s="76"/>
      <c r="B221" s="117"/>
      <c r="C221" s="117"/>
      <c r="D221" s="116"/>
      <c r="E221" s="117"/>
      <c r="F221" s="142"/>
      <c r="G221" s="142"/>
      <c r="H221" s="142"/>
      <c r="I221" s="21"/>
      <c r="J221" s="76"/>
    </row>
    <row r="222" spans="1:10" s="20" customFormat="1" ht="12.75">
      <c r="A222" s="76"/>
      <c r="B222" s="117"/>
      <c r="C222" s="117"/>
      <c r="D222" s="116"/>
      <c r="E222" s="117"/>
      <c r="F222" s="142"/>
      <c r="G222" s="142"/>
      <c r="H222" s="142"/>
      <c r="I222" s="21"/>
      <c r="J222" s="76"/>
    </row>
    <row r="223" spans="1:10" s="20" customFormat="1" ht="12.75">
      <c r="A223" s="76"/>
      <c r="B223" s="117"/>
      <c r="C223" s="117"/>
      <c r="D223" s="116"/>
      <c r="E223" s="117"/>
      <c r="F223" s="142"/>
      <c r="G223" s="142"/>
      <c r="H223" s="142"/>
      <c r="I223" s="21"/>
      <c r="J223" s="76"/>
    </row>
    <row r="224" spans="1:10" s="20" customFormat="1" ht="12.75">
      <c r="A224" s="76"/>
      <c r="B224" s="117"/>
      <c r="C224" s="117"/>
      <c r="D224" s="116"/>
      <c r="E224" s="117"/>
      <c r="F224" s="142"/>
      <c r="G224" s="142"/>
      <c r="H224" s="142"/>
      <c r="I224" s="21"/>
      <c r="J224" s="76"/>
    </row>
    <row r="225" spans="1:10" s="20" customFormat="1" ht="12.75">
      <c r="A225" s="76"/>
      <c r="B225" s="117"/>
      <c r="C225" s="117"/>
      <c r="D225" s="116"/>
      <c r="E225" s="117"/>
      <c r="F225" s="142"/>
      <c r="G225" s="142"/>
      <c r="H225" s="142"/>
      <c r="I225" s="21"/>
      <c r="J225" s="76"/>
    </row>
    <row r="226" spans="1:10" s="20" customFormat="1" ht="12.75">
      <c r="A226" s="76"/>
      <c r="B226" s="117"/>
      <c r="C226" s="117"/>
      <c r="D226" s="116"/>
      <c r="E226" s="117"/>
      <c r="F226" s="142"/>
      <c r="G226" s="142"/>
      <c r="H226" s="142"/>
      <c r="I226" s="21"/>
      <c r="J226" s="76"/>
    </row>
    <row r="227" spans="1:10" s="20" customFormat="1" ht="12.75">
      <c r="A227" s="76"/>
      <c r="B227" s="117"/>
      <c r="C227" s="117"/>
      <c r="D227" s="116"/>
      <c r="E227" s="117"/>
      <c r="F227" s="142"/>
      <c r="G227" s="142"/>
      <c r="H227" s="142"/>
      <c r="I227" s="21"/>
      <c r="J227" s="76"/>
    </row>
    <row r="228" spans="1:10" s="20" customFormat="1" ht="12.75">
      <c r="A228" s="76"/>
      <c r="B228" s="117"/>
      <c r="C228" s="117"/>
      <c r="D228" s="116"/>
      <c r="E228" s="117"/>
      <c r="F228" s="142"/>
      <c r="G228" s="142"/>
      <c r="H228" s="142"/>
      <c r="I228" s="21"/>
      <c r="J228" s="76"/>
    </row>
    <row r="229" spans="1:10" s="20" customFormat="1" ht="12.75">
      <c r="A229" s="76"/>
      <c r="B229" s="117"/>
      <c r="C229" s="117"/>
      <c r="D229" s="116"/>
      <c r="E229" s="117"/>
      <c r="F229" s="142"/>
      <c r="G229" s="142"/>
      <c r="H229" s="142"/>
      <c r="I229" s="21"/>
      <c r="J229" s="76"/>
    </row>
    <row r="230" spans="1:10" s="20" customFormat="1" ht="12.75">
      <c r="A230" s="76"/>
      <c r="B230" s="117"/>
      <c r="C230" s="117"/>
      <c r="D230" s="116"/>
      <c r="E230" s="117"/>
      <c r="F230" s="142"/>
      <c r="G230" s="142"/>
      <c r="H230" s="142"/>
      <c r="I230" s="21"/>
      <c r="J230" s="76"/>
    </row>
    <row r="231" spans="1:10" s="20" customFormat="1" ht="12.75">
      <c r="A231" s="76"/>
      <c r="B231" s="117"/>
      <c r="C231" s="117"/>
      <c r="D231" s="116"/>
      <c r="E231" s="117"/>
      <c r="F231" s="142"/>
      <c r="G231" s="142"/>
      <c r="H231" s="142"/>
      <c r="I231" s="21"/>
      <c r="J231" s="76"/>
    </row>
    <row r="232" spans="1:10" s="20" customFormat="1" ht="12.75">
      <c r="A232" s="76"/>
      <c r="B232" s="117"/>
      <c r="C232" s="117"/>
      <c r="D232" s="116"/>
      <c r="E232" s="117"/>
      <c r="F232" s="142"/>
      <c r="G232" s="142"/>
      <c r="H232" s="142"/>
      <c r="I232" s="21"/>
      <c r="J232" s="76"/>
    </row>
    <row r="233" spans="1:10" s="20" customFormat="1" ht="12.75">
      <c r="A233" s="76"/>
      <c r="B233" s="117"/>
      <c r="C233" s="117"/>
      <c r="D233" s="116"/>
      <c r="E233" s="117"/>
      <c r="F233" s="142"/>
      <c r="G233" s="142"/>
      <c r="H233" s="142"/>
      <c r="I233" s="21"/>
      <c r="J233" s="76"/>
    </row>
    <row r="234" spans="1:10" s="20" customFormat="1" ht="12.75">
      <c r="A234" s="76"/>
      <c r="B234" s="117"/>
      <c r="C234" s="117"/>
      <c r="D234" s="116"/>
      <c r="E234" s="117"/>
      <c r="F234" s="142"/>
      <c r="G234" s="142"/>
      <c r="H234" s="142"/>
      <c r="I234" s="21"/>
      <c r="J234" s="76"/>
    </row>
    <row r="235" spans="1:10" s="20" customFormat="1" ht="12.75">
      <c r="A235" s="76"/>
      <c r="B235" s="117"/>
      <c r="C235" s="117"/>
      <c r="D235" s="116"/>
      <c r="E235" s="117"/>
      <c r="F235" s="142"/>
      <c r="G235" s="142"/>
      <c r="H235" s="142"/>
      <c r="I235" s="21"/>
      <c r="J235" s="76"/>
    </row>
    <row r="236" spans="1:10" s="20" customFormat="1" ht="12.75">
      <c r="A236" s="76"/>
      <c r="B236" s="117"/>
      <c r="C236" s="117"/>
      <c r="D236" s="116"/>
      <c r="E236" s="117"/>
      <c r="F236" s="142"/>
      <c r="G236" s="142"/>
      <c r="H236" s="142"/>
      <c r="I236" s="21"/>
      <c r="J236" s="76"/>
    </row>
    <row r="237" spans="1:10" s="20" customFormat="1" ht="12.75">
      <c r="A237" s="76"/>
      <c r="B237" s="117"/>
      <c r="C237" s="117"/>
      <c r="D237" s="116"/>
      <c r="E237" s="117"/>
      <c r="F237" s="142"/>
      <c r="G237" s="142"/>
      <c r="H237" s="142"/>
      <c r="I237" s="21"/>
      <c r="J237" s="76"/>
    </row>
    <row r="238" spans="1:10" s="20" customFormat="1" ht="12.75">
      <c r="A238" s="76"/>
      <c r="B238" s="117"/>
      <c r="C238" s="117"/>
      <c r="D238" s="116"/>
      <c r="E238" s="117"/>
      <c r="F238" s="142"/>
      <c r="G238" s="142"/>
      <c r="H238" s="142"/>
      <c r="I238" s="21"/>
      <c r="J238" s="76"/>
    </row>
    <row r="239" spans="1:10" s="20" customFormat="1" ht="12.75">
      <c r="A239" s="76"/>
      <c r="B239" s="117"/>
      <c r="C239" s="117"/>
      <c r="D239" s="116"/>
      <c r="E239" s="117"/>
      <c r="F239" s="142"/>
      <c r="G239" s="142"/>
      <c r="H239" s="142"/>
      <c r="I239" s="21"/>
      <c r="J239" s="76"/>
    </row>
    <row r="240" spans="1:10" s="20" customFormat="1" ht="12.75">
      <c r="A240" s="76"/>
      <c r="B240" s="117"/>
      <c r="C240" s="117"/>
      <c r="D240" s="116"/>
      <c r="E240" s="117"/>
      <c r="F240" s="142"/>
      <c r="G240" s="142"/>
      <c r="H240" s="142"/>
      <c r="I240" s="21"/>
      <c r="J240" s="76"/>
    </row>
    <row r="241" spans="1:10" s="20" customFormat="1" ht="12.75">
      <c r="A241" s="76"/>
      <c r="B241" s="117"/>
      <c r="C241" s="117"/>
      <c r="D241" s="116"/>
      <c r="E241" s="117"/>
      <c r="F241" s="142"/>
      <c r="G241" s="142"/>
      <c r="H241" s="142"/>
      <c r="I241" s="21"/>
      <c r="J241" s="76"/>
    </row>
    <row r="242" spans="1:10" s="20" customFormat="1" ht="12.75">
      <c r="A242" s="76"/>
      <c r="B242" s="117"/>
      <c r="C242" s="117"/>
      <c r="D242" s="116"/>
      <c r="E242" s="117"/>
      <c r="F242" s="142"/>
      <c r="G242" s="142"/>
      <c r="H242" s="142"/>
      <c r="I242" s="21"/>
      <c r="J242" s="76"/>
    </row>
    <row r="243" spans="1:10" s="20" customFormat="1" ht="12.75">
      <c r="A243" s="76"/>
      <c r="B243" s="117"/>
      <c r="C243" s="117"/>
      <c r="D243" s="116"/>
      <c r="E243" s="117"/>
      <c r="F243" s="142"/>
      <c r="G243" s="142"/>
      <c r="H243" s="142"/>
      <c r="I243" s="21"/>
      <c r="J243" s="76"/>
    </row>
    <row r="244" spans="1:10" s="20" customFormat="1" ht="12.75">
      <c r="A244" s="76"/>
      <c r="B244" s="117"/>
      <c r="C244" s="117"/>
      <c r="D244" s="116"/>
      <c r="E244" s="117"/>
      <c r="F244" s="142"/>
      <c r="G244" s="142"/>
      <c r="H244" s="142"/>
      <c r="I244" s="21"/>
      <c r="J244" s="76"/>
    </row>
    <row r="245" spans="1:10" s="20" customFormat="1" ht="12.75">
      <c r="A245" s="76"/>
      <c r="B245" s="117"/>
      <c r="C245" s="117"/>
      <c r="D245" s="116"/>
      <c r="E245" s="117"/>
      <c r="F245" s="142"/>
      <c r="G245" s="142"/>
      <c r="H245" s="142"/>
      <c r="I245" s="21"/>
      <c r="J245" s="76"/>
    </row>
    <row r="246" spans="1:10" s="20" customFormat="1" ht="12.75">
      <c r="A246" s="76"/>
      <c r="B246" s="117"/>
      <c r="C246" s="117"/>
      <c r="D246" s="116"/>
      <c r="E246" s="117"/>
      <c r="F246" s="142"/>
      <c r="G246" s="142"/>
      <c r="H246" s="142"/>
      <c r="I246" s="21"/>
      <c r="J246" s="76"/>
    </row>
    <row r="247" spans="1:10" s="20" customFormat="1" ht="12.75">
      <c r="A247" s="76"/>
      <c r="B247" s="117"/>
      <c r="C247" s="117"/>
      <c r="D247" s="116"/>
      <c r="E247" s="117"/>
      <c r="F247" s="142"/>
      <c r="G247" s="142"/>
      <c r="H247" s="142"/>
      <c r="I247" s="21"/>
      <c r="J247" s="76"/>
    </row>
    <row r="248" spans="1:10" s="20" customFormat="1" ht="12.75">
      <c r="A248" s="76"/>
      <c r="B248" s="117"/>
      <c r="C248" s="117"/>
      <c r="D248" s="116"/>
      <c r="E248" s="117"/>
      <c r="F248" s="142"/>
      <c r="G248" s="142"/>
      <c r="H248" s="142"/>
      <c r="I248" s="21"/>
      <c r="J248" s="76"/>
    </row>
    <row r="249" spans="1:10" s="20" customFormat="1" ht="12.75">
      <c r="A249" s="76"/>
      <c r="B249" s="117"/>
      <c r="C249" s="117"/>
      <c r="D249" s="116"/>
      <c r="E249" s="117"/>
      <c r="F249" s="142"/>
      <c r="G249" s="142"/>
      <c r="H249" s="142"/>
      <c r="I249" s="21"/>
      <c r="J249" s="76"/>
    </row>
    <row r="250" spans="1:10" s="20" customFormat="1" ht="12.75">
      <c r="A250" s="76"/>
      <c r="B250" s="117"/>
      <c r="C250" s="117"/>
      <c r="D250" s="116"/>
      <c r="E250" s="117"/>
      <c r="F250" s="142"/>
      <c r="G250" s="142"/>
      <c r="H250" s="142"/>
      <c r="I250" s="21"/>
      <c r="J250" s="76"/>
    </row>
    <row r="251" spans="1:10" s="20" customFormat="1" ht="12.75">
      <c r="A251" s="76"/>
      <c r="B251" s="117"/>
      <c r="C251" s="117"/>
      <c r="D251" s="116"/>
      <c r="E251" s="117"/>
      <c r="F251" s="142"/>
      <c r="G251" s="142"/>
      <c r="H251" s="142"/>
      <c r="I251" s="21"/>
      <c r="J251" s="76"/>
    </row>
    <row r="252" spans="1:10" s="20" customFormat="1" ht="12.75">
      <c r="A252" s="76"/>
      <c r="B252" s="117"/>
      <c r="C252" s="117"/>
      <c r="D252" s="116"/>
      <c r="E252" s="117"/>
      <c r="F252" s="142"/>
      <c r="G252" s="142"/>
      <c r="H252" s="142"/>
      <c r="I252" s="21"/>
      <c r="J252" s="76"/>
    </row>
    <row r="253" spans="1:10" s="20" customFormat="1" ht="12.75">
      <c r="A253" s="76"/>
      <c r="B253" s="117"/>
      <c r="C253" s="117"/>
      <c r="D253" s="116"/>
      <c r="E253" s="117"/>
      <c r="F253" s="142"/>
      <c r="G253" s="142"/>
      <c r="H253" s="142"/>
      <c r="I253" s="21"/>
      <c r="J253" s="76"/>
    </row>
    <row r="254" spans="1:10" s="20" customFormat="1" ht="12.75">
      <c r="A254" s="76"/>
      <c r="B254" s="117"/>
      <c r="C254" s="117"/>
      <c r="D254" s="116"/>
      <c r="E254" s="117"/>
      <c r="F254" s="142"/>
      <c r="G254" s="142"/>
      <c r="H254" s="142"/>
      <c r="I254" s="21"/>
      <c r="J254" s="76"/>
    </row>
    <row r="255" spans="1:10" s="20" customFormat="1" ht="12.75">
      <c r="A255" s="76"/>
      <c r="B255" s="117"/>
      <c r="C255" s="117"/>
      <c r="D255" s="116"/>
      <c r="E255" s="117"/>
      <c r="F255" s="142"/>
      <c r="G255" s="142"/>
      <c r="H255" s="142"/>
      <c r="I255" s="21"/>
      <c r="J255" s="76"/>
    </row>
    <row r="256" spans="1:10" s="20" customFormat="1" ht="12.75">
      <c r="A256" s="76"/>
      <c r="B256" s="117"/>
      <c r="C256" s="117"/>
      <c r="D256" s="116"/>
      <c r="E256" s="117"/>
      <c r="F256" s="142"/>
      <c r="G256" s="142"/>
      <c r="H256" s="142"/>
      <c r="I256" s="21"/>
      <c r="J256" s="76"/>
    </row>
    <row r="257" spans="1:10" s="20" customFormat="1" ht="12.75">
      <c r="A257" s="76"/>
      <c r="B257" s="117"/>
      <c r="C257" s="117"/>
      <c r="D257" s="116"/>
      <c r="E257" s="117"/>
      <c r="F257" s="142"/>
      <c r="G257" s="142"/>
      <c r="H257" s="142"/>
      <c r="I257" s="21"/>
      <c r="J257" s="76"/>
    </row>
    <row r="258" spans="1:10" s="20" customFormat="1" ht="12.75">
      <c r="A258" s="76"/>
      <c r="B258" s="117"/>
      <c r="C258" s="117"/>
      <c r="D258" s="116"/>
      <c r="E258" s="117"/>
      <c r="F258" s="142"/>
      <c r="G258" s="142"/>
      <c r="H258" s="142"/>
      <c r="I258" s="21"/>
      <c r="J258" s="76"/>
    </row>
    <row r="259" spans="1:10" s="20" customFormat="1" ht="12.75">
      <c r="A259" s="76"/>
      <c r="B259" s="117"/>
      <c r="C259" s="117"/>
      <c r="D259" s="116"/>
      <c r="E259" s="117"/>
      <c r="F259" s="142"/>
      <c r="G259" s="142"/>
      <c r="H259" s="142"/>
      <c r="I259" s="21"/>
      <c r="J259" s="76"/>
    </row>
    <row r="260" spans="1:10" s="20" customFormat="1" ht="12.75">
      <c r="A260" s="76"/>
      <c r="B260" s="117"/>
      <c r="C260" s="117"/>
      <c r="D260" s="116"/>
      <c r="E260" s="117"/>
      <c r="F260" s="142"/>
      <c r="G260" s="142"/>
      <c r="H260" s="142"/>
      <c r="I260" s="21"/>
      <c r="J260" s="76"/>
    </row>
    <row r="261" spans="1:10" s="20" customFormat="1" ht="12.75">
      <c r="A261" s="76"/>
      <c r="B261" s="117"/>
      <c r="C261" s="117"/>
      <c r="D261" s="116"/>
      <c r="E261" s="117"/>
      <c r="F261" s="142"/>
      <c r="G261" s="142"/>
      <c r="H261" s="142"/>
      <c r="I261" s="21"/>
      <c r="J261" s="76"/>
    </row>
    <row r="262" spans="1:10" s="20" customFormat="1" ht="12.75">
      <c r="A262" s="76"/>
      <c r="B262" s="117"/>
      <c r="C262" s="117"/>
      <c r="D262" s="116"/>
      <c r="E262" s="117"/>
      <c r="F262" s="142"/>
      <c r="G262" s="142"/>
      <c r="H262" s="142"/>
      <c r="I262" s="21"/>
      <c r="J262" s="76"/>
    </row>
    <row r="263" spans="1:10" s="20" customFormat="1" ht="12.75">
      <c r="A263" s="76"/>
      <c r="B263" s="117"/>
      <c r="C263" s="117"/>
      <c r="D263" s="116"/>
      <c r="E263" s="117"/>
      <c r="F263" s="142"/>
      <c r="G263" s="142"/>
      <c r="H263" s="142"/>
      <c r="I263" s="21"/>
      <c r="J263" s="76"/>
    </row>
    <row r="264" spans="1:10" s="20" customFormat="1" ht="12.75">
      <c r="A264" s="76"/>
      <c r="B264" s="117"/>
      <c r="C264" s="117"/>
      <c r="D264" s="116"/>
      <c r="E264" s="117"/>
      <c r="F264" s="142"/>
      <c r="G264" s="142"/>
      <c r="H264" s="142"/>
      <c r="I264" s="21"/>
      <c r="J264" s="76"/>
    </row>
    <row r="265" spans="1:10" s="20" customFormat="1" ht="12.75">
      <c r="A265" s="76"/>
      <c r="B265" s="117"/>
      <c r="C265" s="117"/>
      <c r="D265" s="116"/>
      <c r="E265" s="117"/>
      <c r="F265" s="142"/>
      <c r="G265" s="142"/>
      <c r="H265" s="142"/>
      <c r="I265" s="21"/>
      <c r="J265" s="76"/>
    </row>
    <row r="266" spans="1:10" s="20" customFormat="1" ht="12.75">
      <c r="A266" s="76"/>
      <c r="B266" s="117"/>
      <c r="C266" s="117"/>
      <c r="D266" s="116"/>
      <c r="E266" s="117"/>
      <c r="F266" s="142"/>
      <c r="G266" s="142"/>
      <c r="H266" s="142"/>
      <c r="I266" s="21"/>
      <c r="J266" s="76"/>
    </row>
    <row r="267" spans="1:10" s="20" customFormat="1" ht="12.75">
      <c r="A267" s="76"/>
      <c r="B267" s="117"/>
      <c r="C267" s="117"/>
      <c r="D267" s="116"/>
      <c r="E267" s="117"/>
      <c r="F267" s="142"/>
      <c r="G267" s="142"/>
      <c r="H267" s="142"/>
      <c r="I267" s="21"/>
      <c r="J267" s="76"/>
    </row>
    <row r="268" spans="1:10" s="20" customFormat="1" ht="12.75">
      <c r="A268" s="76"/>
      <c r="B268" s="117"/>
      <c r="C268" s="117"/>
      <c r="D268" s="116"/>
      <c r="E268" s="117"/>
      <c r="F268" s="142"/>
      <c r="G268" s="142"/>
      <c r="H268" s="142"/>
      <c r="I268" s="21"/>
      <c r="J268" s="76"/>
    </row>
    <row r="269" spans="1:10" s="20" customFormat="1" ht="12.75">
      <c r="A269" s="76"/>
      <c r="B269" s="117"/>
      <c r="C269" s="117"/>
      <c r="D269" s="116"/>
      <c r="E269" s="117"/>
      <c r="F269" s="142"/>
      <c r="G269" s="142"/>
      <c r="H269" s="142"/>
      <c r="I269" s="21"/>
      <c r="J269" s="76"/>
    </row>
    <row r="270" spans="1:10" s="20" customFormat="1" ht="12.75">
      <c r="A270" s="76"/>
      <c r="B270" s="117"/>
      <c r="C270" s="117"/>
      <c r="D270" s="116"/>
      <c r="E270" s="117"/>
      <c r="F270" s="142"/>
      <c r="G270" s="142"/>
      <c r="H270" s="142"/>
      <c r="I270" s="21"/>
      <c r="J270" s="76"/>
    </row>
    <row r="271" spans="1:10" s="20" customFormat="1" ht="12.75">
      <c r="A271" s="76"/>
      <c r="B271" s="117"/>
      <c r="C271" s="117"/>
      <c r="D271" s="116"/>
      <c r="E271" s="117"/>
      <c r="F271" s="142"/>
      <c r="G271" s="142"/>
      <c r="H271" s="142"/>
      <c r="I271" s="21"/>
      <c r="J271" s="76"/>
    </row>
    <row r="272" spans="1:10" s="20" customFormat="1" ht="12.75">
      <c r="A272" s="76"/>
      <c r="B272" s="117"/>
      <c r="C272" s="117"/>
      <c r="D272" s="116"/>
      <c r="E272" s="117"/>
      <c r="F272" s="142"/>
      <c r="G272" s="142"/>
      <c r="H272" s="142"/>
      <c r="I272" s="21"/>
      <c r="J272" s="76"/>
    </row>
    <row r="273" spans="1:10" s="20" customFormat="1" ht="12.75">
      <c r="A273" s="76"/>
      <c r="B273" s="117"/>
      <c r="C273" s="117"/>
      <c r="D273" s="116"/>
      <c r="E273" s="117"/>
      <c r="F273" s="142"/>
      <c r="G273" s="142"/>
      <c r="H273" s="142"/>
      <c r="I273" s="21"/>
      <c r="J273" s="76"/>
    </row>
    <row r="274" spans="1:10" s="20" customFormat="1" ht="12.75">
      <c r="A274" s="76"/>
      <c r="B274" s="117"/>
      <c r="C274" s="117"/>
      <c r="D274" s="116"/>
      <c r="E274" s="117"/>
      <c r="F274" s="142"/>
      <c r="G274" s="142"/>
      <c r="H274" s="142"/>
      <c r="I274" s="21"/>
      <c r="J274" s="76"/>
    </row>
    <row r="275" spans="1:10" s="20" customFormat="1" ht="12.75">
      <c r="A275" s="76"/>
      <c r="B275" s="117"/>
      <c r="C275" s="117"/>
      <c r="D275" s="116"/>
      <c r="E275" s="117"/>
      <c r="F275" s="142"/>
      <c r="G275" s="142"/>
      <c r="H275" s="142"/>
      <c r="I275" s="21"/>
      <c r="J275" s="76"/>
    </row>
    <row r="276" spans="1:10" s="20" customFormat="1" ht="12.75">
      <c r="A276" s="76"/>
      <c r="B276" s="117"/>
      <c r="C276" s="117"/>
      <c r="D276" s="116"/>
      <c r="E276" s="117"/>
      <c r="F276" s="142"/>
      <c r="G276" s="142"/>
      <c r="H276" s="142"/>
      <c r="I276" s="21"/>
      <c r="J276" s="76"/>
    </row>
    <row r="277" spans="1:10" s="20" customFormat="1" ht="12.75">
      <c r="A277" s="76"/>
      <c r="B277" s="117"/>
      <c r="C277" s="117"/>
      <c r="D277" s="116"/>
      <c r="E277" s="117"/>
      <c r="F277" s="142"/>
      <c r="G277" s="142"/>
      <c r="H277" s="142"/>
      <c r="I277" s="21"/>
      <c r="J277" s="76"/>
    </row>
    <row r="278" spans="1:10" s="20" customFormat="1" ht="12.75">
      <c r="A278" s="76"/>
      <c r="B278" s="117"/>
      <c r="C278" s="117"/>
      <c r="D278" s="116"/>
      <c r="E278" s="117"/>
      <c r="F278" s="142"/>
      <c r="G278" s="142"/>
      <c r="H278" s="142"/>
      <c r="I278" s="21"/>
      <c r="J278" s="76"/>
    </row>
    <row r="279" spans="1:10" s="20" customFormat="1" ht="12.75">
      <c r="A279" s="76"/>
      <c r="B279" s="117"/>
      <c r="C279" s="117"/>
      <c r="D279" s="116"/>
      <c r="E279" s="117"/>
      <c r="F279" s="142"/>
      <c r="G279" s="142"/>
      <c r="H279" s="142"/>
      <c r="I279" s="21"/>
      <c r="J279" s="76"/>
    </row>
    <row r="280" spans="1:10" s="20" customFormat="1" ht="12.75">
      <c r="A280" s="76"/>
      <c r="B280" s="117"/>
      <c r="C280" s="117"/>
      <c r="D280" s="116"/>
      <c r="E280" s="117"/>
      <c r="F280" s="142"/>
      <c r="G280" s="142"/>
      <c r="H280" s="142"/>
      <c r="I280" s="21"/>
      <c r="J280" s="76"/>
    </row>
    <row r="281" spans="1:10" s="20" customFormat="1" ht="12.75">
      <c r="A281" s="76"/>
      <c r="B281" s="117"/>
      <c r="C281" s="117"/>
      <c r="D281" s="116"/>
      <c r="E281" s="117"/>
      <c r="F281" s="142"/>
      <c r="G281" s="142"/>
      <c r="H281" s="142"/>
      <c r="I281" s="21"/>
      <c r="J281" s="76"/>
    </row>
    <row r="282" spans="1:10" s="20" customFormat="1" ht="12.75">
      <c r="A282" s="76"/>
      <c r="B282" s="117"/>
      <c r="C282" s="117"/>
      <c r="D282" s="116"/>
      <c r="E282" s="117"/>
      <c r="F282" s="142"/>
      <c r="G282" s="142"/>
      <c r="H282" s="142"/>
      <c r="I282" s="21"/>
      <c r="J282" s="76"/>
    </row>
    <row r="283" spans="1:10" s="20" customFormat="1" ht="12.75">
      <c r="A283" s="76"/>
      <c r="B283" s="117"/>
      <c r="C283" s="117"/>
      <c r="D283" s="116"/>
      <c r="E283" s="117"/>
      <c r="F283" s="142"/>
      <c r="G283" s="142"/>
      <c r="H283" s="142"/>
      <c r="I283" s="21"/>
      <c r="J283" s="76"/>
    </row>
    <row r="284" spans="1:10" s="20" customFormat="1" ht="12.75">
      <c r="A284" s="76"/>
      <c r="B284" s="117"/>
      <c r="C284" s="117"/>
      <c r="D284" s="116"/>
      <c r="E284" s="117"/>
      <c r="F284" s="142"/>
      <c r="G284" s="142"/>
      <c r="H284" s="142"/>
      <c r="I284" s="21"/>
      <c r="J284" s="76"/>
    </row>
    <row r="285" spans="1:10" s="20" customFormat="1" ht="12.75">
      <c r="A285" s="76"/>
      <c r="B285" s="117"/>
      <c r="C285" s="117"/>
      <c r="D285" s="116"/>
      <c r="E285" s="117"/>
      <c r="F285" s="142"/>
      <c r="G285" s="142"/>
      <c r="H285" s="142"/>
      <c r="I285" s="21"/>
      <c r="J285" s="76"/>
    </row>
    <row r="286" spans="1:10" s="20" customFormat="1" ht="12.75">
      <c r="A286" s="76"/>
      <c r="B286" s="117"/>
      <c r="C286" s="117"/>
      <c r="D286" s="116"/>
      <c r="E286" s="117"/>
      <c r="F286" s="142"/>
      <c r="G286" s="142"/>
      <c r="H286" s="142"/>
      <c r="I286" s="21"/>
      <c r="J286" s="76"/>
    </row>
    <row r="287" spans="1:10" s="20" customFormat="1" ht="12.75">
      <c r="A287" s="76"/>
      <c r="B287" s="117"/>
      <c r="C287" s="117"/>
      <c r="D287" s="116"/>
      <c r="E287" s="117"/>
      <c r="F287" s="142"/>
      <c r="G287" s="142"/>
      <c r="H287" s="142"/>
      <c r="I287" s="21"/>
      <c r="J287" s="76"/>
    </row>
    <row r="288" spans="1:10" s="20" customFormat="1" ht="12.75">
      <c r="A288" s="76"/>
      <c r="B288" s="117"/>
      <c r="C288" s="117"/>
      <c r="D288" s="116"/>
      <c r="E288" s="117"/>
      <c r="F288" s="142"/>
      <c r="G288" s="142"/>
      <c r="H288" s="142"/>
      <c r="I288" s="21"/>
      <c r="J288" s="76"/>
    </row>
    <row r="289" spans="1:10" s="20" customFormat="1" ht="12.75">
      <c r="A289" s="76"/>
      <c r="B289" s="117"/>
      <c r="C289" s="117"/>
      <c r="D289" s="116"/>
      <c r="E289" s="117"/>
      <c r="F289" s="142"/>
      <c r="G289" s="142"/>
      <c r="H289" s="142"/>
      <c r="I289" s="21"/>
      <c r="J289" s="76"/>
    </row>
    <row r="290" spans="1:10" s="20" customFormat="1" ht="12.75">
      <c r="A290" s="76"/>
      <c r="B290" s="117"/>
      <c r="C290" s="117"/>
      <c r="D290" s="116"/>
      <c r="E290" s="117"/>
      <c r="F290" s="142"/>
      <c r="G290" s="142"/>
      <c r="H290" s="142"/>
      <c r="I290" s="21"/>
      <c r="J290" s="76"/>
    </row>
    <row r="291" spans="1:10" s="20" customFormat="1" ht="12.75">
      <c r="A291" s="76"/>
      <c r="B291" s="117"/>
      <c r="C291" s="117"/>
      <c r="D291" s="116"/>
      <c r="E291" s="117"/>
      <c r="F291" s="142"/>
      <c r="G291" s="142"/>
      <c r="H291" s="142"/>
      <c r="I291" s="21"/>
      <c r="J291" s="76"/>
    </row>
    <row r="292" spans="1:10" s="20" customFormat="1" ht="12.75">
      <c r="A292" s="76"/>
      <c r="B292" s="117"/>
      <c r="C292" s="117"/>
      <c r="D292" s="116"/>
      <c r="E292" s="117"/>
      <c r="F292" s="142"/>
      <c r="G292" s="142"/>
      <c r="H292" s="142"/>
      <c r="I292" s="21"/>
      <c r="J292" s="76"/>
    </row>
    <row r="293" spans="1:10" s="20" customFormat="1" ht="12.75">
      <c r="A293" s="76"/>
      <c r="B293" s="117"/>
      <c r="C293" s="117"/>
      <c r="D293" s="116"/>
      <c r="E293" s="117"/>
      <c r="F293" s="142"/>
      <c r="G293" s="142"/>
      <c r="H293" s="142"/>
      <c r="I293" s="21"/>
      <c r="J293" s="76"/>
    </row>
    <row r="294" spans="1:10" s="20" customFormat="1" ht="12.75">
      <c r="A294" s="76"/>
      <c r="B294" s="117"/>
      <c r="C294" s="117"/>
      <c r="D294" s="116"/>
      <c r="E294" s="117"/>
      <c r="F294" s="142"/>
      <c r="G294" s="142"/>
      <c r="H294" s="142"/>
      <c r="I294" s="21"/>
      <c r="J294" s="76"/>
    </row>
    <row r="295" spans="1:10" s="20" customFormat="1" ht="12.75">
      <c r="A295" s="76"/>
      <c r="B295" s="117"/>
      <c r="C295" s="117"/>
      <c r="D295" s="116"/>
      <c r="E295" s="117"/>
      <c r="F295" s="142"/>
      <c r="G295" s="142"/>
      <c r="H295" s="142"/>
      <c r="I295" s="21"/>
      <c r="J295" s="76"/>
    </row>
    <row r="296" spans="1:10" s="20" customFormat="1" ht="12.75">
      <c r="A296" s="76"/>
      <c r="B296" s="117"/>
      <c r="C296" s="117"/>
      <c r="D296" s="116"/>
      <c r="E296" s="117"/>
      <c r="F296" s="142"/>
      <c r="G296" s="142"/>
      <c r="H296" s="142"/>
      <c r="I296" s="21"/>
      <c r="J296" s="76"/>
    </row>
    <row r="297" spans="1:10" s="20" customFormat="1" ht="12.75">
      <c r="A297" s="76"/>
      <c r="B297" s="117"/>
      <c r="C297" s="117"/>
      <c r="D297" s="116"/>
      <c r="E297" s="117"/>
      <c r="F297" s="142"/>
      <c r="G297" s="142"/>
      <c r="H297" s="142"/>
      <c r="I297" s="21"/>
      <c r="J297" s="76"/>
    </row>
    <row r="298" spans="1:10" s="20" customFormat="1" ht="12.75">
      <c r="A298" s="76"/>
      <c r="B298" s="117"/>
      <c r="C298" s="117"/>
      <c r="D298" s="116"/>
      <c r="E298" s="117"/>
      <c r="F298" s="142"/>
      <c r="G298" s="142"/>
      <c r="H298" s="142"/>
      <c r="I298" s="21"/>
      <c r="J298" s="76"/>
    </row>
    <row r="299" spans="1:10" s="20" customFormat="1" ht="12.75">
      <c r="A299" s="76"/>
      <c r="B299" s="117"/>
      <c r="C299" s="117"/>
      <c r="D299" s="116"/>
      <c r="E299" s="117"/>
      <c r="F299" s="142"/>
      <c r="G299" s="142"/>
      <c r="H299" s="142"/>
      <c r="I299" s="21"/>
      <c r="J299" s="76"/>
    </row>
    <row r="300" spans="1:10" s="20" customFormat="1" ht="12.75">
      <c r="A300" s="76"/>
      <c r="B300" s="117"/>
      <c r="C300" s="117"/>
      <c r="D300" s="116"/>
      <c r="E300" s="117"/>
      <c r="F300" s="142"/>
      <c r="G300" s="142"/>
      <c r="H300" s="142"/>
      <c r="I300" s="21"/>
      <c r="J300" s="76"/>
    </row>
    <row r="301" spans="1:10" s="20" customFormat="1" ht="12.75">
      <c r="A301" s="76"/>
      <c r="B301" s="117"/>
      <c r="C301" s="117"/>
      <c r="D301" s="116"/>
      <c r="E301" s="117"/>
      <c r="F301" s="142"/>
      <c r="G301" s="142"/>
      <c r="H301" s="142"/>
      <c r="I301" s="21"/>
      <c r="J301" s="76"/>
    </row>
    <row r="302" spans="1:10" s="20" customFormat="1" ht="12.75">
      <c r="A302" s="76"/>
      <c r="B302" s="117"/>
      <c r="C302" s="117"/>
      <c r="D302" s="116"/>
      <c r="E302" s="117"/>
      <c r="F302" s="142"/>
      <c r="G302" s="142"/>
      <c r="H302" s="142"/>
      <c r="I302" s="21"/>
      <c r="J302" s="76"/>
    </row>
    <row r="303" spans="1:10" s="20" customFormat="1" ht="12.75">
      <c r="A303" s="76"/>
      <c r="B303" s="117"/>
      <c r="C303" s="117"/>
      <c r="D303" s="116"/>
      <c r="E303" s="117"/>
      <c r="F303" s="142"/>
      <c r="G303" s="142"/>
      <c r="H303" s="142"/>
      <c r="I303" s="21"/>
      <c r="J303" s="76"/>
    </row>
    <row r="304" spans="1:10" s="20" customFormat="1" ht="12.75">
      <c r="A304" s="76"/>
      <c r="B304" s="117"/>
      <c r="C304" s="117"/>
      <c r="D304" s="116"/>
      <c r="E304" s="117"/>
      <c r="F304" s="142"/>
      <c r="G304" s="142"/>
      <c r="H304" s="142"/>
      <c r="I304" s="21"/>
      <c r="J304" s="76"/>
    </row>
    <row r="305" spans="1:10" s="20" customFormat="1" ht="12.75">
      <c r="A305" s="76"/>
      <c r="B305" s="117"/>
      <c r="C305" s="117"/>
      <c r="D305" s="116"/>
      <c r="E305" s="117"/>
      <c r="F305" s="142"/>
      <c r="G305" s="142"/>
      <c r="H305" s="142"/>
      <c r="I305" s="21"/>
      <c r="J305" s="76"/>
    </row>
    <row r="306" spans="1:10" s="20" customFormat="1" ht="12.75">
      <c r="A306" s="76"/>
      <c r="B306" s="117"/>
      <c r="C306" s="117"/>
      <c r="D306" s="116"/>
      <c r="E306" s="117"/>
      <c r="F306" s="142"/>
      <c r="G306" s="142"/>
      <c r="H306" s="142"/>
      <c r="I306" s="21"/>
      <c r="J306" s="76"/>
    </row>
    <row r="307" spans="1:10" s="20" customFormat="1" ht="12.75">
      <c r="A307" s="76"/>
      <c r="B307" s="117"/>
      <c r="C307" s="117"/>
      <c r="D307" s="116"/>
      <c r="E307" s="117"/>
      <c r="F307" s="142"/>
      <c r="G307" s="142"/>
      <c r="H307" s="142"/>
      <c r="I307" s="21"/>
      <c r="J307" s="76"/>
    </row>
    <row r="308" spans="1:10" s="20" customFormat="1" ht="12.75">
      <c r="A308" s="76"/>
      <c r="B308" s="117"/>
      <c r="C308" s="117"/>
      <c r="D308" s="116"/>
      <c r="E308" s="117"/>
      <c r="F308" s="142"/>
      <c r="G308" s="142"/>
      <c r="H308" s="142"/>
      <c r="I308" s="21"/>
      <c r="J308" s="76"/>
    </row>
    <row r="309" spans="1:10" s="20" customFormat="1" ht="12.75">
      <c r="A309" s="76"/>
      <c r="B309" s="117"/>
      <c r="C309" s="117"/>
      <c r="D309" s="116"/>
      <c r="E309" s="117"/>
      <c r="F309" s="142"/>
      <c r="G309" s="142"/>
      <c r="H309" s="142"/>
      <c r="I309" s="21"/>
      <c r="J309" s="76"/>
    </row>
    <row r="310" spans="1:10" s="20" customFormat="1" ht="12.75">
      <c r="A310" s="76"/>
      <c r="B310" s="117"/>
      <c r="C310" s="117"/>
      <c r="D310" s="116"/>
      <c r="E310" s="117"/>
      <c r="F310" s="142"/>
      <c r="G310" s="142"/>
      <c r="H310" s="142"/>
      <c r="I310" s="21"/>
      <c r="J310" s="76"/>
    </row>
    <row r="311" spans="1:10" s="20" customFormat="1" ht="12.75">
      <c r="A311" s="76"/>
      <c r="B311" s="117"/>
      <c r="C311" s="117"/>
      <c r="D311" s="116"/>
      <c r="E311" s="117"/>
      <c r="F311" s="142"/>
      <c r="G311" s="142"/>
      <c r="H311" s="142"/>
      <c r="I311" s="21"/>
      <c r="J311" s="76"/>
    </row>
    <row r="312" spans="1:10" s="20" customFormat="1" ht="12.75">
      <c r="A312" s="76"/>
      <c r="B312" s="117"/>
      <c r="C312" s="117"/>
      <c r="D312" s="116"/>
      <c r="E312" s="117"/>
      <c r="F312" s="142"/>
      <c r="G312" s="142"/>
      <c r="H312" s="142"/>
      <c r="I312" s="21"/>
      <c r="J312" s="76"/>
    </row>
    <row r="313" spans="1:10" s="20" customFormat="1" ht="12.75">
      <c r="A313" s="76"/>
      <c r="B313" s="117"/>
      <c r="C313" s="117"/>
      <c r="D313" s="116"/>
      <c r="E313" s="117"/>
      <c r="F313" s="142"/>
      <c r="G313" s="142"/>
      <c r="H313" s="142"/>
      <c r="I313" s="21"/>
      <c r="J313" s="76"/>
    </row>
    <row r="314" spans="1:10" s="20" customFormat="1" ht="12.75">
      <c r="A314" s="76"/>
      <c r="B314" s="117"/>
      <c r="C314" s="117"/>
      <c r="D314" s="116"/>
      <c r="E314" s="117"/>
      <c r="F314" s="142"/>
      <c r="G314" s="142"/>
      <c r="H314" s="142"/>
      <c r="I314" s="21"/>
      <c r="J314" s="76"/>
    </row>
    <row r="315" spans="1:10" s="20" customFormat="1" ht="12.75">
      <c r="A315" s="76"/>
      <c r="B315" s="117"/>
      <c r="C315" s="117"/>
      <c r="D315" s="116"/>
      <c r="E315" s="117"/>
      <c r="F315" s="142"/>
      <c r="G315" s="142"/>
      <c r="H315" s="142"/>
      <c r="I315" s="21"/>
      <c r="J315" s="76"/>
    </row>
    <row r="316" spans="1:10" s="20" customFormat="1" ht="12.75">
      <c r="A316" s="76"/>
      <c r="B316" s="117"/>
      <c r="C316" s="117"/>
      <c r="D316" s="116"/>
      <c r="E316" s="117"/>
      <c r="F316" s="142"/>
      <c r="G316" s="142"/>
      <c r="H316" s="142"/>
      <c r="I316" s="21"/>
      <c r="J316" s="76"/>
    </row>
    <row r="317" spans="1:10" s="20" customFormat="1" ht="12.75">
      <c r="A317" s="76"/>
      <c r="B317" s="117"/>
      <c r="C317" s="117"/>
      <c r="D317" s="116"/>
      <c r="E317" s="117"/>
      <c r="F317" s="142"/>
      <c r="G317" s="142"/>
      <c r="H317" s="142"/>
      <c r="I317" s="21"/>
      <c r="J317" s="76"/>
    </row>
    <row r="318" spans="1:10" s="20" customFormat="1" ht="12.75">
      <c r="A318" s="76"/>
      <c r="B318" s="117"/>
      <c r="C318" s="117"/>
      <c r="D318" s="116"/>
      <c r="E318" s="117"/>
      <c r="F318" s="142"/>
      <c r="G318" s="142"/>
      <c r="H318" s="142"/>
      <c r="I318" s="21"/>
      <c r="J318" s="76"/>
    </row>
    <row r="319" spans="1:10" s="20" customFormat="1" ht="12.75">
      <c r="A319" s="76"/>
      <c r="B319" s="117"/>
      <c r="C319" s="117"/>
      <c r="D319" s="116"/>
      <c r="E319" s="117"/>
      <c r="F319" s="142"/>
      <c r="G319" s="142"/>
      <c r="H319" s="142"/>
      <c r="I319" s="21"/>
      <c r="J319" s="76"/>
    </row>
    <row r="320" spans="1:10" s="20" customFormat="1" ht="12.75">
      <c r="A320" s="76"/>
      <c r="B320" s="117"/>
      <c r="C320" s="117"/>
      <c r="D320" s="116"/>
      <c r="E320" s="117"/>
      <c r="F320" s="142"/>
      <c r="G320" s="142"/>
      <c r="H320" s="142"/>
      <c r="I320" s="21"/>
      <c r="J320" s="76"/>
    </row>
    <row r="321" spans="1:10" s="20" customFormat="1" ht="12.75">
      <c r="A321" s="76"/>
      <c r="B321" s="117"/>
      <c r="C321" s="117"/>
      <c r="D321" s="116"/>
      <c r="E321" s="117"/>
      <c r="F321" s="142"/>
      <c r="G321" s="142"/>
      <c r="H321" s="142"/>
      <c r="I321" s="21"/>
      <c r="J321" s="76"/>
    </row>
    <row r="322" spans="1:10" s="20" customFormat="1" ht="12.75">
      <c r="A322" s="76"/>
      <c r="B322" s="117"/>
      <c r="C322" s="117"/>
      <c r="D322" s="116"/>
      <c r="E322" s="117"/>
      <c r="F322" s="142"/>
      <c r="G322" s="142"/>
      <c r="H322" s="142"/>
      <c r="I322" s="21"/>
      <c r="J322" s="76"/>
    </row>
    <row r="323" spans="1:10" s="20" customFormat="1" ht="12.75">
      <c r="A323" s="76"/>
      <c r="B323" s="117"/>
      <c r="C323" s="117"/>
      <c r="D323" s="116"/>
      <c r="E323" s="117"/>
      <c r="F323" s="142"/>
      <c r="G323" s="142"/>
      <c r="H323" s="142"/>
      <c r="I323" s="21"/>
      <c r="J323" s="76"/>
    </row>
    <row r="324" spans="1:10" s="20" customFormat="1" ht="12.75">
      <c r="A324" s="76"/>
      <c r="B324" s="117"/>
      <c r="C324" s="117"/>
      <c r="D324" s="116"/>
      <c r="E324" s="117"/>
      <c r="F324" s="142"/>
      <c r="G324" s="142"/>
      <c r="H324" s="142"/>
      <c r="I324" s="21"/>
      <c r="J324" s="76"/>
    </row>
    <row r="325" spans="1:10" s="20" customFormat="1" ht="12.75">
      <c r="A325" s="76"/>
      <c r="B325" s="117"/>
      <c r="C325" s="117"/>
      <c r="D325" s="116"/>
      <c r="E325" s="117"/>
      <c r="F325" s="142"/>
      <c r="G325" s="142"/>
      <c r="H325" s="142"/>
      <c r="I325" s="21"/>
      <c r="J325" s="76"/>
    </row>
    <row r="326" spans="1:10" s="20" customFormat="1" ht="12.75">
      <c r="A326" s="76"/>
      <c r="B326" s="117"/>
      <c r="C326" s="117"/>
      <c r="D326" s="116"/>
      <c r="E326" s="117"/>
      <c r="F326" s="142"/>
      <c r="G326" s="142"/>
      <c r="H326" s="142"/>
      <c r="I326" s="21"/>
      <c r="J326" s="76"/>
    </row>
    <row r="327" spans="1:10" s="20" customFormat="1" ht="12.75">
      <c r="A327" s="76"/>
      <c r="B327" s="117"/>
      <c r="C327" s="117"/>
      <c r="D327" s="116"/>
      <c r="E327" s="117"/>
      <c r="F327" s="142"/>
      <c r="G327" s="142"/>
      <c r="H327" s="142"/>
      <c r="I327" s="21"/>
      <c r="J327" s="76"/>
    </row>
    <row r="328" spans="1:10" s="20" customFormat="1" ht="12.75">
      <c r="A328" s="76"/>
      <c r="B328" s="117"/>
      <c r="C328" s="117"/>
      <c r="D328" s="116"/>
      <c r="E328" s="117"/>
      <c r="F328" s="142"/>
      <c r="G328" s="142"/>
      <c r="H328" s="142"/>
      <c r="I328" s="21"/>
      <c r="J328" s="76"/>
    </row>
    <row r="329" spans="1:10" s="20" customFormat="1" ht="12.75">
      <c r="A329" s="76"/>
      <c r="B329" s="117"/>
      <c r="C329" s="117"/>
      <c r="D329" s="116"/>
      <c r="E329" s="117"/>
      <c r="F329" s="142"/>
      <c r="G329" s="142"/>
      <c r="H329" s="142"/>
      <c r="I329" s="21"/>
      <c r="J329" s="76"/>
    </row>
    <row r="330" spans="1:10" s="20" customFormat="1" ht="12.75">
      <c r="A330" s="76"/>
      <c r="B330" s="117"/>
      <c r="C330" s="117"/>
      <c r="D330" s="116"/>
      <c r="E330" s="117"/>
      <c r="F330" s="142"/>
      <c r="G330" s="142"/>
      <c r="H330" s="142"/>
      <c r="I330" s="21"/>
      <c r="J330" s="76"/>
    </row>
    <row r="331" spans="1:10" s="20" customFormat="1" ht="12.75">
      <c r="A331" s="76"/>
      <c r="B331" s="117"/>
      <c r="C331" s="117"/>
      <c r="D331" s="116"/>
      <c r="E331" s="117"/>
      <c r="F331" s="142"/>
      <c r="G331" s="142"/>
      <c r="H331" s="142"/>
      <c r="I331" s="21"/>
      <c r="J331" s="76"/>
    </row>
    <row r="332" spans="1:10" s="20" customFormat="1" ht="12.75">
      <c r="A332" s="76"/>
      <c r="B332" s="117"/>
      <c r="C332" s="117"/>
      <c r="D332" s="116"/>
      <c r="E332" s="117"/>
      <c r="F332" s="142"/>
      <c r="G332" s="142"/>
      <c r="H332" s="142"/>
      <c r="I332" s="21"/>
      <c r="J332" s="76"/>
    </row>
    <row r="333" spans="1:10" s="20" customFormat="1" ht="12.75">
      <c r="A333" s="76"/>
      <c r="B333" s="117"/>
      <c r="C333" s="117"/>
      <c r="D333" s="116"/>
      <c r="E333" s="117"/>
      <c r="F333" s="142"/>
      <c r="G333" s="142"/>
      <c r="H333" s="142"/>
      <c r="I333" s="21"/>
      <c r="J333" s="76"/>
    </row>
    <row r="334" spans="1:10" s="20" customFormat="1" ht="12.75">
      <c r="A334" s="76"/>
      <c r="B334" s="117"/>
      <c r="C334" s="117"/>
      <c r="D334" s="116"/>
      <c r="E334" s="117"/>
      <c r="F334" s="142"/>
      <c r="G334" s="142"/>
      <c r="H334" s="142"/>
      <c r="I334" s="21"/>
      <c r="J334" s="76"/>
    </row>
    <row r="335" spans="1:10" s="20" customFormat="1" ht="12.75">
      <c r="A335" s="76"/>
      <c r="B335" s="117"/>
      <c r="C335" s="117"/>
      <c r="D335" s="116"/>
      <c r="E335" s="117"/>
      <c r="F335" s="142"/>
      <c r="G335" s="142"/>
      <c r="H335" s="142"/>
      <c r="I335" s="21"/>
      <c r="J335" s="76"/>
    </row>
    <row r="336" spans="1:10" s="20" customFormat="1" ht="12.75">
      <c r="A336" s="76"/>
      <c r="B336" s="117"/>
      <c r="C336" s="117"/>
      <c r="D336" s="116"/>
      <c r="E336" s="117"/>
      <c r="F336" s="142"/>
      <c r="G336" s="142"/>
      <c r="H336" s="142"/>
      <c r="I336" s="21"/>
      <c r="J336" s="76"/>
    </row>
    <row r="337" spans="1:10" s="20" customFormat="1" ht="12.75">
      <c r="A337" s="76"/>
      <c r="B337" s="117"/>
      <c r="C337" s="117"/>
      <c r="D337" s="116"/>
      <c r="E337" s="117"/>
      <c r="F337" s="142"/>
      <c r="G337" s="142"/>
      <c r="H337" s="142"/>
      <c r="I337" s="21"/>
      <c r="J337" s="76"/>
    </row>
    <row r="338" spans="1:10" s="20" customFormat="1" ht="12.75">
      <c r="A338" s="76"/>
      <c r="B338" s="117"/>
      <c r="C338" s="117"/>
      <c r="D338" s="116"/>
      <c r="E338" s="117"/>
      <c r="F338" s="142"/>
      <c r="G338" s="142"/>
      <c r="H338" s="142"/>
      <c r="I338" s="21"/>
      <c r="J338" s="76"/>
    </row>
    <row r="339" spans="1:10" s="20" customFormat="1" ht="12.75">
      <c r="A339" s="76"/>
      <c r="B339" s="117"/>
      <c r="C339" s="117"/>
      <c r="D339" s="116"/>
      <c r="E339" s="117"/>
      <c r="F339" s="142"/>
      <c r="G339" s="142"/>
      <c r="H339" s="142"/>
      <c r="I339" s="21"/>
      <c r="J339" s="76"/>
    </row>
    <row r="340" spans="1:10" s="20" customFormat="1" ht="12.75">
      <c r="A340" s="76"/>
      <c r="B340" s="117"/>
      <c r="C340" s="117"/>
      <c r="D340" s="116"/>
      <c r="E340" s="117"/>
      <c r="F340" s="142"/>
      <c r="G340" s="142"/>
      <c r="H340" s="142"/>
      <c r="I340" s="21"/>
      <c r="J340" s="76"/>
    </row>
    <row r="341" spans="1:10" s="20" customFormat="1" ht="12.75">
      <c r="A341" s="76"/>
      <c r="B341" s="117"/>
      <c r="C341" s="117"/>
      <c r="D341" s="116"/>
      <c r="E341" s="117"/>
      <c r="F341" s="142"/>
      <c r="G341" s="142"/>
      <c r="H341" s="142"/>
      <c r="I341" s="21"/>
      <c r="J341" s="76"/>
    </row>
    <row r="342" spans="1:10" s="20" customFormat="1" ht="12.75">
      <c r="A342" s="76"/>
      <c r="B342" s="117"/>
      <c r="C342" s="117"/>
      <c r="D342" s="116"/>
      <c r="E342" s="117"/>
      <c r="F342" s="142"/>
      <c r="G342" s="142"/>
      <c r="H342" s="142"/>
      <c r="I342" s="21"/>
      <c r="J342" s="76"/>
    </row>
    <row r="343" spans="1:10" s="20" customFormat="1" ht="12.75">
      <c r="A343" s="76"/>
      <c r="B343" s="117"/>
      <c r="C343" s="117"/>
      <c r="D343" s="116"/>
      <c r="E343" s="117"/>
      <c r="F343" s="142"/>
      <c r="G343" s="142"/>
      <c r="H343" s="142"/>
      <c r="I343" s="21"/>
      <c r="J343" s="76"/>
    </row>
    <row r="344" spans="1:10" s="20" customFormat="1" ht="12.75">
      <c r="A344" s="76"/>
      <c r="B344" s="117"/>
      <c r="C344" s="117"/>
      <c r="D344" s="116"/>
      <c r="E344" s="117"/>
      <c r="F344" s="142"/>
      <c r="G344" s="142"/>
      <c r="H344" s="142"/>
      <c r="I344" s="21"/>
      <c r="J344" s="76"/>
    </row>
    <row r="345" spans="1:10" s="20" customFormat="1" ht="12.75">
      <c r="A345" s="76"/>
      <c r="B345" s="117"/>
      <c r="C345" s="117"/>
      <c r="D345" s="116"/>
      <c r="E345" s="117"/>
      <c r="F345" s="142"/>
      <c r="G345" s="142"/>
      <c r="H345" s="142"/>
      <c r="I345" s="21"/>
      <c r="J345" s="76"/>
    </row>
    <row r="346" spans="1:10" s="20" customFormat="1" ht="12.75">
      <c r="A346" s="76"/>
      <c r="B346" s="117"/>
      <c r="C346" s="117"/>
      <c r="D346" s="116"/>
      <c r="E346" s="117"/>
      <c r="F346" s="142"/>
      <c r="G346" s="142"/>
      <c r="H346" s="142"/>
      <c r="I346" s="21"/>
      <c r="J346" s="76"/>
    </row>
    <row r="347" spans="1:10" s="20" customFormat="1" ht="12.75">
      <c r="A347" s="76"/>
      <c r="B347" s="117"/>
      <c r="C347" s="117"/>
      <c r="D347" s="116"/>
      <c r="E347" s="117"/>
      <c r="F347" s="142"/>
      <c r="G347" s="142"/>
      <c r="H347" s="142"/>
      <c r="I347" s="21"/>
      <c r="J347" s="76"/>
    </row>
    <row r="348" spans="1:10" s="20" customFormat="1" ht="12.75">
      <c r="A348" s="76"/>
      <c r="B348" s="117"/>
      <c r="C348" s="117"/>
      <c r="D348" s="116"/>
      <c r="E348" s="117"/>
      <c r="F348" s="142"/>
      <c r="G348" s="142"/>
      <c r="H348" s="142"/>
      <c r="I348" s="21"/>
      <c r="J348" s="76"/>
    </row>
    <row r="349" spans="1:10" s="20" customFormat="1" ht="12.75">
      <c r="A349" s="76"/>
      <c r="B349" s="117"/>
      <c r="C349" s="117"/>
      <c r="D349" s="116"/>
      <c r="E349" s="117"/>
      <c r="F349" s="142"/>
      <c r="G349" s="142"/>
      <c r="H349" s="142"/>
      <c r="I349" s="21"/>
      <c r="J349" s="76"/>
    </row>
    <row r="350" spans="1:10" s="20" customFormat="1" ht="12.75">
      <c r="A350" s="76"/>
      <c r="B350" s="117"/>
      <c r="C350" s="117"/>
      <c r="D350" s="116"/>
      <c r="E350" s="117"/>
      <c r="F350" s="142"/>
      <c r="G350" s="142"/>
      <c r="H350" s="142"/>
      <c r="I350" s="21"/>
      <c r="J350" s="76"/>
    </row>
    <row r="351" spans="1:10" s="20" customFormat="1" ht="12.75">
      <c r="A351" s="76"/>
      <c r="B351" s="117"/>
      <c r="C351" s="117"/>
      <c r="D351" s="116"/>
      <c r="E351" s="117"/>
      <c r="F351" s="142"/>
      <c r="G351" s="142"/>
      <c r="H351" s="142"/>
      <c r="I351" s="21"/>
      <c r="J351" s="76"/>
    </row>
    <row r="352" spans="1:10" s="20" customFormat="1" ht="12.75">
      <c r="A352" s="76"/>
      <c r="B352" s="117"/>
      <c r="C352" s="117"/>
      <c r="D352" s="116"/>
      <c r="E352" s="117"/>
      <c r="F352" s="142"/>
      <c r="G352" s="142"/>
      <c r="H352" s="142"/>
      <c r="I352" s="21"/>
      <c r="J352" s="76"/>
    </row>
    <row r="353" spans="1:10" s="20" customFormat="1" ht="12.75">
      <c r="A353" s="76"/>
      <c r="B353" s="117"/>
      <c r="C353" s="117"/>
      <c r="D353" s="116"/>
      <c r="E353" s="117"/>
      <c r="F353" s="142"/>
      <c r="G353" s="142"/>
      <c r="H353" s="142"/>
      <c r="I353" s="21"/>
      <c r="J353" s="76"/>
    </row>
    <row r="354" spans="1:10" s="20" customFormat="1" ht="12.75">
      <c r="A354" s="76"/>
      <c r="B354" s="117"/>
      <c r="C354" s="117"/>
      <c r="D354" s="116"/>
      <c r="E354" s="117"/>
      <c r="F354" s="142"/>
      <c r="G354" s="142"/>
      <c r="H354" s="142"/>
      <c r="I354" s="21"/>
      <c r="J354" s="76"/>
    </row>
    <row r="355" spans="1:10" s="20" customFormat="1" ht="12.75">
      <c r="A355" s="76"/>
      <c r="B355" s="117"/>
      <c r="C355" s="117"/>
      <c r="D355" s="116"/>
      <c r="E355" s="117"/>
      <c r="F355" s="142"/>
      <c r="G355" s="142"/>
      <c r="H355" s="142"/>
      <c r="I355" s="21"/>
      <c r="J355" s="76"/>
    </row>
    <row r="356" spans="1:10" s="20" customFormat="1" ht="12.75">
      <c r="A356" s="76"/>
      <c r="B356" s="117"/>
      <c r="C356" s="117"/>
      <c r="D356" s="116"/>
      <c r="E356" s="117"/>
      <c r="F356" s="142"/>
      <c r="G356" s="142"/>
      <c r="H356" s="142"/>
      <c r="I356" s="21"/>
      <c r="J356" s="76"/>
    </row>
    <row r="357" spans="1:10" s="20" customFormat="1" ht="12.75">
      <c r="A357" s="76"/>
      <c r="B357" s="117"/>
      <c r="C357" s="117"/>
      <c r="D357" s="116"/>
      <c r="E357" s="117"/>
      <c r="F357" s="142"/>
      <c r="G357" s="142"/>
      <c r="H357" s="142"/>
      <c r="I357" s="21"/>
      <c r="J357" s="76"/>
    </row>
    <row r="358" spans="1:10" s="20" customFormat="1" ht="12.75">
      <c r="A358" s="76"/>
      <c r="B358" s="117"/>
      <c r="C358" s="117"/>
      <c r="D358" s="116"/>
      <c r="E358" s="117"/>
      <c r="F358" s="142"/>
      <c r="G358" s="142"/>
      <c r="H358" s="142"/>
      <c r="I358" s="21"/>
      <c r="J358" s="76"/>
    </row>
    <row r="359" spans="1:10" s="20" customFormat="1" ht="12.75">
      <c r="A359" s="76"/>
      <c r="B359" s="117"/>
      <c r="C359" s="117"/>
      <c r="D359" s="116"/>
      <c r="E359" s="117"/>
      <c r="F359" s="142"/>
      <c r="G359" s="142"/>
      <c r="H359" s="142"/>
      <c r="I359" s="21"/>
      <c r="J359" s="76"/>
    </row>
    <row r="360" spans="1:10" s="20" customFormat="1" ht="12.75">
      <c r="A360" s="76"/>
      <c r="B360" s="117"/>
      <c r="C360" s="117"/>
      <c r="D360" s="116"/>
      <c r="E360" s="117"/>
      <c r="F360" s="142"/>
      <c r="G360" s="142"/>
      <c r="H360" s="142"/>
      <c r="I360" s="21"/>
      <c r="J360" s="76"/>
    </row>
    <row r="361" spans="1:10" s="20" customFormat="1" ht="12.75">
      <c r="A361" s="76"/>
      <c r="B361" s="117"/>
      <c r="C361" s="117"/>
      <c r="D361" s="116"/>
      <c r="E361" s="117"/>
      <c r="F361" s="142"/>
      <c r="G361" s="142"/>
      <c r="H361" s="142"/>
      <c r="I361" s="21"/>
      <c r="J361" s="76"/>
    </row>
    <row r="362" spans="1:10" s="20" customFormat="1" ht="12.75">
      <c r="A362" s="76"/>
      <c r="B362" s="117"/>
      <c r="C362" s="117"/>
      <c r="D362" s="116"/>
      <c r="E362" s="117"/>
      <c r="F362" s="142"/>
      <c r="G362" s="142"/>
      <c r="H362" s="142"/>
      <c r="I362" s="21"/>
      <c r="J362" s="76"/>
    </row>
    <row r="363" spans="1:10" s="20" customFormat="1" ht="12.75">
      <c r="A363" s="76"/>
      <c r="B363" s="117"/>
      <c r="C363" s="117"/>
      <c r="D363" s="116"/>
      <c r="E363" s="117"/>
      <c r="F363" s="142"/>
      <c r="G363" s="142"/>
      <c r="H363" s="142"/>
      <c r="I363" s="21"/>
      <c r="J363" s="76"/>
    </row>
    <row r="364" spans="1:10" s="20" customFormat="1" ht="12.75">
      <c r="A364" s="76"/>
      <c r="B364" s="117"/>
      <c r="C364" s="117"/>
      <c r="D364" s="116"/>
      <c r="E364" s="117"/>
      <c r="F364" s="142"/>
      <c r="G364" s="142"/>
      <c r="H364" s="142"/>
      <c r="I364" s="21"/>
      <c r="J364" s="76"/>
    </row>
    <row r="365" spans="1:10" s="20" customFormat="1" ht="12.75">
      <c r="A365" s="76"/>
      <c r="B365" s="117"/>
      <c r="C365" s="117"/>
      <c r="D365" s="116"/>
      <c r="E365" s="117"/>
      <c r="F365" s="142"/>
      <c r="G365" s="142"/>
      <c r="H365" s="142"/>
      <c r="I365" s="21"/>
      <c r="J365" s="76"/>
    </row>
    <row r="366" spans="1:10" s="20" customFormat="1" ht="12.75">
      <c r="A366" s="76"/>
      <c r="B366" s="117"/>
      <c r="C366" s="117"/>
      <c r="D366" s="116"/>
      <c r="E366" s="117"/>
      <c r="F366" s="142"/>
      <c r="G366" s="142"/>
      <c r="H366" s="142"/>
      <c r="I366" s="21"/>
      <c r="J366" s="76"/>
    </row>
    <row r="367" spans="1:10" s="20" customFormat="1" ht="12.75">
      <c r="A367" s="76"/>
      <c r="B367" s="117"/>
      <c r="C367" s="117"/>
      <c r="D367" s="116"/>
      <c r="E367" s="117"/>
      <c r="F367" s="142"/>
      <c r="G367" s="142"/>
      <c r="H367" s="142"/>
      <c r="I367" s="21"/>
      <c r="J367" s="76"/>
    </row>
    <row r="368" spans="1:10" s="20" customFormat="1" ht="12.75">
      <c r="A368" s="76"/>
      <c r="B368" s="117"/>
      <c r="C368" s="117"/>
      <c r="D368" s="116"/>
      <c r="E368" s="117"/>
      <c r="F368" s="142"/>
      <c r="G368" s="142"/>
      <c r="H368" s="142"/>
      <c r="I368" s="21"/>
      <c r="J368" s="76"/>
    </row>
    <row r="369" spans="1:10" s="20" customFormat="1" ht="12.75">
      <c r="A369" s="76"/>
      <c r="B369" s="117"/>
      <c r="C369" s="117"/>
      <c r="D369" s="116"/>
      <c r="E369" s="117"/>
      <c r="F369" s="142"/>
      <c r="G369" s="142"/>
      <c r="H369" s="142"/>
      <c r="I369" s="21"/>
      <c r="J369" s="76"/>
    </row>
    <row r="370" spans="1:10" s="20" customFormat="1" ht="12.75">
      <c r="A370" s="76"/>
      <c r="B370" s="117"/>
      <c r="C370" s="117"/>
      <c r="D370" s="116"/>
      <c r="E370" s="117"/>
      <c r="F370" s="142"/>
      <c r="G370" s="142"/>
      <c r="H370" s="142"/>
      <c r="I370" s="21"/>
      <c r="J370" s="76"/>
    </row>
    <row r="371" spans="1:10" s="20" customFormat="1" ht="12.75">
      <c r="A371" s="76"/>
      <c r="B371" s="117"/>
      <c r="C371" s="117"/>
      <c r="D371" s="116"/>
      <c r="E371" s="117"/>
      <c r="F371" s="142"/>
      <c r="G371" s="142"/>
      <c r="H371" s="142"/>
      <c r="I371" s="21"/>
      <c r="J371" s="76"/>
    </row>
    <row r="372" spans="1:10" s="20" customFormat="1" ht="12.75">
      <c r="A372" s="76"/>
      <c r="B372" s="117"/>
      <c r="C372" s="117"/>
      <c r="D372" s="116"/>
      <c r="E372" s="117"/>
      <c r="F372" s="142"/>
      <c r="G372" s="142"/>
      <c r="H372" s="142"/>
      <c r="I372" s="21"/>
      <c r="J372" s="76"/>
    </row>
    <row r="373" spans="1:10" s="20" customFormat="1" ht="12.75">
      <c r="A373" s="76"/>
      <c r="B373" s="117"/>
      <c r="C373" s="117"/>
      <c r="D373" s="116"/>
      <c r="E373" s="117"/>
      <c r="F373" s="142"/>
      <c r="G373" s="142"/>
      <c r="H373" s="142"/>
      <c r="I373" s="21"/>
      <c r="J373" s="76"/>
    </row>
    <row r="374" spans="1:10" s="20" customFormat="1" ht="12.75">
      <c r="A374" s="76"/>
      <c r="B374" s="117"/>
      <c r="C374" s="117"/>
      <c r="D374" s="116"/>
      <c r="E374" s="117"/>
      <c r="F374" s="142"/>
      <c r="G374" s="142"/>
      <c r="H374" s="142"/>
      <c r="I374" s="21"/>
      <c r="J374" s="76"/>
    </row>
    <row r="375" spans="1:10" s="20" customFormat="1" ht="12.75">
      <c r="A375" s="76"/>
      <c r="B375" s="117"/>
      <c r="C375" s="117"/>
      <c r="D375" s="116"/>
      <c r="E375" s="117"/>
      <c r="F375" s="142"/>
      <c r="G375" s="142"/>
      <c r="H375" s="142"/>
      <c r="I375" s="21"/>
      <c r="J375" s="76"/>
    </row>
    <row r="376" spans="1:10" s="20" customFormat="1" ht="12.75">
      <c r="A376" s="76"/>
      <c r="B376" s="117"/>
      <c r="C376" s="117"/>
      <c r="D376" s="116"/>
      <c r="E376" s="117"/>
      <c r="F376" s="142"/>
      <c r="G376" s="142"/>
      <c r="H376" s="142"/>
      <c r="I376" s="21"/>
      <c r="J376" s="76"/>
    </row>
    <row r="377" spans="1:10" s="20" customFormat="1" ht="12.75">
      <c r="A377" s="76"/>
      <c r="B377" s="117"/>
      <c r="C377" s="117"/>
      <c r="D377" s="116"/>
      <c r="E377" s="117"/>
      <c r="F377" s="142"/>
      <c r="G377" s="142"/>
      <c r="H377" s="142"/>
      <c r="I377" s="21"/>
      <c r="J377" s="76"/>
    </row>
    <row r="378" spans="1:10" s="20" customFormat="1" ht="12.75">
      <c r="A378" s="76"/>
      <c r="B378" s="117"/>
      <c r="C378" s="117"/>
      <c r="D378" s="116"/>
      <c r="E378" s="117"/>
      <c r="F378" s="142"/>
      <c r="G378" s="142"/>
      <c r="H378" s="142"/>
      <c r="I378" s="21"/>
      <c r="J378" s="76"/>
    </row>
    <row r="379" spans="1:10" s="20" customFormat="1" ht="12.75">
      <c r="A379" s="76"/>
      <c r="B379" s="117"/>
      <c r="C379" s="117"/>
      <c r="D379" s="116"/>
      <c r="E379" s="117"/>
      <c r="F379" s="142"/>
      <c r="G379" s="142"/>
      <c r="H379" s="142"/>
      <c r="I379" s="21"/>
      <c r="J379" s="76"/>
    </row>
    <row r="380" spans="1:10" s="20" customFormat="1" ht="12.75">
      <c r="A380" s="76"/>
      <c r="B380" s="117"/>
      <c r="C380" s="117"/>
      <c r="D380" s="116"/>
      <c r="E380" s="117"/>
      <c r="F380" s="142"/>
      <c r="G380" s="142"/>
      <c r="H380" s="142"/>
      <c r="I380" s="21"/>
      <c r="J380" s="76"/>
    </row>
    <row r="381" spans="1:10" s="20" customFormat="1" ht="12.75">
      <c r="A381" s="76"/>
      <c r="B381" s="117"/>
      <c r="C381" s="117"/>
      <c r="D381" s="116"/>
      <c r="E381" s="117"/>
      <c r="F381" s="142"/>
      <c r="G381" s="142"/>
      <c r="H381" s="142"/>
      <c r="I381" s="21"/>
      <c r="J381" s="76"/>
    </row>
    <row r="382" spans="1:10" s="20" customFormat="1" ht="12.75">
      <c r="A382" s="76"/>
      <c r="B382" s="117"/>
      <c r="C382" s="117"/>
      <c r="D382" s="116"/>
      <c r="E382" s="117"/>
      <c r="F382" s="142"/>
      <c r="G382" s="142"/>
      <c r="H382" s="142"/>
      <c r="I382" s="21"/>
      <c r="J382" s="76"/>
    </row>
    <row r="383" spans="1:10" s="20" customFormat="1" ht="12.75">
      <c r="A383" s="76"/>
      <c r="B383" s="117"/>
      <c r="C383" s="117"/>
      <c r="D383" s="116"/>
      <c r="E383" s="117"/>
      <c r="F383" s="142"/>
      <c r="G383" s="142"/>
      <c r="H383" s="142"/>
      <c r="I383" s="21"/>
      <c r="J383" s="76"/>
    </row>
    <row r="384" spans="1:10" s="20" customFormat="1" ht="12.75">
      <c r="A384" s="76"/>
      <c r="B384" s="117"/>
      <c r="C384" s="117"/>
      <c r="D384" s="116"/>
      <c r="E384" s="117"/>
      <c r="F384" s="142"/>
      <c r="G384" s="142"/>
      <c r="H384" s="142"/>
      <c r="I384" s="21"/>
      <c r="J384" s="76"/>
    </row>
    <row r="385" spans="1:10" s="20" customFormat="1" ht="12.75">
      <c r="A385" s="76"/>
      <c r="B385" s="117"/>
      <c r="C385" s="117"/>
      <c r="D385" s="116"/>
      <c r="E385" s="117"/>
      <c r="F385" s="142"/>
      <c r="G385" s="142"/>
      <c r="H385" s="142"/>
      <c r="I385" s="21"/>
      <c r="J385" s="76"/>
    </row>
    <row r="386" spans="1:10" s="20" customFormat="1" ht="12.75">
      <c r="A386" s="76"/>
      <c r="B386" s="117"/>
      <c r="C386" s="117"/>
      <c r="D386" s="116"/>
      <c r="E386" s="117"/>
      <c r="F386" s="142"/>
      <c r="G386" s="142"/>
      <c r="H386" s="142"/>
      <c r="I386" s="21"/>
      <c r="J386" s="76"/>
    </row>
    <row r="387" spans="1:10" s="20" customFormat="1" ht="12.75">
      <c r="A387" s="76"/>
      <c r="B387" s="117"/>
      <c r="C387" s="117"/>
      <c r="D387" s="116"/>
      <c r="E387" s="117"/>
      <c r="F387" s="142"/>
      <c r="G387" s="142"/>
      <c r="H387" s="142"/>
      <c r="I387" s="21"/>
      <c r="J387" s="76"/>
    </row>
    <row r="388" spans="1:10" s="20" customFormat="1" ht="12.75">
      <c r="A388" s="76"/>
      <c r="B388" s="117"/>
      <c r="C388" s="117"/>
      <c r="D388" s="116"/>
      <c r="E388" s="117"/>
      <c r="F388" s="142"/>
      <c r="G388" s="142"/>
      <c r="H388" s="142"/>
      <c r="I388" s="21"/>
      <c r="J388" s="76"/>
    </row>
    <row r="389" spans="1:10" s="20" customFormat="1" ht="12.75">
      <c r="A389" s="76"/>
      <c r="B389" s="117"/>
      <c r="C389" s="117"/>
      <c r="D389" s="116"/>
      <c r="E389" s="117"/>
      <c r="F389" s="142"/>
      <c r="G389" s="142"/>
      <c r="H389" s="142"/>
      <c r="I389" s="21"/>
      <c r="J389" s="76"/>
    </row>
    <row r="390" spans="1:10" s="20" customFormat="1" ht="12.75">
      <c r="A390" s="76"/>
      <c r="B390" s="117"/>
      <c r="C390" s="117"/>
      <c r="D390" s="116"/>
      <c r="E390" s="117"/>
      <c r="F390" s="142"/>
      <c r="G390" s="142"/>
      <c r="H390" s="142"/>
      <c r="I390" s="21"/>
      <c r="J390" s="76"/>
    </row>
    <row r="391" spans="1:10" s="20" customFormat="1" ht="12.75">
      <c r="A391" s="76"/>
      <c r="B391" s="117"/>
      <c r="C391" s="117"/>
      <c r="D391" s="116"/>
      <c r="E391" s="117"/>
      <c r="F391" s="142"/>
      <c r="G391" s="142"/>
      <c r="H391" s="142"/>
      <c r="I391" s="21"/>
      <c r="J391" s="76"/>
    </row>
    <row r="392" spans="1:10" s="20" customFormat="1" ht="12.75">
      <c r="A392" s="76"/>
      <c r="B392" s="117"/>
      <c r="C392" s="117"/>
      <c r="D392" s="116"/>
      <c r="E392" s="117"/>
      <c r="F392" s="142"/>
      <c r="G392" s="142"/>
      <c r="H392" s="142"/>
      <c r="I392" s="21"/>
      <c r="J392" s="76"/>
    </row>
    <row r="393" spans="1:10" s="20" customFormat="1" ht="12.75">
      <c r="A393" s="76"/>
      <c r="B393" s="117"/>
      <c r="C393" s="117"/>
      <c r="D393" s="116"/>
      <c r="E393" s="117"/>
      <c r="F393" s="142"/>
      <c r="G393" s="142"/>
      <c r="H393" s="142"/>
      <c r="I393" s="21"/>
      <c r="J393" s="76"/>
    </row>
    <row r="394" spans="1:10" s="20" customFormat="1" ht="12.75">
      <c r="A394" s="76"/>
      <c r="B394" s="117"/>
      <c r="C394" s="117"/>
      <c r="D394" s="116"/>
      <c r="E394" s="117"/>
      <c r="F394" s="142"/>
      <c r="G394" s="142"/>
      <c r="H394" s="142"/>
      <c r="I394" s="21"/>
      <c r="J394" s="76"/>
    </row>
    <row r="395" spans="1:10" s="20" customFormat="1" ht="12.75">
      <c r="A395" s="76"/>
      <c r="B395" s="117"/>
      <c r="C395" s="117"/>
      <c r="D395" s="116"/>
      <c r="E395" s="117"/>
      <c r="F395" s="142"/>
      <c r="G395" s="142"/>
      <c r="H395" s="142"/>
      <c r="I395" s="21"/>
      <c r="J395" s="76"/>
    </row>
    <row r="396" spans="1:10" s="20" customFormat="1" ht="12.75">
      <c r="A396" s="76"/>
      <c r="B396" s="117"/>
      <c r="C396" s="117"/>
      <c r="D396" s="116"/>
      <c r="E396" s="117"/>
      <c r="F396" s="142"/>
      <c r="G396" s="142"/>
      <c r="H396" s="142"/>
      <c r="I396" s="21"/>
      <c r="J396" s="76"/>
    </row>
    <row r="397" spans="1:10" s="20" customFormat="1" ht="12.75">
      <c r="A397" s="76"/>
      <c r="B397" s="117"/>
      <c r="C397" s="117"/>
      <c r="D397" s="116"/>
      <c r="E397" s="117"/>
      <c r="F397" s="142"/>
      <c r="G397" s="142"/>
      <c r="H397" s="142"/>
      <c r="I397" s="21"/>
      <c r="J397" s="76"/>
    </row>
    <row r="398" spans="1:10" s="20" customFormat="1" ht="12.75">
      <c r="A398" s="76"/>
      <c r="B398" s="117"/>
      <c r="C398" s="117"/>
      <c r="D398" s="116"/>
      <c r="E398" s="117"/>
      <c r="F398" s="142"/>
      <c r="G398" s="142"/>
      <c r="H398" s="142"/>
      <c r="I398" s="21"/>
      <c r="J398" s="76"/>
    </row>
    <row r="399" spans="1:10" s="20" customFormat="1" ht="12.75">
      <c r="A399" s="76"/>
      <c r="B399" s="117"/>
      <c r="C399" s="117"/>
      <c r="D399" s="116"/>
      <c r="E399" s="117"/>
      <c r="F399" s="142"/>
      <c r="G399" s="142"/>
      <c r="H399" s="142"/>
      <c r="I399" s="21"/>
      <c r="J399" s="76"/>
    </row>
    <row r="400" spans="1:10" s="20" customFormat="1" ht="12.75">
      <c r="A400" s="76"/>
      <c r="B400" s="117"/>
      <c r="C400" s="117"/>
      <c r="D400" s="116"/>
      <c r="E400" s="117"/>
      <c r="F400" s="142"/>
      <c r="G400" s="142"/>
      <c r="H400" s="142"/>
      <c r="I400" s="21"/>
      <c r="J400" s="76"/>
    </row>
    <row r="401" spans="1:10" s="20" customFormat="1" ht="12.75">
      <c r="A401" s="76"/>
      <c r="B401" s="117"/>
      <c r="C401" s="117"/>
      <c r="D401" s="116"/>
      <c r="E401" s="117"/>
      <c r="F401" s="142"/>
      <c r="G401" s="142"/>
      <c r="H401" s="142"/>
      <c r="I401" s="21"/>
      <c r="J401" s="76"/>
    </row>
    <row r="402" spans="1:10" s="20" customFormat="1" ht="12.75">
      <c r="A402" s="76"/>
      <c r="B402" s="117"/>
      <c r="C402" s="117"/>
      <c r="D402" s="116"/>
      <c r="E402" s="117"/>
      <c r="F402" s="142"/>
      <c r="G402" s="142"/>
      <c r="H402" s="142"/>
      <c r="I402" s="21"/>
      <c r="J402" s="76"/>
    </row>
    <row r="403" spans="1:10" s="20" customFormat="1" ht="12.75">
      <c r="A403" s="76"/>
      <c r="B403" s="117"/>
      <c r="C403" s="117"/>
      <c r="D403" s="116"/>
      <c r="E403" s="117"/>
      <c r="F403" s="142"/>
      <c r="G403" s="142"/>
      <c r="H403" s="142"/>
      <c r="I403" s="21"/>
      <c r="J403" s="76"/>
    </row>
    <row r="404" spans="1:10" s="20" customFormat="1" ht="12.75">
      <c r="A404" s="76"/>
      <c r="B404" s="117"/>
      <c r="C404" s="117"/>
      <c r="D404" s="116"/>
      <c r="E404" s="117"/>
      <c r="F404" s="142"/>
      <c r="G404" s="142"/>
      <c r="H404" s="142"/>
      <c r="I404" s="21"/>
      <c r="J404" s="76"/>
    </row>
    <row r="405" spans="1:10" s="20" customFormat="1" ht="12.75">
      <c r="A405" s="76"/>
      <c r="B405" s="117"/>
      <c r="C405" s="117"/>
      <c r="D405" s="116"/>
      <c r="E405" s="117"/>
      <c r="F405" s="142"/>
      <c r="G405" s="142"/>
      <c r="H405" s="142"/>
      <c r="I405" s="21"/>
      <c r="J405" s="76"/>
    </row>
    <row r="406" spans="1:10" s="20" customFormat="1" ht="12.75">
      <c r="A406" s="76"/>
      <c r="B406" s="117"/>
      <c r="C406" s="117"/>
      <c r="D406" s="116"/>
      <c r="E406" s="117"/>
      <c r="F406" s="142"/>
      <c r="G406" s="142"/>
      <c r="H406" s="142"/>
      <c r="I406" s="21"/>
      <c r="J406" s="76"/>
    </row>
    <row r="407" spans="1:10" s="20" customFormat="1" ht="12.75">
      <c r="A407" s="76"/>
      <c r="B407" s="117"/>
      <c r="C407" s="117"/>
      <c r="D407" s="116"/>
      <c r="E407" s="117"/>
      <c r="F407" s="142"/>
      <c r="G407" s="142"/>
      <c r="H407" s="142"/>
      <c r="I407" s="21"/>
      <c r="J407" s="76"/>
    </row>
    <row r="408" spans="1:10" s="20" customFormat="1" ht="12.75">
      <c r="A408" s="76"/>
      <c r="B408" s="117"/>
      <c r="C408" s="117"/>
      <c r="D408" s="116"/>
      <c r="E408" s="117"/>
      <c r="F408" s="142"/>
      <c r="G408" s="142"/>
      <c r="H408" s="142"/>
      <c r="I408" s="21"/>
      <c r="J408" s="76"/>
    </row>
    <row r="409" spans="1:10" s="20" customFormat="1" ht="12.75">
      <c r="A409" s="76"/>
      <c r="B409" s="117"/>
      <c r="C409" s="117"/>
      <c r="D409" s="116"/>
      <c r="E409" s="117"/>
      <c r="F409" s="142"/>
      <c r="G409" s="142"/>
      <c r="H409" s="142"/>
      <c r="I409" s="21"/>
      <c r="J409" s="76"/>
    </row>
    <row r="410" spans="1:10" s="20" customFormat="1" ht="12.75">
      <c r="A410" s="76"/>
      <c r="B410" s="117"/>
      <c r="C410" s="117"/>
      <c r="D410" s="116"/>
      <c r="E410" s="117"/>
      <c r="F410" s="142"/>
      <c r="G410" s="142"/>
      <c r="H410" s="142"/>
      <c r="I410" s="21"/>
      <c r="J410" s="76"/>
    </row>
    <row r="411" spans="1:10" s="20" customFormat="1" ht="12.75">
      <c r="A411" s="76"/>
      <c r="B411" s="117"/>
      <c r="C411" s="117"/>
      <c r="D411" s="116"/>
      <c r="E411" s="117"/>
      <c r="F411" s="142"/>
      <c r="G411" s="142"/>
      <c r="H411" s="142"/>
      <c r="I411" s="21"/>
      <c r="J411" s="76"/>
    </row>
    <row r="412" spans="1:10" s="20" customFormat="1" ht="12.75">
      <c r="A412" s="76"/>
      <c r="B412" s="117"/>
      <c r="C412" s="117"/>
      <c r="D412" s="116"/>
      <c r="E412" s="117"/>
      <c r="F412" s="142"/>
      <c r="G412" s="142"/>
      <c r="H412" s="142"/>
      <c r="I412" s="21"/>
      <c r="J412" s="76"/>
    </row>
    <row r="413" spans="1:10" s="20" customFormat="1" ht="12.75">
      <c r="A413" s="76"/>
      <c r="B413" s="117"/>
      <c r="C413" s="117"/>
      <c r="D413" s="116"/>
      <c r="E413" s="117"/>
      <c r="F413" s="142"/>
      <c r="G413" s="142"/>
      <c r="H413" s="142"/>
      <c r="I413" s="21"/>
      <c r="J413" s="76"/>
    </row>
    <row r="414" spans="1:10" s="20" customFormat="1" ht="12.75">
      <c r="A414" s="76"/>
      <c r="B414" s="117"/>
      <c r="C414" s="117"/>
      <c r="D414" s="116"/>
      <c r="E414" s="117"/>
      <c r="F414" s="142"/>
      <c r="G414" s="142"/>
      <c r="H414" s="142"/>
      <c r="I414" s="21"/>
      <c r="J414" s="76"/>
    </row>
    <row r="415" spans="1:10" s="20" customFormat="1" ht="12.75">
      <c r="A415" s="76"/>
      <c r="B415" s="117"/>
      <c r="C415" s="117"/>
      <c r="D415" s="116"/>
      <c r="E415" s="117"/>
      <c r="F415" s="142"/>
      <c r="G415" s="142"/>
      <c r="H415" s="142"/>
      <c r="I415" s="21"/>
      <c r="J415" s="76"/>
    </row>
    <row r="416" spans="1:10" s="20" customFormat="1" ht="12.75">
      <c r="A416" s="76"/>
      <c r="B416" s="117"/>
      <c r="C416" s="117"/>
      <c r="D416" s="116"/>
      <c r="E416" s="117"/>
      <c r="F416" s="142"/>
      <c r="G416" s="142"/>
      <c r="H416" s="142"/>
      <c r="I416" s="21"/>
      <c r="J416" s="76"/>
    </row>
    <row r="417" spans="1:10" s="20" customFormat="1" ht="12.75">
      <c r="A417" s="76"/>
      <c r="B417" s="117"/>
      <c r="C417" s="117"/>
      <c r="D417" s="116"/>
      <c r="E417" s="117"/>
      <c r="F417" s="142"/>
      <c r="G417" s="142"/>
      <c r="H417" s="142"/>
      <c r="I417" s="21"/>
      <c r="J417" s="76"/>
    </row>
    <row r="418" spans="1:10" s="20" customFormat="1" ht="12.75">
      <c r="A418" s="76"/>
      <c r="B418" s="117"/>
      <c r="C418" s="117"/>
      <c r="D418" s="116"/>
      <c r="E418" s="117"/>
      <c r="F418" s="142"/>
      <c r="G418" s="142"/>
      <c r="H418" s="142"/>
      <c r="I418" s="21"/>
      <c r="J418" s="76"/>
    </row>
    <row r="419" spans="1:10" s="20" customFormat="1" ht="12.75">
      <c r="A419" s="76"/>
      <c r="B419" s="117"/>
      <c r="C419" s="117"/>
      <c r="D419" s="116"/>
      <c r="E419" s="117"/>
      <c r="F419" s="142"/>
      <c r="G419" s="142"/>
      <c r="H419" s="142"/>
      <c r="I419" s="21"/>
      <c r="J419" s="76"/>
    </row>
    <row r="420" spans="1:10" s="20" customFormat="1" ht="12.75">
      <c r="A420" s="76"/>
      <c r="B420" s="117"/>
      <c r="C420" s="117"/>
      <c r="D420" s="116"/>
      <c r="E420" s="117"/>
      <c r="F420" s="142"/>
      <c r="G420" s="142"/>
      <c r="H420" s="142"/>
      <c r="I420" s="21"/>
      <c r="J420" s="76"/>
    </row>
    <row r="421" spans="1:10" s="20" customFormat="1" ht="12.75">
      <c r="A421" s="76"/>
      <c r="B421" s="117"/>
      <c r="C421" s="117"/>
      <c r="D421" s="116"/>
      <c r="E421" s="117"/>
      <c r="F421" s="142"/>
      <c r="G421" s="142"/>
      <c r="H421" s="142"/>
      <c r="I421" s="21"/>
      <c r="J421" s="76"/>
    </row>
    <row r="422" spans="1:10" s="20" customFormat="1" ht="12.75">
      <c r="A422" s="76"/>
      <c r="B422" s="117"/>
      <c r="C422" s="117"/>
      <c r="D422" s="116"/>
      <c r="E422" s="117"/>
      <c r="F422" s="142"/>
      <c r="G422" s="142"/>
      <c r="H422" s="142"/>
      <c r="I422" s="21"/>
      <c r="J422" s="76"/>
    </row>
    <row r="423" spans="1:10" s="20" customFormat="1" ht="12.75">
      <c r="A423" s="76"/>
      <c r="B423" s="117"/>
      <c r="C423" s="117"/>
      <c r="D423" s="116"/>
      <c r="E423" s="117"/>
      <c r="F423" s="142"/>
      <c r="G423" s="142"/>
      <c r="H423" s="142"/>
      <c r="I423" s="21"/>
      <c r="J423" s="76"/>
    </row>
    <row r="424" spans="1:10" s="20" customFormat="1" ht="12.75">
      <c r="A424" s="76"/>
      <c r="B424" s="117"/>
      <c r="C424" s="117"/>
      <c r="D424" s="116"/>
      <c r="E424" s="117"/>
      <c r="F424" s="142"/>
      <c r="G424" s="142"/>
      <c r="H424" s="142"/>
      <c r="I424" s="21"/>
      <c r="J424" s="76"/>
    </row>
    <row r="425" spans="1:10" s="20" customFormat="1" ht="12.75">
      <c r="A425" s="76"/>
      <c r="B425" s="117"/>
      <c r="C425" s="117"/>
      <c r="D425" s="116"/>
      <c r="E425" s="117"/>
      <c r="F425" s="142"/>
      <c r="G425" s="142"/>
      <c r="H425" s="142"/>
      <c r="I425" s="21"/>
      <c r="J425" s="76"/>
    </row>
    <row r="426" spans="1:10" s="20" customFormat="1" ht="12.75">
      <c r="A426" s="76"/>
      <c r="B426" s="117"/>
      <c r="C426" s="117"/>
      <c r="D426" s="116"/>
      <c r="E426" s="117"/>
      <c r="F426" s="142"/>
      <c r="G426" s="142"/>
      <c r="H426" s="142"/>
      <c r="I426" s="21"/>
      <c r="J426" s="76"/>
    </row>
    <row r="427" spans="1:10" s="20" customFormat="1" ht="12.75">
      <c r="A427" s="76"/>
      <c r="B427" s="117"/>
      <c r="C427" s="117"/>
      <c r="D427" s="116"/>
      <c r="E427" s="117"/>
      <c r="F427" s="142"/>
      <c r="G427" s="142"/>
      <c r="H427" s="142"/>
      <c r="I427" s="21"/>
      <c r="J427" s="76"/>
    </row>
    <row r="428" spans="1:10" s="20" customFormat="1" ht="12.75">
      <c r="A428" s="76"/>
      <c r="B428" s="117"/>
      <c r="C428" s="117"/>
      <c r="D428" s="116"/>
      <c r="E428" s="117"/>
      <c r="F428" s="142"/>
      <c r="G428" s="142"/>
      <c r="H428" s="142"/>
      <c r="I428" s="21"/>
      <c r="J428" s="76"/>
    </row>
    <row r="429" spans="1:10" s="20" customFormat="1" ht="12.75">
      <c r="A429" s="76"/>
      <c r="B429" s="117"/>
      <c r="C429" s="117"/>
      <c r="D429" s="116"/>
      <c r="E429" s="117"/>
      <c r="F429" s="142"/>
      <c r="G429" s="142"/>
      <c r="H429" s="142"/>
      <c r="I429" s="21"/>
      <c r="J429" s="76"/>
    </row>
    <row r="430" spans="1:10" s="20" customFormat="1" ht="12.75">
      <c r="A430" s="76"/>
      <c r="B430" s="117"/>
      <c r="C430" s="117"/>
      <c r="D430" s="116"/>
      <c r="E430" s="117"/>
      <c r="F430" s="142"/>
      <c r="G430" s="142"/>
      <c r="H430" s="142"/>
      <c r="I430" s="21"/>
      <c r="J430" s="76"/>
    </row>
    <row r="431" spans="1:10" s="20" customFormat="1" ht="12.75">
      <c r="A431" s="76"/>
      <c r="B431" s="117"/>
      <c r="C431" s="117"/>
      <c r="D431" s="116"/>
      <c r="E431" s="117"/>
      <c r="F431" s="142"/>
      <c r="G431" s="142"/>
      <c r="H431" s="142"/>
      <c r="I431" s="21"/>
      <c r="J431" s="76"/>
    </row>
    <row r="432" spans="1:10" s="20" customFormat="1" ht="12.75">
      <c r="A432" s="76"/>
      <c r="B432" s="117"/>
      <c r="C432" s="117"/>
      <c r="D432" s="116"/>
      <c r="E432" s="117"/>
      <c r="F432" s="142"/>
      <c r="G432" s="142"/>
      <c r="H432" s="142"/>
      <c r="I432" s="21"/>
      <c r="J432" s="76"/>
    </row>
    <row r="433" spans="1:10" s="20" customFormat="1" ht="12.75">
      <c r="A433" s="76"/>
      <c r="B433" s="117"/>
      <c r="C433" s="117"/>
      <c r="D433" s="116"/>
      <c r="E433" s="117"/>
      <c r="F433" s="142"/>
      <c r="G433" s="142"/>
      <c r="H433" s="142"/>
      <c r="I433" s="21"/>
      <c r="J433" s="76"/>
    </row>
    <row r="434" spans="1:10" s="20" customFormat="1" ht="12.75">
      <c r="A434" s="76"/>
      <c r="B434" s="117"/>
      <c r="C434" s="117"/>
      <c r="D434" s="116"/>
      <c r="E434" s="117"/>
      <c r="F434" s="142"/>
      <c r="G434" s="142"/>
      <c r="H434" s="142"/>
      <c r="I434" s="21"/>
      <c r="J434" s="76"/>
    </row>
    <row r="435" spans="1:10" s="20" customFormat="1" ht="12.75">
      <c r="A435" s="76"/>
      <c r="B435" s="117"/>
      <c r="C435" s="117"/>
      <c r="D435" s="116"/>
      <c r="E435" s="117"/>
      <c r="F435" s="142"/>
      <c r="G435" s="142"/>
      <c r="H435" s="142"/>
      <c r="I435" s="21"/>
      <c r="J435" s="76"/>
    </row>
    <row r="436" spans="1:10" s="20" customFormat="1" ht="12.75">
      <c r="A436" s="76"/>
      <c r="B436" s="117"/>
      <c r="C436" s="117"/>
      <c r="D436" s="116"/>
      <c r="E436" s="117"/>
      <c r="F436" s="142"/>
      <c r="G436" s="142"/>
      <c r="H436" s="142"/>
      <c r="I436" s="21"/>
      <c r="J436" s="76"/>
    </row>
    <row r="437" spans="1:10" s="20" customFormat="1" ht="12.75">
      <c r="A437" s="76"/>
      <c r="B437" s="117"/>
      <c r="C437" s="117"/>
      <c r="D437" s="116"/>
      <c r="E437" s="117"/>
      <c r="F437" s="142"/>
      <c r="G437" s="142"/>
      <c r="H437" s="142"/>
      <c r="I437" s="21"/>
      <c r="J437" s="76"/>
    </row>
    <row r="438" spans="1:10" s="20" customFormat="1" ht="12.75">
      <c r="A438" s="76"/>
      <c r="B438" s="117"/>
      <c r="C438" s="117"/>
      <c r="D438" s="116"/>
      <c r="E438" s="117"/>
      <c r="F438" s="142"/>
      <c r="G438" s="142"/>
      <c r="H438" s="142"/>
      <c r="I438" s="21"/>
      <c r="J438" s="76"/>
    </row>
    <row r="439" spans="1:10" s="20" customFormat="1" ht="12.75">
      <c r="A439" s="76"/>
      <c r="B439" s="117"/>
      <c r="C439" s="117"/>
      <c r="D439" s="116"/>
      <c r="E439" s="117"/>
      <c r="F439" s="142"/>
      <c r="G439" s="142"/>
      <c r="H439" s="142"/>
      <c r="I439" s="21"/>
      <c r="J439" s="76"/>
    </row>
    <row r="440" spans="1:10" s="20" customFormat="1" ht="12.75">
      <c r="A440" s="76"/>
      <c r="B440" s="117"/>
      <c r="C440" s="117"/>
      <c r="D440" s="116"/>
      <c r="E440" s="117"/>
      <c r="F440" s="142"/>
      <c r="G440" s="142"/>
      <c r="H440" s="142"/>
      <c r="I440" s="21"/>
      <c r="J440" s="76"/>
    </row>
    <row r="441" spans="1:10" s="20" customFormat="1" ht="12.75">
      <c r="A441" s="76"/>
      <c r="B441" s="117"/>
      <c r="C441" s="117"/>
      <c r="D441" s="116"/>
      <c r="E441" s="117"/>
      <c r="F441" s="142"/>
      <c r="G441" s="142"/>
      <c r="H441" s="142"/>
      <c r="I441" s="21"/>
      <c r="J441" s="76"/>
    </row>
    <row r="442" spans="1:10" s="20" customFormat="1" ht="12.75">
      <c r="A442" s="76"/>
      <c r="B442" s="117"/>
      <c r="C442" s="117"/>
      <c r="D442" s="116"/>
      <c r="E442" s="117"/>
      <c r="F442" s="142"/>
      <c r="G442" s="142"/>
      <c r="H442" s="142"/>
      <c r="I442" s="21"/>
      <c r="J442" s="76"/>
    </row>
    <row r="443" spans="1:10" s="20" customFormat="1" ht="12.75">
      <c r="A443" s="76"/>
      <c r="B443" s="117"/>
      <c r="C443" s="117"/>
      <c r="D443" s="116"/>
      <c r="E443" s="117"/>
      <c r="F443" s="142"/>
      <c r="G443" s="142"/>
      <c r="H443" s="142"/>
      <c r="I443" s="21"/>
      <c r="J443" s="76"/>
    </row>
    <row r="444" spans="1:10" s="20" customFormat="1" ht="12.75">
      <c r="A444" s="76"/>
      <c r="B444" s="117"/>
      <c r="C444" s="117"/>
      <c r="D444" s="116"/>
      <c r="E444" s="117"/>
      <c r="F444" s="142"/>
      <c r="G444" s="142"/>
      <c r="H444" s="142"/>
      <c r="I444" s="21"/>
      <c r="J444" s="76"/>
    </row>
    <row r="445" spans="1:10" s="20" customFormat="1" ht="12.75">
      <c r="A445" s="76"/>
      <c r="B445" s="117"/>
      <c r="C445" s="117"/>
      <c r="D445" s="116"/>
      <c r="E445" s="117"/>
      <c r="F445" s="142"/>
      <c r="G445" s="142"/>
      <c r="H445" s="142"/>
      <c r="I445" s="21"/>
      <c r="J445" s="76"/>
    </row>
    <row r="446" spans="1:10" s="20" customFormat="1" ht="12.75">
      <c r="A446" s="76"/>
      <c r="B446" s="117"/>
      <c r="C446" s="117"/>
      <c r="D446" s="116"/>
      <c r="E446" s="117"/>
      <c r="F446" s="142"/>
      <c r="G446" s="142"/>
      <c r="H446" s="142"/>
      <c r="I446" s="21"/>
      <c r="J446" s="76"/>
    </row>
    <row r="447" spans="1:10" s="20" customFormat="1" ht="12.75">
      <c r="A447" s="76"/>
      <c r="B447" s="117"/>
      <c r="C447" s="117"/>
      <c r="D447" s="116"/>
      <c r="E447" s="117"/>
      <c r="F447" s="142"/>
      <c r="G447" s="142"/>
      <c r="H447" s="142"/>
      <c r="I447" s="21"/>
      <c r="J447" s="76"/>
    </row>
    <row r="448" spans="1:10" s="20" customFormat="1" ht="12.75">
      <c r="A448" s="76"/>
      <c r="B448" s="117"/>
      <c r="C448" s="117"/>
      <c r="D448" s="116"/>
      <c r="E448" s="117"/>
      <c r="F448" s="142"/>
      <c r="G448" s="142"/>
      <c r="H448" s="142"/>
      <c r="I448" s="21"/>
      <c r="J448" s="76"/>
    </row>
    <row r="449" spans="1:10" s="20" customFormat="1" ht="12.75">
      <c r="A449" s="76"/>
      <c r="B449" s="117"/>
      <c r="C449" s="117"/>
      <c r="D449" s="116"/>
      <c r="E449" s="117"/>
      <c r="F449" s="142"/>
      <c r="G449" s="142"/>
      <c r="H449" s="142"/>
      <c r="I449" s="21"/>
      <c r="J449" s="76"/>
    </row>
    <row r="450" spans="1:10" s="20" customFormat="1" ht="12.75">
      <c r="A450" s="76"/>
      <c r="B450" s="117"/>
      <c r="C450" s="117"/>
      <c r="D450" s="116"/>
      <c r="E450" s="117"/>
      <c r="F450" s="142"/>
      <c r="G450" s="142"/>
      <c r="H450" s="142"/>
      <c r="I450" s="21"/>
      <c r="J450" s="76"/>
    </row>
    <row r="451" spans="1:10" s="20" customFormat="1" ht="12.75">
      <c r="A451" s="76"/>
      <c r="B451" s="117"/>
      <c r="C451" s="117"/>
      <c r="D451" s="116"/>
      <c r="E451" s="117"/>
      <c r="F451" s="142"/>
      <c r="G451" s="142"/>
      <c r="H451" s="142"/>
      <c r="I451" s="21"/>
      <c r="J451" s="76"/>
    </row>
    <row r="452" spans="1:10" s="20" customFormat="1" ht="12.75">
      <c r="A452" s="76"/>
      <c r="B452" s="117"/>
      <c r="C452" s="117"/>
      <c r="D452" s="116"/>
      <c r="E452" s="117"/>
      <c r="F452" s="142"/>
      <c r="G452" s="142"/>
      <c r="H452" s="142"/>
      <c r="I452" s="21"/>
      <c r="J452" s="76"/>
    </row>
    <row r="453" spans="1:10" s="20" customFormat="1" ht="12.75">
      <c r="A453" s="76"/>
      <c r="B453" s="117"/>
      <c r="C453" s="117"/>
      <c r="D453" s="116"/>
      <c r="E453" s="117"/>
      <c r="F453" s="142"/>
      <c r="G453" s="142"/>
      <c r="H453" s="142"/>
      <c r="I453" s="21"/>
      <c r="J453" s="76"/>
    </row>
    <row r="454" spans="1:10" s="20" customFormat="1" ht="12.75">
      <c r="A454" s="76"/>
      <c r="B454" s="117"/>
      <c r="C454" s="117"/>
      <c r="D454" s="116"/>
      <c r="E454" s="117"/>
      <c r="F454" s="142"/>
      <c r="G454" s="142"/>
      <c r="H454" s="142"/>
      <c r="I454" s="21"/>
      <c r="J454" s="76"/>
    </row>
    <row r="455" spans="1:10" s="20" customFormat="1" ht="12.75">
      <c r="A455" s="76"/>
      <c r="B455" s="117"/>
      <c r="C455" s="117"/>
      <c r="D455" s="116"/>
      <c r="E455" s="117"/>
      <c r="F455" s="142"/>
      <c r="G455" s="142"/>
      <c r="H455" s="142"/>
      <c r="I455" s="21"/>
      <c r="J455" s="76"/>
    </row>
    <row r="456" spans="1:10" s="20" customFormat="1" ht="12.75">
      <c r="A456" s="76"/>
      <c r="B456" s="117"/>
      <c r="C456" s="117"/>
      <c r="D456" s="116"/>
      <c r="E456" s="117"/>
      <c r="F456" s="142"/>
      <c r="G456" s="142"/>
      <c r="H456" s="142"/>
      <c r="I456" s="21"/>
      <c r="J456" s="76"/>
    </row>
    <row r="457" spans="1:10" s="20" customFormat="1" ht="12.75">
      <c r="A457" s="76"/>
      <c r="B457" s="117"/>
      <c r="C457" s="117"/>
      <c r="D457" s="116"/>
      <c r="E457" s="117"/>
      <c r="F457" s="142"/>
      <c r="G457" s="142"/>
      <c r="H457" s="142"/>
      <c r="I457" s="21"/>
      <c r="J457" s="76"/>
    </row>
    <row r="458" spans="1:10" s="20" customFormat="1" ht="12.75">
      <c r="A458" s="76"/>
      <c r="B458" s="117"/>
      <c r="C458" s="117"/>
      <c r="D458" s="116"/>
      <c r="E458" s="117"/>
      <c r="F458" s="142"/>
      <c r="G458" s="142"/>
      <c r="H458" s="142"/>
      <c r="I458" s="21"/>
      <c r="J458" s="76"/>
    </row>
    <row r="459" spans="1:10" s="20" customFormat="1" ht="12.75">
      <c r="A459" s="76"/>
      <c r="B459" s="117"/>
      <c r="C459" s="117"/>
      <c r="D459" s="116"/>
      <c r="E459" s="117"/>
      <c r="F459" s="142"/>
      <c r="G459" s="142"/>
      <c r="H459" s="142"/>
      <c r="I459" s="21"/>
      <c r="J459" s="76"/>
    </row>
    <row r="460" spans="1:10" s="20" customFormat="1" ht="12.75">
      <c r="A460" s="76"/>
      <c r="B460" s="117"/>
      <c r="C460" s="117"/>
      <c r="D460" s="116"/>
      <c r="E460" s="117"/>
      <c r="F460" s="142"/>
      <c r="G460" s="142"/>
      <c r="H460" s="142"/>
      <c r="I460" s="21"/>
      <c r="J460" s="76"/>
    </row>
    <row r="461" spans="1:10" s="20" customFormat="1" ht="12.75">
      <c r="A461" s="76"/>
      <c r="B461" s="117"/>
      <c r="C461" s="117"/>
      <c r="D461" s="116"/>
      <c r="E461" s="117"/>
      <c r="F461" s="142"/>
      <c r="G461" s="142"/>
      <c r="H461" s="142"/>
      <c r="I461" s="21"/>
      <c r="J461" s="76"/>
    </row>
    <row r="462" spans="1:10" s="20" customFormat="1" ht="12.75">
      <c r="A462" s="76"/>
      <c r="B462" s="117"/>
      <c r="C462" s="117"/>
      <c r="D462" s="116"/>
      <c r="E462" s="117"/>
      <c r="F462" s="142"/>
      <c r="G462" s="142"/>
      <c r="H462" s="142"/>
      <c r="I462" s="21"/>
      <c r="J462" s="76"/>
    </row>
    <row r="463" spans="1:10" s="20" customFormat="1" ht="12.75">
      <c r="A463" s="76"/>
      <c r="B463" s="117"/>
      <c r="C463" s="117"/>
      <c r="D463" s="116"/>
      <c r="E463" s="117"/>
      <c r="F463" s="142"/>
      <c r="G463" s="142"/>
      <c r="H463" s="142"/>
      <c r="I463" s="21"/>
      <c r="J463" s="76"/>
    </row>
    <row r="464" spans="1:10" s="20" customFormat="1" ht="12.75">
      <c r="A464" s="76"/>
      <c r="B464" s="117"/>
      <c r="C464" s="117"/>
      <c r="D464" s="116"/>
      <c r="E464" s="117"/>
      <c r="F464" s="142"/>
      <c r="G464" s="142"/>
      <c r="H464" s="142"/>
      <c r="I464" s="21"/>
      <c r="J464" s="76"/>
    </row>
    <row r="465" spans="1:10" s="20" customFormat="1" ht="12.75">
      <c r="A465" s="76"/>
      <c r="B465" s="117"/>
      <c r="C465" s="117"/>
      <c r="D465" s="116"/>
      <c r="E465" s="117"/>
      <c r="F465" s="142"/>
      <c r="G465" s="142"/>
      <c r="H465" s="142"/>
      <c r="I465" s="21"/>
      <c r="J465" s="76"/>
    </row>
    <row r="466" spans="1:10" s="20" customFormat="1" ht="12.75">
      <c r="A466" s="76"/>
      <c r="B466" s="117"/>
      <c r="C466" s="117"/>
      <c r="D466" s="116"/>
      <c r="E466" s="117"/>
      <c r="F466" s="142"/>
      <c r="G466" s="142"/>
      <c r="H466" s="142"/>
      <c r="I466" s="21"/>
      <c r="J466" s="76"/>
    </row>
    <row r="467" spans="1:10" s="20" customFormat="1" ht="12.75">
      <c r="A467" s="76"/>
      <c r="B467" s="117"/>
      <c r="C467" s="117"/>
      <c r="D467" s="116"/>
      <c r="E467" s="117"/>
      <c r="F467" s="142"/>
      <c r="G467" s="142"/>
      <c r="H467" s="142"/>
      <c r="I467" s="21"/>
      <c r="J467" s="76"/>
    </row>
    <row r="468" spans="1:10" s="20" customFormat="1" ht="12.75">
      <c r="A468" s="76"/>
      <c r="B468" s="117"/>
      <c r="C468" s="117"/>
      <c r="D468" s="116"/>
      <c r="E468" s="117"/>
      <c r="F468" s="142"/>
      <c r="G468" s="142"/>
      <c r="H468" s="142"/>
      <c r="I468" s="21"/>
      <c r="J468" s="76"/>
    </row>
    <row r="469" spans="1:10" s="20" customFormat="1" ht="12.75">
      <c r="A469" s="76"/>
      <c r="B469" s="117"/>
      <c r="C469" s="117"/>
      <c r="D469" s="116"/>
      <c r="E469" s="117"/>
      <c r="F469" s="142"/>
      <c r="G469" s="142"/>
      <c r="H469" s="142"/>
      <c r="I469" s="21"/>
      <c r="J469" s="76"/>
    </row>
    <row r="470" spans="1:10" s="20" customFormat="1" ht="12.75">
      <c r="A470" s="76"/>
      <c r="B470" s="117"/>
      <c r="C470" s="117"/>
      <c r="D470" s="116"/>
      <c r="E470" s="117"/>
      <c r="F470" s="142"/>
      <c r="G470" s="142"/>
      <c r="H470" s="142"/>
      <c r="I470" s="21"/>
      <c r="J470" s="76"/>
    </row>
    <row r="471" spans="1:10" s="20" customFormat="1" ht="12.75">
      <c r="A471" s="76"/>
      <c r="B471" s="117"/>
      <c r="C471" s="117"/>
      <c r="D471" s="116"/>
      <c r="E471" s="117"/>
      <c r="F471" s="142"/>
      <c r="G471" s="142"/>
      <c r="H471" s="142"/>
      <c r="I471" s="21"/>
      <c r="J471" s="76"/>
    </row>
    <row r="472" spans="1:10" s="20" customFormat="1" ht="12.75">
      <c r="A472" s="76"/>
      <c r="B472" s="117"/>
      <c r="C472" s="117"/>
      <c r="D472" s="116"/>
      <c r="E472" s="117"/>
      <c r="F472" s="142"/>
      <c r="G472" s="142"/>
      <c r="H472" s="142"/>
      <c r="I472" s="21"/>
      <c r="J472" s="76"/>
    </row>
    <row r="473" spans="1:10" s="20" customFormat="1" ht="12.75">
      <c r="A473" s="76"/>
      <c r="B473" s="117"/>
      <c r="C473" s="117"/>
      <c r="D473" s="116"/>
      <c r="E473" s="117"/>
      <c r="F473" s="142"/>
      <c r="G473" s="142"/>
      <c r="H473" s="142"/>
      <c r="I473" s="21"/>
      <c r="J473" s="76"/>
    </row>
    <row r="474" spans="1:10" s="20" customFormat="1" ht="12.75">
      <c r="A474" s="76"/>
      <c r="B474" s="117"/>
      <c r="C474" s="117"/>
      <c r="D474" s="116"/>
      <c r="E474" s="117"/>
      <c r="F474" s="142"/>
      <c r="G474" s="142"/>
      <c r="H474" s="142"/>
      <c r="I474" s="21"/>
      <c r="J474" s="76"/>
    </row>
    <row r="475" spans="1:10" s="20" customFormat="1" ht="12.75">
      <c r="A475" s="76"/>
      <c r="B475" s="117"/>
      <c r="C475" s="117"/>
      <c r="D475" s="116"/>
      <c r="E475" s="117"/>
      <c r="F475" s="142"/>
      <c r="G475" s="142"/>
      <c r="H475" s="142"/>
      <c r="I475" s="21"/>
      <c r="J475" s="76"/>
    </row>
    <row r="476" spans="1:10" s="20" customFormat="1" ht="12.75">
      <c r="A476" s="76"/>
      <c r="B476" s="117"/>
      <c r="C476" s="117"/>
      <c r="D476" s="116"/>
      <c r="E476" s="117"/>
      <c r="F476" s="142"/>
      <c r="G476" s="142"/>
      <c r="H476" s="142"/>
      <c r="I476" s="21"/>
      <c r="J476" s="76"/>
    </row>
    <row r="477" spans="1:10" s="20" customFormat="1" ht="12.75">
      <c r="A477" s="76"/>
      <c r="B477" s="117"/>
      <c r="C477" s="117"/>
      <c r="D477" s="116"/>
      <c r="E477" s="117"/>
      <c r="F477" s="142"/>
      <c r="G477" s="142"/>
      <c r="H477" s="142"/>
      <c r="I477" s="21"/>
      <c r="J477" s="76"/>
    </row>
    <row r="478" spans="1:10" s="20" customFormat="1" ht="12.75">
      <c r="A478" s="76"/>
      <c r="B478" s="117"/>
      <c r="C478" s="117"/>
      <c r="D478" s="116"/>
      <c r="E478" s="117"/>
      <c r="F478" s="142"/>
      <c r="G478" s="142"/>
      <c r="H478" s="142"/>
      <c r="I478" s="21"/>
      <c r="J478" s="76"/>
    </row>
    <row r="479" spans="1:10" s="20" customFormat="1" ht="12.75">
      <c r="A479" s="76"/>
      <c r="B479" s="117"/>
      <c r="C479" s="117"/>
      <c r="D479" s="116"/>
      <c r="E479" s="117"/>
      <c r="F479" s="142"/>
      <c r="G479" s="142"/>
      <c r="H479" s="142"/>
      <c r="I479" s="21"/>
      <c r="J479" s="76"/>
    </row>
    <row r="480" spans="1:10" s="20" customFormat="1" ht="12.75">
      <c r="A480" s="76"/>
      <c r="B480" s="117"/>
      <c r="C480" s="117"/>
      <c r="D480" s="116"/>
      <c r="E480" s="117"/>
      <c r="F480" s="142"/>
      <c r="G480" s="142"/>
      <c r="H480" s="142"/>
      <c r="I480" s="21"/>
      <c r="J480" s="76"/>
    </row>
    <row r="481" spans="1:10" s="20" customFormat="1" ht="12.75">
      <c r="A481" s="76"/>
      <c r="B481" s="117"/>
      <c r="C481" s="117"/>
      <c r="D481" s="116"/>
      <c r="E481" s="117"/>
      <c r="F481" s="142"/>
      <c r="G481" s="142"/>
      <c r="H481" s="142"/>
      <c r="I481" s="21"/>
      <c r="J481" s="76"/>
    </row>
    <row r="482" spans="1:10" s="20" customFormat="1" ht="12.75">
      <c r="A482" s="76"/>
      <c r="B482" s="117"/>
      <c r="C482" s="117"/>
      <c r="D482" s="116"/>
      <c r="E482" s="117"/>
      <c r="F482" s="142"/>
      <c r="G482" s="142"/>
      <c r="H482" s="142"/>
      <c r="I482" s="21"/>
      <c r="J482" s="76"/>
    </row>
    <row r="483" spans="1:10" s="20" customFormat="1" ht="12.75">
      <c r="A483" s="76"/>
      <c r="B483" s="117"/>
      <c r="C483" s="117"/>
      <c r="D483" s="116"/>
      <c r="E483" s="117"/>
      <c r="F483" s="142"/>
      <c r="G483" s="142"/>
      <c r="H483" s="142"/>
      <c r="I483" s="21"/>
      <c r="J483" s="76"/>
    </row>
    <row r="484" spans="1:10" s="20" customFormat="1" ht="12.75">
      <c r="A484" s="76"/>
      <c r="B484" s="117"/>
      <c r="C484" s="117"/>
      <c r="D484" s="116"/>
      <c r="E484" s="117"/>
      <c r="F484" s="142"/>
      <c r="G484" s="142"/>
      <c r="H484" s="142"/>
      <c r="I484" s="21"/>
      <c r="J484" s="76"/>
    </row>
    <row r="485" spans="1:10" s="20" customFormat="1" ht="12.75">
      <c r="A485" s="76"/>
      <c r="B485" s="117"/>
      <c r="C485" s="117"/>
      <c r="D485" s="116"/>
      <c r="E485" s="117"/>
      <c r="F485" s="142"/>
      <c r="G485" s="142"/>
      <c r="H485" s="142"/>
      <c r="I485" s="21"/>
      <c r="J485" s="76"/>
    </row>
    <row r="486" spans="1:10" s="20" customFormat="1" ht="12.75">
      <c r="A486" s="76"/>
      <c r="B486" s="117"/>
      <c r="C486" s="117"/>
      <c r="D486" s="116"/>
      <c r="E486" s="117"/>
      <c r="F486" s="142"/>
      <c r="G486" s="142"/>
      <c r="H486" s="142"/>
      <c r="I486" s="21"/>
      <c r="J486" s="76"/>
    </row>
    <row r="487" spans="1:10" s="20" customFormat="1" ht="12.75">
      <c r="A487" s="76"/>
      <c r="B487" s="117"/>
      <c r="C487" s="117"/>
      <c r="D487" s="116"/>
      <c r="E487" s="117"/>
      <c r="F487" s="142"/>
      <c r="G487" s="142"/>
      <c r="H487" s="142"/>
      <c r="I487" s="21"/>
      <c r="J487" s="76"/>
    </row>
    <row r="488" spans="1:10" s="20" customFormat="1" ht="12.75">
      <c r="A488" s="76"/>
      <c r="B488" s="117"/>
      <c r="C488" s="117"/>
      <c r="D488" s="116"/>
      <c r="E488" s="117"/>
      <c r="F488" s="142"/>
      <c r="G488" s="142"/>
      <c r="H488" s="142"/>
      <c r="I488" s="21"/>
      <c r="J488" s="76"/>
    </row>
    <row r="489" spans="1:10" s="20" customFormat="1" ht="12.75">
      <c r="A489" s="76"/>
      <c r="B489" s="117"/>
      <c r="C489" s="117"/>
      <c r="D489" s="116"/>
      <c r="E489" s="117"/>
      <c r="F489" s="142"/>
      <c r="G489" s="142"/>
      <c r="H489" s="142"/>
      <c r="I489" s="21"/>
      <c r="J489" s="76"/>
    </row>
    <row r="490" spans="1:10" s="20" customFormat="1" ht="12.75">
      <c r="A490" s="76"/>
      <c r="B490" s="117"/>
      <c r="C490" s="117"/>
      <c r="D490" s="116"/>
      <c r="E490" s="117"/>
      <c r="F490" s="142"/>
      <c r="G490" s="142"/>
      <c r="H490" s="142"/>
      <c r="I490" s="21"/>
      <c r="J490" s="76"/>
    </row>
    <row r="491" spans="1:10" s="20" customFormat="1" ht="12.75">
      <c r="A491" s="76"/>
      <c r="B491" s="117"/>
      <c r="C491" s="117"/>
      <c r="D491" s="116"/>
      <c r="E491" s="117"/>
      <c r="F491" s="142"/>
      <c r="G491" s="142"/>
      <c r="H491" s="142"/>
      <c r="I491" s="21"/>
      <c r="J491" s="76"/>
    </row>
    <row r="492" spans="1:10" s="20" customFormat="1" ht="12.75">
      <c r="A492" s="76"/>
      <c r="B492" s="117"/>
      <c r="C492" s="117"/>
      <c r="D492" s="116"/>
      <c r="E492" s="117"/>
      <c r="F492" s="142"/>
      <c r="G492" s="142"/>
      <c r="H492" s="142"/>
      <c r="I492" s="21"/>
      <c r="J492" s="76"/>
    </row>
    <row r="493" spans="1:10" s="20" customFormat="1" ht="12.75">
      <c r="A493" s="76"/>
      <c r="B493" s="117"/>
      <c r="C493" s="117"/>
      <c r="D493" s="116"/>
      <c r="E493" s="117"/>
      <c r="F493" s="142"/>
      <c r="G493" s="142"/>
      <c r="H493" s="142"/>
      <c r="I493" s="21"/>
      <c r="J493" s="76"/>
    </row>
    <row r="494" spans="1:10" s="20" customFormat="1" ht="12.75">
      <c r="A494" s="76"/>
      <c r="B494" s="117"/>
      <c r="C494" s="117"/>
      <c r="D494" s="116"/>
      <c r="E494" s="117"/>
      <c r="F494" s="142"/>
      <c r="G494" s="142"/>
      <c r="H494" s="142"/>
      <c r="I494" s="21"/>
      <c r="J494" s="76"/>
    </row>
    <row r="495" spans="1:10" s="20" customFormat="1" ht="12.75">
      <c r="A495" s="76"/>
      <c r="B495" s="117"/>
      <c r="C495" s="117"/>
      <c r="D495" s="116"/>
      <c r="E495" s="117"/>
      <c r="F495" s="142"/>
      <c r="G495" s="142"/>
      <c r="H495" s="142"/>
      <c r="I495" s="21"/>
      <c r="J495" s="76"/>
    </row>
    <row r="496" spans="1:10" s="20" customFormat="1" ht="12.75">
      <c r="A496" s="76"/>
      <c r="B496" s="117"/>
      <c r="C496" s="117"/>
      <c r="D496" s="116"/>
      <c r="E496" s="117"/>
      <c r="F496" s="142"/>
      <c r="G496" s="142"/>
      <c r="H496" s="142"/>
      <c r="I496" s="21"/>
      <c r="J496" s="76"/>
    </row>
    <row r="497" spans="1:10" s="20" customFormat="1" ht="12.75">
      <c r="A497" s="76"/>
      <c r="B497" s="117"/>
      <c r="C497" s="117"/>
      <c r="D497" s="116"/>
      <c r="E497" s="117"/>
      <c r="F497" s="142"/>
      <c r="G497" s="142"/>
      <c r="H497" s="142"/>
      <c r="I497" s="21"/>
      <c r="J497" s="76"/>
    </row>
    <row r="498" spans="1:10" s="20" customFormat="1" ht="12.75">
      <c r="A498" s="76"/>
      <c r="B498" s="117"/>
      <c r="C498" s="117"/>
      <c r="D498" s="116"/>
      <c r="E498" s="117"/>
      <c r="F498" s="142"/>
      <c r="G498" s="142"/>
      <c r="H498" s="142"/>
      <c r="I498" s="21"/>
      <c r="J498" s="76"/>
    </row>
    <row r="499" spans="1:10" s="20" customFormat="1" ht="12.75">
      <c r="A499" s="76"/>
      <c r="B499" s="117"/>
      <c r="C499" s="117"/>
      <c r="D499" s="116"/>
      <c r="E499" s="117"/>
      <c r="F499" s="142"/>
      <c r="G499" s="142"/>
      <c r="H499" s="142"/>
      <c r="I499" s="21"/>
      <c r="J499" s="76"/>
    </row>
    <row r="500" spans="1:10" s="20" customFormat="1" ht="12.75">
      <c r="A500" s="76"/>
      <c r="B500" s="117"/>
      <c r="C500" s="117"/>
      <c r="D500" s="116"/>
      <c r="E500" s="117"/>
      <c r="F500" s="142"/>
      <c r="G500" s="142"/>
      <c r="H500" s="142"/>
      <c r="I500" s="21"/>
      <c r="J500" s="76"/>
    </row>
    <row r="501" spans="1:10" s="20" customFormat="1" ht="12.75">
      <c r="A501" s="76"/>
      <c r="B501" s="117"/>
      <c r="C501" s="117"/>
      <c r="D501" s="116"/>
      <c r="E501" s="117"/>
      <c r="F501" s="142"/>
      <c r="G501" s="142"/>
      <c r="H501" s="142"/>
      <c r="I501" s="21"/>
      <c r="J501" s="76"/>
    </row>
    <row r="502" spans="1:10" s="20" customFormat="1" ht="12.75">
      <c r="A502" s="76"/>
      <c r="B502" s="117"/>
      <c r="C502" s="117"/>
      <c r="D502" s="116"/>
      <c r="E502" s="117"/>
      <c r="F502" s="142"/>
      <c r="G502" s="142"/>
      <c r="H502" s="142"/>
      <c r="I502" s="21"/>
      <c r="J502" s="76"/>
    </row>
    <row r="503" spans="1:10" s="20" customFormat="1" ht="12.75">
      <c r="A503" s="76"/>
      <c r="B503" s="117"/>
      <c r="C503" s="117"/>
      <c r="D503" s="116"/>
      <c r="E503" s="117"/>
      <c r="F503" s="142"/>
      <c r="G503" s="142"/>
      <c r="H503" s="142"/>
      <c r="I503" s="21"/>
      <c r="J503" s="76"/>
    </row>
    <row r="504" spans="1:10" s="20" customFormat="1" ht="12.75">
      <c r="A504" s="76"/>
      <c r="B504" s="117"/>
      <c r="C504" s="117"/>
      <c r="D504" s="116"/>
      <c r="E504" s="117"/>
      <c r="F504" s="142"/>
      <c r="G504" s="142"/>
      <c r="H504" s="142"/>
      <c r="I504" s="21"/>
      <c r="J504" s="76"/>
    </row>
    <row r="505" spans="1:10" s="20" customFormat="1" ht="12.75">
      <c r="A505" s="76"/>
      <c r="B505" s="117"/>
      <c r="C505" s="117"/>
      <c r="D505" s="116"/>
      <c r="E505" s="117"/>
      <c r="F505" s="142"/>
      <c r="G505" s="142"/>
      <c r="H505" s="142"/>
      <c r="I505" s="21"/>
      <c r="J505" s="76"/>
    </row>
    <row r="506" spans="1:10" s="20" customFormat="1" ht="12.75">
      <c r="A506" s="76"/>
      <c r="B506" s="117"/>
      <c r="C506" s="117"/>
      <c r="D506" s="116"/>
      <c r="E506" s="117"/>
      <c r="F506" s="142"/>
      <c r="G506" s="142"/>
      <c r="H506" s="142"/>
      <c r="I506" s="21"/>
      <c r="J506" s="76"/>
    </row>
    <row r="507" spans="1:10" s="20" customFormat="1" ht="12.75">
      <c r="A507" s="76"/>
      <c r="B507" s="117"/>
      <c r="C507" s="117"/>
      <c r="D507" s="116"/>
      <c r="E507" s="117"/>
      <c r="F507" s="142"/>
      <c r="G507" s="142"/>
      <c r="H507" s="142"/>
      <c r="I507" s="21"/>
      <c r="J507" s="76"/>
    </row>
    <row r="508" spans="1:10" s="20" customFormat="1" ht="12.75">
      <c r="A508" s="76"/>
      <c r="B508" s="117"/>
      <c r="C508" s="117"/>
      <c r="D508" s="116"/>
      <c r="E508" s="117"/>
      <c r="F508" s="142"/>
      <c r="G508" s="142"/>
      <c r="H508" s="142"/>
      <c r="I508" s="21"/>
      <c r="J508" s="76"/>
    </row>
    <row r="509" spans="1:10" s="20" customFormat="1" ht="12.75">
      <c r="A509" s="76"/>
      <c r="B509" s="117"/>
      <c r="C509" s="117"/>
      <c r="D509" s="116"/>
      <c r="E509" s="117"/>
      <c r="F509" s="142"/>
      <c r="G509" s="142"/>
      <c r="H509" s="142"/>
      <c r="I509" s="21"/>
      <c r="J509" s="76"/>
    </row>
    <row r="510" spans="1:10" s="20" customFormat="1" ht="12.75">
      <c r="A510" s="76"/>
      <c r="B510" s="117"/>
      <c r="C510" s="117"/>
      <c r="D510" s="116"/>
      <c r="E510" s="117"/>
      <c r="F510" s="142"/>
      <c r="G510" s="142"/>
      <c r="H510" s="142"/>
      <c r="I510" s="21"/>
      <c r="J510" s="76"/>
    </row>
    <row r="511" spans="1:10" s="20" customFormat="1" ht="12.75">
      <c r="A511" s="76"/>
      <c r="B511" s="117"/>
      <c r="C511" s="117"/>
      <c r="D511" s="116"/>
      <c r="E511" s="117"/>
      <c r="F511" s="142"/>
      <c r="G511" s="142"/>
      <c r="H511" s="142"/>
      <c r="I511" s="21"/>
      <c r="J511" s="76"/>
    </row>
    <row r="512" spans="1:10" s="20" customFormat="1" ht="12.75">
      <c r="A512" s="76"/>
      <c r="B512" s="117"/>
      <c r="C512" s="117"/>
      <c r="D512" s="116"/>
      <c r="E512" s="117"/>
      <c r="F512" s="142"/>
      <c r="G512" s="142"/>
      <c r="H512" s="142"/>
      <c r="I512" s="21"/>
      <c r="J512" s="76"/>
    </row>
    <row r="513" spans="1:10" s="20" customFormat="1" ht="12.75">
      <c r="A513" s="76"/>
      <c r="B513" s="117"/>
      <c r="C513" s="117"/>
      <c r="D513" s="116"/>
      <c r="E513" s="117"/>
      <c r="F513" s="142"/>
      <c r="G513" s="142"/>
      <c r="H513" s="142"/>
      <c r="I513" s="21"/>
      <c r="J513" s="76"/>
    </row>
    <row r="514" spans="1:10" s="20" customFormat="1" ht="12.75">
      <c r="A514" s="76"/>
      <c r="B514" s="117"/>
      <c r="C514" s="117"/>
      <c r="D514" s="116"/>
      <c r="E514" s="117"/>
      <c r="F514" s="142"/>
      <c r="G514" s="142"/>
      <c r="H514" s="142"/>
      <c r="I514" s="21"/>
      <c r="J514" s="76"/>
    </row>
    <row r="515" spans="1:10" s="20" customFormat="1" ht="12.75">
      <c r="A515" s="76"/>
      <c r="B515" s="117"/>
      <c r="C515" s="117"/>
      <c r="D515" s="116"/>
      <c r="E515" s="117"/>
      <c r="F515" s="142"/>
      <c r="G515" s="142"/>
      <c r="H515" s="142"/>
      <c r="I515" s="21"/>
      <c r="J515" s="76"/>
    </row>
    <row r="516" spans="1:10" s="20" customFormat="1" ht="12.75">
      <c r="A516" s="76"/>
      <c r="B516" s="117"/>
      <c r="C516" s="117"/>
      <c r="D516" s="116"/>
      <c r="E516" s="117"/>
      <c r="F516" s="142"/>
      <c r="G516" s="142"/>
      <c r="H516" s="142"/>
      <c r="I516" s="21"/>
      <c r="J516" s="76"/>
    </row>
    <row r="517" spans="1:10" s="20" customFormat="1" ht="12.75">
      <c r="A517" s="76"/>
      <c r="B517" s="117"/>
      <c r="C517" s="117"/>
      <c r="D517" s="116"/>
      <c r="E517" s="117"/>
      <c r="F517" s="142"/>
      <c r="G517" s="142"/>
      <c r="H517" s="142"/>
      <c r="I517" s="21"/>
      <c r="J517" s="76"/>
    </row>
    <row r="518" spans="1:10" s="20" customFormat="1" ht="12.75">
      <c r="A518" s="76"/>
      <c r="B518" s="117"/>
      <c r="C518" s="117"/>
      <c r="D518" s="116"/>
      <c r="E518" s="117"/>
      <c r="F518" s="142"/>
      <c r="G518" s="142"/>
      <c r="H518" s="142"/>
      <c r="I518" s="21"/>
      <c r="J518" s="76"/>
    </row>
    <row r="519" spans="1:10" s="20" customFormat="1" ht="12.75">
      <c r="A519" s="76"/>
      <c r="B519" s="117"/>
      <c r="C519" s="117"/>
      <c r="D519" s="116"/>
      <c r="E519" s="117"/>
      <c r="F519" s="142"/>
      <c r="G519" s="142"/>
      <c r="H519" s="142"/>
      <c r="I519" s="21"/>
      <c r="J519" s="76"/>
    </row>
    <row r="520" spans="1:10" s="20" customFormat="1" ht="12.75">
      <c r="A520" s="76"/>
      <c r="B520" s="117"/>
      <c r="C520" s="117"/>
      <c r="D520" s="116"/>
      <c r="E520" s="117"/>
      <c r="F520" s="142"/>
      <c r="G520" s="142"/>
      <c r="H520" s="142"/>
      <c r="I520" s="21"/>
      <c r="J520" s="76"/>
    </row>
    <row r="521" spans="1:10" s="20" customFormat="1" ht="12.75">
      <c r="A521" s="76"/>
      <c r="B521" s="117"/>
      <c r="C521" s="117"/>
      <c r="D521" s="116"/>
      <c r="E521" s="117"/>
      <c r="F521" s="142"/>
      <c r="G521" s="142"/>
      <c r="H521" s="142"/>
      <c r="I521" s="21"/>
      <c r="J521" s="76"/>
    </row>
    <row r="522" spans="1:10" s="20" customFormat="1" ht="12.75">
      <c r="A522" s="76"/>
      <c r="B522" s="117"/>
      <c r="C522" s="117"/>
      <c r="D522" s="116"/>
      <c r="E522" s="117"/>
      <c r="F522" s="142"/>
      <c r="G522" s="142"/>
      <c r="H522" s="142"/>
      <c r="I522" s="21"/>
      <c r="J522" s="76"/>
    </row>
    <row r="523" spans="1:10" s="20" customFormat="1" ht="12.75">
      <c r="A523" s="76"/>
      <c r="B523" s="117"/>
      <c r="C523" s="117"/>
      <c r="D523" s="116"/>
      <c r="E523" s="117"/>
      <c r="F523" s="142"/>
      <c r="G523" s="142"/>
      <c r="H523" s="142"/>
      <c r="I523" s="21"/>
      <c r="J523" s="76"/>
    </row>
    <row r="524" spans="1:10" s="20" customFormat="1" ht="12.75">
      <c r="A524" s="76"/>
      <c r="B524" s="117"/>
      <c r="C524" s="117"/>
      <c r="D524" s="116"/>
      <c r="E524" s="117"/>
      <c r="F524" s="142"/>
      <c r="G524" s="142"/>
      <c r="H524" s="142"/>
      <c r="I524" s="21"/>
      <c r="J524" s="76"/>
    </row>
    <row r="525" spans="1:10" s="20" customFormat="1" ht="12.75">
      <c r="A525" s="76"/>
      <c r="B525" s="117"/>
      <c r="C525" s="117"/>
      <c r="D525" s="116"/>
      <c r="E525" s="117"/>
      <c r="F525" s="142"/>
      <c r="G525" s="142"/>
      <c r="H525" s="142"/>
      <c r="I525" s="21"/>
      <c r="J525" s="76"/>
    </row>
    <row r="526" spans="1:10" s="20" customFormat="1" ht="12.75">
      <c r="A526" s="76"/>
      <c r="B526" s="117"/>
      <c r="C526" s="117"/>
      <c r="D526" s="116"/>
      <c r="E526" s="117"/>
      <c r="F526" s="142"/>
      <c r="G526" s="142"/>
      <c r="H526" s="142"/>
      <c r="I526" s="21"/>
      <c r="J526" s="76"/>
    </row>
    <row r="527" spans="1:10" s="20" customFormat="1" ht="12.75">
      <c r="A527" s="76"/>
      <c r="B527" s="117"/>
      <c r="C527" s="117"/>
      <c r="D527" s="116"/>
      <c r="E527" s="117"/>
      <c r="F527" s="142"/>
      <c r="G527" s="142"/>
      <c r="H527" s="142"/>
      <c r="I527" s="21"/>
      <c r="J527" s="76"/>
    </row>
    <row r="528" spans="1:10" s="20" customFormat="1" ht="12.75">
      <c r="A528" s="76"/>
      <c r="B528" s="117"/>
      <c r="C528" s="117"/>
      <c r="D528" s="116"/>
      <c r="E528" s="117"/>
      <c r="F528" s="142"/>
      <c r="G528" s="142"/>
      <c r="H528" s="142"/>
      <c r="I528" s="21"/>
      <c r="J528" s="76"/>
    </row>
    <row r="529" spans="1:10" s="20" customFormat="1" ht="12.75">
      <c r="A529" s="76"/>
      <c r="B529" s="117"/>
      <c r="C529" s="117"/>
      <c r="D529" s="116"/>
      <c r="E529" s="117"/>
      <c r="F529" s="142"/>
      <c r="G529" s="142"/>
      <c r="H529" s="142"/>
      <c r="I529" s="21"/>
      <c r="J529" s="76"/>
    </row>
    <row r="530" spans="1:10" s="20" customFormat="1" ht="12.75">
      <c r="A530" s="76"/>
      <c r="B530" s="117"/>
      <c r="C530" s="117"/>
      <c r="D530" s="116"/>
      <c r="E530" s="117"/>
      <c r="F530" s="142"/>
      <c r="G530" s="142"/>
      <c r="H530" s="142"/>
      <c r="I530" s="21"/>
      <c r="J530" s="76"/>
    </row>
    <row r="531" spans="1:10" s="20" customFormat="1" ht="12.75">
      <c r="A531" s="76"/>
      <c r="B531" s="117"/>
      <c r="C531" s="117"/>
      <c r="D531" s="116"/>
      <c r="E531" s="117"/>
      <c r="F531" s="142"/>
      <c r="G531" s="142"/>
      <c r="H531" s="142"/>
      <c r="I531" s="21"/>
      <c r="J531" s="76"/>
    </row>
    <row r="532" spans="1:10" s="20" customFormat="1" ht="12.75">
      <c r="A532" s="76"/>
      <c r="B532" s="117"/>
      <c r="C532" s="117"/>
      <c r="D532" s="116"/>
      <c r="E532" s="117"/>
      <c r="F532" s="142"/>
      <c r="G532" s="142"/>
      <c r="H532" s="142"/>
      <c r="I532" s="21"/>
      <c r="J532" s="76"/>
    </row>
    <row r="533" spans="1:10" s="20" customFormat="1" ht="12.75">
      <c r="A533" s="76"/>
      <c r="B533" s="117"/>
      <c r="C533" s="117"/>
      <c r="D533" s="116"/>
      <c r="E533" s="117"/>
      <c r="F533" s="142"/>
      <c r="G533" s="142"/>
      <c r="H533" s="142"/>
      <c r="I533" s="21"/>
      <c r="J533" s="76"/>
    </row>
    <row r="534" spans="1:10" s="20" customFormat="1" ht="12.75">
      <c r="A534" s="76"/>
      <c r="B534" s="117"/>
      <c r="C534" s="117"/>
      <c r="D534" s="116"/>
      <c r="E534" s="117"/>
      <c r="F534" s="142"/>
      <c r="G534" s="142"/>
      <c r="H534" s="142"/>
      <c r="I534" s="21"/>
      <c r="J534" s="76"/>
    </row>
    <row r="535" spans="1:10" s="20" customFormat="1" ht="12.75">
      <c r="A535" s="76"/>
      <c r="B535" s="117"/>
      <c r="C535" s="117"/>
      <c r="D535" s="116"/>
      <c r="E535" s="117"/>
      <c r="F535" s="142"/>
      <c r="G535" s="142"/>
      <c r="H535" s="142"/>
      <c r="I535" s="21"/>
      <c r="J535" s="76"/>
    </row>
    <row r="536" spans="1:10" s="20" customFormat="1" ht="12.75">
      <c r="A536" s="76"/>
      <c r="B536" s="117"/>
      <c r="C536" s="117"/>
      <c r="D536" s="116"/>
      <c r="E536" s="117"/>
      <c r="F536" s="142"/>
      <c r="G536" s="142"/>
      <c r="H536" s="142"/>
      <c r="I536" s="21"/>
      <c r="J536" s="76"/>
    </row>
    <row r="537" spans="1:10" s="20" customFormat="1" ht="12.75">
      <c r="A537" s="76"/>
      <c r="B537" s="117"/>
      <c r="C537" s="117"/>
      <c r="D537" s="116"/>
      <c r="E537" s="117"/>
      <c r="F537" s="142"/>
      <c r="G537" s="142"/>
      <c r="H537" s="142"/>
      <c r="I537" s="21"/>
      <c r="J537" s="76"/>
    </row>
    <row r="538" spans="1:10" s="20" customFormat="1" ht="12.75">
      <c r="A538" s="76"/>
      <c r="B538" s="117"/>
      <c r="C538" s="117"/>
      <c r="D538" s="116"/>
      <c r="E538" s="117"/>
      <c r="F538" s="142"/>
      <c r="G538" s="142"/>
      <c r="H538" s="142"/>
      <c r="I538" s="21"/>
      <c r="J538" s="76"/>
    </row>
    <row r="539" spans="1:10" s="20" customFormat="1" ht="12.75">
      <c r="A539" s="76"/>
      <c r="B539" s="117"/>
      <c r="C539" s="117"/>
      <c r="D539" s="116"/>
      <c r="E539" s="117"/>
      <c r="F539" s="142"/>
      <c r="G539" s="142"/>
      <c r="H539" s="142"/>
      <c r="I539" s="21"/>
      <c r="J539" s="76"/>
    </row>
    <row r="540" spans="1:10" s="20" customFormat="1" ht="12.75">
      <c r="A540" s="76"/>
      <c r="B540" s="117"/>
      <c r="C540" s="117"/>
      <c r="D540" s="116"/>
      <c r="E540" s="117"/>
      <c r="F540" s="142"/>
      <c r="G540" s="142"/>
      <c r="H540" s="142"/>
      <c r="I540" s="21"/>
      <c r="J540" s="76"/>
    </row>
    <row r="541" spans="1:10" s="20" customFormat="1" ht="12.75">
      <c r="A541" s="76"/>
      <c r="B541" s="117"/>
      <c r="C541" s="117"/>
      <c r="D541" s="116"/>
      <c r="E541" s="117"/>
      <c r="F541" s="142"/>
      <c r="G541" s="142"/>
      <c r="H541" s="142"/>
      <c r="I541" s="21"/>
      <c r="J541" s="76"/>
    </row>
    <row r="542" spans="1:10" s="20" customFormat="1" ht="12.75">
      <c r="A542" s="76"/>
      <c r="B542" s="117"/>
      <c r="C542" s="117"/>
      <c r="D542" s="116"/>
      <c r="E542" s="117"/>
      <c r="F542" s="142"/>
      <c r="G542" s="142"/>
      <c r="H542" s="142"/>
      <c r="I542" s="21"/>
      <c r="J542" s="76"/>
    </row>
    <row r="543" spans="1:10" s="20" customFormat="1" ht="12.75">
      <c r="A543" s="76"/>
      <c r="B543" s="117"/>
      <c r="C543" s="117"/>
      <c r="D543" s="116"/>
      <c r="E543" s="117"/>
      <c r="F543" s="142"/>
      <c r="G543" s="142"/>
      <c r="H543" s="142"/>
      <c r="I543" s="21"/>
      <c r="J543" s="76"/>
    </row>
    <row r="544" spans="1:10" s="20" customFormat="1" ht="12.75">
      <c r="A544" s="76"/>
      <c r="B544" s="117"/>
      <c r="C544" s="117"/>
      <c r="D544" s="116"/>
      <c r="E544" s="117"/>
      <c r="F544" s="142"/>
      <c r="G544" s="142"/>
      <c r="H544" s="142"/>
      <c r="I544" s="21"/>
      <c r="J544" s="76"/>
    </row>
    <row r="545" spans="1:10" s="20" customFormat="1" ht="12.75">
      <c r="A545" s="76"/>
      <c r="B545" s="117"/>
      <c r="C545" s="117"/>
      <c r="D545" s="116"/>
      <c r="E545" s="117"/>
      <c r="F545" s="142"/>
      <c r="G545" s="142"/>
      <c r="H545" s="142"/>
      <c r="I545" s="21"/>
      <c r="J545" s="76"/>
    </row>
    <row r="546" spans="1:10" s="20" customFormat="1" ht="12.75">
      <c r="A546" s="76"/>
      <c r="B546" s="117"/>
      <c r="C546" s="117"/>
      <c r="D546" s="116"/>
      <c r="E546" s="117"/>
      <c r="F546" s="142"/>
      <c r="G546" s="142"/>
      <c r="H546" s="142"/>
      <c r="I546" s="21"/>
      <c r="J546" s="76"/>
    </row>
    <row r="547" spans="1:10" s="20" customFormat="1" ht="12.75">
      <c r="A547" s="76"/>
      <c r="B547" s="117"/>
      <c r="C547" s="117"/>
      <c r="D547" s="116"/>
      <c r="E547" s="117"/>
      <c r="F547" s="142"/>
      <c r="G547" s="142"/>
      <c r="H547" s="142"/>
      <c r="I547" s="21"/>
      <c r="J547" s="76"/>
    </row>
    <row r="548" spans="1:10" s="20" customFormat="1" ht="12.75">
      <c r="A548" s="76"/>
      <c r="B548" s="117"/>
      <c r="C548" s="117"/>
      <c r="D548" s="116"/>
      <c r="E548" s="117"/>
      <c r="F548" s="142"/>
      <c r="G548" s="142"/>
      <c r="H548" s="142"/>
      <c r="I548" s="21"/>
      <c r="J548" s="76"/>
    </row>
    <row r="549" spans="1:10" s="20" customFormat="1" ht="12.75">
      <c r="A549" s="76"/>
      <c r="B549" s="117"/>
      <c r="C549" s="117"/>
      <c r="D549" s="116"/>
      <c r="E549" s="117"/>
      <c r="F549" s="142"/>
      <c r="G549" s="142"/>
      <c r="H549" s="142"/>
      <c r="I549" s="21"/>
      <c r="J549" s="76"/>
    </row>
    <row r="550" spans="1:10" s="20" customFormat="1" ht="12.75">
      <c r="A550" s="76"/>
      <c r="B550" s="117"/>
      <c r="C550" s="117"/>
      <c r="D550" s="116"/>
      <c r="E550" s="117"/>
      <c r="F550" s="142"/>
      <c r="G550" s="142"/>
      <c r="H550" s="142"/>
      <c r="I550" s="21"/>
      <c r="J550" s="76"/>
    </row>
    <row r="551" spans="1:10" s="20" customFormat="1" ht="12.75">
      <c r="A551" s="76"/>
      <c r="B551" s="117"/>
      <c r="C551" s="117"/>
      <c r="D551" s="116"/>
      <c r="E551" s="117"/>
      <c r="F551" s="142"/>
      <c r="G551" s="142"/>
      <c r="H551" s="142"/>
      <c r="I551" s="21"/>
      <c r="J551" s="76"/>
    </row>
    <row r="552" spans="1:10" s="20" customFormat="1" ht="12.75">
      <c r="A552" s="76"/>
      <c r="B552" s="117"/>
      <c r="C552" s="117"/>
      <c r="D552" s="116"/>
      <c r="E552" s="117"/>
      <c r="F552" s="142"/>
      <c r="G552" s="142"/>
      <c r="H552" s="142"/>
      <c r="I552" s="21"/>
      <c r="J552" s="76"/>
    </row>
    <row r="553" spans="1:10" s="20" customFormat="1" ht="12.75">
      <c r="A553" s="76"/>
      <c r="B553" s="117"/>
      <c r="C553" s="117"/>
      <c r="D553" s="116"/>
      <c r="E553" s="117"/>
      <c r="F553" s="142"/>
      <c r="G553" s="142"/>
      <c r="H553" s="142"/>
      <c r="I553" s="21"/>
      <c r="J553" s="76"/>
    </row>
    <row r="554" spans="1:10" s="20" customFormat="1" ht="12.75">
      <c r="A554" s="76"/>
      <c r="B554" s="117"/>
      <c r="C554" s="117"/>
      <c r="D554" s="116"/>
      <c r="E554" s="117"/>
      <c r="F554" s="142"/>
      <c r="G554" s="142"/>
      <c r="H554" s="142"/>
      <c r="I554" s="21"/>
      <c r="J554" s="76"/>
    </row>
    <row r="555" spans="1:10" s="20" customFormat="1" ht="12.75">
      <c r="A555" s="76"/>
      <c r="B555" s="117"/>
      <c r="C555" s="117"/>
      <c r="D555" s="116"/>
      <c r="E555" s="117"/>
      <c r="F555" s="142"/>
      <c r="G555" s="142"/>
      <c r="H555" s="142"/>
      <c r="I555" s="21"/>
      <c r="J555" s="76"/>
    </row>
    <row r="556" spans="1:10" s="20" customFormat="1" ht="12.75">
      <c r="A556" s="76"/>
      <c r="B556" s="117"/>
      <c r="C556" s="117"/>
      <c r="D556" s="116"/>
      <c r="E556" s="117"/>
      <c r="F556" s="142"/>
      <c r="G556" s="142"/>
      <c r="H556" s="142"/>
      <c r="I556" s="21"/>
      <c r="J556" s="76"/>
    </row>
    <row r="557" spans="1:10" s="20" customFormat="1" ht="12.75">
      <c r="A557" s="76"/>
      <c r="B557" s="117"/>
      <c r="C557" s="117"/>
      <c r="D557" s="116"/>
      <c r="E557" s="117"/>
      <c r="F557" s="142"/>
      <c r="G557" s="142"/>
      <c r="H557" s="142"/>
      <c r="I557" s="21"/>
      <c r="J557" s="76"/>
    </row>
    <row r="558" spans="1:10" s="20" customFormat="1" ht="12.75">
      <c r="A558" s="76"/>
      <c r="B558" s="117"/>
      <c r="C558" s="117"/>
      <c r="D558" s="116"/>
      <c r="E558" s="117"/>
      <c r="F558" s="142"/>
      <c r="G558" s="142"/>
      <c r="H558" s="142"/>
      <c r="I558" s="21"/>
      <c r="J558" s="76"/>
    </row>
    <row r="559" spans="1:10" s="20" customFormat="1" ht="12.75">
      <c r="A559" s="76"/>
      <c r="B559" s="117"/>
      <c r="C559" s="117"/>
      <c r="D559" s="116"/>
      <c r="E559" s="117"/>
      <c r="F559" s="142"/>
      <c r="G559" s="142"/>
      <c r="H559" s="142"/>
      <c r="I559" s="21"/>
      <c r="J559" s="76"/>
    </row>
    <row r="560" spans="1:10" s="20" customFormat="1" ht="12.75">
      <c r="A560" s="76"/>
      <c r="B560" s="117"/>
      <c r="C560" s="117"/>
      <c r="D560" s="116"/>
      <c r="E560" s="117"/>
      <c r="F560" s="142"/>
      <c r="G560" s="142"/>
      <c r="H560" s="142"/>
      <c r="I560" s="21"/>
      <c r="J560" s="76"/>
    </row>
    <row r="561" spans="1:10" s="20" customFormat="1" ht="12.75">
      <c r="A561" s="76"/>
      <c r="B561" s="117"/>
      <c r="C561" s="117"/>
      <c r="D561" s="116"/>
      <c r="E561" s="117"/>
      <c r="F561" s="142"/>
      <c r="G561" s="142"/>
      <c r="H561" s="142"/>
      <c r="I561" s="21"/>
      <c r="J561" s="76"/>
    </row>
    <row r="562" spans="1:10" s="20" customFormat="1" ht="12.75">
      <c r="A562" s="76"/>
      <c r="B562" s="117"/>
      <c r="C562" s="117"/>
      <c r="D562" s="116"/>
      <c r="E562" s="117"/>
      <c r="F562" s="142"/>
      <c r="G562" s="142"/>
      <c r="H562" s="142"/>
      <c r="I562" s="21"/>
      <c r="J562" s="76"/>
    </row>
    <row r="563" spans="1:10" s="20" customFormat="1" ht="12.75">
      <c r="A563" s="76"/>
      <c r="B563" s="117"/>
      <c r="C563" s="117"/>
      <c r="D563" s="116"/>
      <c r="E563" s="117"/>
      <c r="F563" s="142"/>
      <c r="G563" s="142"/>
      <c r="H563" s="142"/>
      <c r="I563" s="21"/>
      <c r="J563" s="76"/>
    </row>
    <row r="564" spans="1:10" s="20" customFormat="1" ht="12.75">
      <c r="A564" s="76"/>
      <c r="B564" s="117"/>
      <c r="C564" s="117"/>
      <c r="D564" s="116"/>
      <c r="E564" s="117"/>
      <c r="F564" s="142"/>
      <c r="G564" s="142"/>
      <c r="H564" s="142"/>
      <c r="I564" s="21"/>
      <c r="J564" s="76"/>
    </row>
    <row r="565" spans="1:10" s="20" customFormat="1" ht="12.75">
      <c r="A565" s="76"/>
      <c r="B565" s="117"/>
      <c r="C565" s="117"/>
      <c r="D565" s="116"/>
      <c r="E565" s="117"/>
      <c r="F565" s="142"/>
      <c r="G565" s="142"/>
      <c r="H565" s="142"/>
      <c r="I565" s="21"/>
      <c r="J565" s="76"/>
    </row>
    <row r="566" spans="1:10" s="20" customFormat="1" ht="12.75">
      <c r="A566" s="76"/>
      <c r="B566" s="117"/>
      <c r="C566" s="117"/>
      <c r="D566" s="116"/>
      <c r="E566" s="117"/>
      <c r="F566" s="142"/>
      <c r="G566" s="142"/>
      <c r="H566" s="142"/>
      <c r="I566" s="21"/>
      <c r="J566" s="76"/>
    </row>
    <row r="567" spans="1:10" s="20" customFormat="1" ht="12.75">
      <c r="A567" s="76"/>
      <c r="B567" s="117"/>
      <c r="C567" s="117"/>
      <c r="D567" s="116"/>
      <c r="E567" s="117"/>
      <c r="F567" s="142"/>
      <c r="G567" s="142"/>
      <c r="H567" s="142"/>
      <c r="I567" s="21"/>
      <c r="J567" s="76"/>
    </row>
    <row r="568" spans="1:10" s="20" customFormat="1" ht="12.75">
      <c r="A568" s="76"/>
      <c r="B568" s="117"/>
      <c r="C568" s="117"/>
      <c r="D568" s="116"/>
      <c r="E568" s="117"/>
      <c r="F568" s="142"/>
      <c r="G568" s="142"/>
      <c r="H568" s="142"/>
      <c r="I568" s="21"/>
      <c r="J568" s="76"/>
    </row>
    <row r="569" spans="1:10" s="20" customFormat="1" ht="12.75">
      <c r="A569" s="76"/>
      <c r="B569" s="117"/>
      <c r="C569" s="117"/>
      <c r="D569" s="116"/>
      <c r="E569" s="117"/>
      <c r="F569" s="142"/>
      <c r="G569" s="142"/>
      <c r="H569" s="142"/>
      <c r="I569" s="21"/>
      <c r="J569" s="76"/>
    </row>
    <row r="570" spans="1:10" s="20" customFormat="1" ht="12.75">
      <c r="A570" s="76"/>
      <c r="B570" s="117"/>
      <c r="C570" s="117"/>
      <c r="D570" s="116"/>
      <c r="E570" s="117"/>
      <c r="F570" s="142"/>
      <c r="G570" s="142"/>
      <c r="H570" s="142"/>
      <c r="I570" s="21"/>
      <c r="J570" s="76"/>
    </row>
    <row r="571" spans="1:10" s="20" customFormat="1" ht="12.75">
      <c r="A571" s="76"/>
      <c r="B571" s="117"/>
      <c r="C571" s="117"/>
      <c r="D571" s="116"/>
      <c r="E571" s="117"/>
      <c r="F571" s="142"/>
      <c r="G571" s="142"/>
      <c r="H571" s="142"/>
      <c r="I571" s="21"/>
      <c r="J571" s="76"/>
    </row>
    <row r="572" spans="1:10" s="20" customFormat="1" ht="12.75">
      <c r="A572" s="76"/>
      <c r="B572" s="117"/>
      <c r="C572" s="117"/>
      <c r="D572" s="116"/>
      <c r="E572" s="117"/>
      <c r="F572" s="142"/>
      <c r="G572" s="142"/>
      <c r="H572" s="142"/>
      <c r="I572" s="21"/>
      <c r="J572" s="76"/>
    </row>
    <row r="573" spans="1:10" s="20" customFormat="1" ht="12.75">
      <c r="A573" s="76"/>
      <c r="B573" s="117"/>
      <c r="C573" s="117"/>
      <c r="D573" s="116"/>
      <c r="E573" s="117"/>
      <c r="F573" s="142"/>
      <c r="G573" s="142"/>
      <c r="H573" s="142"/>
      <c r="I573" s="21"/>
      <c r="J573" s="76"/>
    </row>
    <row r="574" spans="1:10" s="20" customFormat="1" ht="12.75">
      <c r="A574" s="76"/>
      <c r="B574" s="117"/>
      <c r="C574" s="117"/>
      <c r="D574" s="116"/>
      <c r="E574" s="117"/>
      <c r="F574" s="142"/>
      <c r="G574" s="142"/>
      <c r="H574" s="142"/>
      <c r="I574" s="21"/>
      <c r="J574" s="76"/>
    </row>
    <row r="575" spans="1:10" s="20" customFormat="1" ht="12.75">
      <c r="A575" s="76"/>
      <c r="B575" s="117"/>
      <c r="C575" s="117"/>
      <c r="D575" s="116"/>
      <c r="E575" s="117"/>
      <c r="F575" s="142"/>
      <c r="G575" s="142"/>
      <c r="H575" s="142"/>
      <c r="I575" s="21"/>
      <c r="J575" s="76"/>
    </row>
    <row r="576" spans="1:10" s="20" customFormat="1" ht="12.75">
      <c r="A576" s="76"/>
      <c r="B576" s="117"/>
      <c r="C576" s="117"/>
      <c r="D576" s="116"/>
      <c r="E576" s="117"/>
      <c r="F576" s="142"/>
      <c r="G576" s="142"/>
      <c r="H576" s="142"/>
      <c r="I576" s="21"/>
      <c r="J576" s="76"/>
    </row>
    <row r="577" spans="1:10" s="20" customFormat="1" ht="12.75">
      <c r="A577" s="76"/>
      <c r="B577" s="117"/>
      <c r="C577" s="117"/>
      <c r="D577" s="116"/>
      <c r="E577" s="117"/>
      <c r="F577" s="142"/>
      <c r="G577" s="142"/>
      <c r="H577" s="142"/>
      <c r="I577" s="21"/>
      <c r="J577" s="76"/>
    </row>
    <row r="578" spans="1:10" s="20" customFormat="1" ht="12.75">
      <c r="A578" s="76"/>
      <c r="B578" s="117"/>
      <c r="C578" s="117"/>
      <c r="D578" s="116"/>
      <c r="E578" s="117"/>
      <c r="F578" s="142"/>
      <c r="G578" s="142"/>
      <c r="H578" s="142"/>
      <c r="I578" s="21"/>
      <c r="J578" s="76"/>
    </row>
    <row r="579" spans="1:10" s="20" customFormat="1" ht="12.75">
      <c r="A579" s="76"/>
      <c r="B579" s="117"/>
      <c r="C579" s="117"/>
      <c r="D579" s="116"/>
      <c r="E579" s="117"/>
      <c r="F579" s="142"/>
      <c r="G579" s="142"/>
      <c r="H579" s="142"/>
      <c r="I579" s="21"/>
      <c r="J579" s="76"/>
    </row>
    <row r="580" spans="1:10" s="20" customFormat="1" ht="12.75">
      <c r="A580" s="76"/>
      <c r="B580" s="117"/>
      <c r="C580" s="117"/>
      <c r="D580" s="116"/>
      <c r="E580" s="117"/>
      <c r="F580" s="142"/>
      <c r="G580" s="142"/>
      <c r="H580" s="142"/>
      <c r="I580" s="21"/>
      <c r="J580" s="76"/>
    </row>
    <row r="581" spans="1:10" s="20" customFormat="1" ht="12.75">
      <c r="A581" s="76"/>
      <c r="B581" s="117"/>
      <c r="C581" s="117"/>
      <c r="D581" s="116"/>
      <c r="E581" s="117"/>
      <c r="F581" s="142"/>
      <c r="G581" s="142"/>
      <c r="H581" s="142"/>
      <c r="I581" s="21"/>
      <c r="J581" s="76"/>
    </row>
    <row r="582" spans="1:10" s="20" customFormat="1" ht="12.75">
      <c r="A582" s="76"/>
      <c r="B582" s="117"/>
      <c r="C582" s="117"/>
      <c r="D582" s="116"/>
      <c r="E582" s="117"/>
      <c r="F582" s="142"/>
      <c r="G582" s="142"/>
      <c r="H582" s="142"/>
      <c r="I582" s="21"/>
      <c r="J582" s="76"/>
    </row>
    <row r="583" spans="1:10" s="20" customFormat="1" ht="12.75">
      <c r="A583" s="76"/>
      <c r="B583" s="117"/>
      <c r="C583" s="117"/>
      <c r="D583" s="116"/>
      <c r="E583" s="117"/>
      <c r="F583" s="142"/>
      <c r="G583" s="142"/>
      <c r="H583" s="142"/>
      <c r="I583" s="21"/>
      <c r="J583" s="76"/>
    </row>
    <row r="584" spans="1:10" s="20" customFormat="1" ht="12.75">
      <c r="A584" s="76"/>
      <c r="B584" s="117"/>
      <c r="C584" s="117"/>
      <c r="D584" s="116"/>
      <c r="E584" s="117"/>
      <c r="F584" s="142"/>
      <c r="G584" s="142"/>
      <c r="H584" s="142"/>
      <c r="I584" s="21"/>
      <c r="J584" s="76"/>
    </row>
    <row r="585" spans="1:10" s="20" customFormat="1" ht="12.75">
      <c r="A585" s="76"/>
      <c r="B585" s="117"/>
      <c r="C585" s="117"/>
      <c r="D585" s="116"/>
      <c r="E585" s="117"/>
      <c r="F585" s="142"/>
      <c r="G585" s="142"/>
      <c r="H585" s="142"/>
      <c r="I585" s="21"/>
      <c r="J585" s="76"/>
    </row>
    <row r="586" spans="1:10" s="20" customFormat="1" ht="12.75">
      <c r="A586" s="76"/>
      <c r="B586" s="117"/>
      <c r="C586" s="117"/>
      <c r="D586" s="116"/>
      <c r="E586" s="117"/>
      <c r="F586" s="142"/>
      <c r="G586" s="142"/>
      <c r="H586" s="142"/>
      <c r="I586" s="21"/>
      <c r="J586" s="76"/>
    </row>
    <row r="587" spans="1:10" s="20" customFormat="1" ht="12.75">
      <c r="A587" s="76"/>
      <c r="B587" s="117"/>
      <c r="C587" s="117"/>
      <c r="D587" s="116"/>
      <c r="E587" s="117"/>
      <c r="F587" s="142"/>
      <c r="G587" s="142"/>
      <c r="H587" s="142"/>
      <c r="I587" s="21"/>
      <c r="J587" s="76"/>
    </row>
    <row r="588" spans="1:10" s="20" customFormat="1" ht="12.75">
      <c r="A588" s="76"/>
      <c r="B588" s="117"/>
      <c r="C588" s="117"/>
      <c r="D588" s="116"/>
      <c r="E588" s="117"/>
      <c r="F588" s="142"/>
      <c r="G588" s="142"/>
      <c r="H588" s="142"/>
      <c r="I588" s="21"/>
      <c r="J588" s="76"/>
    </row>
    <row r="589" spans="1:10" s="20" customFormat="1" ht="12.75">
      <c r="A589" s="76"/>
      <c r="B589" s="117"/>
      <c r="C589" s="117"/>
      <c r="D589" s="116"/>
      <c r="E589" s="117"/>
      <c r="F589" s="142"/>
      <c r="G589" s="142"/>
      <c r="H589" s="142"/>
      <c r="I589" s="21"/>
      <c r="J589" s="76"/>
    </row>
    <row r="590" spans="1:10" s="20" customFormat="1" ht="12.75">
      <c r="A590" s="76"/>
      <c r="B590" s="117"/>
      <c r="C590" s="117"/>
      <c r="D590" s="116"/>
      <c r="E590" s="117"/>
      <c r="F590" s="142"/>
      <c r="G590" s="142"/>
      <c r="H590" s="142"/>
      <c r="I590" s="21"/>
      <c r="J590" s="76"/>
    </row>
    <row r="591" spans="1:10" s="20" customFormat="1" ht="12.75">
      <c r="A591" s="76"/>
      <c r="B591" s="117"/>
      <c r="C591" s="117"/>
      <c r="D591" s="116"/>
      <c r="E591" s="117"/>
      <c r="F591" s="142"/>
      <c r="G591" s="142"/>
      <c r="H591" s="142"/>
      <c r="I591" s="21"/>
      <c r="J591" s="76"/>
    </row>
    <row r="592" spans="1:10" s="20" customFormat="1" ht="12.75">
      <c r="A592" s="76"/>
      <c r="B592" s="117"/>
      <c r="C592" s="117"/>
      <c r="D592" s="116"/>
      <c r="E592" s="117"/>
      <c r="F592" s="142"/>
      <c r="G592" s="142"/>
      <c r="H592" s="142"/>
      <c r="I592" s="21"/>
      <c r="J592" s="76"/>
    </row>
    <row r="593" spans="1:10" s="20" customFormat="1" ht="12.75">
      <c r="A593" s="76"/>
      <c r="B593" s="117"/>
      <c r="C593" s="117"/>
      <c r="D593" s="116"/>
      <c r="E593" s="117"/>
      <c r="F593" s="142"/>
      <c r="G593" s="142"/>
      <c r="H593" s="142"/>
      <c r="I593" s="21"/>
      <c r="J593" s="76"/>
    </row>
    <row r="594" spans="1:10" s="20" customFormat="1" ht="12.75">
      <c r="A594" s="76"/>
      <c r="B594" s="117"/>
      <c r="C594" s="117"/>
      <c r="D594" s="116"/>
      <c r="E594" s="117"/>
      <c r="F594" s="142"/>
      <c r="G594" s="142"/>
      <c r="H594" s="142"/>
      <c r="I594" s="21"/>
      <c r="J594" s="76"/>
    </row>
    <row r="595" spans="1:10" s="20" customFormat="1" ht="12.75">
      <c r="A595" s="76"/>
      <c r="B595" s="117"/>
      <c r="C595" s="117"/>
      <c r="D595" s="116"/>
      <c r="E595" s="117"/>
      <c r="F595" s="142"/>
      <c r="G595" s="142"/>
      <c r="H595" s="142"/>
      <c r="I595" s="21"/>
      <c r="J595" s="76"/>
    </row>
    <row r="596" spans="1:10" s="20" customFormat="1" ht="12.75">
      <c r="A596" s="76"/>
      <c r="B596" s="117"/>
      <c r="C596" s="117"/>
      <c r="D596" s="116"/>
      <c r="E596" s="117"/>
      <c r="F596" s="142"/>
      <c r="G596" s="142"/>
      <c r="H596" s="142"/>
      <c r="I596" s="21"/>
      <c r="J596" s="76"/>
    </row>
    <row r="597" spans="1:10" s="20" customFormat="1" ht="12.75">
      <c r="A597" s="76"/>
      <c r="B597" s="117"/>
      <c r="C597" s="117"/>
      <c r="D597" s="116"/>
      <c r="E597" s="117"/>
      <c r="F597" s="142"/>
      <c r="G597" s="142"/>
      <c r="H597" s="142"/>
      <c r="I597" s="21"/>
      <c r="J597" s="76"/>
    </row>
    <row r="598" spans="1:10" s="20" customFormat="1" ht="12.75">
      <c r="A598" s="76"/>
      <c r="B598" s="117"/>
      <c r="C598" s="117"/>
      <c r="D598" s="116"/>
      <c r="E598" s="117"/>
      <c r="F598" s="142"/>
      <c r="G598" s="142"/>
      <c r="H598" s="142"/>
      <c r="I598" s="21"/>
      <c r="J598" s="76"/>
    </row>
    <row r="599" spans="1:10" s="20" customFormat="1" ht="12.75">
      <c r="A599" s="76"/>
      <c r="B599" s="117"/>
      <c r="C599" s="117"/>
      <c r="D599" s="116"/>
      <c r="E599" s="117"/>
      <c r="F599" s="142"/>
      <c r="G599" s="142"/>
      <c r="H599" s="142"/>
      <c r="I599" s="21"/>
      <c r="J599" s="76"/>
    </row>
    <row r="600" spans="1:10" s="20" customFormat="1" ht="12.75">
      <c r="A600" s="76"/>
      <c r="B600" s="117"/>
      <c r="C600" s="117"/>
      <c r="D600" s="116"/>
      <c r="E600" s="117"/>
      <c r="F600" s="142"/>
      <c r="G600" s="142"/>
      <c r="H600" s="142"/>
      <c r="I600" s="21"/>
      <c r="J600" s="76"/>
    </row>
    <row r="601" spans="1:10" s="20" customFormat="1" ht="12.75">
      <c r="A601" s="76"/>
      <c r="B601" s="117"/>
      <c r="C601" s="117"/>
      <c r="D601" s="116"/>
      <c r="E601" s="117"/>
      <c r="F601" s="142"/>
      <c r="G601" s="142"/>
      <c r="H601" s="142"/>
      <c r="I601" s="21"/>
      <c r="J601" s="76"/>
    </row>
    <row r="602" spans="1:10" s="20" customFormat="1" ht="12.75">
      <c r="A602" s="76"/>
      <c r="B602" s="117"/>
      <c r="C602" s="117"/>
      <c r="D602" s="116"/>
      <c r="E602" s="117"/>
      <c r="F602" s="142"/>
      <c r="G602" s="142"/>
      <c r="H602" s="142"/>
      <c r="I602" s="21"/>
      <c r="J602" s="76"/>
    </row>
    <row r="603" spans="1:10" s="20" customFormat="1" ht="12.75">
      <c r="A603" s="76"/>
      <c r="B603" s="117"/>
      <c r="C603" s="117"/>
      <c r="D603" s="116"/>
      <c r="E603" s="117"/>
      <c r="F603" s="142"/>
      <c r="G603" s="142"/>
      <c r="H603" s="142"/>
      <c r="I603" s="21"/>
      <c r="J603" s="76"/>
    </row>
    <row r="604" spans="1:10" s="20" customFormat="1" ht="12.75">
      <c r="A604" s="76"/>
      <c r="B604" s="117"/>
      <c r="C604" s="117"/>
      <c r="D604" s="116"/>
      <c r="E604" s="117"/>
      <c r="F604" s="142"/>
      <c r="G604" s="142"/>
      <c r="H604" s="142"/>
      <c r="I604" s="21"/>
      <c r="J604" s="76"/>
    </row>
    <row r="605" spans="1:10" s="20" customFormat="1" ht="12.75">
      <c r="A605" s="76"/>
      <c r="B605" s="117"/>
      <c r="C605" s="117"/>
      <c r="D605" s="116"/>
      <c r="E605" s="117"/>
      <c r="F605" s="142"/>
      <c r="G605" s="142"/>
      <c r="H605" s="142"/>
      <c r="I605" s="21"/>
      <c r="J605" s="76"/>
    </row>
    <row r="606" spans="1:10" s="20" customFormat="1" ht="12.75">
      <c r="A606" s="76"/>
      <c r="B606" s="117"/>
      <c r="C606" s="117"/>
      <c r="D606" s="116"/>
      <c r="E606" s="117"/>
      <c r="F606" s="142"/>
      <c r="G606" s="142"/>
      <c r="H606" s="142"/>
      <c r="I606" s="21"/>
      <c r="J606" s="76"/>
    </row>
    <row r="607" spans="1:10" s="20" customFormat="1" ht="12.75">
      <c r="A607" s="76"/>
      <c r="B607" s="117"/>
      <c r="C607" s="117"/>
      <c r="D607" s="116"/>
      <c r="E607" s="117"/>
      <c r="F607" s="142"/>
      <c r="G607" s="142"/>
      <c r="H607" s="142"/>
      <c r="I607" s="21"/>
      <c r="J607" s="76"/>
    </row>
    <row r="608" spans="1:10" s="20" customFormat="1" ht="12.75">
      <c r="A608" s="76"/>
      <c r="B608" s="117"/>
      <c r="C608" s="117"/>
      <c r="D608" s="116"/>
      <c r="E608" s="117"/>
      <c r="F608" s="142"/>
      <c r="G608" s="142"/>
      <c r="H608" s="142"/>
      <c r="I608" s="21"/>
      <c r="J608" s="76"/>
    </row>
    <row r="609" spans="1:10" s="20" customFormat="1" ht="12.75">
      <c r="A609" s="76"/>
      <c r="B609" s="117"/>
      <c r="C609" s="117"/>
      <c r="D609" s="116"/>
      <c r="E609" s="117"/>
      <c r="F609" s="142"/>
      <c r="G609" s="142"/>
      <c r="H609" s="142"/>
      <c r="I609" s="21"/>
      <c r="J609" s="76"/>
    </row>
    <row r="610" spans="1:10" s="20" customFormat="1" ht="12.75">
      <c r="A610" s="76"/>
      <c r="B610" s="117"/>
      <c r="C610" s="117"/>
      <c r="D610" s="116"/>
      <c r="E610" s="117"/>
      <c r="F610" s="142"/>
      <c r="G610" s="142"/>
      <c r="H610" s="142"/>
      <c r="I610" s="21"/>
      <c r="J610" s="76"/>
    </row>
    <row r="611" spans="1:10" s="20" customFormat="1" ht="12.75">
      <c r="A611" s="76"/>
      <c r="B611" s="117"/>
      <c r="C611" s="117"/>
      <c r="D611" s="116"/>
      <c r="E611" s="117"/>
      <c r="F611" s="142"/>
      <c r="G611" s="142"/>
      <c r="H611" s="142"/>
      <c r="I611" s="21"/>
      <c r="J611" s="76"/>
    </row>
    <row r="612" spans="1:10" s="20" customFormat="1" ht="12.75">
      <c r="A612" s="76"/>
      <c r="B612" s="117"/>
      <c r="C612" s="117"/>
      <c r="D612" s="116"/>
      <c r="E612" s="117"/>
      <c r="F612" s="142"/>
      <c r="G612" s="142"/>
      <c r="H612" s="142"/>
      <c r="I612" s="21"/>
      <c r="J612" s="76"/>
    </row>
    <row r="613" spans="1:10" s="20" customFormat="1" ht="12.75">
      <c r="A613" s="76"/>
      <c r="B613" s="117"/>
      <c r="C613" s="117"/>
      <c r="D613" s="116"/>
      <c r="E613" s="117"/>
      <c r="F613" s="142"/>
      <c r="G613" s="142"/>
      <c r="H613" s="142"/>
      <c r="I613" s="21"/>
      <c r="J613" s="76"/>
    </row>
    <row r="614" spans="1:10" s="20" customFormat="1" ht="12.75">
      <c r="A614" s="76"/>
      <c r="B614" s="117"/>
      <c r="C614" s="117"/>
      <c r="D614" s="116"/>
      <c r="E614" s="117"/>
      <c r="F614" s="142"/>
      <c r="G614" s="142"/>
      <c r="H614" s="142"/>
      <c r="I614" s="21"/>
      <c r="J614" s="76"/>
    </row>
    <row r="615" spans="1:10" s="20" customFormat="1" ht="12.75">
      <c r="A615" s="76"/>
      <c r="B615" s="117"/>
      <c r="C615" s="117"/>
      <c r="D615" s="116"/>
      <c r="E615" s="117"/>
      <c r="F615" s="142"/>
      <c r="G615" s="142"/>
      <c r="H615" s="142"/>
      <c r="I615" s="21"/>
      <c r="J615" s="76"/>
    </row>
    <row r="616" spans="1:10" s="20" customFormat="1" ht="12.75">
      <c r="A616" s="76"/>
      <c r="B616" s="117"/>
      <c r="C616" s="117"/>
      <c r="D616" s="116"/>
      <c r="E616" s="117"/>
      <c r="F616" s="142"/>
      <c r="G616" s="142"/>
      <c r="H616" s="142"/>
      <c r="I616" s="21"/>
      <c r="J616" s="76"/>
    </row>
    <row r="617" spans="1:10" s="20" customFormat="1" ht="12.75">
      <c r="A617" s="76"/>
      <c r="B617" s="117"/>
      <c r="C617" s="117"/>
      <c r="D617" s="116"/>
      <c r="E617" s="117"/>
      <c r="F617" s="142"/>
      <c r="G617" s="142"/>
      <c r="H617" s="142"/>
      <c r="I617" s="21"/>
      <c r="J617" s="76"/>
    </row>
    <row r="618" spans="1:10" s="20" customFormat="1" ht="12.75">
      <c r="A618" s="76"/>
      <c r="B618" s="117"/>
      <c r="C618" s="117"/>
      <c r="D618" s="116"/>
      <c r="E618" s="117"/>
      <c r="F618" s="142"/>
      <c r="G618" s="142"/>
      <c r="H618" s="142"/>
      <c r="I618" s="21"/>
      <c r="J618" s="76"/>
    </row>
    <row r="619" spans="1:10" s="20" customFormat="1" ht="12.75">
      <c r="A619" s="76"/>
      <c r="B619" s="117"/>
      <c r="C619" s="117"/>
      <c r="D619" s="116"/>
      <c r="E619" s="117"/>
      <c r="F619" s="142"/>
      <c r="G619" s="142"/>
      <c r="H619" s="142"/>
      <c r="I619" s="21"/>
      <c r="J619" s="76"/>
    </row>
    <row r="620" spans="1:10" s="20" customFormat="1" ht="12.75">
      <c r="A620" s="76"/>
      <c r="B620" s="117"/>
      <c r="C620" s="117"/>
      <c r="D620" s="116"/>
      <c r="E620" s="117"/>
      <c r="F620" s="142"/>
      <c r="G620" s="142"/>
      <c r="H620" s="142"/>
      <c r="I620" s="21"/>
      <c r="J620" s="76"/>
    </row>
    <row r="621" spans="1:10" s="20" customFormat="1" ht="12.75">
      <c r="A621" s="76"/>
      <c r="B621" s="117"/>
      <c r="C621" s="117"/>
      <c r="D621" s="116"/>
      <c r="E621" s="117"/>
      <c r="F621" s="142"/>
      <c r="G621" s="142"/>
      <c r="H621" s="142"/>
      <c r="I621" s="21"/>
      <c r="J621" s="76"/>
    </row>
    <row r="622" spans="1:10" s="20" customFormat="1" ht="12.75">
      <c r="A622" s="76"/>
      <c r="B622" s="117"/>
      <c r="C622" s="117"/>
      <c r="D622" s="116"/>
      <c r="E622" s="117"/>
      <c r="F622" s="142"/>
      <c r="G622" s="142"/>
      <c r="H622" s="142"/>
      <c r="I622" s="21"/>
      <c r="J622" s="76"/>
    </row>
    <row r="623" spans="1:10" s="20" customFormat="1" ht="12.75">
      <c r="A623" s="76"/>
      <c r="B623" s="117"/>
      <c r="C623" s="117"/>
      <c r="D623" s="116"/>
      <c r="E623" s="117"/>
      <c r="F623" s="142"/>
      <c r="G623" s="142"/>
      <c r="H623" s="142"/>
      <c r="I623" s="21"/>
      <c r="J623" s="76"/>
    </row>
    <row r="624" spans="1:10" s="20" customFormat="1" ht="12.75">
      <c r="A624" s="76"/>
      <c r="B624" s="117"/>
      <c r="C624" s="117"/>
      <c r="D624" s="116"/>
      <c r="E624" s="117"/>
      <c r="F624" s="142"/>
      <c r="G624" s="142"/>
      <c r="H624" s="142"/>
      <c r="I624" s="21"/>
      <c r="J624" s="76"/>
    </row>
    <row r="625" spans="1:10" s="20" customFormat="1" ht="12.75">
      <c r="A625" s="76"/>
      <c r="B625" s="117"/>
      <c r="C625" s="117"/>
      <c r="D625" s="116"/>
      <c r="E625" s="117"/>
      <c r="F625" s="142"/>
      <c r="G625" s="142"/>
      <c r="H625" s="142"/>
      <c r="I625" s="21"/>
      <c r="J625" s="76"/>
    </row>
    <row r="626" spans="1:10" s="20" customFormat="1" ht="12.75">
      <c r="A626" s="76"/>
      <c r="B626" s="117"/>
      <c r="C626" s="117"/>
      <c r="D626" s="116"/>
      <c r="E626" s="117"/>
      <c r="F626" s="142"/>
      <c r="G626" s="142"/>
      <c r="H626" s="142"/>
      <c r="I626" s="21"/>
      <c r="J626" s="76"/>
    </row>
    <row r="627" spans="1:10" s="20" customFormat="1" ht="12.75">
      <c r="A627" s="76"/>
      <c r="B627" s="117"/>
      <c r="C627" s="117"/>
      <c r="D627" s="116"/>
      <c r="E627" s="117"/>
      <c r="F627" s="142"/>
      <c r="G627" s="142"/>
      <c r="H627" s="142"/>
      <c r="I627" s="21"/>
      <c r="J627" s="76"/>
    </row>
    <row r="628" spans="1:10" s="20" customFormat="1" ht="12.75">
      <c r="A628" s="76"/>
      <c r="B628" s="117"/>
      <c r="C628" s="117"/>
      <c r="D628" s="116"/>
      <c r="E628" s="117"/>
      <c r="F628" s="142"/>
      <c r="G628" s="142"/>
      <c r="H628" s="142"/>
      <c r="I628" s="21"/>
      <c r="J628" s="76"/>
    </row>
    <row r="629" spans="1:10" s="20" customFormat="1" ht="12.75">
      <c r="A629" s="76"/>
      <c r="B629" s="117"/>
      <c r="C629" s="117"/>
      <c r="D629" s="116"/>
      <c r="E629" s="117"/>
      <c r="F629" s="142"/>
      <c r="G629" s="142"/>
      <c r="H629" s="142"/>
      <c r="I629" s="21"/>
      <c r="J629" s="76"/>
    </row>
    <row r="630" spans="1:10" s="20" customFormat="1" ht="12.75">
      <c r="A630" s="76"/>
      <c r="B630" s="117"/>
      <c r="C630" s="117"/>
      <c r="D630" s="116"/>
      <c r="E630" s="117"/>
      <c r="F630" s="142"/>
      <c r="G630" s="142"/>
      <c r="H630" s="142"/>
      <c r="I630" s="21"/>
      <c r="J630" s="76"/>
    </row>
    <row r="631" spans="1:10" s="20" customFormat="1" ht="12.75">
      <c r="A631" s="76"/>
      <c r="B631" s="117"/>
      <c r="C631" s="117"/>
      <c r="D631" s="116"/>
      <c r="E631" s="117"/>
      <c r="F631" s="142"/>
      <c r="G631" s="142"/>
      <c r="H631" s="142"/>
      <c r="I631" s="21"/>
      <c r="J631" s="76"/>
    </row>
    <row r="632" spans="1:10" s="20" customFormat="1" ht="12.75">
      <c r="A632" s="76"/>
      <c r="B632" s="117"/>
      <c r="C632" s="117"/>
      <c r="D632" s="116"/>
      <c r="E632" s="117"/>
      <c r="F632" s="142"/>
      <c r="G632" s="142"/>
      <c r="H632" s="142"/>
      <c r="I632" s="21"/>
      <c r="J632" s="76"/>
    </row>
    <row r="633" spans="1:10" s="20" customFormat="1" ht="12.75">
      <c r="A633" s="76"/>
      <c r="B633" s="117"/>
      <c r="C633" s="117"/>
      <c r="D633" s="116"/>
      <c r="E633" s="117"/>
      <c r="F633" s="142"/>
      <c r="G633" s="142"/>
      <c r="H633" s="142"/>
      <c r="I633" s="21"/>
      <c r="J633" s="76"/>
    </row>
    <row r="634" spans="1:10" s="20" customFormat="1" ht="12.75">
      <c r="A634" s="76"/>
      <c r="B634" s="117"/>
      <c r="C634" s="117"/>
      <c r="D634" s="116"/>
      <c r="E634" s="117"/>
      <c r="F634" s="142"/>
      <c r="G634" s="142"/>
      <c r="H634" s="142"/>
      <c r="I634" s="21"/>
      <c r="J634" s="76"/>
    </row>
    <row r="635" spans="1:10" s="20" customFormat="1" ht="12.75">
      <c r="A635" s="76"/>
      <c r="B635" s="117"/>
      <c r="C635" s="117"/>
      <c r="D635" s="116"/>
      <c r="E635" s="117"/>
      <c r="F635" s="142"/>
      <c r="G635" s="142"/>
      <c r="H635" s="142"/>
      <c r="I635" s="21"/>
      <c r="J635" s="76"/>
    </row>
    <row r="636" spans="1:10" s="20" customFormat="1" ht="12.75">
      <c r="A636" s="76"/>
      <c r="B636" s="117"/>
      <c r="C636" s="117"/>
      <c r="D636" s="116"/>
      <c r="E636" s="117"/>
      <c r="F636" s="142"/>
      <c r="G636" s="142"/>
      <c r="H636" s="142"/>
      <c r="I636" s="21"/>
      <c r="J636" s="76"/>
    </row>
    <row r="637" spans="1:10" s="20" customFormat="1" ht="12.75">
      <c r="A637" s="76"/>
      <c r="B637" s="117"/>
      <c r="C637" s="117"/>
      <c r="D637" s="116"/>
      <c r="E637" s="117"/>
      <c r="F637" s="142"/>
      <c r="G637" s="142"/>
      <c r="H637" s="142"/>
      <c r="I637" s="21"/>
      <c r="J637" s="76"/>
    </row>
    <row r="638" spans="1:10" s="20" customFormat="1" ht="12.75">
      <c r="A638" s="76"/>
      <c r="B638" s="117"/>
      <c r="C638" s="117"/>
      <c r="D638" s="116"/>
      <c r="E638" s="117"/>
      <c r="F638" s="142"/>
      <c r="G638" s="142"/>
      <c r="H638" s="142"/>
      <c r="I638" s="21"/>
      <c r="J638" s="76"/>
    </row>
    <row r="639" spans="1:10" s="20" customFormat="1" ht="12.75">
      <c r="A639" s="76"/>
      <c r="B639" s="117"/>
      <c r="C639" s="117"/>
      <c r="D639" s="116"/>
      <c r="E639" s="117"/>
      <c r="F639" s="142"/>
      <c r="G639" s="142"/>
      <c r="H639" s="142"/>
      <c r="I639" s="21"/>
      <c r="J639" s="76"/>
    </row>
    <row r="640" spans="1:10" s="20" customFormat="1" ht="12.75">
      <c r="A640" s="76"/>
      <c r="B640" s="117"/>
      <c r="C640" s="117"/>
      <c r="D640" s="116"/>
      <c r="E640" s="117"/>
      <c r="F640" s="142"/>
      <c r="G640" s="142"/>
      <c r="H640" s="142"/>
      <c r="I640" s="21"/>
      <c r="J640" s="76"/>
    </row>
    <row r="641" spans="1:10" s="20" customFormat="1" ht="12.75">
      <c r="A641" s="76"/>
      <c r="B641" s="117"/>
      <c r="C641" s="117"/>
      <c r="D641" s="116"/>
      <c r="E641" s="117"/>
      <c r="F641" s="142"/>
      <c r="G641" s="142"/>
      <c r="H641" s="142"/>
      <c r="I641" s="21"/>
      <c r="J641" s="76"/>
    </row>
    <row r="642" spans="1:10" s="20" customFormat="1" ht="12.75">
      <c r="A642" s="76"/>
      <c r="B642" s="117"/>
      <c r="C642" s="117"/>
      <c r="D642" s="116"/>
      <c r="E642" s="117"/>
      <c r="F642" s="142"/>
      <c r="G642" s="142"/>
      <c r="H642" s="142"/>
      <c r="I642" s="21"/>
      <c r="J642" s="76"/>
    </row>
    <row r="643" spans="1:10" s="20" customFormat="1" ht="12.75">
      <c r="A643" s="76"/>
      <c r="B643" s="117"/>
      <c r="C643" s="117"/>
      <c r="D643" s="116"/>
      <c r="E643" s="117"/>
      <c r="F643" s="142"/>
      <c r="G643" s="142"/>
      <c r="H643" s="142"/>
      <c r="I643" s="21"/>
      <c r="J643" s="76"/>
    </row>
    <row r="644" spans="1:10" s="20" customFormat="1" ht="12.75">
      <c r="A644" s="76"/>
      <c r="B644" s="117"/>
      <c r="C644" s="117"/>
      <c r="D644" s="116"/>
      <c r="E644" s="117"/>
      <c r="F644" s="142"/>
      <c r="G644" s="142"/>
      <c r="H644" s="142"/>
      <c r="I644" s="21"/>
      <c r="J644" s="76"/>
    </row>
    <row r="645" spans="1:10" s="20" customFormat="1" ht="12.75">
      <c r="A645" s="76"/>
      <c r="B645" s="117"/>
      <c r="C645" s="117"/>
      <c r="D645" s="116"/>
      <c r="E645" s="117"/>
      <c r="F645" s="142"/>
      <c r="G645" s="142"/>
      <c r="H645" s="142"/>
      <c r="I645" s="21"/>
      <c r="J645" s="76"/>
    </row>
    <row r="646" spans="1:10" s="20" customFormat="1" ht="12.75">
      <c r="A646" s="76"/>
      <c r="B646" s="117"/>
      <c r="C646" s="117"/>
      <c r="D646" s="116"/>
      <c r="E646" s="117"/>
      <c r="F646" s="142"/>
      <c r="G646" s="142"/>
      <c r="H646" s="142"/>
      <c r="I646" s="21"/>
      <c r="J646" s="76"/>
    </row>
    <row r="647" spans="1:10" s="20" customFormat="1" ht="12.75">
      <c r="A647" s="76"/>
      <c r="B647" s="117"/>
      <c r="C647" s="117"/>
      <c r="D647" s="116"/>
      <c r="E647" s="117"/>
      <c r="F647" s="142"/>
      <c r="G647" s="142"/>
      <c r="H647" s="142"/>
      <c r="I647" s="21"/>
      <c r="J647" s="76"/>
    </row>
    <row r="648" spans="1:10" s="20" customFormat="1" ht="12.75">
      <c r="A648" s="76"/>
      <c r="B648" s="117"/>
      <c r="C648" s="117"/>
      <c r="D648" s="116"/>
      <c r="E648" s="117"/>
      <c r="F648" s="142"/>
      <c r="G648" s="142"/>
      <c r="H648" s="142"/>
      <c r="I648" s="21"/>
      <c r="J648" s="76"/>
    </row>
    <row r="649" spans="1:10" s="20" customFormat="1" ht="12.75">
      <c r="A649" s="76"/>
      <c r="B649" s="117"/>
      <c r="C649" s="117"/>
      <c r="D649" s="116"/>
      <c r="E649" s="117"/>
      <c r="F649" s="142"/>
      <c r="G649" s="142"/>
      <c r="H649" s="142"/>
      <c r="I649" s="21"/>
      <c r="J649" s="76"/>
    </row>
    <row r="650" spans="1:10" s="20" customFormat="1" ht="12.75">
      <c r="A650" s="76"/>
      <c r="B650" s="117"/>
      <c r="C650" s="117"/>
      <c r="D650" s="116"/>
      <c r="E650" s="117"/>
      <c r="F650" s="142"/>
      <c r="G650" s="142"/>
      <c r="H650" s="142"/>
      <c r="I650" s="21"/>
      <c r="J650" s="76"/>
    </row>
    <row r="651" spans="1:10" s="20" customFormat="1" ht="12.75">
      <c r="A651" s="76"/>
      <c r="B651" s="117"/>
      <c r="C651" s="117"/>
      <c r="D651" s="116"/>
      <c r="E651" s="117"/>
      <c r="F651" s="142"/>
      <c r="G651" s="142"/>
      <c r="H651" s="142"/>
      <c r="I651" s="21"/>
      <c r="J651" s="76"/>
    </row>
    <row r="652" spans="1:10" s="20" customFormat="1" ht="12.75">
      <c r="A652" s="76"/>
      <c r="B652" s="117"/>
      <c r="C652" s="117"/>
      <c r="D652" s="116"/>
      <c r="E652" s="117"/>
      <c r="F652" s="142"/>
      <c r="G652" s="142"/>
      <c r="H652" s="142"/>
      <c r="I652" s="21"/>
      <c r="J652" s="76"/>
    </row>
    <row r="653" spans="1:10" s="20" customFormat="1" ht="12.75">
      <c r="A653" s="76"/>
      <c r="B653" s="117"/>
      <c r="C653" s="117"/>
      <c r="D653" s="116"/>
      <c r="E653" s="117"/>
      <c r="F653" s="142"/>
      <c r="G653" s="142"/>
      <c r="H653" s="142"/>
      <c r="I653" s="21"/>
      <c r="J653" s="76"/>
    </row>
    <row r="654" spans="1:10" s="20" customFormat="1" ht="12.75">
      <c r="A654" s="76"/>
      <c r="B654" s="117"/>
      <c r="C654" s="117"/>
      <c r="D654" s="116"/>
      <c r="E654" s="117"/>
      <c r="F654" s="142"/>
      <c r="G654" s="142"/>
      <c r="H654" s="142"/>
      <c r="I654" s="21"/>
      <c r="J654" s="76"/>
    </row>
    <row r="655" spans="1:10" s="20" customFormat="1" ht="12.75">
      <c r="A655" s="76"/>
      <c r="B655" s="117"/>
      <c r="C655" s="117"/>
      <c r="D655" s="116"/>
      <c r="E655" s="117"/>
      <c r="F655" s="142"/>
      <c r="G655" s="142"/>
      <c r="H655" s="142"/>
      <c r="I655" s="21"/>
      <c r="J655" s="76"/>
    </row>
    <row r="656" spans="1:10" s="20" customFormat="1" ht="12.75">
      <c r="A656" s="76"/>
      <c r="B656" s="117"/>
      <c r="C656" s="117"/>
      <c r="D656" s="116"/>
      <c r="E656" s="117"/>
      <c r="F656" s="142"/>
      <c r="G656" s="142"/>
      <c r="H656" s="142"/>
      <c r="I656" s="21"/>
      <c r="J656" s="76"/>
    </row>
    <row r="657" spans="1:10" s="20" customFormat="1" ht="12.75">
      <c r="A657" s="76"/>
      <c r="B657" s="117"/>
      <c r="C657" s="117"/>
      <c r="D657" s="116"/>
      <c r="E657" s="117"/>
      <c r="F657" s="142"/>
      <c r="G657" s="142"/>
      <c r="H657" s="142"/>
      <c r="I657" s="21"/>
      <c r="J657" s="76"/>
    </row>
    <row r="658" spans="1:10" s="20" customFormat="1" ht="12.75">
      <c r="A658" s="76"/>
      <c r="B658" s="117"/>
      <c r="C658" s="117"/>
      <c r="D658" s="116"/>
      <c r="E658" s="117"/>
      <c r="F658" s="142"/>
      <c r="G658" s="142"/>
      <c r="H658" s="142"/>
      <c r="I658" s="21"/>
      <c r="J658" s="76"/>
    </row>
    <row r="659" spans="1:10" s="20" customFormat="1" ht="12.75">
      <c r="A659" s="76"/>
      <c r="B659" s="117"/>
      <c r="C659" s="117"/>
      <c r="D659" s="116"/>
      <c r="E659" s="117"/>
      <c r="F659" s="142"/>
      <c r="G659" s="142"/>
      <c r="H659" s="142"/>
      <c r="I659" s="21"/>
      <c r="J659" s="76"/>
    </row>
    <row r="660" spans="1:10" s="20" customFormat="1" ht="12.75">
      <c r="A660" s="76"/>
      <c r="B660" s="117"/>
      <c r="C660" s="117"/>
      <c r="D660" s="116"/>
      <c r="E660" s="117"/>
      <c r="F660" s="142"/>
      <c r="G660" s="142"/>
      <c r="H660" s="142"/>
      <c r="I660" s="21"/>
      <c r="J660" s="76"/>
    </row>
    <row r="661" spans="1:10" s="20" customFormat="1" ht="12.75">
      <c r="A661" s="76"/>
      <c r="B661" s="117"/>
      <c r="C661" s="117"/>
      <c r="D661" s="116"/>
      <c r="E661" s="117"/>
      <c r="F661" s="142"/>
      <c r="G661" s="142"/>
      <c r="H661" s="142"/>
      <c r="I661" s="21"/>
      <c r="J661" s="76"/>
    </row>
    <row r="662" spans="1:10" s="20" customFormat="1" ht="12.75">
      <c r="A662" s="76"/>
      <c r="B662" s="117"/>
      <c r="C662" s="117"/>
      <c r="D662" s="116"/>
      <c r="E662" s="117"/>
      <c r="F662" s="142"/>
      <c r="G662" s="142"/>
      <c r="H662" s="142"/>
      <c r="I662" s="21"/>
      <c r="J662" s="76"/>
    </row>
    <row r="663" spans="1:10" s="20" customFormat="1" ht="12.75">
      <c r="A663" s="76"/>
      <c r="B663" s="117"/>
      <c r="C663" s="117"/>
      <c r="D663" s="116"/>
      <c r="E663" s="117"/>
      <c r="F663" s="142"/>
      <c r="G663" s="142"/>
      <c r="H663" s="142"/>
      <c r="I663" s="21"/>
      <c r="J663" s="76"/>
    </row>
    <row r="664" spans="1:10" s="20" customFormat="1" ht="12.75">
      <c r="A664" s="76"/>
      <c r="B664" s="117"/>
      <c r="C664" s="117"/>
      <c r="D664" s="116"/>
      <c r="E664" s="117"/>
      <c r="F664" s="142"/>
      <c r="G664" s="142"/>
      <c r="H664" s="142"/>
      <c r="I664" s="21"/>
      <c r="J664" s="76"/>
    </row>
    <row r="665" spans="1:10" s="20" customFormat="1" ht="12.75">
      <c r="A665" s="76"/>
      <c r="B665" s="117"/>
      <c r="C665" s="117"/>
      <c r="D665" s="116"/>
      <c r="E665" s="117"/>
      <c r="F665" s="142"/>
      <c r="G665" s="142"/>
      <c r="H665" s="142"/>
      <c r="I665" s="21"/>
      <c r="J665" s="76"/>
    </row>
    <row r="666" spans="1:10" s="20" customFormat="1" ht="12.75">
      <c r="A666" s="76"/>
      <c r="B666" s="117"/>
      <c r="C666" s="117"/>
      <c r="D666" s="116"/>
      <c r="E666" s="117"/>
      <c r="F666" s="142"/>
      <c r="G666" s="142"/>
      <c r="H666" s="142"/>
      <c r="I666" s="21"/>
      <c r="J666" s="76"/>
    </row>
    <row r="667" spans="1:10" s="20" customFormat="1" ht="12.75">
      <c r="A667" s="76"/>
      <c r="B667" s="117"/>
      <c r="C667" s="117"/>
      <c r="D667" s="116"/>
      <c r="E667" s="117"/>
      <c r="F667" s="142"/>
      <c r="G667" s="142"/>
      <c r="H667" s="142"/>
      <c r="I667" s="21"/>
      <c r="J667" s="76"/>
    </row>
    <row r="668" spans="1:10" s="20" customFormat="1" ht="12.75">
      <c r="A668" s="76"/>
      <c r="B668" s="117"/>
      <c r="C668" s="117"/>
      <c r="D668" s="116"/>
      <c r="E668" s="117"/>
      <c r="F668" s="142"/>
      <c r="G668" s="142"/>
      <c r="H668" s="142"/>
      <c r="I668" s="21"/>
      <c r="J668" s="76"/>
    </row>
    <row r="669" spans="1:10" s="20" customFormat="1" ht="12.75">
      <c r="A669" s="76"/>
      <c r="B669" s="117"/>
      <c r="C669" s="117"/>
      <c r="D669" s="116"/>
      <c r="E669" s="117"/>
      <c r="F669" s="142"/>
      <c r="G669" s="142"/>
      <c r="H669" s="142"/>
      <c r="I669" s="21"/>
      <c r="J669" s="76"/>
    </row>
    <row r="670" spans="1:10" s="20" customFormat="1" ht="12.75">
      <c r="A670" s="76"/>
      <c r="B670" s="117"/>
      <c r="C670" s="117"/>
      <c r="D670" s="116"/>
      <c r="E670" s="117"/>
      <c r="F670" s="142"/>
      <c r="G670" s="142"/>
      <c r="H670" s="142"/>
      <c r="I670" s="21"/>
      <c r="J670" s="76"/>
    </row>
    <row r="671" spans="1:10" s="20" customFormat="1" ht="12.75">
      <c r="A671" s="76"/>
      <c r="B671" s="117"/>
      <c r="C671" s="117"/>
      <c r="D671" s="116"/>
      <c r="E671" s="117"/>
      <c r="F671" s="142"/>
      <c r="G671" s="142"/>
      <c r="H671" s="142"/>
      <c r="I671" s="21"/>
      <c r="J671" s="76"/>
    </row>
    <row r="672" spans="1:10" s="20" customFormat="1" ht="12.75">
      <c r="A672" s="76"/>
      <c r="B672" s="117"/>
      <c r="C672" s="117"/>
      <c r="D672" s="116"/>
      <c r="E672" s="117"/>
      <c r="F672" s="142"/>
      <c r="G672" s="142"/>
      <c r="H672" s="142"/>
      <c r="I672" s="21"/>
      <c r="J672" s="76"/>
    </row>
    <row r="673" spans="1:10" s="20" customFormat="1" ht="12.75">
      <c r="A673" s="76"/>
      <c r="B673" s="117"/>
      <c r="C673" s="117"/>
      <c r="D673" s="116"/>
      <c r="E673" s="117"/>
      <c r="F673" s="142"/>
      <c r="G673" s="142"/>
      <c r="H673" s="142"/>
      <c r="I673" s="21"/>
      <c r="J673" s="76"/>
    </row>
    <row r="674" spans="1:10" s="20" customFormat="1" ht="12.75">
      <c r="A674" s="76"/>
      <c r="B674" s="117"/>
      <c r="C674" s="117"/>
      <c r="D674" s="116"/>
      <c r="E674" s="117"/>
      <c r="F674" s="142"/>
      <c r="G674" s="142"/>
      <c r="H674" s="142"/>
      <c r="I674" s="21"/>
      <c r="J674" s="76"/>
    </row>
    <row r="675" spans="1:10" s="20" customFormat="1" ht="12.75">
      <c r="A675" s="76"/>
      <c r="B675" s="117"/>
      <c r="C675" s="117"/>
      <c r="D675" s="116"/>
      <c r="E675" s="117"/>
      <c r="F675" s="142"/>
      <c r="G675" s="142"/>
      <c r="H675" s="142"/>
      <c r="I675" s="21"/>
      <c r="J675" s="76"/>
    </row>
    <row r="676" spans="1:10" s="20" customFormat="1" ht="12.75">
      <c r="A676" s="76"/>
      <c r="B676" s="117"/>
      <c r="C676" s="117"/>
      <c r="D676" s="116"/>
      <c r="E676" s="117"/>
      <c r="F676" s="142"/>
      <c r="G676" s="142"/>
      <c r="H676" s="142"/>
      <c r="I676" s="21"/>
      <c r="J676" s="76"/>
    </row>
    <row r="677" spans="1:10" s="20" customFormat="1" ht="12.75">
      <c r="A677" s="76"/>
      <c r="B677" s="117"/>
      <c r="C677" s="117"/>
      <c r="D677" s="116"/>
      <c r="E677" s="117"/>
      <c r="F677" s="142"/>
      <c r="G677" s="142"/>
      <c r="H677" s="142"/>
      <c r="I677" s="21"/>
      <c r="J677" s="76"/>
    </row>
    <row r="678" spans="1:10" s="20" customFormat="1" ht="12.75">
      <c r="A678" s="76"/>
      <c r="B678" s="117"/>
      <c r="C678" s="117"/>
      <c r="D678" s="116"/>
      <c r="E678" s="117"/>
      <c r="F678" s="142"/>
      <c r="G678" s="142"/>
      <c r="H678" s="142"/>
      <c r="I678" s="21"/>
      <c r="J678" s="76"/>
    </row>
    <row r="679" spans="1:10" s="20" customFormat="1" ht="12.75">
      <c r="A679" s="76"/>
      <c r="B679" s="117"/>
      <c r="C679" s="117"/>
      <c r="D679" s="116"/>
      <c r="E679" s="117"/>
      <c r="F679" s="142"/>
      <c r="G679" s="142"/>
      <c r="H679" s="142"/>
      <c r="I679" s="21"/>
      <c r="J679" s="76"/>
    </row>
    <row r="680" spans="1:10" s="20" customFormat="1" ht="12.75">
      <c r="A680" s="76"/>
      <c r="B680" s="117"/>
      <c r="C680" s="117"/>
      <c r="D680" s="116"/>
      <c r="E680" s="117"/>
      <c r="F680" s="142"/>
      <c r="G680" s="142"/>
      <c r="H680" s="142"/>
      <c r="I680" s="21"/>
      <c r="J680" s="76"/>
    </row>
    <row r="681" spans="1:10" s="20" customFormat="1" ht="12.75">
      <c r="A681" s="76"/>
      <c r="B681" s="117"/>
      <c r="C681" s="117"/>
      <c r="D681" s="116"/>
      <c r="E681" s="117"/>
      <c r="F681" s="142"/>
      <c r="G681" s="142"/>
      <c r="H681" s="142"/>
      <c r="I681" s="21"/>
      <c r="J681" s="76"/>
    </row>
    <row r="682" spans="1:10" s="20" customFormat="1" ht="12.75">
      <c r="A682" s="76"/>
      <c r="B682" s="117"/>
      <c r="C682" s="117"/>
      <c r="D682" s="116"/>
      <c r="E682" s="117"/>
      <c r="F682" s="142"/>
      <c r="G682" s="142"/>
      <c r="H682" s="142"/>
      <c r="I682" s="21"/>
      <c r="J682" s="76"/>
    </row>
    <row r="683" spans="1:10" s="20" customFormat="1" ht="12.75">
      <c r="A683" s="76"/>
      <c r="B683" s="117"/>
      <c r="C683" s="117"/>
      <c r="D683" s="116"/>
      <c r="E683" s="117"/>
      <c r="F683" s="142"/>
      <c r="G683" s="142"/>
      <c r="H683" s="142"/>
      <c r="I683" s="21"/>
      <c r="J683" s="76"/>
    </row>
    <row r="684" spans="1:10" s="20" customFormat="1" ht="12.75">
      <c r="A684" s="76"/>
      <c r="B684" s="117"/>
      <c r="C684" s="117"/>
      <c r="D684" s="116"/>
      <c r="E684" s="117"/>
      <c r="F684" s="142"/>
      <c r="G684" s="142"/>
      <c r="H684" s="142"/>
      <c r="I684" s="21"/>
      <c r="J684" s="76"/>
    </row>
    <row r="685" spans="1:10" s="20" customFormat="1" ht="12.75">
      <c r="A685" s="76"/>
      <c r="B685" s="117"/>
      <c r="C685" s="117"/>
      <c r="D685" s="116"/>
      <c r="E685" s="117"/>
      <c r="F685" s="142"/>
      <c r="G685" s="142"/>
      <c r="H685" s="142"/>
      <c r="I685" s="21"/>
      <c r="J685" s="76"/>
    </row>
    <row r="686" spans="1:10" s="20" customFormat="1" ht="12.75">
      <c r="A686" s="76"/>
      <c r="B686" s="117"/>
      <c r="C686" s="117"/>
      <c r="D686" s="116"/>
      <c r="E686" s="117"/>
      <c r="F686" s="142"/>
      <c r="G686" s="142"/>
      <c r="H686" s="142"/>
      <c r="I686" s="21"/>
      <c r="J686" s="76"/>
    </row>
    <row r="687" spans="1:10" s="20" customFormat="1" ht="12.75">
      <c r="A687" s="76"/>
      <c r="B687" s="117"/>
      <c r="C687" s="117"/>
      <c r="D687" s="116"/>
      <c r="E687" s="117"/>
      <c r="F687" s="142"/>
      <c r="G687" s="142"/>
      <c r="H687" s="142"/>
      <c r="I687" s="21"/>
      <c r="J687" s="76"/>
    </row>
    <row r="688" spans="1:10" s="20" customFormat="1" ht="12.75">
      <c r="A688" s="76"/>
      <c r="B688" s="117"/>
      <c r="C688" s="117"/>
      <c r="D688" s="116"/>
      <c r="E688" s="117"/>
      <c r="F688" s="142"/>
      <c r="G688" s="142"/>
      <c r="H688" s="142"/>
      <c r="I688" s="21"/>
      <c r="J688" s="76"/>
    </row>
    <row r="689" spans="1:10" s="20" customFormat="1" ht="12.75">
      <c r="A689" s="76"/>
      <c r="B689" s="117"/>
      <c r="C689" s="117"/>
      <c r="D689" s="116"/>
      <c r="E689" s="117"/>
      <c r="F689" s="142"/>
      <c r="G689" s="142"/>
      <c r="H689" s="142"/>
      <c r="I689" s="21"/>
      <c r="J689" s="76"/>
    </row>
    <row r="690" spans="1:10" s="20" customFormat="1" ht="12.75">
      <c r="A690" s="76"/>
      <c r="B690" s="117"/>
      <c r="C690" s="117"/>
      <c r="D690" s="116"/>
      <c r="E690" s="117"/>
      <c r="F690" s="142"/>
      <c r="G690" s="142"/>
      <c r="H690" s="142"/>
      <c r="I690" s="21"/>
      <c r="J690" s="76"/>
    </row>
    <row r="691" spans="1:10" s="20" customFormat="1" ht="12.75">
      <c r="A691" s="76"/>
      <c r="B691" s="117"/>
      <c r="C691" s="117"/>
      <c r="D691" s="116"/>
      <c r="E691" s="117"/>
      <c r="F691" s="142"/>
      <c r="G691" s="142"/>
      <c r="H691" s="142"/>
      <c r="I691" s="21"/>
      <c r="J691" s="76"/>
    </row>
    <row r="692" spans="1:10" s="20" customFormat="1" ht="12.75">
      <c r="A692" s="76"/>
      <c r="B692" s="117"/>
      <c r="C692" s="117"/>
      <c r="D692" s="116"/>
      <c r="E692" s="117"/>
      <c r="F692" s="142"/>
      <c r="G692" s="142"/>
      <c r="H692" s="142"/>
      <c r="I692" s="21"/>
      <c r="J692" s="76"/>
    </row>
    <row r="693" spans="1:10" s="20" customFormat="1" ht="12.75">
      <c r="A693" s="76"/>
      <c r="B693" s="117"/>
      <c r="C693" s="117"/>
      <c r="D693" s="116"/>
      <c r="E693" s="117"/>
      <c r="F693" s="142"/>
      <c r="G693" s="142"/>
      <c r="H693" s="142"/>
      <c r="I693" s="21"/>
      <c r="J693" s="76"/>
    </row>
    <row r="694" spans="1:10" s="20" customFormat="1" ht="12.75">
      <c r="A694" s="76"/>
      <c r="B694" s="117"/>
      <c r="C694" s="117"/>
      <c r="D694" s="116"/>
      <c r="E694" s="117"/>
      <c r="F694" s="142"/>
      <c r="G694" s="142"/>
      <c r="H694" s="142"/>
      <c r="I694" s="21"/>
      <c r="J694" s="76"/>
    </row>
    <row r="695" spans="1:10" s="20" customFormat="1" ht="12.75">
      <c r="A695" s="76"/>
      <c r="B695" s="117"/>
      <c r="C695" s="117"/>
      <c r="D695" s="116"/>
      <c r="E695" s="117"/>
      <c r="F695" s="142"/>
      <c r="G695" s="142"/>
      <c r="H695" s="142"/>
      <c r="I695" s="21"/>
      <c r="J695" s="76"/>
    </row>
    <row r="696" spans="1:10" s="20" customFormat="1" ht="12.75">
      <c r="A696" s="76"/>
      <c r="B696" s="117"/>
      <c r="C696" s="117"/>
      <c r="D696" s="116"/>
      <c r="E696" s="117"/>
      <c r="F696" s="142"/>
      <c r="G696" s="142"/>
      <c r="H696" s="142"/>
      <c r="I696" s="21"/>
      <c r="J696" s="76"/>
    </row>
    <row r="697" spans="1:10" s="20" customFormat="1" ht="12.75">
      <c r="A697" s="76"/>
      <c r="B697" s="117"/>
      <c r="C697" s="117"/>
      <c r="D697" s="116"/>
      <c r="E697" s="117"/>
      <c r="F697" s="142"/>
      <c r="G697" s="142"/>
      <c r="H697" s="142"/>
      <c r="I697" s="21"/>
      <c r="J697" s="76"/>
    </row>
    <row r="698" spans="1:10" s="20" customFormat="1" ht="12.75">
      <c r="A698" s="76"/>
      <c r="B698" s="117"/>
      <c r="C698" s="117"/>
      <c r="D698" s="116"/>
      <c r="E698" s="117"/>
      <c r="F698" s="142"/>
      <c r="G698" s="142"/>
      <c r="H698" s="142"/>
      <c r="I698" s="21"/>
      <c r="J698" s="76"/>
    </row>
    <row r="699" spans="1:10" s="20" customFormat="1" ht="12.75">
      <c r="A699" s="76"/>
      <c r="B699" s="117"/>
      <c r="C699" s="117"/>
      <c r="D699" s="116"/>
      <c r="E699" s="117"/>
      <c r="F699" s="142"/>
      <c r="G699" s="142"/>
      <c r="H699" s="142"/>
      <c r="I699" s="21"/>
      <c r="J699" s="76"/>
    </row>
    <row r="700" spans="1:10" s="20" customFormat="1" ht="12.75">
      <c r="A700" s="76"/>
      <c r="B700" s="117"/>
      <c r="C700" s="117"/>
      <c r="D700" s="116"/>
      <c r="E700" s="117"/>
      <c r="F700" s="142"/>
      <c r="G700" s="142"/>
      <c r="H700" s="142"/>
      <c r="I700" s="21"/>
      <c r="J700" s="76"/>
    </row>
    <row r="701" spans="1:10" s="20" customFormat="1" ht="12.75">
      <c r="A701" s="76"/>
      <c r="B701" s="117"/>
      <c r="C701" s="117"/>
      <c r="D701" s="116"/>
      <c r="E701" s="117"/>
      <c r="F701" s="142"/>
      <c r="G701" s="142"/>
      <c r="H701" s="142"/>
      <c r="I701" s="21"/>
      <c r="J701" s="76"/>
    </row>
    <row r="702" spans="1:10" s="20" customFormat="1" ht="12.75">
      <c r="A702" s="76"/>
      <c r="B702" s="117"/>
      <c r="C702" s="117"/>
      <c r="D702" s="116"/>
      <c r="E702" s="117"/>
      <c r="F702" s="142"/>
      <c r="G702" s="142"/>
      <c r="H702" s="142"/>
      <c r="I702" s="21"/>
      <c r="J702" s="76"/>
    </row>
    <row r="703" spans="1:10" s="20" customFormat="1" ht="12.75">
      <c r="A703" s="76"/>
      <c r="B703" s="117"/>
      <c r="C703" s="117"/>
      <c r="D703" s="116"/>
      <c r="E703" s="117"/>
      <c r="F703" s="142"/>
      <c r="G703" s="142"/>
      <c r="H703" s="142"/>
      <c r="I703" s="21"/>
      <c r="J703" s="76"/>
    </row>
    <row r="704" spans="1:10" s="20" customFormat="1" ht="12.75">
      <c r="A704" s="76"/>
      <c r="B704" s="117"/>
      <c r="C704" s="117"/>
      <c r="D704" s="116"/>
      <c r="E704" s="117"/>
      <c r="F704" s="142"/>
      <c r="G704" s="142"/>
      <c r="H704" s="142"/>
      <c r="I704" s="21"/>
      <c r="J704" s="76"/>
    </row>
    <row r="705" spans="1:10" s="20" customFormat="1" ht="12.75">
      <c r="A705" s="76"/>
      <c r="B705" s="117"/>
      <c r="C705" s="117"/>
      <c r="D705" s="116"/>
      <c r="E705" s="117"/>
      <c r="F705" s="142"/>
      <c r="G705" s="142"/>
      <c r="H705" s="142"/>
      <c r="I705" s="21"/>
      <c r="J705" s="76"/>
    </row>
    <row r="706" spans="1:10" s="20" customFormat="1" ht="12.75">
      <c r="A706" s="76"/>
      <c r="B706" s="117"/>
      <c r="C706" s="117"/>
      <c r="D706" s="116"/>
      <c r="E706" s="117"/>
      <c r="F706" s="142"/>
      <c r="G706" s="142"/>
      <c r="H706" s="142"/>
      <c r="I706" s="21"/>
      <c r="J706" s="76"/>
    </row>
    <row r="707" spans="1:10" s="20" customFormat="1" ht="12.75">
      <c r="A707" s="76"/>
      <c r="B707" s="117"/>
      <c r="C707" s="117"/>
      <c r="D707" s="116"/>
      <c r="E707" s="117"/>
      <c r="F707" s="142"/>
      <c r="G707" s="142"/>
      <c r="H707" s="142"/>
      <c r="I707" s="21"/>
      <c r="J707" s="76"/>
    </row>
    <row r="708" spans="1:10" s="20" customFormat="1" ht="12.75">
      <c r="A708" s="76"/>
      <c r="B708" s="117"/>
      <c r="C708" s="117"/>
      <c r="D708" s="116"/>
      <c r="E708" s="117"/>
      <c r="F708" s="142"/>
      <c r="G708" s="142"/>
      <c r="H708" s="142"/>
      <c r="I708" s="21"/>
      <c r="J708" s="76"/>
    </row>
    <row r="709" spans="1:10" s="20" customFormat="1" ht="12.75">
      <c r="A709" s="76"/>
      <c r="B709" s="117"/>
      <c r="C709" s="117"/>
      <c r="D709" s="116"/>
      <c r="E709" s="117"/>
      <c r="F709" s="142"/>
      <c r="G709" s="142"/>
      <c r="H709" s="142"/>
      <c r="I709" s="21"/>
      <c r="J709" s="76"/>
    </row>
    <row r="710" spans="1:10" s="20" customFormat="1" ht="12.75">
      <c r="A710" s="76"/>
      <c r="B710" s="117"/>
      <c r="C710" s="117"/>
      <c r="D710" s="116"/>
      <c r="E710" s="117"/>
      <c r="F710" s="142"/>
      <c r="G710" s="142"/>
      <c r="H710" s="142"/>
      <c r="I710" s="21"/>
      <c r="J710" s="76"/>
    </row>
    <row r="711" spans="1:10" s="20" customFormat="1" ht="12.75">
      <c r="A711" s="76"/>
      <c r="B711" s="117"/>
      <c r="C711" s="117"/>
      <c r="D711" s="116"/>
      <c r="E711" s="117"/>
      <c r="F711" s="142"/>
      <c r="G711" s="142"/>
      <c r="H711" s="142"/>
      <c r="I711" s="21"/>
      <c r="J711" s="76"/>
    </row>
    <row r="712" spans="1:10" s="20" customFormat="1" ht="12.75">
      <c r="A712" s="76"/>
      <c r="B712" s="117"/>
      <c r="C712" s="117"/>
      <c r="D712" s="116"/>
      <c r="E712" s="117"/>
      <c r="F712" s="142"/>
      <c r="G712" s="142"/>
      <c r="H712" s="142"/>
      <c r="I712" s="21"/>
      <c r="J712" s="76"/>
    </row>
    <row r="713" spans="1:10" s="20" customFormat="1" ht="12.75">
      <c r="A713" s="76"/>
      <c r="B713" s="117"/>
      <c r="C713" s="117"/>
      <c r="D713" s="116"/>
      <c r="E713" s="117"/>
      <c r="F713" s="142"/>
      <c r="G713" s="142"/>
      <c r="H713" s="142"/>
      <c r="I713" s="21"/>
      <c r="J713" s="76"/>
    </row>
    <row r="714" spans="1:10" s="20" customFormat="1" ht="12.75">
      <c r="A714" s="76"/>
      <c r="B714" s="117"/>
      <c r="C714" s="117"/>
      <c r="D714" s="116"/>
      <c r="E714" s="117"/>
      <c r="F714" s="142"/>
      <c r="G714" s="142"/>
      <c r="H714" s="142"/>
      <c r="I714" s="21"/>
      <c r="J714" s="76"/>
    </row>
    <row r="715" spans="1:10" s="20" customFormat="1" ht="12.75">
      <c r="A715" s="76"/>
      <c r="B715" s="117"/>
      <c r="C715" s="117"/>
      <c r="D715" s="116"/>
      <c r="E715" s="117"/>
      <c r="F715" s="142"/>
      <c r="G715" s="142"/>
      <c r="H715" s="142"/>
      <c r="I715" s="21"/>
      <c r="J715" s="76"/>
    </row>
    <row r="716" spans="1:10" s="20" customFormat="1" ht="12.75">
      <c r="A716" s="76"/>
      <c r="B716" s="117"/>
      <c r="C716" s="117"/>
      <c r="D716" s="116"/>
      <c r="E716" s="117"/>
      <c r="F716" s="142"/>
      <c r="G716" s="142"/>
      <c r="H716" s="142"/>
      <c r="I716" s="21"/>
      <c r="J716" s="76"/>
    </row>
    <row r="717" spans="1:10" s="20" customFormat="1" ht="12.75">
      <c r="A717" s="76"/>
      <c r="B717" s="117"/>
      <c r="C717" s="117"/>
      <c r="D717" s="116"/>
      <c r="E717" s="117"/>
      <c r="F717" s="142"/>
      <c r="G717" s="142"/>
      <c r="H717" s="142"/>
      <c r="I717" s="21"/>
      <c r="J717" s="76"/>
    </row>
    <row r="718" spans="1:10" s="20" customFormat="1" ht="12.75">
      <c r="A718" s="76"/>
      <c r="B718" s="117"/>
      <c r="C718" s="117"/>
      <c r="D718" s="116"/>
      <c r="E718" s="117"/>
      <c r="F718" s="142"/>
      <c r="G718" s="142"/>
      <c r="H718" s="142"/>
      <c r="I718" s="21"/>
      <c r="J718" s="76"/>
    </row>
    <row r="719" spans="1:10" s="20" customFormat="1" ht="12.75">
      <c r="A719" s="76"/>
      <c r="B719" s="117"/>
      <c r="C719" s="117"/>
      <c r="D719" s="116"/>
      <c r="E719" s="117"/>
      <c r="F719" s="142"/>
      <c r="G719" s="142"/>
      <c r="H719" s="142"/>
      <c r="I719" s="21"/>
      <c r="J719" s="76"/>
    </row>
    <row r="720" spans="1:10" s="20" customFormat="1" ht="12.75">
      <c r="A720" s="76"/>
      <c r="B720" s="117"/>
      <c r="C720" s="117"/>
      <c r="D720" s="116"/>
      <c r="E720" s="117"/>
      <c r="F720" s="142"/>
      <c r="G720" s="142"/>
      <c r="H720" s="142"/>
      <c r="I720" s="21"/>
      <c r="J720" s="76"/>
    </row>
    <row r="721" spans="1:10" s="20" customFormat="1" ht="12.75">
      <c r="A721" s="76"/>
      <c r="B721" s="117"/>
      <c r="C721" s="117"/>
      <c r="D721" s="116"/>
      <c r="E721" s="117"/>
      <c r="F721" s="142"/>
      <c r="G721" s="142"/>
      <c r="H721" s="142"/>
      <c r="I721" s="21"/>
      <c r="J721" s="76"/>
    </row>
    <row r="722" spans="1:10" s="20" customFormat="1" ht="12.75">
      <c r="A722" s="76"/>
      <c r="B722" s="117"/>
      <c r="C722" s="117"/>
      <c r="D722" s="116"/>
      <c r="E722" s="117"/>
      <c r="F722" s="142"/>
      <c r="G722" s="142"/>
      <c r="H722" s="142"/>
      <c r="I722" s="21"/>
      <c r="J722" s="76"/>
    </row>
    <row r="723" spans="1:10" s="20" customFormat="1" ht="12.75">
      <c r="A723" s="76"/>
      <c r="B723" s="117"/>
      <c r="C723" s="117"/>
      <c r="D723" s="116"/>
      <c r="E723" s="117"/>
      <c r="F723" s="142"/>
      <c r="G723" s="142"/>
      <c r="H723" s="142"/>
      <c r="I723" s="21"/>
      <c r="J723" s="76"/>
    </row>
    <row r="724" spans="1:10" s="20" customFormat="1" ht="12.75">
      <c r="A724" s="76"/>
      <c r="B724" s="117"/>
      <c r="C724" s="117"/>
      <c r="D724" s="116"/>
      <c r="E724" s="117"/>
      <c r="F724" s="142"/>
      <c r="G724" s="142"/>
      <c r="H724" s="142"/>
      <c r="I724" s="21"/>
      <c r="J724" s="76"/>
    </row>
    <row r="725" spans="1:10" s="20" customFormat="1" ht="12.75">
      <c r="A725" s="76"/>
      <c r="B725" s="117"/>
      <c r="C725" s="117"/>
      <c r="D725" s="116"/>
      <c r="E725" s="117"/>
      <c r="F725" s="142"/>
      <c r="G725" s="142"/>
      <c r="H725" s="142"/>
      <c r="I725" s="21"/>
      <c r="J725" s="76"/>
    </row>
    <row r="726" spans="1:10" s="20" customFormat="1" ht="12.75">
      <c r="A726" s="76"/>
      <c r="B726" s="117"/>
      <c r="C726" s="117"/>
      <c r="D726" s="116"/>
      <c r="E726" s="117"/>
      <c r="F726" s="142"/>
      <c r="G726" s="142"/>
      <c r="H726" s="142"/>
      <c r="I726" s="21"/>
      <c r="J726" s="76"/>
    </row>
    <row r="727" spans="1:10" s="20" customFormat="1" ht="12.75">
      <c r="A727" s="76"/>
      <c r="B727" s="117"/>
      <c r="C727" s="117"/>
      <c r="D727" s="116"/>
      <c r="E727" s="117"/>
      <c r="F727" s="142"/>
      <c r="G727" s="142"/>
      <c r="H727" s="142"/>
      <c r="I727" s="21"/>
      <c r="J727" s="76"/>
    </row>
    <row r="728" spans="1:10" s="20" customFormat="1" ht="12.75">
      <c r="A728" s="76"/>
      <c r="B728" s="117"/>
      <c r="C728" s="117"/>
      <c r="D728" s="116"/>
      <c r="E728" s="117"/>
      <c r="F728" s="142"/>
      <c r="G728" s="142"/>
      <c r="H728" s="142"/>
      <c r="I728" s="21"/>
      <c r="J728" s="76"/>
    </row>
    <row r="729" spans="1:10" s="20" customFormat="1" ht="12.75">
      <c r="A729" s="76"/>
      <c r="B729" s="117"/>
      <c r="C729" s="117"/>
      <c r="D729" s="116"/>
      <c r="E729" s="117"/>
      <c r="F729" s="142"/>
      <c r="G729" s="142"/>
      <c r="H729" s="142"/>
      <c r="I729" s="21"/>
      <c r="J729" s="76"/>
    </row>
    <row r="730" spans="1:10" s="20" customFormat="1" ht="12.75">
      <c r="A730" s="76"/>
      <c r="B730" s="117"/>
      <c r="C730" s="117"/>
      <c r="D730" s="116"/>
      <c r="E730" s="117"/>
      <c r="F730" s="142"/>
      <c r="G730" s="142"/>
      <c r="H730" s="142"/>
      <c r="I730" s="21"/>
      <c r="J730" s="76"/>
    </row>
    <row r="731" spans="1:10" s="20" customFormat="1" ht="12.75">
      <c r="A731" s="76"/>
      <c r="B731" s="117"/>
      <c r="C731" s="117"/>
      <c r="D731" s="116"/>
      <c r="E731" s="117"/>
      <c r="F731" s="142"/>
      <c r="G731" s="142"/>
      <c r="H731" s="142"/>
      <c r="I731" s="21"/>
      <c r="J731" s="76"/>
    </row>
    <row r="732" spans="1:10" s="20" customFormat="1" ht="12.75">
      <c r="A732" s="76"/>
      <c r="B732" s="117"/>
      <c r="C732" s="117"/>
      <c r="D732" s="116"/>
      <c r="E732" s="117"/>
      <c r="F732" s="142"/>
      <c r="G732" s="142"/>
      <c r="H732" s="142"/>
      <c r="I732" s="21"/>
      <c r="J732" s="76"/>
    </row>
    <row r="733" spans="1:10" s="20" customFormat="1" ht="12.75">
      <c r="A733" s="76"/>
      <c r="B733" s="117"/>
      <c r="C733" s="117"/>
      <c r="D733" s="116"/>
      <c r="E733" s="117"/>
      <c r="F733" s="142"/>
      <c r="G733" s="142"/>
      <c r="H733" s="142"/>
      <c r="I733" s="21"/>
      <c r="J733" s="76"/>
    </row>
    <row r="734" spans="1:10" s="20" customFormat="1" ht="12.75">
      <c r="A734" s="76"/>
      <c r="B734" s="117"/>
      <c r="C734" s="117"/>
      <c r="D734" s="116"/>
      <c r="E734" s="117"/>
      <c r="F734" s="142"/>
      <c r="G734" s="142"/>
      <c r="H734" s="142"/>
      <c r="I734" s="21"/>
      <c r="J734" s="76"/>
    </row>
    <row r="735" spans="1:10" s="20" customFormat="1" ht="12.75">
      <c r="A735" s="76"/>
      <c r="B735" s="117"/>
      <c r="C735" s="117"/>
      <c r="D735" s="116"/>
      <c r="E735" s="117"/>
      <c r="F735" s="142"/>
      <c r="G735" s="142"/>
      <c r="H735" s="142"/>
      <c r="I735" s="21"/>
      <c r="J735" s="76"/>
    </row>
    <row r="736" spans="1:10" s="20" customFormat="1" ht="12.75">
      <c r="A736" s="76"/>
      <c r="B736" s="117"/>
      <c r="C736" s="117"/>
      <c r="D736" s="116"/>
      <c r="E736" s="117"/>
      <c r="F736" s="142"/>
      <c r="G736" s="142"/>
      <c r="H736" s="142"/>
      <c r="I736" s="21"/>
      <c r="J736" s="76"/>
    </row>
    <row r="737" spans="1:10" s="20" customFormat="1" ht="12.75">
      <c r="A737" s="76"/>
      <c r="B737" s="117"/>
      <c r="C737" s="117"/>
      <c r="D737" s="116"/>
      <c r="E737" s="117"/>
      <c r="F737" s="142"/>
      <c r="G737" s="142"/>
      <c r="H737" s="142"/>
      <c r="I737" s="21"/>
      <c r="J737" s="76"/>
    </row>
    <row r="738" spans="1:10" s="20" customFormat="1" ht="12.75">
      <c r="A738" s="76"/>
      <c r="B738" s="117"/>
      <c r="C738" s="117"/>
      <c r="D738" s="116"/>
      <c r="E738" s="117"/>
      <c r="F738" s="142"/>
      <c r="G738" s="142"/>
      <c r="H738" s="142"/>
      <c r="I738" s="21"/>
      <c r="J738" s="76"/>
    </row>
    <row r="739" spans="1:10" s="20" customFormat="1" ht="12.75">
      <c r="A739" s="76"/>
      <c r="B739" s="117"/>
      <c r="C739" s="117"/>
      <c r="D739" s="116"/>
      <c r="E739" s="117"/>
      <c r="F739" s="142"/>
      <c r="G739" s="142"/>
      <c r="H739" s="142"/>
      <c r="I739" s="21"/>
      <c r="J739" s="76"/>
    </row>
    <row r="740" spans="1:10" s="20" customFormat="1" ht="12.75">
      <c r="A740" s="76"/>
      <c r="B740" s="117"/>
      <c r="C740" s="117"/>
      <c r="D740" s="116"/>
      <c r="E740" s="117"/>
      <c r="F740" s="142"/>
      <c r="G740" s="142"/>
      <c r="H740" s="142"/>
      <c r="I740" s="21"/>
      <c r="J740" s="76"/>
    </row>
    <row r="741" spans="1:10" s="20" customFormat="1" ht="12.75">
      <c r="A741" s="76"/>
      <c r="B741" s="117"/>
      <c r="C741" s="117"/>
      <c r="D741" s="116"/>
      <c r="E741" s="117"/>
      <c r="F741" s="142"/>
      <c r="G741" s="142"/>
      <c r="H741" s="142"/>
      <c r="I741" s="21"/>
      <c r="J741" s="76"/>
    </row>
    <row r="742" spans="1:10" s="20" customFormat="1" ht="12.75">
      <c r="A742" s="76"/>
      <c r="B742" s="117"/>
      <c r="C742" s="117"/>
      <c r="D742" s="116"/>
      <c r="E742" s="117"/>
      <c r="F742" s="142"/>
      <c r="G742" s="142"/>
      <c r="H742" s="142"/>
      <c r="I742" s="21"/>
      <c r="J742" s="76"/>
    </row>
    <row r="743" spans="1:10" s="20" customFormat="1" ht="12.75">
      <c r="A743" s="76"/>
      <c r="B743" s="117"/>
      <c r="C743" s="117"/>
      <c r="D743" s="116"/>
      <c r="E743" s="117"/>
      <c r="F743" s="142"/>
      <c r="G743" s="142"/>
      <c r="H743" s="142"/>
      <c r="I743" s="21"/>
      <c r="J743" s="76"/>
    </row>
    <row r="744" spans="1:10" s="20" customFormat="1" ht="12.75">
      <c r="A744" s="76"/>
      <c r="B744" s="117"/>
      <c r="C744" s="117"/>
      <c r="D744" s="116"/>
      <c r="E744" s="117"/>
      <c r="F744" s="142"/>
      <c r="G744" s="142"/>
      <c r="H744" s="142"/>
      <c r="I744" s="21"/>
      <c r="J744" s="76"/>
    </row>
    <row r="745" spans="1:10" s="20" customFormat="1" ht="12.75">
      <c r="A745" s="76"/>
      <c r="B745" s="117"/>
      <c r="C745" s="117"/>
      <c r="D745" s="116"/>
      <c r="E745" s="117"/>
      <c r="F745" s="142"/>
      <c r="G745" s="142"/>
      <c r="H745" s="142"/>
      <c r="I745" s="21"/>
      <c r="J745" s="76"/>
    </row>
    <row r="746" spans="1:10" s="20" customFormat="1" ht="12.75">
      <c r="A746" s="76"/>
      <c r="B746" s="117"/>
      <c r="C746" s="117"/>
      <c r="D746" s="116"/>
      <c r="E746" s="117"/>
      <c r="F746" s="142"/>
      <c r="G746" s="142"/>
      <c r="H746" s="142"/>
      <c r="I746" s="21"/>
      <c r="J746" s="76"/>
    </row>
    <row r="747" spans="1:10" s="20" customFormat="1" ht="12.75">
      <c r="A747" s="76"/>
      <c r="B747" s="117"/>
      <c r="C747" s="117"/>
      <c r="D747" s="116"/>
      <c r="E747" s="117"/>
      <c r="F747" s="142"/>
      <c r="G747" s="142"/>
      <c r="H747" s="142"/>
      <c r="I747" s="21"/>
      <c r="J747" s="76"/>
    </row>
    <row r="748" spans="1:10" s="20" customFormat="1" ht="12.75">
      <c r="A748" s="76"/>
      <c r="B748" s="117"/>
      <c r="C748" s="117"/>
      <c r="D748" s="116"/>
      <c r="E748" s="117"/>
      <c r="F748" s="142"/>
      <c r="G748" s="142"/>
      <c r="H748" s="142"/>
      <c r="I748" s="21"/>
      <c r="J748" s="76"/>
    </row>
    <row r="749" spans="1:10" s="20" customFormat="1" ht="12.75">
      <c r="A749" s="76"/>
      <c r="B749" s="117"/>
      <c r="C749" s="117"/>
      <c r="D749" s="116"/>
      <c r="E749" s="117"/>
      <c r="F749" s="142"/>
      <c r="G749" s="142"/>
      <c r="H749" s="142"/>
      <c r="I749" s="21"/>
      <c r="J749" s="76"/>
    </row>
    <row r="750" spans="1:10" s="20" customFormat="1" ht="12.75">
      <c r="A750" s="76"/>
      <c r="B750" s="117"/>
      <c r="C750" s="117"/>
      <c r="D750" s="116"/>
      <c r="E750" s="117"/>
      <c r="F750" s="142"/>
      <c r="G750" s="142"/>
      <c r="H750" s="142"/>
      <c r="I750" s="21"/>
      <c r="J750" s="76"/>
    </row>
    <row r="751" spans="1:10" s="20" customFormat="1" ht="12.75">
      <c r="A751" s="76"/>
      <c r="B751" s="117"/>
      <c r="C751" s="117"/>
      <c r="D751" s="116"/>
      <c r="E751" s="117"/>
      <c r="F751" s="142"/>
      <c r="G751" s="142"/>
      <c r="H751" s="142"/>
      <c r="I751" s="21"/>
      <c r="J751" s="76"/>
    </row>
    <row r="752" spans="1:10" s="20" customFormat="1" ht="12.75">
      <c r="A752" s="76"/>
      <c r="B752" s="117"/>
      <c r="C752" s="117"/>
      <c r="D752" s="116"/>
      <c r="E752" s="117"/>
      <c r="F752" s="142"/>
      <c r="G752" s="142"/>
      <c r="H752" s="142"/>
      <c r="I752" s="21"/>
      <c r="J752" s="76"/>
    </row>
    <row r="753" spans="1:10" s="20" customFormat="1" ht="12.75">
      <c r="A753" s="76"/>
      <c r="B753" s="117"/>
      <c r="C753" s="117"/>
      <c r="D753" s="116"/>
      <c r="E753" s="117"/>
      <c r="F753" s="142"/>
      <c r="G753" s="142"/>
      <c r="H753" s="142"/>
      <c r="I753" s="21"/>
      <c r="J753" s="76"/>
    </row>
    <row r="754" spans="1:10" s="20" customFormat="1" ht="12.75">
      <c r="A754" s="76"/>
      <c r="B754" s="117"/>
      <c r="C754" s="117"/>
      <c r="D754" s="116"/>
      <c r="E754" s="117"/>
      <c r="F754" s="142"/>
      <c r="G754" s="142"/>
      <c r="H754" s="142"/>
      <c r="I754" s="21"/>
      <c r="J754" s="76"/>
    </row>
    <row r="755" spans="1:10" s="20" customFormat="1" ht="12.75">
      <c r="A755" s="76"/>
      <c r="B755" s="117"/>
      <c r="C755" s="117"/>
      <c r="D755" s="116"/>
      <c r="E755" s="117"/>
      <c r="F755" s="142"/>
      <c r="G755" s="142"/>
      <c r="H755" s="142"/>
      <c r="I755" s="21"/>
      <c r="J755" s="76"/>
    </row>
    <row r="756" spans="1:10" s="20" customFormat="1" ht="12.75">
      <c r="A756" s="76"/>
      <c r="B756" s="117"/>
      <c r="C756" s="117"/>
      <c r="D756" s="116"/>
      <c r="E756" s="117"/>
      <c r="F756" s="142"/>
      <c r="G756" s="142"/>
      <c r="H756" s="142"/>
      <c r="I756" s="21"/>
      <c r="J756" s="76"/>
    </row>
    <row r="757" spans="1:10" s="20" customFormat="1" ht="12.75">
      <c r="A757" s="76"/>
      <c r="B757" s="117"/>
      <c r="C757" s="117"/>
      <c r="D757" s="116"/>
      <c r="E757" s="117"/>
      <c r="F757" s="142"/>
      <c r="G757" s="142"/>
      <c r="H757" s="142"/>
      <c r="I757" s="21"/>
      <c r="J757" s="76"/>
    </row>
    <row r="758" spans="1:10" s="20" customFormat="1" ht="12.75">
      <c r="A758" s="76"/>
      <c r="B758" s="117"/>
      <c r="C758" s="117"/>
      <c r="D758" s="116"/>
      <c r="E758" s="117"/>
      <c r="F758" s="142"/>
      <c r="G758" s="142"/>
      <c r="H758" s="142"/>
      <c r="I758" s="21"/>
      <c r="J758" s="76"/>
    </row>
    <row r="759" spans="1:10" s="20" customFormat="1" ht="12.75">
      <c r="A759" s="76"/>
      <c r="B759" s="117"/>
      <c r="C759" s="117"/>
      <c r="D759" s="116"/>
      <c r="E759" s="117"/>
      <c r="F759" s="142"/>
      <c r="G759" s="142"/>
      <c r="H759" s="142"/>
      <c r="I759" s="21"/>
      <c r="J759" s="76"/>
    </row>
    <row r="760" spans="1:10" s="20" customFormat="1" ht="12.75">
      <c r="A760" s="76"/>
      <c r="B760" s="117"/>
      <c r="C760" s="117"/>
      <c r="D760" s="116"/>
      <c r="E760" s="117"/>
      <c r="F760" s="142"/>
      <c r="G760" s="142"/>
      <c r="H760" s="142"/>
      <c r="I760" s="21"/>
      <c r="J760" s="76"/>
    </row>
    <row r="761" spans="1:10" s="20" customFormat="1" ht="12.75">
      <c r="A761" s="76"/>
      <c r="B761" s="117"/>
      <c r="C761" s="117"/>
      <c r="D761" s="116"/>
      <c r="E761" s="117"/>
      <c r="F761" s="142"/>
      <c r="G761" s="142"/>
      <c r="H761" s="142"/>
      <c r="I761" s="21"/>
      <c r="J761" s="76"/>
    </row>
    <row r="762" spans="1:10" s="20" customFormat="1" ht="12.75">
      <c r="A762" s="76"/>
      <c r="B762" s="117"/>
      <c r="C762" s="117"/>
      <c r="D762" s="116"/>
      <c r="E762" s="117"/>
      <c r="F762" s="142"/>
      <c r="G762" s="142"/>
      <c r="H762" s="142"/>
      <c r="I762" s="21"/>
      <c r="J762" s="76"/>
    </row>
    <row r="763" spans="1:10" s="20" customFormat="1" ht="12.75">
      <c r="A763" s="76"/>
      <c r="B763" s="117"/>
      <c r="C763" s="117"/>
      <c r="D763" s="116"/>
      <c r="E763" s="117"/>
      <c r="F763" s="142"/>
      <c r="G763" s="142"/>
      <c r="H763" s="142"/>
      <c r="I763" s="21"/>
      <c r="J763" s="76"/>
    </row>
    <row r="764" spans="1:10" s="20" customFormat="1" ht="12.75">
      <c r="A764" s="76"/>
      <c r="B764" s="117"/>
      <c r="C764" s="117"/>
      <c r="D764" s="116"/>
      <c r="E764" s="117"/>
      <c r="F764" s="142"/>
      <c r="G764" s="142"/>
      <c r="H764" s="142"/>
      <c r="I764" s="21"/>
      <c r="J764" s="76"/>
    </row>
    <row r="765" spans="1:10" s="20" customFormat="1" ht="12.75">
      <c r="A765" s="76"/>
      <c r="B765" s="117"/>
      <c r="C765" s="117"/>
      <c r="D765" s="116"/>
      <c r="E765" s="117"/>
      <c r="F765" s="142"/>
      <c r="G765" s="142"/>
      <c r="H765" s="142"/>
      <c r="I765" s="21"/>
      <c r="J765" s="76"/>
    </row>
    <row r="766" spans="1:10" s="20" customFormat="1" ht="12.75">
      <c r="A766" s="76"/>
      <c r="B766" s="117"/>
      <c r="C766" s="117"/>
      <c r="D766" s="116"/>
      <c r="E766" s="117"/>
      <c r="F766" s="142"/>
      <c r="G766" s="142"/>
      <c r="H766" s="142"/>
      <c r="I766" s="21"/>
      <c r="J766" s="76"/>
    </row>
    <row r="767" spans="1:10" s="20" customFormat="1" ht="12.75">
      <c r="A767" s="76"/>
      <c r="B767" s="117"/>
      <c r="C767" s="117"/>
      <c r="D767" s="116"/>
      <c r="E767" s="117"/>
      <c r="F767" s="142"/>
      <c r="G767" s="142"/>
      <c r="H767" s="142"/>
      <c r="I767" s="21"/>
      <c r="J767" s="76"/>
    </row>
    <row r="768" spans="1:10" s="20" customFormat="1" ht="12.75">
      <c r="A768" s="76"/>
      <c r="B768" s="117"/>
      <c r="C768" s="117"/>
      <c r="D768" s="116"/>
      <c r="E768" s="117"/>
      <c r="F768" s="142"/>
      <c r="G768" s="142"/>
      <c r="H768" s="142"/>
      <c r="I768" s="21"/>
      <c r="J768" s="76"/>
    </row>
    <row r="769" spans="1:10" s="20" customFormat="1" ht="12.75">
      <c r="A769" s="76"/>
      <c r="B769" s="117"/>
      <c r="C769" s="117"/>
      <c r="D769" s="116"/>
      <c r="E769" s="117"/>
      <c r="F769" s="142"/>
      <c r="G769" s="142"/>
      <c r="H769" s="142"/>
      <c r="I769" s="21"/>
      <c r="J769" s="76"/>
    </row>
    <row r="770" spans="1:10" s="20" customFormat="1" ht="12.75">
      <c r="A770" s="76"/>
      <c r="B770" s="117"/>
      <c r="C770" s="117"/>
      <c r="D770" s="116"/>
      <c r="E770" s="117"/>
      <c r="F770" s="142"/>
      <c r="G770" s="142"/>
      <c r="H770" s="142"/>
      <c r="I770" s="21"/>
      <c r="J770" s="76"/>
    </row>
    <row r="771" spans="1:10" s="20" customFormat="1" ht="12.75">
      <c r="A771" s="76"/>
      <c r="B771" s="117"/>
      <c r="C771" s="117"/>
      <c r="D771" s="116"/>
      <c r="E771" s="117"/>
      <c r="F771" s="142"/>
      <c r="G771" s="142"/>
      <c r="H771" s="142"/>
      <c r="I771" s="21"/>
      <c r="J771" s="76"/>
    </row>
    <row r="772" spans="1:10" s="20" customFormat="1" ht="12.75">
      <c r="A772" s="76"/>
      <c r="B772" s="117"/>
      <c r="C772" s="117"/>
      <c r="D772" s="116"/>
      <c r="E772" s="117"/>
      <c r="F772" s="142"/>
      <c r="G772" s="142"/>
      <c r="H772" s="142"/>
      <c r="I772" s="21"/>
      <c r="J772" s="76"/>
    </row>
    <row r="773" spans="1:10" s="20" customFormat="1" ht="12.75">
      <c r="A773" s="76"/>
      <c r="B773" s="117"/>
      <c r="C773" s="117"/>
      <c r="D773" s="116"/>
      <c r="E773" s="117"/>
      <c r="F773" s="142"/>
      <c r="G773" s="142"/>
      <c r="H773" s="142"/>
      <c r="I773" s="21"/>
      <c r="J773" s="76"/>
    </row>
    <row r="774" spans="1:10" s="20" customFormat="1" ht="12.75">
      <c r="A774" s="76"/>
      <c r="B774" s="117"/>
      <c r="C774" s="117"/>
      <c r="D774" s="116"/>
      <c r="E774" s="117"/>
      <c r="F774" s="142"/>
      <c r="G774" s="142"/>
      <c r="H774" s="142"/>
      <c r="I774" s="21"/>
      <c r="J774" s="76"/>
    </row>
    <row r="775" spans="1:10" s="20" customFormat="1" ht="12.75">
      <c r="A775" s="76"/>
      <c r="B775" s="117"/>
      <c r="C775" s="117"/>
      <c r="D775" s="116"/>
      <c r="E775" s="117"/>
      <c r="F775" s="142"/>
      <c r="G775" s="142"/>
      <c r="H775" s="142"/>
      <c r="I775" s="21"/>
      <c r="J775" s="76"/>
    </row>
    <row r="776" spans="1:10" s="20" customFormat="1" ht="12.75">
      <c r="A776" s="76"/>
      <c r="B776" s="117"/>
      <c r="C776" s="117"/>
      <c r="D776" s="116"/>
      <c r="E776" s="117"/>
      <c r="F776" s="142"/>
      <c r="G776" s="142"/>
      <c r="H776" s="142"/>
      <c r="I776" s="21"/>
      <c r="J776" s="76"/>
    </row>
    <row r="777" spans="1:10" s="20" customFormat="1" ht="12.75">
      <c r="A777" s="76"/>
      <c r="B777" s="117"/>
      <c r="C777" s="117"/>
      <c r="D777" s="116"/>
      <c r="E777" s="117"/>
      <c r="F777" s="142"/>
      <c r="G777" s="142"/>
      <c r="H777" s="142"/>
      <c r="I777" s="21"/>
      <c r="J777" s="76"/>
    </row>
    <row r="778" spans="1:10" s="20" customFormat="1" ht="12.75">
      <c r="A778" s="76"/>
      <c r="B778" s="117"/>
      <c r="C778" s="117"/>
      <c r="D778" s="116"/>
      <c r="E778" s="117"/>
      <c r="F778" s="142"/>
      <c r="G778" s="142"/>
      <c r="H778" s="142"/>
      <c r="I778" s="21"/>
      <c r="J778" s="76"/>
    </row>
    <row r="779" spans="1:10" s="20" customFormat="1" ht="12.75">
      <c r="A779" s="76"/>
      <c r="B779" s="117"/>
      <c r="C779" s="117"/>
      <c r="D779" s="116"/>
      <c r="E779" s="117"/>
      <c r="F779" s="142"/>
      <c r="G779" s="142"/>
      <c r="H779" s="142"/>
      <c r="I779" s="21"/>
      <c r="J779" s="76"/>
    </row>
    <row r="780" spans="1:10" s="20" customFormat="1" ht="12.75">
      <c r="A780" s="76"/>
      <c r="B780" s="117"/>
      <c r="C780" s="117"/>
      <c r="D780" s="116"/>
      <c r="E780" s="117"/>
      <c r="F780" s="142"/>
      <c r="G780" s="142"/>
      <c r="H780" s="142"/>
      <c r="I780" s="21"/>
      <c r="J780" s="76"/>
    </row>
    <row r="781" spans="1:10" s="20" customFormat="1" ht="12.75">
      <c r="A781" s="76"/>
      <c r="B781" s="117"/>
      <c r="C781" s="117"/>
      <c r="D781" s="116"/>
      <c r="E781" s="117"/>
      <c r="F781" s="142"/>
      <c r="G781" s="142"/>
      <c r="H781" s="142"/>
      <c r="I781" s="21"/>
      <c r="J781" s="76"/>
    </row>
    <row r="782" spans="1:10" s="20" customFormat="1" ht="12.75">
      <c r="A782" s="76"/>
      <c r="B782" s="117"/>
      <c r="C782" s="117"/>
      <c r="D782" s="116"/>
      <c r="E782" s="117"/>
      <c r="F782" s="142"/>
      <c r="G782" s="142"/>
      <c r="H782" s="142"/>
      <c r="I782" s="21"/>
      <c r="J782" s="76"/>
    </row>
    <row r="783" spans="1:10" s="20" customFormat="1" ht="12.75">
      <c r="A783" s="76"/>
      <c r="B783" s="117"/>
      <c r="C783" s="117"/>
      <c r="D783" s="116"/>
      <c r="E783" s="117"/>
      <c r="F783" s="142"/>
      <c r="G783" s="142"/>
      <c r="H783" s="142"/>
      <c r="I783" s="21"/>
      <c r="J783" s="76"/>
    </row>
    <row r="784" spans="1:10" s="20" customFormat="1" ht="12.75">
      <c r="A784" s="76"/>
      <c r="B784" s="117"/>
      <c r="C784" s="117"/>
      <c r="D784" s="116"/>
      <c r="E784" s="117"/>
      <c r="F784" s="142"/>
      <c r="G784" s="142"/>
      <c r="H784" s="142"/>
      <c r="I784" s="21"/>
      <c r="J784" s="76"/>
    </row>
    <row r="785" spans="1:10" s="20" customFormat="1" ht="12.75">
      <c r="A785" s="76"/>
      <c r="B785" s="117"/>
      <c r="C785" s="117"/>
      <c r="D785" s="116"/>
      <c r="E785" s="117"/>
      <c r="F785" s="142"/>
      <c r="G785" s="142"/>
      <c r="H785" s="142"/>
      <c r="I785" s="21"/>
      <c r="J785" s="76"/>
    </row>
    <row r="786" spans="1:10" s="20" customFormat="1" ht="12.75">
      <c r="A786" s="76"/>
      <c r="B786" s="117"/>
      <c r="C786" s="117"/>
      <c r="D786" s="116"/>
      <c r="E786" s="117"/>
      <c r="F786" s="142"/>
      <c r="G786" s="142"/>
      <c r="H786" s="142"/>
      <c r="I786" s="21"/>
      <c r="J786" s="76"/>
    </row>
    <row r="787" spans="1:10" s="20" customFormat="1" ht="12.75">
      <c r="A787" s="76"/>
      <c r="B787" s="117"/>
      <c r="C787" s="117"/>
      <c r="D787" s="116"/>
      <c r="E787" s="117"/>
      <c r="F787" s="142"/>
      <c r="G787" s="142"/>
      <c r="H787" s="142"/>
      <c r="I787" s="21"/>
      <c r="J787" s="76"/>
    </row>
    <row r="788" spans="1:10" s="20" customFormat="1" ht="12.75">
      <c r="A788" s="76"/>
      <c r="B788" s="117"/>
      <c r="C788" s="117"/>
      <c r="D788" s="116"/>
      <c r="E788" s="117"/>
      <c r="F788" s="142"/>
      <c r="G788" s="142"/>
      <c r="H788" s="142"/>
      <c r="I788" s="21"/>
      <c r="J788" s="76"/>
    </row>
    <row r="789" spans="1:10" s="20" customFormat="1" ht="12.75">
      <c r="A789" s="76"/>
      <c r="B789" s="117"/>
      <c r="C789" s="117"/>
      <c r="D789" s="116"/>
      <c r="E789" s="117"/>
      <c r="F789" s="142"/>
      <c r="G789" s="142"/>
      <c r="H789" s="142"/>
      <c r="I789" s="21"/>
      <c r="J789" s="76"/>
    </row>
    <row r="790" spans="1:10" s="20" customFormat="1" ht="12.75">
      <c r="A790" s="76"/>
      <c r="B790" s="117"/>
      <c r="C790" s="117"/>
      <c r="D790" s="116"/>
      <c r="E790" s="117"/>
      <c r="F790" s="142"/>
      <c r="G790" s="142"/>
      <c r="H790" s="142"/>
      <c r="I790" s="21"/>
      <c r="J790" s="76"/>
    </row>
    <row r="791" spans="1:10" s="20" customFormat="1" ht="12.75">
      <c r="A791" s="76"/>
      <c r="B791" s="117"/>
      <c r="C791" s="117"/>
      <c r="D791" s="116"/>
      <c r="E791" s="117"/>
      <c r="F791" s="142"/>
      <c r="G791" s="142"/>
      <c r="H791" s="142"/>
      <c r="I791" s="21"/>
      <c r="J791" s="76"/>
    </row>
    <row r="792" spans="1:10" s="20" customFormat="1" ht="12.75">
      <c r="A792" s="76"/>
      <c r="B792" s="117"/>
      <c r="C792" s="117"/>
      <c r="D792" s="116"/>
      <c r="E792" s="117"/>
      <c r="F792" s="142"/>
      <c r="G792" s="142"/>
      <c r="H792" s="142"/>
      <c r="I792" s="21"/>
      <c r="J792" s="76"/>
    </row>
    <row r="793" spans="1:10" s="20" customFormat="1" ht="12.75">
      <c r="A793" s="76"/>
      <c r="B793" s="117"/>
      <c r="C793" s="117"/>
      <c r="D793" s="116"/>
      <c r="E793" s="117"/>
      <c r="F793" s="142"/>
      <c r="G793" s="142"/>
      <c r="H793" s="142"/>
      <c r="I793" s="21"/>
      <c r="J793" s="76"/>
    </row>
    <row r="794" spans="1:10" s="20" customFormat="1" ht="12.75">
      <c r="A794" s="76"/>
      <c r="B794" s="117"/>
      <c r="C794" s="117"/>
      <c r="D794" s="116"/>
      <c r="E794" s="117"/>
      <c r="F794" s="142"/>
      <c r="G794" s="142"/>
      <c r="H794" s="142"/>
      <c r="I794" s="21"/>
      <c r="J794" s="76"/>
    </row>
    <row r="795" spans="1:10" s="20" customFormat="1" ht="12.75">
      <c r="A795" s="76"/>
      <c r="B795" s="117"/>
      <c r="C795" s="117"/>
      <c r="D795" s="116"/>
      <c r="E795" s="117"/>
      <c r="F795" s="142"/>
      <c r="G795" s="142"/>
      <c r="H795" s="142"/>
      <c r="I795" s="21"/>
      <c r="J795" s="76"/>
    </row>
    <row r="796" spans="1:10" s="20" customFormat="1" ht="12.75">
      <c r="A796" s="76"/>
      <c r="B796" s="117"/>
      <c r="C796" s="117"/>
      <c r="D796" s="116"/>
      <c r="E796" s="117"/>
      <c r="F796" s="142"/>
      <c r="G796" s="142"/>
      <c r="H796" s="142"/>
      <c r="I796" s="21"/>
      <c r="J796" s="76"/>
    </row>
    <row r="797" spans="1:10" s="20" customFormat="1" ht="12.75">
      <c r="A797" s="76"/>
      <c r="B797" s="117"/>
      <c r="C797" s="117"/>
      <c r="D797" s="116"/>
      <c r="E797" s="117"/>
      <c r="F797" s="142"/>
      <c r="G797" s="142"/>
      <c r="H797" s="142"/>
      <c r="I797" s="21"/>
      <c r="J797" s="76"/>
    </row>
    <row r="798" spans="1:10" s="20" customFormat="1" ht="12.75">
      <c r="A798" s="76"/>
      <c r="B798" s="117"/>
      <c r="C798" s="117"/>
      <c r="D798" s="116"/>
      <c r="E798" s="117"/>
      <c r="F798" s="142"/>
      <c r="G798" s="142"/>
      <c r="H798" s="142"/>
      <c r="I798" s="21"/>
      <c r="J798" s="76"/>
    </row>
    <row r="799" spans="1:10" s="20" customFormat="1" ht="12.75">
      <c r="A799" s="76"/>
      <c r="B799" s="117"/>
      <c r="C799" s="117"/>
      <c r="D799" s="116"/>
      <c r="E799" s="117"/>
      <c r="F799" s="142"/>
      <c r="G799" s="142"/>
      <c r="H799" s="142"/>
      <c r="I799" s="21"/>
      <c r="J799" s="76"/>
    </row>
    <row r="800" spans="1:10" s="20" customFormat="1" ht="12.75">
      <c r="A800" s="76"/>
      <c r="B800" s="117"/>
      <c r="C800" s="117"/>
      <c r="D800" s="116"/>
      <c r="E800" s="117"/>
      <c r="F800" s="142"/>
      <c r="G800" s="142"/>
      <c r="H800" s="142"/>
      <c r="I800" s="21"/>
      <c r="J800" s="76"/>
    </row>
    <row r="801" spans="1:10" s="20" customFormat="1" ht="12.75">
      <c r="A801" s="76"/>
      <c r="B801" s="117"/>
      <c r="C801" s="117"/>
      <c r="D801" s="116"/>
      <c r="E801" s="117"/>
      <c r="F801" s="142"/>
      <c r="G801" s="142"/>
      <c r="H801" s="142"/>
      <c r="I801" s="21"/>
      <c r="J801" s="76"/>
    </row>
    <row r="802" spans="1:10" s="20" customFormat="1" ht="12.75">
      <c r="A802" s="76"/>
      <c r="B802" s="117"/>
      <c r="C802" s="117"/>
      <c r="D802" s="116"/>
      <c r="E802" s="117"/>
      <c r="F802" s="142"/>
      <c r="G802" s="142"/>
      <c r="H802" s="142"/>
      <c r="I802" s="21"/>
      <c r="J802" s="76"/>
    </row>
    <row r="803" spans="1:10" s="20" customFormat="1" ht="12.75">
      <c r="A803" s="76"/>
      <c r="B803" s="117"/>
      <c r="C803" s="117"/>
      <c r="D803" s="116"/>
      <c r="E803" s="117"/>
      <c r="F803" s="142"/>
      <c r="G803" s="142"/>
      <c r="H803" s="142"/>
      <c r="I803" s="21"/>
      <c r="J803" s="76"/>
    </row>
    <row r="804" spans="1:10" s="20" customFormat="1" ht="12.75">
      <c r="A804" s="76"/>
      <c r="B804" s="117"/>
      <c r="C804" s="117"/>
      <c r="D804" s="116"/>
      <c r="E804" s="117"/>
      <c r="F804" s="142"/>
      <c r="G804" s="142"/>
      <c r="H804" s="142"/>
      <c r="I804" s="21"/>
      <c r="J804" s="76"/>
    </row>
    <row r="805" spans="1:10" s="20" customFormat="1" ht="12.75">
      <c r="A805" s="76"/>
      <c r="B805" s="117"/>
      <c r="C805" s="117"/>
      <c r="D805" s="116"/>
      <c r="E805" s="117"/>
      <c r="F805" s="142"/>
      <c r="G805" s="142"/>
      <c r="H805" s="142"/>
      <c r="I805" s="21"/>
      <c r="J805" s="76"/>
    </row>
    <row r="806" spans="1:10" s="20" customFormat="1" ht="12.75">
      <c r="A806" s="76"/>
      <c r="B806" s="117"/>
      <c r="C806" s="117"/>
      <c r="D806" s="116"/>
      <c r="E806" s="117"/>
      <c r="F806" s="142"/>
      <c r="G806" s="142"/>
      <c r="H806" s="142"/>
      <c r="I806" s="21"/>
      <c r="J806" s="76"/>
    </row>
    <row r="807" spans="1:10" s="20" customFormat="1" ht="12.75">
      <c r="A807" s="76"/>
      <c r="B807" s="117"/>
      <c r="C807" s="117"/>
      <c r="D807" s="116"/>
      <c r="E807" s="117"/>
      <c r="F807" s="142"/>
      <c r="G807" s="142"/>
      <c r="H807" s="142"/>
      <c r="I807" s="21"/>
      <c r="J807" s="76"/>
    </row>
    <row r="808" spans="1:10" s="20" customFormat="1" ht="12.75">
      <c r="A808" s="76"/>
      <c r="B808" s="117"/>
      <c r="C808" s="117"/>
      <c r="D808" s="116"/>
      <c r="E808" s="117"/>
      <c r="F808" s="142"/>
      <c r="G808" s="142"/>
      <c r="H808" s="142"/>
      <c r="I808" s="21"/>
      <c r="J808" s="76"/>
    </row>
    <row r="809" spans="1:10" s="20" customFormat="1" ht="12.75">
      <c r="A809" s="76"/>
      <c r="B809" s="117"/>
      <c r="C809" s="117"/>
      <c r="D809" s="116"/>
      <c r="E809" s="117"/>
      <c r="F809" s="142"/>
      <c r="G809" s="142"/>
      <c r="H809" s="142"/>
      <c r="I809" s="21"/>
      <c r="J809" s="76"/>
    </row>
    <row r="810" spans="1:10" s="20" customFormat="1" ht="12.75">
      <c r="A810" s="76"/>
      <c r="B810" s="117"/>
      <c r="C810" s="117"/>
      <c r="D810" s="116"/>
      <c r="E810" s="117"/>
      <c r="F810" s="142"/>
      <c r="G810" s="142"/>
      <c r="H810" s="142"/>
      <c r="I810" s="21"/>
      <c r="J810" s="76"/>
    </row>
    <row r="811" spans="1:10" s="20" customFormat="1" ht="12.75">
      <c r="A811" s="76"/>
      <c r="B811" s="117"/>
      <c r="C811" s="117"/>
      <c r="D811" s="116"/>
      <c r="E811" s="117"/>
      <c r="F811" s="142"/>
      <c r="G811" s="142"/>
      <c r="H811" s="142"/>
      <c r="I811" s="21"/>
      <c r="J811" s="76"/>
    </row>
    <row r="812" spans="1:10" s="20" customFormat="1" ht="12.75">
      <c r="A812" s="76"/>
      <c r="B812" s="117"/>
      <c r="C812" s="117"/>
      <c r="D812" s="116"/>
      <c r="E812" s="117"/>
      <c r="F812" s="142"/>
      <c r="G812" s="142"/>
      <c r="H812" s="142"/>
      <c r="I812" s="21"/>
      <c r="J812" s="76"/>
    </row>
    <row r="813" spans="1:10" s="20" customFormat="1" ht="12.75">
      <c r="A813" s="76"/>
      <c r="B813" s="117"/>
      <c r="C813" s="117"/>
      <c r="D813" s="116"/>
      <c r="E813" s="117"/>
      <c r="F813" s="142"/>
      <c r="G813" s="142"/>
      <c r="H813" s="142"/>
      <c r="I813" s="21"/>
      <c r="J813" s="76"/>
    </row>
    <row r="814" spans="1:10" s="20" customFormat="1" ht="12.75">
      <c r="A814" s="76"/>
      <c r="B814" s="117"/>
      <c r="C814" s="117"/>
      <c r="D814" s="116"/>
      <c r="E814" s="117"/>
      <c r="F814" s="142"/>
      <c r="G814" s="142"/>
      <c r="H814" s="142"/>
      <c r="I814" s="21"/>
      <c r="J814" s="76"/>
    </row>
    <row r="815" spans="1:10" s="20" customFormat="1" ht="12.75">
      <c r="A815" s="76"/>
      <c r="B815" s="117"/>
      <c r="C815" s="117"/>
      <c r="D815" s="116"/>
      <c r="E815" s="117"/>
      <c r="F815" s="142"/>
      <c r="G815" s="142"/>
      <c r="H815" s="142"/>
      <c r="I815" s="21"/>
      <c r="J815" s="76"/>
    </row>
    <row r="816" spans="1:10" s="20" customFormat="1" ht="12.75">
      <c r="A816" s="76"/>
      <c r="B816" s="117"/>
      <c r="C816" s="117"/>
      <c r="D816" s="116"/>
      <c r="E816" s="117"/>
      <c r="F816" s="142"/>
      <c r="G816" s="142"/>
      <c r="H816" s="142"/>
      <c r="I816" s="21"/>
      <c r="J816" s="76"/>
    </row>
    <row r="817" spans="1:10" s="20" customFormat="1" ht="12.75">
      <c r="A817" s="76"/>
      <c r="B817" s="117"/>
      <c r="C817" s="117"/>
      <c r="D817" s="116"/>
      <c r="E817" s="117"/>
      <c r="F817" s="142"/>
      <c r="G817" s="142"/>
      <c r="H817" s="142"/>
      <c r="I817" s="21"/>
      <c r="J817" s="76"/>
    </row>
    <row r="818" spans="1:10" s="20" customFormat="1" ht="12.75">
      <c r="A818" s="76"/>
      <c r="B818" s="117"/>
      <c r="C818" s="117"/>
      <c r="D818" s="116"/>
      <c r="E818" s="117"/>
      <c r="F818" s="142"/>
      <c r="G818" s="142"/>
      <c r="H818" s="142"/>
      <c r="I818" s="21"/>
      <c r="J818" s="76"/>
    </row>
    <row r="819" spans="1:10" s="20" customFormat="1" ht="12.75">
      <c r="A819" s="76"/>
      <c r="B819" s="117"/>
      <c r="C819" s="117"/>
      <c r="D819" s="116"/>
      <c r="E819" s="117"/>
      <c r="F819" s="142"/>
      <c r="G819" s="142"/>
      <c r="H819" s="142"/>
      <c r="I819" s="21"/>
      <c r="J819" s="76"/>
    </row>
    <row r="820" spans="1:10" s="20" customFormat="1" ht="12.75">
      <c r="A820" s="76"/>
      <c r="B820" s="117"/>
      <c r="C820" s="117"/>
      <c r="D820" s="116"/>
      <c r="E820" s="117"/>
      <c r="F820" s="142"/>
      <c r="G820" s="142"/>
      <c r="H820" s="142"/>
      <c r="I820" s="21"/>
      <c r="J820" s="76"/>
    </row>
    <row r="821" spans="1:10" s="20" customFormat="1" ht="12.75">
      <c r="A821" s="76"/>
      <c r="B821" s="117"/>
      <c r="C821" s="117"/>
      <c r="D821" s="116"/>
      <c r="E821" s="117"/>
      <c r="F821" s="142"/>
      <c r="G821" s="142"/>
      <c r="H821" s="142"/>
      <c r="I821" s="21"/>
      <c r="J821" s="76"/>
    </row>
    <row r="822" spans="1:10" s="20" customFormat="1" ht="12.75">
      <c r="A822" s="76"/>
      <c r="B822" s="117"/>
      <c r="C822" s="117"/>
      <c r="D822" s="116"/>
      <c r="E822" s="117"/>
      <c r="F822" s="142"/>
      <c r="G822" s="142"/>
      <c r="H822" s="142"/>
      <c r="I822" s="21"/>
      <c r="J822" s="76"/>
    </row>
    <row r="823" spans="1:10" s="20" customFormat="1" ht="12.75">
      <c r="A823" s="76"/>
      <c r="B823" s="117"/>
      <c r="C823" s="117"/>
      <c r="D823" s="116"/>
      <c r="E823" s="117"/>
      <c r="F823" s="142"/>
      <c r="G823" s="142"/>
      <c r="H823" s="142"/>
      <c r="I823" s="21"/>
      <c r="J823" s="76"/>
    </row>
    <row r="824" spans="1:10" s="20" customFormat="1" ht="12.75">
      <c r="A824" s="76"/>
      <c r="B824" s="117"/>
      <c r="C824" s="117"/>
      <c r="D824" s="116"/>
      <c r="E824" s="117"/>
      <c r="F824" s="142"/>
      <c r="G824" s="142"/>
      <c r="H824" s="142"/>
      <c r="I824" s="21"/>
      <c r="J824" s="76"/>
    </row>
    <row r="825" spans="1:10" s="20" customFormat="1" ht="12.75">
      <c r="A825" s="76"/>
      <c r="B825" s="117"/>
      <c r="C825" s="117"/>
      <c r="D825" s="116"/>
      <c r="E825" s="117"/>
      <c r="F825" s="142"/>
      <c r="G825" s="142"/>
      <c r="H825" s="142"/>
      <c r="I825" s="21"/>
      <c r="J825" s="76"/>
    </row>
    <row r="826" spans="1:10" s="20" customFormat="1" ht="12.75">
      <c r="A826" s="76"/>
      <c r="B826" s="117"/>
      <c r="C826" s="117"/>
      <c r="D826" s="116"/>
      <c r="E826" s="117"/>
      <c r="F826" s="142"/>
      <c r="G826" s="142"/>
      <c r="H826" s="142"/>
      <c r="I826" s="21"/>
      <c r="J826" s="76"/>
    </row>
    <row r="827" spans="1:10" s="20" customFormat="1" ht="12.75">
      <c r="A827" s="76"/>
      <c r="B827" s="117"/>
      <c r="C827" s="117"/>
      <c r="D827" s="116"/>
      <c r="E827" s="117"/>
      <c r="F827" s="142"/>
      <c r="G827" s="142"/>
      <c r="H827" s="142"/>
      <c r="I827" s="21"/>
      <c r="J827" s="76"/>
    </row>
    <row r="828" spans="1:10" s="20" customFormat="1" ht="12.75">
      <c r="A828" s="76"/>
      <c r="B828" s="117"/>
      <c r="C828" s="117"/>
      <c r="D828" s="116"/>
      <c r="E828" s="117"/>
      <c r="F828" s="142"/>
      <c r="G828" s="142"/>
      <c r="H828" s="142"/>
      <c r="I828" s="21"/>
      <c r="J828" s="76"/>
    </row>
    <row r="829" spans="1:10" s="20" customFormat="1" ht="12.75">
      <c r="A829" s="76"/>
      <c r="B829" s="117"/>
      <c r="C829" s="117"/>
      <c r="D829" s="116"/>
      <c r="E829" s="117"/>
      <c r="F829" s="142"/>
      <c r="G829" s="142"/>
      <c r="H829" s="142"/>
      <c r="I829" s="21"/>
      <c r="J829" s="76"/>
    </row>
    <row r="830" spans="1:10" s="20" customFormat="1" ht="12.75">
      <c r="A830" s="76"/>
      <c r="B830" s="117"/>
      <c r="C830" s="117"/>
      <c r="D830" s="116"/>
      <c r="E830" s="117"/>
      <c r="F830" s="142"/>
      <c r="G830" s="142"/>
      <c r="H830" s="142"/>
      <c r="I830" s="21"/>
      <c r="J830" s="76"/>
    </row>
    <row r="831" spans="1:10" s="20" customFormat="1" ht="12.75">
      <c r="A831" s="76"/>
      <c r="B831" s="117"/>
      <c r="C831" s="117"/>
      <c r="D831" s="116"/>
      <c r="E831" s="117"/>
      <c r="F831" s="142"/>
      <c r="G831" s="142"/>
      <c r="H831" s="142"/>
      <c r="I831" s="21"/>
      <c r="J831" s="76"/>
    </row>
    <row r="832" spans="1:10" s="20" customFormat="1" ht="12.75">
      <c r="A832" s="76"/>
      <c r="B832" s="117"/>
      <c r="C832" s="117"/>
      <c r="D832" s="116"/>
      <c r="E832" s="117"/>
      <c r="F832" s="142"/>
      <c r="G832" s="142"/>
      <c r="H832" s="142"/>
      <c r="I832" s="21"/>
      <c r="J832" s="76"/>
    </row>
    <row r="833" spans="1:10" s="20" customFormat="1" ht="12.75">
      <c r="A833" s="76"/>
      <c r="B833" s="117"/>
      <c r="C833" s="117"/>
      <c r="D833" s="116"/>
      <c r="E833" s="117"/>
      <c r="F833" s="142"/>
      <c r="G833" s="142"/>
      <c r="H833" s="142"/>
      <c r="I833" s="21"/>
      <c r="J833" s="76"/>
    </row>
    <row r="834" spans="1:10" s="20" customFormat="1" ht="12.75">
      <c r="A834" s="76"/>
      <c r="B834" s="117"/>
      <c r="C834" s="117"/>
      <c r="D834" s="116"/>
      <c r="E834" s="117"/>
      <c r="F834" s="142"/>
      <c r="G834" s="142"/>
      <c r="H834" s="142"/>
      <c r="I834" s="21"/>
      <c r="J834" s="76"/>
    </row>
    <row r="835" spans="1:10" s="20" customFormat="1" ht="12.75">
      <c r="A835" s="76"/>
      <c r="B835" s="117"/>
      <c r="C835" s="117"/>
      <c r="D835" s="116"/>
      <c r="E835" s="117"/>
      <c r="F835" s="142"/>
      <c r="G835" s="142"/>
      <c r="H835" s="142"/>
      <c r="I835" s="21"/>
      <c r="J835" s="76"/>
    </row>
    <row r="836" spans="1:10" s="20" customFormat="1" ht="12.75">
      <c r="A836" s="76"/>
      <c r="B836" s="117"/>
      <c r="C836" s="117"/>
      <c r="D836" s="116"/>
      <c r="E836" s="117"/>
      <c r="F836" s="142"/>
      <c r="G836" s="142"/>
      <c r="H836" s="142"/>
      <c r="I836" s="21"/>
      <c r="J836" s="76"/>
    </row>
    <row r="837" spans="1:10" s="20" customFormat="1" ht="12.75">
      <c r="A837" s="76"/>
      <c r="B837" s="117"/>
      <c r="C837" s="117"/>
      <c r="D837" s="116"/>
      <c r="E837" s="117"/>
      <c r="F837" s="142"/>
      <c r="G837" s="142"/>
      <c r="H837" s="142"/>
      <c r="I837" s="21"/>
      <c r="J837" s="76"/>
    </row>
    <row r="838" spans="1:10" s="20" customFormat="1" ht="12.75">
      <c r="A838" s="76"/>
      <c r="B838" s="117"/>
      <c r="C838" s="117"/>
      <c r="D838" s="116"/>
      <c r="E838" s="117"/>
      <c r="F838" s="142"/>
      <c r="G838" s="142"/>
      <c r="H838" s="142"/>
      <c r="I838" s="21"/>
      <c r="J838" s="76"/>
    </row>
    <row r="839" spans="1:10" s="20" customFormat="1" ht="12.75">
      <c r="A839" s="76"/>
      <c r="B839" s="117"/>
      <c r="C839" s="117"/>
      <c r="D839" s="116"/>
      <c r="E839" s="117"/>
      <c r="F839" s="142"/>
      <c r="G839" s="142"/>
      <c r="H839" s="142"/>
      <c r="I839" s="21"/>
      <c r="J839" s="76"/>
    </row>
    <row r="840" spans="1:10" s="20" customFormat="1" ht="12.75">
      <c r="A840" s="76"/>
      <c r="B840" s="117"/>
      <c r="C840" s="117"/>
      <c r="D840" s="116"/>
      <c r="E840" s="117"/>
      <c r="F840" s="142"/>
      <c r="G840" s="142"/>
      <c r="H840" s="142"/>
      <c r="I840" s="21"/>
      <c r="J840" s="76"/>
    </row>
    <row r="841" spans="1:10" s="20" customFormat="1" ht="12.75">
      <c r="A841" s="76"/>
      <c r="B841" s="117"/>
      <c r="C841" s="117"/>
      <c r="D841" s="116"/>
      <c r="E841" s="117"/>
      <c r="F841" s="142"/>
      <c r="G841" s="142"/>
      <c r="H841" s="142"/>
      <c r="I841" s="21"/>
      <c r="J841" s="76"/>
    </row>
    <row r="842" spans="1:10" s="20" customFormat="1" ht="12.75">
      <c r="A842" s="76"/>
      <c r="B842" s="117"/>
      <c r="C842" s="117"/>
      <c r="D842" s="116"/>
      <c r="E842" s="117"/>
      <c r="F842" s="142"/>
      <c r="G842" s="142"/>
      <c r="H842" s="142"/>
      <c r="I842" s="21"/>
      <c r="J842" s="76"/>
    </row>
    <row r="843" spans="1:10" s="20" customFormat="1" ht="12.75">
      <c r="A843" s="76"/>
      <c r="B843" s="117"/>
      <c r="C843" s="117"/>
      <c r="D843" s="116"/>
      <c r="E843" s="117"/>
      <c r="F843" s="142"/>
      <c r="G843" s="142"/>
      <c r="H843" s="142"/>
      <c r="I843" s="21"/>
      <c r="J843" s="76"/>
    </row>
    <row r="844" spans="1:10" s="20" customFormat="1" ht="12.75">
      <c r="A844" s="76"/>
      <c r="B844" s="117"/>
      <c r="C844" s="117"/>
      <c r="D844" s="116"/>
      <c r="E844" s="117"/>
      <c r="F844" s="142"/>
      <c r="G844" s="142"/>
      <c r="H844" s="142"/>
      <c r="I844" s="21"/>
      <c r="J844" s="76"/>
    </row>
    <row r="845" spans="1:10" s="20" customFormat="1" ht="12.75">
      <c r="A845" s="76"/>
      <c r="B845" s="117"/>
      <c r="C845" s="117"/>
      <c r="D845" s="116"/>
      <c r="E845" s="117"/>
      <c r="F845" s="142"/>
      <c r="G845" s="142"/>
      <c r="H845" s="142"/>
      <c r="I845" s="21"/>
      <c r="J845" s="76"/>
    </row>
    <row r="846" spans="1:10" s="20" customFormat="1" ht="12.75">
      <c r="A846" s="76"/>
      <c r="B846" s="117"/>
      <c r="C846" s="117"/>
      <c r="D846" s="116"/>
      <c r="E846" s="117"/>
      <c r="F846" s="142"/>
      <c r="G846" s="142"/>
      <c r="H846" s="142"/>
      <c r="I846" s="21"/>
      <c r="J846" s="76"/>
    </row>
    <row r="847" spans="1:10" s="20" customFormat="1" ht="12.75">
      <c r="A847" s="76"/>
      <c r="B847" s="117"/>
      <c r="C847" s="117"/>
      <c r="D847" s="116"/>
      <c r="E847" s="117"/>
      <c r="F847" s="142"/>
      <c r="G847" s="142"/>
      <c r="H847" s="142"/>
      <c r="I847" s="21"/>
      <c r="J847" s="76"/>
    </row>
    <row r="848" spans="1:10" s="20" customFormat="1" ht="12.75">
      <c r="A848" s="76"/>
      <c r="B848" s="117"/>
      <c r="C848" s="117"/>
      <c r="D848" s="116"/>
      <c r="E848" s="117"/>
      <c r="F848" s="142"/>
      <c r="G848" s="142"/>
      <c r="H848" s="142"/>
      <c r="I848" s="21"/>
      <c r="J848" s="76"/>
    </row>
    <row r="849" spans="1:10" s="20" customFormat="1" ht="12.75">
      <c r="A849" s="76"/>
      <c r="B849" s="117"/>
      <c r="C849" s="117"/>
      <c r="D849" s="116"/>
      <c r="E849" s="117"/>
      <c r="F849" s="142"/>
      <c r="G849" s="142"/>
      <c r="H849" s="142"/>
      <c r="I849" s="21"/>
      <c r="J849" s="76"/>
    </row>
    <row r="850" spans="1:10" s="20" customFormat="1" ht="12.75">
      <c r="A850" s="76"/>
      <c r="B850" s="117"/>
      <c r="C850" s="117"/>
      <c r="D850" s="116"/>
      <c r="E850" s="117"/>
      <c r="F850" s="142"/>
      <c r="G850" s="142"/>
      <c r="H850" s="142"/>
      <c r="I850" s="21"/>
      <c r="J850" s="76"/>
    </row>
    <row r="851" spans="1:10" s="20" customFormat="1" ht="12.75">
      <c r="A851" s="76"/>
      <c r="B851" s="117"/>
      <c r="C851" s="117"/>
      <c r="D851" s="116"/>
      <c r="E851" s="117"/>
      <c r="F851" s="142"/>
      <c r="G851" s="142"/>
      <c r="H851" s="142"/>
      <c r="I851" s="21"/>
      <c r="J851" s="76"/>
    </row>
    <row r="852" spans="1:10" s="20" customFormat="1" ht="12.75">
      <c r="A852" s="76"/>
      <c r="B852" s="117"/>
      <c r="C852" s="117"/>
      <c r="D852" s="116"/>
      <c r="E852" s="117"/>
      <c r="F852" s="142"/>
      <c r="G852" s="142"/>
      <c r="H852" s="142"/>
      <c r="I852" s="21"/>
      <c r="J852" s="76"/>
    </row>
    <row r="853" spans="1:10" s="20" customFormat="1" ht="12.75">
      <c r="A853" s="76"/>
      <c r="B853" s="117"/>
      <c r="C853" s="117"/>
      <c r="D853" s="116"/>
      <c r="E853" s="117"/>
      <c r="F853" s="142"/>
      <c r="G853" s="142"/>
      <c r="H853" s="142"/>
      <c r="I853" s="21"/>
      <c r="J853" s="76"/>
    </row>
    <row r="854" spans="1:10" s="20" customFormat="1" ht="12.75">
      <c r="A854" s="76"/>
      <c r="B854" s="117"/>
      <c r="C854" s="117"/>
      <c r="D854" s="116"/>
      <c r="E854" s="117"/>
      <c r="F854" s="142"/>
      <c r="G854" s="142"/>
      <c r="H854" s="142"/>
      <c r="I854" s="21"/>
      <c r="J854" s="76"/>
    </row>
    <row r="855" spans="1:10" s="20" customFormat="1" ht="12.75">
      <c r="A855" s="76"/>
      <c r="B855" s="117"/>
      <c r="C855" s="117"/>
      <c r="D855" s="116"/>
      <c r="E855" s="117"/>
      <c r="F855" s="142"/>
      <c r="G855" s="142"/>
      <c r="H855" s="142"/>
      <c r="I855" s="21"/>
      <c r="J855" s="76"/>
    </row>
    <row r="856" spans="1:10" s="20" customFormat="1" ht="12.75">
      <c r="A856" s="76"/>
      <c r="B856" s="117"/>
      <c r="C856" s="117"/>
      <c r="D856" s="116"/>
      <c r="E856" s="117"/>
      <c r="F856" s="142"/>
      <c r="G856" s="142"/>
      <c r="H856" s="142"/>
      <c r="I856" s="21"/>
      <c r="J856" s="76"/>
    </row>
    <row r="857" spans="1:10" s="20" customFormat="1" ht="12.75">
      <c r="A857" s="76"/>
      <c r="B857" s="117"/>
      <c r="C857" s="117"/>
      <c r="D857" s="116"/>
      <c r="E857" s="117"/>
      <c r="F857" s="142"/>
      <c r="G857" s="142"/>
      <c r="H857" s="142"/>
      <c r="I857" s="21"/>
      <c r="J857" s="76"/>
    </row>
    <row r="858" spans="1:10" s="20" customFormat="1" ht="12.75">
      <c r="A858" s="76"/>
      <c r="B858" s="117"/>
      <c r="C858" s="117"/>
      <c r="D858" s="116"/>
      <c r="E858" s="117"/>
      <c r="F858" s="142"/>
      <c r="G858" s="142"/>
      <c r="H858" s="142"/>
      <c r="I858" s="21"/>
      <c r="J858" s="76"/>
    </row>
    <row r="859" spans="1:10" s="20" customFormat="1" ht="12.75">
      <c r="A859" s="76"/>
      <c r="B859" s="117"/>
      <c r="C859" s="117"/>
      <c r="D859" s="116"/>
      <c r="E859" s="117"/>
      <c r="F859" s="142"/>
      <c r="G859" s="142"/>
      <c r="H859" s="142"/>
      <c r="I859" s="21"/>
      <c r="J859" s="76"/>
    </row>
    <row r="860" spans="1:10" s="20" customFormat="1" ht="12.75">
      <c r="A860" s="76"/>
      <c r="B860" s="117"/>
      <c r="C860" s="117"/>
      <c r="D860" s="116"/>
      <c r="E860" s="117"/>
      <c r="F860" s="142"/>
      <c r="G860" s="142"/>
      <c r="H860" s="142"/>
      <c r="I860" s="21"/>
      <c r="J860" s="76"/>
    </row>
    <row r="861" spans="1:10" s="20" customFormat="1" ht="12.75">
      <c r="A861" s="76"/>
      <c r="B861" s="117"/>
      <c r="C861" s="117"/>
      <c r="D861" s="116"/>
      <c r="E861" s="117"/>
      <c r="F861" s="142"/>
      <c r="G861" s="142"/>
      <c r="H861" s="142"/>
      <c r="I861" s="21"/>
      <c r="J861" s="76"/>
    </row>
    <row r="862" spans="1:10" s="20" customFormat="1" ht="12.75">
      <c r="A862" s="76"/>
      <c r="B862" s="117"/>
      <c r="C862" s="117"/>
      <c r="D862" s="116"/>
      <c r="E862" s="117"/>
      <c r="F862" s="142"/>
      <c r="G862" s="142"/>
      <c r="H862" s="142"/>
      <c r="I862" s="21"/>
      <c r="J862" s="76"/>
    </row>
    <row r="863" spans="1:10" s="20" customFormat="1" ht="12.75">
      <c r="A863" s="76"/>
      <c r="B863" s="117"/>
      <c r="C863" s="117"/>
      <c r="D863" s="116"/>
      <c r="E863" s="117"/>
      <c r="F863" s="142"/>
      <c r="G863" s="142"/>
      <c r="H863" s="142"/>
      <c r="I863" s="21"/>
      <c r="J863" s="76"/>
    </row>
    <row r="864" spans="1:10" s="20" customFormat="1" ht="12.75">
      <c r="A864" s="76"/>
      <c r="B864" s="117"/>
      <c r="C864" s="117"/>
      <c r="D864" s="116"/>
      <c r="E864" s="117"/>
      <c r="F864" s="142"/>
      <c r="G864" s="142"/>
      <c r="H864" s="142"/>
      <c r="I864" s="21"/>
      <c r="J864" s="76"/>
    </row>
    <row r="865" spans="1:10" s="20" customFormat="1" ht="12.75">
      <c r="A865" s="76"/>
      <c r="B865" s="117"/>
      <c r="C865" s="117"/>
      <c r="D865" s="116"/>
      <c r="E865" s="117"/>
      <c r="F865" s="142"/>
      <c r="G865" s="142"/>
      <c r="H865" s="142"/>
      <c r="I865" s="21"/>
      <c r="J865" s="76"/>
    </row>
    <row r="866" spans="1:10" s="20" customFormat="1" ht="12.75">
      <c r="A866" s="76"/>
      <c r="B866" s="117"/>
      <c r="C866" s="117"/>
      <c r="D866" s="116"/>
      <c r="E866" s="117"/>
      <c r="F866" s="142"/>
      <c r="G866" s="142"/>
      <c r="H866" s="142"/>
      <c r="I866" s="21"/>
      <c r="J866" s="76"/>
    </row>
    <row r="867" spans="1:10" s="20" customFormat="1" ht="12.75">
      <c r="A867" s="76"/>
      <c r="B867" s="117"/>
      <c r="C867" s="117"/>
      <c r="D867" s="116"/>
      <c r="E867" s="117"/>
      <c r="F867" s="142"/>
      <c r="G867" s="142"/>
      <c r="H867" s="142"/>
      <c r="I867" s="21"/>
      <c r="J867" s="76"/>
    </row>
    <row r="868" spans="1:10" s="20" customFormat="1" ht="12.75">
      <c r="A868" s="76"/>
      <c r="B868" s="117"/>
      <c r="C868" s="117"/>
      <c r="D868" s="116"/>
      <c r="E868" s="117"/>
      <c r="F868" s="142"/>
      <c r="G868" s="142"/>
      <c r="H868" s="142"/>
      <c r="I868" s="21"/>
      <c r="J868" s="76"/>
    </row>
    <row r="869" spans="1:10" s="20" customFormat="1" ht="12.75">
      <c r="A869" s="76"/>
      <c r="B869" s="117"/>
      <c r="C869" s="117"/>
      <c r="D869" s="116"/>
      <c r="E869" s="117"/>
      <c r="F869" s="142"/>
      <c r="G869" s="142"/>
      <c r="H869" s="142"/>
      <c r="I869" s="21"/>
      <c r="J869" s="76"/>
    </row>
    <row r="870" spans="1:10" s="20" customFormat="1" ht="12.75">
      <c r="A870" s="76"/>
      <c r="B870" s="117"/>
      <c r="C870" s="117"/>
      <c r="D870" s="116"/>
      <c r="E870" s="117"/>
      <c r="F870" s="142"/>
      <c r="G870" s="142"/>
      <c r="H870" s="142"/>
      <c r="I870" s="21"/>
      <c r="J870" s="76"/>
    </row>
    <row r="871" spans="1:10" s="20" customFormat="1" ht="12.75">
      <c r="A871" s="76"/>
      <c r="B871" s="117"/>
      <c r="C871" s="117"/>
      <c r="D871" s="116"/>
      <c r="E871" s="117"/>
      <c r="F871" s="142"/>
      <c r="G871" s="142"/>
      <c r="H871" s="142"/>
      <c r="I871" s="21"/>
      <c r="J871" s="76"/>
    </row>
    <row r="872" spans="1:10" s="20" customFormat="1" ht="12.75">
      <c r="A872" s="76"/>
      <c r="B872" s="117"/>
      <c r="C872" s="117"/>
      <c r="D872" s="116"/>
      <c r="E872" s="117"/>
      <c r="F872" s="142"/>
      <c r="G872" s="142"/>
      <c r="H872" s="142"/>
      <c r="I872" s="21"/>
      <c r="J872" s="76"/>
    </row>
    <row r="873" spans="1:10" s="20" customFormat="1" ht="12.75">
      <c r="A873" s="76"/>
      <c r="B873" s="117"/>
      <c r="C873" s="117"/>
      <c r="D873" s="116"/>
      <c r="E873" s="117"/>
      <c r="F873" s="142"/>
      <c r="G873" s="142"/>
      <c r="H873" s="142"/>
      <c r="I873" s="21"/>
      <c r="J873" s="76"/>
    </row>
    <row r="874" spans="1:10" s="20" customFormat="1" ht="12.75">
      <c r="A874" s="76"/>
      <c r="B874" s="117"/>
      <c r="C874" s="117"/>
      <c r="D874" s="116"/>
      <c r="E874" s="117"/>
      <c r="F874" s="142"/>
      <c r="G874" s="142"/>
      <c r="H874" s="142"/>
      <c r="I874" s="21"/>
      <c r="J874" s="76"/>
    </row>
    <row r="875" spans="1:10" s="20" customFormat="1" ht="12.75">
      <c r="A875" s="76"/>
      <c r="B875" s="117"/>
      <c r="C875" s="117"/>
      <c r="D875" s="116"/>
      <c r="E875" s="117"/>
      <c r="F875" s="142"/>
      <c r="G875" s="142"/>
      <c r="H875" s="142"/>
      <c r="I875" s="21"/>
      <c r="J875" s="76"/>
    </row>
    <row r="876" spans="1:10" s="20" customFormat="1" ht="12.75">
      <c r="A876" s="76"/>
      <c r="B876" s="117"/>
      <c r="C876" s="117"/>
      <c r="D876" s="116"/>
      <c r="E876" s="117"/>
      <c r="F876" s="142"/>
      <c r="G876" s="142"/>
      <c r="H876" s="142"/>
      <c r="I876" s="21"/>
      <c r="J876" s="76"/>
    </row>
    <row r="877" spans="1:10" s="20" customFormat="1" ht="12.75">
      <c r="A877" s="76"/>
      <c r="B877" s="117"/>
      <c r="C877" s="117"/>
      <c r="D877" s="116"/>
      <c r="E877" s="117"/>
      <c r="F877" s="142"/>
      <c r="G877" s="142"/>
      <c r="H877" s="142"/>
      <c r="I877" s="21"/>
      <c r="J877" s="76"/>
    </row>
    <row r="878" spans="1:10" s="20" customFormat="1" ht="12.75">
      <c r="A878" s="76"/>
      <c r="B878" s="117"/>
      <c r="C878" s="117"/>
      <c r="D878" s="116"/>
      <c r="E878" s="117"/>
      <c r="F878" s="142"/>
      <c r="G878" s="142"/>
      <c r="H878" s="142"/>
      <c r="I878" s="21"/>
      <c r="J878" s="76"/>
    </row>
    <row r="879" spans="1:10" s="20" customFormat="1" ht="12.75">
      <c r="A879" s="76"/>
      <c r="B879" s="117"/>
      <c r="C879" s="117"/>
      <c r="D879" s="116"/>
      <c r="E879" s="117"/>
      <c r="F879" s="142"/>
      <c r="G879" s="142"/>
      <c r="H879" s="142"/>
      <c r="I879" s="21"/>
      <c r="J879" s="76"/>
    </row>
    <row r="880" spans="1:10" s="20" customFormat="1" ht="12.75">
      <c r="A880" s="76"/>
      <c r="B880" s="117"/>
      <c r="C880" s="117"/>
      <c r="D880" s="116"/>
      <c r="E880" s="117"/>
      <c r="F880" s="142"/>
      <c r="G880" s="142"/>
      <c r="H880" s="142"/>
      <c r="I880" s="21"/>
      <c r="J880" s="76"/>
    </row>
    <row r="881" spans="1:10" s="20" customFormat="1" ht="12.75">
      <c r="A881" s="76"/>
      <c r="B881" s="117"/>
      <c r="C881" s="117"/>
      <c r="D881" s="116"/>
      <c r="E881" s="117"/>
      <c r="F881" s="142"/>
      <c r="G881" s="142"/>
      <c r="H881" s="142"/>
      <c r="I881" s="21"/>
      <c r="J881" s="76"/>
    </row>
    <row r="882" spans="1:10" s="20" customFormat="1" ht="12.75">
      <c r="A882" s="76"/>
      <c r="B882" s="117"/>
      <c r="C882" s="117"/>
      <c r="D882" s="116"/>
      <c r="E882" s="117"/>
      <c r="F882" s="142"/>
      <c r="G882" s="142"/>
      <c r="H882" s="142"/>
      <c r="I882" s="21"/>
      <c r="J882" s="76"/>
    </row>
    <row r="883" spans="1:10" s="20" customFormat="1" ht="12.75">
      <c r="A883" s="76"/>
      <c r="B883" s="117"/>
      <c r="C883" s="117"/>
      <c r="D883" s="116"/>
      <c r="E883" s="117"/>
      <c r="F883" s="142"/>
      <c r="G883" s="142"/>
      <c r="H883" s="142"/>
      <c r="I883" s="21"/>
      <c r="J883" s="76"/>
    </row>
    <row r="884" spans="1:10" s="20" customFormat="1" ht="12.75">
      <c r="A884" s="76"/>
      <c r="B884" s="117"/>
      <c r="C884" s="117"/>
      <c r="D884" s="116"/>
      <c r="E884" s="117"/>
      <c r="F884" s="142"/>
      <c r="G884" s="142"/>
      <c r="H884" s="142"/>
      <c r="I884" s="21"/>
      <c r="J884" s="76"/>
    </row>
    <row r="885" spans="1:10" s="20" customFormat="1" ht="12.75">
      <c r="A885" s="76"/>
      <c r="B885" s="117"/>
      <c r="C885" s="117"/>
      <c r="D885" s="116"/>
      <c r="E885" s="117"/>
      <c r="F885" s="142"/>
      <c r="G885" s="142"/>
      <c r="H885" s="142"/>
      <c r="I885" s="21"/>
      <c r="J885" s="76"/>
    </row>
    <row r="886" spans="1:10" s="20" customFormat="1" ht="12.75">
      <c r="A886" s="76"/>
      <c r="B886" s="117"/>
      <c r="C886" s="117"/>
      <c r="D886" s="116"/>
      <c r="E886" s="117"/>
      <c r="F886" s="142"/>
      <c r="G886" s="142"/>
      <c r="H886" s="142"/>
      <c r="I886" s="21"/>
      <c r="J886" s="76"/>
    </row>
    <row r="887" spans="1:10" s="20" customFormat="1" ht="12.75">
      <c r="A887" s="76"/>
      <c r="B887" s="117"/>
      <c r="C887" s="117"/>
      <c r="D887" s="116"/>
      <c r="E887" s="117"/>
      <c r="F887" s="142"/>
      <c r="G887" s="142"/>
      <c r="H887" s="142"/>
      <c r="I887" s="21"/>
      <c r="J887" s="76"/>
    </row>
    <row r="888" spans="1:10" s="20" customFormat="1" ht="12.75">
      <c r="A888" s="76"/>
      <c r="B888" s="117"/>
      <c r="C888" s="117"/>
      <c r="D888" s="116"/>
      <c r="E888" s="117"/>
      <c r="F888" s="142"/>
      <c r="G888" s="142"/>
      <c r="H888" s="142"/>
      <c r="I888" s="21"/>
      <c r="J888" s="76"/>
    </row>
    <row r="889" spans="1:10" s="20" customFormat="1" ht="12.75">
      <c r="A889" s="76"/>
      <c r="B889" s="117"/>
      <c r="C889" s="117"/>
      <c r="D889" s="116"/>
      <c r="E889" s="117"/>
      <c r="F889" s="142"/>
      <c r="G889" s="142"/>
      <c r="H889" s="142"/>
      <c r="I889" s="21"/>
      <c r="J889" s="76"/>
    </row>
    <row r="890" spans="1:10" s="20" customFormat="1" ht="12.75">
      <c r="A890" s="76"/>
      <c r="B890" s="117"/>
      <c r="C890" s="117"/>
      <c r="D890" s="116"/>
      <c r="E890" s="117"/>
      <c r="F890" s="142"/>
      <c r="G890" s="142"/>
      <c r="H890" s="142"/>
      <c r="I890" s="21"/>
      <c r="J890" s="76"/>
    </row>
    <row r="891" spans="1:10" s="20" customFormat="1" ht="12.75">
      <c r="A891" s="76"/>
      <c r="B891" s="117"/>
      <c r="C891" s="117"/>
      <c r="D891" s="116"/>
      <c r="E891" s="117"/>
      <c r="F891" s="142"/>
      <c r="G891" s="142"/>
      <c r="H891" s="142"/>
      <c r="I891" s="21"/>
      <c r="J891" s="76"/>
    </row>
    <row r="892" spans="1:10" s="20" customFormat="1" ht="12.75">
      <c r="A892" s="76"/>
      <c r="B892" s="117"/>
      <c r="C892" s="117"/>
      <c r="D892" s="116"/>
      <c r="E892" s="117"/>
      <c r="F892" s="142"/>
      <c r="G892" s="142"/>
      <c r="H892" s="142"/>
      <c r="I892" s="21"/>
      <c r="J892" s="76"/>
    </row>
    <row r="893" spans="1:10" s="20" customFormat="1" ht="12.75">
      <c r="A893" s="76"/>
      <c r="B893" s="117"/>
      <c r="C893" s="117"/>
      <c r="D893" s="116"/>
      <c r="E893" s="117"/>
      <c r="F893" s="142"/>
      <c r="G893" s="142"/>
      <c r="H893" s="142"/>
      <c r="I893" s="21"/>
      <c r="J893" s="76"/>
    </row>
    <row r="894" spans="1:10" s="20" customFormat="1" ht="12.75">
      <c r="A894" s="76"/>
      <c r="B894" s="117"/>
      <c r="C894" s="117"/>
      <c r="D894" s="116"/>
      <c r="E894" s="117"/>
      <c r="F894" s="142"/>
      <c r="G894" s="142"/>
      <c r="H894" s="142"/>
      <c r="I894" s="21"/>
      <c r="J894" s="76"/>
    </row>
    <row r="895" spans="1:10" s="20" customFormat="1" ht="12.75">
      <c r="A895" s="76"/>
      <c r="B895" s="117"/>
      <c r="C895" s="117"/>
      <c r="D895" s="116"/>
      <c r="E895" s="117"/>
      <c r="F895" s="142"/>
      <c r="G895" s="142"/>
      <c r="H895" s="142"/>
      <c r="I895" s="21"/>
      <c r="J895" s="76"/>
    </row>
    <row r="896" spans="1:10" s="20" customFormat="1" ht="12.75">
      <c r="A896" s="76"/>
      <c r="B896" s="117"/>
      <c r="C896" s="117"/>
      <c r="D896" s="116"/>
      <c r="E896" s="117"/>
      <c r="F896" s="142"/>
      <c r="G896" s="142"/>
      <c r="H896" s="142"/>
      <c r="I896" s="21"/>
      <c r="J896" s="76"/>
    </row>
    <row r="897" spans="1:10" s="20" customFormat="1" ht="12.75">
      <c r="A897" s="76"/>
      <c r="B897" s="117"/>
      <c r="C897" s="117"/>
      <c r="D897" s="116"/>
      <c r="E897" s="117"/>
      <c r="F897" s="142"/>
      <c r="G897" s="142"/>
      <c r="H897" s="142"/>
      <c r="I897" s="21"/>
      <c r="J897" s="76"/>
    </row>
    <row r="898" spans="1:10" s="20" customFormat="1" ht="12.75">
      <c r="A898" s="76"/>
      <c r="B898" s="117"/>
      <c r="C898" s="117"/>
      <c r="D898" s="116"/>
      <c r="E898" s="117"/>
      <c r="F898" s="142"/>
      <c r="G898" s="142"/>
      <c r="H898" s="142"/>
      <c r="I898" s="21"/>
      <c r="J898" s="76"/>
    </row>
    <row r="899" spans="1:10" s="20" customFormat="1" ht="12.75">
      <c r="A899" s="76"/>
      <c r="B899" s="117"/>
      <c r="C899" s="117"/>
      <c r="D899" s="116"/>
      <c r="E899" s="117"/>
      <c r="F899" s="142"/>
      <c r="G899" s="142"/>
      <c r="H899" s="142"/>
      <c r="I899" s="21"/>
      <c r="J899" s="76"/>
    </row>
    <row r="900" spans="1:10" s="20" customFormat="1" ht="12.75">
      <c r="A900" s="76"/>
      <c r="B900" s="117"/>
      <c r="C900" s="117"/>
      <c r="D900" s="116"/>
      <c r="E900" s="117"/>
      <c r="F900" s="142"/>
      <c r="G900" s="142"/>
      <c r="H900" s="142"/>
      <c r="I900" s="21"/>
      <c r="J900" s="76"/>
    </row>
    <row r="901" spans="1:10" s="20" customFormat="1" ht="12.75">
      <c r="A901" s="76"/>
      <c r="B901" s="117"/>
      <c r="C901" s="117"/>
      <c r="D901" s="116"/>
      <c r="E901" s="117"/>
      <c r="F901" s="142"/>
      <c r="G901" s="142"/>
      <c r="H901" s="142"/>
      <c r="I901" s="21"/>
      <c r="J901" s="76"/>
    </row>
    <row r="902" spans="1:10" s="20" customFormat="1" ht="12.75">
      <c r="A902" s="76"/>
      <c r="B902" s="117"/>
      <c r="C902" s="117"/>
      <c r="D902" s="116"/>
      <c r="E902" s="117"/>
      <c r="F902" s="142"/>
      <c r="G902" s="142"/>
      <c r="H902" s="142"/>
      <c r="I902" s="21"/>
      <c r="J902" s="76"/>
    </row>
    <row r="903" spans="1:10" s="20" customFormat="1" ht="12.75">
      <c r="A903" s="76"/>
      <c r="B903" s="117"/>
      <c r="C903" s="117"/>
      <c r="D903" s="116"/>
      <c r="E903" s="117"/>
      <c r="F903" s="142"/>
      <c r="G903" s="142"/>
      <c r="H903" s="142"/>
      <c r="I903" s="21"/>
      <c r="J903" s="76"/>
    </row>
    <row r="904" spans="1:10" s="20" customFormat="1" ht="12.75">
      <c r="A904" s="76"/>
      <c r="B904" s="117"/>
      <c r="C904" s="117"/>
      <c r="D904" s="116"/>
      <c r="E904" s="117"/>
      <c r="F904" s="142"/>
      <c r="G904" s="142"/>
      <c r="H904" s="142"/>
      <c r="I904" s="21"/>
      <c r="J904" s="76"/>
    </row>
    <row r="905" spans="1:10" s="20" customFormat="1" ht="12.75">
      <c r="A905" s="76"/>
      <c r="B905" s="117"/>
      <c r="C905" s="117"/>
      <c r="D905" s="116"/>
      <c r="E905" s="117"/>
      <c r="F905" s="142"/>
      <c r="G905" s="142"/>
      <c r="H905" s="142"/>
      <c r="I905" s="21"/>
      <c r="J905" s="76"/>
    </row>
    <row r="906" spans="1:10" s="20" customFormat="1" ht="12.75">
      <c r="A906" s="76"/>
      <c r="B906" s="117"/>
      <c r="C906" s="117"/>
      <c r="D906" s="116"/>
      <c r="E906" s="117"/>
      <c r="F906" s="142"/>
      <c r="G906" s="142"/>
      <c r="H906" s="142"/>
      <c r="I906" s="21"/>
      <c r="J906" s="76"/>
    </row>
    <row r="907" spans="1:10" s="20" customFormat="1" ht="12.75">
      <c r="A907" s="76"/>
      <c r="B907" s="117"/>
      <c r="C907" s="117"/>
      <c r="D907" s="116"/>
      <c r="E907" s="117"/>
      <c r="F907" s="142"/>
      <c r="G907" s="142"/>
      <c r="H907" s="142"/>
      <c r="I907" s="21"/>
      <c r="J907" s="76"/>
    </row>
    <row r="908" spans="1:10" s="20" customFormat="1" ht="12.75">
      <c r="A908" s="76"/>
      <c r="B908" s="117"/>
      <c r="C908" s="117"/>
      <c r="D908" s="116"/>
      <c r="E908" s="117"/>
      <c r="F908" s="142"/>
      <c r="G908" s="142"/>
      <c r="H908" s="142"/>
      <c r="I908" s="21"/>
      <c r="J908" s="76"/>
    </row>
    <row r="909" spans="1:10" s="20" customFormat="1" ht="12.75">
      <c r="A909" s="76"/>
      <c r="B909" s="117"/>
      <c r="C909" s="117"/>
      <c r="D909" s="116"/>
      <c r="E909" s="117"/>
      <c r="F909" s="142"/>
      <c r="G909" s="142"/>
      <c r="H909" s="142"/>
      <c r="I909" s="21"/>
      <c r="J909" s="76"/>
    </row>
    <row r="910" spans="1:10" s="20" customFormat="1" ht="12.75">
      <c r="A910" s="76"/>
      <c r="B910" s="117"/>
      <c r="C910" s="117"/>
      <c r="D910" s="116"/>
      <c r="E910" s="117"/>
      <c r="F910" s="142"/>
      <c r="G910" s="142"/>
      <c r="H910" s="142"/>
      <c r="I910" s="21"/>
      <c r="J910" s="76"/>
    </row>
    <row r="911" spans="1:10" s="20" customFormat="1" ht="12.75">
      <c r="A911" s="76"/>
      <c r="B911" s="117"/>
      <c r="C911" s="117"/>
      <c r="D911" s="116"/>
      <c r="E911" s="117"/>
      <c r="F911" s="142"/>
      <c r="G911" s="142"/>
      <c r="H911" s="142"/>
      <c r="I911" s="21"/>
      <c r="J911" s="76"/>
    </row>
    <row r="912" spans="1:10" s="20" customFormat="1" ht="12.75">
      <c r="A912" s="76"/>
      <c r="B912" s="117"/>
      <c r="C912" s="117"/>
      <c r="D912" s="116"/>
      <c r="E912" s="117"/>
      <c r="F912" s="142"/>
      <c r="G912" s="142"/>
      <c r="H912" s="142"/>
      <c r="I912" s="21"/>
      <c r="J912" s="76"/>
    </row>
    <row r="913" spans="1:10" s="20" customFormat="1" ht="12.75">
      <c r="A913" s="76"/>
      <c r="B913" s="117"/>
      <c r="C913" s="117"/>
      <c r="D913" s="116"/>
      <c r="E913" s="117"/>
      <c r="F913" s="142"/>
      <c r="G913" s="142"/>
      <c r="H913" s="142"/>
      <c r="I913" s="21"/>
      <c r="J913" s="76"/>
    </row>
    <row r="914" spans="1:10" s="20" customFormat="1" ht="12.75">
      <c r="A914" s="76"/>
      <c r="B914" s="117"/>
      <c r="C914" s="117"/>
      <c r="D914" s="116"/>
      <c r="E914" s="117"/>
      <c r="F914" s="142"/>
      <c r="G914" s="142"/>
      <c r="H914" s="142"/>
      <c r="I914" s="21"/>
      <c r="J914" s="76"/>
    </row>
    <row r="915" spans="1:10" s="20" customFormat="1" ht="12.75">
      <c r="A915" s="76"/>
      <c r="B915" s="117"/>
      <c r="C915" s="117"/>
      <c r="D915" s="116"/>
      <c r="E915" s="117"/>
      <c r="F915" s="142"/>
      <c r="G915" s="142"/>
      <c r="H915" s="142"/>
      <c r="I915" s="21"/>
      <c r="J915" s="76"/>
    </row>
    <row r="916" spans="1:10" s="20" customFormat="1" ht="12.75">
      <c r="A916" s="76"/>
      <c r="B916" s="117"/>
      <c r="C916" s="117"/>
      <c r="D916" s="116"/>
      <c r="E916" s="117"/>
      <c r="F916" s="142"/>
      <c r="G916" s="142"/>
      <c r="H916" s="142"/>
      <c r="I916" s="21"/>
      <c r="J916" s="76"/>
    </row>
    <row r="917" spans="1:10" s="20" customFormat="1" ht="12.75">
      <c r="A917" s="76"/>
      <c r="B917" s="117"/>
      <c r="C917" s="117"/>
      <c r="D917" s="116"/>
      <c r="E917" s="117"/>
      <c r="F917" s="142"/>
      <c r="G917" s="142"/>
      <c r="H917" s="142"/>
      <c r="I917" s="21"/>
      <c r="J917" s="76"/>
    </row>
    <row r="918" spans="1:10" s="20" customFormat="1" ht="12.75">
      <c r="A918" s="76"/>
      <c r="B918" s="117"/>
      <c r="C918" s="117"/>
      <c r="D918" s="116"/>
      <c r="E918" s="117"/>
      <c r="F918" s="142"/>
      <c r="G918" s="142"/>
      <c r="H918" s="142"/>
      <c r="I918" s="21"/>
      <c r="J918" s="76"/>
    </row>
    <row r="919" spans="1:10" s="20" customFormat="1" ht="12.75">
      <c r="A919" s="76"/>
      <c r="B919" s="117"/>
      <c r="C919" s="117"/>
      <c r="D919" s="116"/>
      <c r="E919" s="117"/>
      <c r="F919" s="142"/>
      <c r="G919" s="142"/>
      <c r="H919" s="142"/>
      <c r="I919" s="21"/>
      <c r="J919" s="76"/>
    </row>
    <row r="920" spans="1:10" s="20" customFormat="1" ht="12.75">
      <c r="A920" s="76"/>
      <c r="B920" s="117"/>
      <c r="C920" s="117"/>
      <c r="D920" s="116"/>
      <c r="E920" s="117"/>
      <c r="F920" s="142"/>
      <c r="G920" s="142"/>
      <c r="H920" s="142"/>
      <c r="I920" s="21"/>
      <c r="J920" s="76"/>
    </row>
    <row r="921" spans="1:10" s="20" customFormat="1" ht="12.75">
      <c r="A921" s="76"/>
      <c r="B921" s="117"/>
      <c r="C921" s="117"/>
      <c r="D921" s="116"/>
      <c r="E921" s="117"/>
      <c r="F921" s="142"/>
      <c r="G921" s="142"/>
      <c r="H921" s="142"/>
      <c r="I921" s="21"/>
      <c r="J921" s="76"/>
    </row>
    <row r="922" spans="1:10" s="20" customFormat="1" ht="12.75">
      <c r="A922" s="76"/>
      <c r="B922" s="117"/>
      <c r="C922" s="117"/>
      <c r="D922" s="116"/>
      <c r="E922" s="117"/>
      <c r="F922" s="142"/>
      <c r="G922" s="142"/>
      <c r="H922" s="142"/>
      <c r="I922" s="21"/>
      <c r="J922" s="76"/>
    </row>
    <row r="923" spans="1:10" s="20" customFormat="1" ht="12.75">
      <c r="A923" s="76"/>
      <c r="B923" s="117"/>
      <c r="C923" s="117"/>
      <c r="D923" s="116"/>
      <c r="E923" s="117"/>
      <c r="F923" s="142"/>
      <c r="G923" s="142"/>
      <c r="H923" s="142"/>
      <c r="I923" s="21"/>
      <c r="J923" s="76"/>
    </row>
    <row r="924" spans="1:10" s="20" customFormat="1" ht="12.75">
      <c r="A924" s="76"/>
      <c r="B924" s="117"/>
      <c r="C924" s="117"/>
      <c r="D924" s="116"/>
      <c r="E924" s="117"/>
      <c r="F924" s="142"/>
      <c r="G924" s="142"/>
      <c r="H924" s="142"/>
      <c r="I924" s="21"/>
      <c r="J924" s="76"/>
    </row>
    <row r="925" spans="1:10" s="20" customFormat="1" ht="12.75">
      <c r="A925" s="76"/>
      <c r="B925" s="117"/>
      <c r="C925" s="117"/>
      <c r="D925" s="116"/>
      <c r="E925" s="117"/>
      <c r="F925" s="142"/>
      <c r="G925" s="142"/>
      <c r="H925" s="142"/>
      <c r="I925" s="21"/>
      <c r="J925" s="76"/>
    </row>
    <row r="926" spans="1:10" s="20" customFormat="1" ht="12.75">
      <c r="A926" s="76"/>
      <c r="B926" s="117"/>
      <c r="C926" s="117"/>
      <c r="D926" s="116"/>
      <c r="E926" s="117"/>
      <c r="F926" s="142"/>
      <c r="G926" s="142"/>
      <c r="H926" s="142"/>
      <c r="I926" s="21"/>
      <c r="J926" s="76"/>
    </row>
    <row r="927" spans="1:10" s="20" customFormat="1" ht="12.75">
      <c r="A927" s="76"/>
      <c r="B927" s="117"/>
      <c r="C927" s="117"/>
      <c r="D927" s="116"/>
      <c r="E927" s="117"/>
      <c r="F927" s="142"/>
      <c r="G927" s="142"/>
      <c r="H927" s="142"/>
      <c r="I927" s="21"/>
      <c r="J927" s="76"/>
    </row>
    <row r="928" spans="1:10" s="20" customFormat="1" ht="12.75">
      <c r="A928" s="76"/>
      <c r="B928" s="117"/>
      <c r="C928" s="117"/>
      <c r="D928" s="116"/>
      <c r="E928" s="117"/>
      <c r="F928" s="142"/>
      <c r="G928" s="142"/>
      <c r="H928" s="142"/>
      <c r="I928" s="21"/>
      <c r="J928" s="76"/>
    </row>
    <row r="929" spans="1:10" s="20" customFormat="1" ht="12.75">
      <c r="A929" s="76"/>
      <c r="B929" s="117"/>
      <c r="C929" s="117"/>
      <c r="D929" s="116"/>
      <c r="E929" s="117"/>
      <c r="F929" s="142"/>
      <c r="G929" s="142"/>
      <c r="H929" s="142"/>
      <c r="I929" s="21"/>
      <c r="J929" s="76"/>
    </row>
    <row r="930" spans="1:10" s="20" customFormat="1" ht="12.75">
      <c r="A930" s="76"/>
      <c r="B930" s="117"/>
      <c r="C930" s="117"/>
      <c r="D930" s="116"/>
      <c r="E930" s="117"/>
      <c r="F930" s="142"/>
      <c r="G930" s="142"/>
      <c r="H930" s="142"/>
      <c r="I930" s="21"/>
      <c r="J930" s="76"/>
    </row>
    <row r="931" spans="1:10" s="20" customFormat="1" ht="12.75">
      <c r="A931" s="76"/>
      <c r="B931" s="117"/>
      <c r="C931" s="117"/>
      <c r="D931" s="116"/>
      <c r="E931" s="117"/>
      <c r="F931" s="142"/>
      <c r="G931" s="142"/>
      <c r="H931" s="142"/>
      <c r="I931" s="21"/>
      <c r="J931" s="76"/>
    </row>
    <row r="932" spans="1:10" s="20" customFormat="1" ht="12.75">
      <c r="A932" s="76"/>
      <c r="B932" s="117"/>
      <c r="C932" s="117"/>
      <c r="D932" s="116"/>
      <c r="E932" s="117"/>
      <c r="F932" s="142"/>
      <c r="G932" s="142"/>
      <c r="H932" s="142"/>
      <c r="I932" s="21"/>
      <c r="J932" s="76"/>
    </row>
    <row r="933" spans="1:10" s="20" customFormat="1" ht="12.75">
      <c r="A933" s="76"/>
      <c r="B933" s="117"/>
      <c r="C933" s="117"/>
      <c r="D933" s="116"/>
      <c r="E933" s="117"/>
      <c r="F933" s="142"/>
      <c r="G933" s="142"/>
      <c r="H933" s="142"/>
      <c r="I933" s="21"/>
      <c r="J933" s="76"/>
    </row>
    <row r="934" spans="1:10" s="20" customFormat="1" ht="12.75">
      <c r="A934" s="76"/>
      <c r="B934" s="117"/>
      <c r="C934" s="117"/>
      <c r="D934" s="116"/>
      <c r="E934" s="117"/>
      <c r="F934" s="142"/>
      <c r="G934" s="142"/>
      <c r="H934" s="142"/>
      <c r="I934" s="21"/>
      <c r="J934" s="76"/>
    </row>
    <row r="935" spans="1:10" s="20" customFormat="1" ht="12.75">
      <c r="A935" s="76"/>
      <c r="B935" s="117"/>
      <c r="C935" s="117"/>
      <c r="D935" s="116"/>
      <c r="E935" s="117"/>
      <c r="F935" s="142"/>
      <c r="G935" s="142"/>
      <c r="H935" s="142"/>
      <c r="I935" s="21"/>
      <c r="J935" s="76"/>
    </row>
    <row r="936" spans="1:10" s="20" customFormat="1" ht="12.75">
      <c r="A936" s="76"/>
      <c r="B936" s="117"/>
      <c r="C936" s="117"/>
      <c r="D936" s="116"/>
      <c r="E936" s="117"/>
      <c r="F936" s="142"/>
      <c r="G936" s="142"/>
      <c r="H936" s="142"/>
      <c r="I936" s="21"/>
      <c r="J936" s="76"/>
    </row>
    <row r="937" spans="1:10" s="20" customFormat="1" ht="12.75">
      <c r="A937" s="76"/>
      <c r="B937" s="117"/>
      <c r="C937" s="117"/>
      <c r="D937" s="116"/>
      <c r="E937" s="117"/>
      <c r="F937" s="142"/>
      <c r="G937" s="142"/>
      <c r="H937" s="142"/>
      <c r="I937" s="21"/>
      <c r="J937" s="76"/>
    </row>
    <row r="938" spans="1:10" s="20" customFormat="1" ht="12.75">
      <c r="A938" s="76"/>
      <c r="B938" s="117"/>
      <c r="C938" s="117"/>
      <c r="D938" s="116"/>
      <c r="E938" s="117"/>
      <c r="F938" s="142"/>
      <c r="G938" s="142"/>
      <c r="H938" s="142"/>
      <c r="I938" s="21"/>
      <c r="J938" s="76"/>
    </row>
    <row r="939" spans="1:10" s="20" customFormat="1" ht="12.75">
      <c r="A939" s="76"/>
      <c r="B939" s="117"/>
      <c r="C939" s="117"/>
      <c r="D939" s="116"/>
      <c r="E939" s="117"/>
      <c r="F939" s="142"/>
      <c r="G939" s="142"/>
      <c r="H939" s="142"/>
      <c r="I939" s="21"/>
      <c r="J939" s="76"/>
    </row>
    <row r="940" spans="1:10" s="20" customFormat="1" ht="12.75">
      <c r="A940" s="76"/>
      <c r="B940" s="117"/>
      <c r="C940" s="117"/>
      <c r="D940" s="116"/>
      <c r="E940" s="117"/>
      <c r="F940" s="142"/>
      <c r="G940" s="142"/>
      <c r="H940" s="142"/>
      <c r="I940" s="21"/>
      <c r="J940" s="76"/>
    </row>
    <row r="941" spans="1:10" s="20" customFormat="1" ht="12.75">
      <c r="A941" s="76"/>
      <c r="B941" s="117"/>
      <c r="C941" s="117"/>
      <c r="D941" s="116"/>
      <c r="E941" s="117"/>
      <c r="F941" s="142"/>
      <c r="G941" s="142"/>
      <c r="H941" s="142"/>
      <c r="I941" s="21"/>
      <c r="J941" s="76"/>
    </row>
    <row r="942" spans="1:10" s="20" customFormat="1" ht="12.75">
      <c r="A942" s="76"/>
      <c r="B942" s="117"/>
      <c r="C942" s="117"/>
      <c r="D942" s="116"/>
      <c r="E942" s="117"/>
      <c r="F942" s="142"/>
      <c r="G942" s="142"/>
      <c r="H942" s="142"/>
      <c r="I942" s="21"/>
      <c r="J942" s="76"/>
    </row>
    <row r="943" spans="1:10" s="20" customFormat="1" ht="12.75">
      <c r="A943" s="76"/>
      <c r="B943" s="117"/>
      <c r="C943" s="117"/>
      <c r="D943" s="116"/>
      <c r="E943" s="117"/>
      <c r="F943" s="142"/>
      <c r="G943" s="142"/>
      <c r="H943" s="142"/>
      <c r="I943" s="21"/>
      <c r="J943" s="76"/>
    </row>
    <row r="944" spans="1:10" s="20" customFormat="1" ht="12.75">
      <c r="A944" s="76"/>
      <c r="B944" s="117"/>
      <c r="C944" s="117"/>
      <c r="D944" s="116"/>
      <c r="E944" s="117"/>
      <c r="F944" s="142"/>
      <c r="G944" s="142"/>
      <c r="H944" s="142"/>
      <c r="I944" s="21"/>
      <c r="J944" s="76"/>
    </row>
    <row r="945" spans="1:10" s="20" customFormat="1" ht="12.75">
      <c r="A945" s="76"/>
      <c r="B945" s="117"/>
      <c r="C945" s="117"/>
      <c r="D945" s="116"/>
      <c r="E945" s="117"/>
      <c r="F945" s="142"/>
      <c r="G945" s="142"/>
      <c r="H945" s="142"/>
      <c r="I945" s="21"/>
      <c r="J945" s="76"/>
    </row>
    <row r="946" spans="1:10" s="20" customFormat="1" ht="12.75">
      <c r="A946" s="76"/>
      <c r="B946" s="117"/>
      <c r="C946" s="117"/>
      <c r="D946" s="116"/>
      <c r="E946" s="117"/>
      <c r="F946" s="142"/>
      <c r="G946" s="142"/>
      <c r="H946" s="142"/>
      <c r="I946" s="21"/>
      <c r="J946" s="76"/>
    </row>
    <row r="947" spans="1:10" s="20" customFormat="1" ht="12.75">
      <c r="A947" s="76"/>
      <c r="B947" s="117"/>
      <c r="C947" s="117"/>
      <c r="D947" s="116"/>
      <c r="E947" s="117"/>
      <c r="F947" s="142"/>
      <c r="G947" s="142"/>
      <c r="H947" s="142"/>
      <c r="I947" s="21"/>
      <c r="J947" s="76"/>
    </row>
    <row r="948" spans="1:10" s="20" customFormat="1" ht="12.75">
      <c r="A948" s="76"/>
      <c r="B948" s="117"/>
      <c r="C948" s="117"/>
      <c r="D948" s="116"/>
      <c r="E948" s="117"/>
      <c r="F948" s="142"/>
      <c r="G948" s="142"/>
      <c r="H948" s="142"/>
      <c r="I948" s="21"/>
      <c r="J948" s="76"/>
    </row>
    <row r="949" spans="1:10" s="20" customFormat="1" ht="12.75">
      <c r="A949" s="76"/>
      <c r="B949" s="117"/>
      <c r="C949" s="117"/>
      <c r="D949" s="116"/>
      <c r="E949" s="117"/>
      <c r="F949" s="142"/>
      <c r="G949" s="142"/>
      <c r="H949" s="142"/>
      <c r="I949" s="21"/>
      <c r="J949" s="76"/>
    </row>
    <row r="950" spans="1:10" s="20" customFormat="1" ht="12.75">
      <c r="A950" s="76"/>
      <c r="B950" s="117"/>
      <c r="C950" s="117"/>
      <c r="D950" s="116"/>
      <c r="E950" s="117"/>
      <c r="F950" s="142"/>
      <c r="G950" s="142"/>
      <c r="H950" s="142"/>
      <c r="I950" s="21"/>
      <c r="J950" s="76"/>
    </row>
    <row r="951" spans="1:10" s="20" customFormat="1" ht="12.75">
      <c r="A951" s="76"/>
      <c r="B951" s="117"/>
      <c r="C951" s="117"/>
      <c r="D951" s="116"/>
      <c r="E951" s="117"/>
      <c r="F951" s="142"/>
      <c r="G951" s="142"/>
      <c r="H951" s="142"/>
      <c r="I951" s="21"/>
      <c r="J951" s="76"/>
    </row>
    <row r="952" spans="1:10" s="20" customFormat="1" ht="12.75">
      <c r="A952" s="76"/>
      <c r="B952" s="117"/>
      <c r="C952" s="117"/>
      <c r="D952" s="116"/>
      <c r="E952" s="117"/>
      <c r="F952" s="142"/>
      <c r="G952" s="142"/>
      <c r="H952" s="142"/>
      <c r="I952" s="21"/>
      <c r="J952" s="76"/>
    </row>
    <row r="953" spans="1:10" s="20" customFormat="1" ht="12.75">
      <c r="A953" s="76"/>
      <c r="B953" s="117"/>
      <c r="C953" s="117"/>
      <c r="D953" s="116"/>
      <c r="E953" s="117"/>
      <c r="F953" s="142"/>
      <c r="G953" s="142"/>
      <c r="H953" s="142"/>
      <c r="I953" s="21"/>
      <c r="J953" s="76"/>
    </row>
    <row r="954" spans="1:10" s="20" customFormat="1" ht="12.75">
      <c r="A954" s="76"/>
      <c r="B954" s="117"/>
      <c r="C954" s="117"/>
      <c r="D954" s="116"/>
      <c r="E954" s="117"/>
      <c r="F954" s="142"/>
      <c r="G954" s="142"/>
      <c r="H954" s="142"/>
      <c r="I954" s="21"/>
      <c r="J954" s="76"/>
    </row>
    <row r="955" spans="1:10" s="20" customFormat="1" ht="12.75">
      <c r="A955" s="76"/>
      <c r="B955" s="117"/>
      <c r="C955" s="117"/>
      <c r="D955" s="116"/>
      <c r="E955" s="117"/>
      <c r="F955" s="142"/>
      <c r="G955" s="142"/>
      <c r="H955" s="142"/>
      <c r="I955" s="21"/>
      <c r="J955" s="76"/>
    </row>
    <row r="956" spans="1:10" s="20" customFormat="1" ht="12.75">
      <c r="A956" s="76"/>
      <c r="B956" s="117"/>
      <c r="C956" s="117"/>
      <c r="D956" s="116"/>
      <c r="E956" s="117"/>
      <c r="F956" s="142"/>
      <c r="G956" s="142"/>
      <c r="H956" s="142"/>
      <c r="I956" s="21"/>
      <c r="J956" s="76"/>
    </row>
    <row r="957" spans="1:10" s="20" customFormat="1" ht="12.75">
      <c r="A957" s="76"/>
      <c r="B957" s="117"/>
      <c r="C957" s="117"/>
      <c r="D957" s="116"/>
      <c r="E957" s="117"/>
      <c r="F957" s="142"/>
      <c r="G957" s="142"/>
      <c r="H957" s="142"/>
      <c r="I957" s="21"/>
      <c r="J957" s="76"/>
    </row>
    <row r="958" spans="1:10" s="20" customFormat="1" ht="12.75">
      <c r="A958" s="76"/>
      <c r="B958" s="117"/>
      <c r="C958" s="117"/>
      <c r="D958" s="116"/>
      <c r="E958" s="117"/>
      <c r="F958" s="142"/>
      <c r="G958" s="142"/>
      <c r="H958" s="142"/>
      <c r="I958" s="21"/>
      <c r="J958" s="76"/>
    </row>
    <row r="959" spans="1:10" s="20" customFormat="1" ht="12.75">
      <c r="A959" s="76"/>
      <c r="B959" s="117"/>
      <c r="C959" s="117"/>
      <c r="D959" s="116"/>
      <c r="E959" s="117"/>
      <c r="F959" s="142"/>
      <c r="G959" s="142"/>
      <c r="H959" s="142"/>
      <c r="I959" s="21"/>
      <c r="J959" s="76"/>
    </row>
    <row r="960" spans="1:10" s="20" customFormat="1" ht="12.75">
      <c r="A960" s="76"/>
      <c r="B960" s="117"/>
      <c r="C960" s="117"/>
      <c r="D960" s="116"/>
      <c r="E960" s="117"/>
      <c r="F960" s="142"/>
      <c r="G960" s="142"/>
      <c r="H960" s="142"/>
      <c r="I960" s="21"/>
      <c r="J960" s="76"/>
    </row>
    <row r="961" spans="1:10" s="20" customFormat="1" ht="12.75">
      <c r="A961" s="76"/>
      <c r="B961" s="117"/>
      <c r="C961" s="117"/>
      <c r="D961" s="116"/>
      <c r="E961" s="117"/>
      <c r="F961" s="142"/>
      <c r="G961" s="142"/>
      <c r="H961" s="142"/>
      <c r="I961" s="21"/>
      <c r="J961" s="76"/>
    </row>
    <row r="962" spans="1:10" s="20" customFormat="1" ht="12.75">
      <c r="A962" s="76"/>
      <c r="B962" s="117"/>
      <c r="C962" s="117"/>
      <c r="D962" s="116"/>
      <c r="E962" s="117"/>
      <c r="F962" s="142"/>
      <c r="G962" s="142"/>
      <c r="H962" s="142"/>
      <c r="I962" s="21"/>
      <c r="J962" s="76"/>
    </row>
    <row r="963" spans="1:10" s="20" customFormat="1" ht="12.75">
      <c r="A963" s="76"/>
      <c r="B963" s="117"/>
      <c r="C963" s="117"/>
      <c r="D963" s="116"/>
      <c r="E963" s="117"/>
      <c r="F963" s="142"/>
      <c r="G963" s="142"/>
      <c r="H963" s="142"/>
      <c r="I963" s="21"/>
      <c r="J963" s="76"/>
    </row>
    <row r="964" spans="1:10" s="20" customFormat="1" ht="12.75">
      <c r="A964" s="76"/>
      <c r="B964" s="117"/>
      <c r="C964" s="117"/>
      <c r="D964" s="116"/>
      <c r="E964" s="117"/>
      <c r="F964" s="142"/>
      <c r="G964" s="142"/>
      <c r="H964" s="142"/>
      <c r="I964" s="21"/>
      <c r="J964" s="76"/>
    </row>
    <row r="965" spans="1:10" s="20" customFormat="1" ht="12.75">
      <c r="A965" s="76"/>
      <c r="B965" s="117"/>
      <c r="C965" s="117"/>
      <c r="D965" s="116"/>
      <c r="E965" s="117"/>
      <c r="F965" s="142"/>
      <c r="G965" s="142"/>
      <c r="H965" s="142"/>
      <c r="I965" s="21"/>
      <c r="J965" s="76"/>
    </row>
    <row r="966" spans="1:10" s="20" customFormat="1" ht="12.75">
      <c r="A966" s="76"/>
      <c r="B966" s="117"/>
      <c r="C966" s="117"/>
      <c r="D966" s="116"/>
      <c r="E966" s="117"/>
      <c r="F966" s="142"/>
      <c r="G966" s="142"/>
      <c r="H966" s="142"/>
      <c r="I966" s="21"/>
      <c r="J966" s="76"/>
    </row>
    <row r="967" spans="1:10" s="20" customFormat="1" ht="12.75">
      <c r="A967" s="76"/>
      <c r="B967" s="117"/>
      <c r="C967" s="117"/>
      <c r="D967" s="116"/>
      <c r="E967" s="117"/>
      <c r="F967" s="142"/>
      <c r="G967" s="142"/>
      <c r="H967" s="142"/>
      <c r="I967" s="21"/>
      <c r="J967" s="76"/>
    </row>
    <row r="968" spans="1:10" s="20" customFormat="1" ht="12.75">
      <c r="A968" s="76"/>
      <c r="B968" s="117"/>
      <c r="C968" s="117"/>
      <c r="D968" s="116"/>
      <c r="E968" s="117"/>
      <c r="F968" s="142"/>
      <c r="G968" s="142"/>
      <c r="H968" s="142"/>
      <c r="I968" s="21"/>
      <c r="J968" s="76"/>
    </row>
    <row r="969" spans="1:10" s="20" customFormat="1" ht="12.75">
      <c r="A969" s="76"/>
      <c r="B969" s="117"/>
      <c r="C969" s="117"/>
      <c r="D969" s="116"/>
      <c r="E969" s="117"/>
      <c r="F969" s="142"/>
      <c r="G969" s="142"/>
      <c r="H969" s="142"/>
      <c r="I969" s="21"/>
      <c r="J969" s="76"/>
    </row>
    <row r="970" spans="1:10" s="20" customFormat="1" ht="12.75">
      <c r="A970" s="76"/>
      <c r="B970" s="117"/>
      <c r="C970" s="117"/>
      <c r="D970" s="116"/>
      <c r="E970" s="117"/>
      <c r="F970" s="142"/>
      <c r="G970" s="142"/>
      <c r="H970" s="142"/>
      <c r="I970" s="21"/>
      <c r="J970" s="76"/>
    </row>
    <row r="971" spans="1:10" s="20" customFormat="1" ht="12.75">
      <c r="A971" s="76"/>
      <c r="B971" s="117"/>
      <c r="C971" s="117"/>
      <c r="D971" s="116"/>
      <c r="E971" s="117"/>
      <c r="F971" s="142"/>
      <c r="G971" s="142"/>
      <c r="H971" s="142"/>
      <c r="I971" s="21"/>
      <c r="J971" s="76"/>
    </row>
    <row r="972" spans="1:10" s="20" customFormat="1" ht="12.75">
      <c r="A972" s="76"/>
      <c r="B972" s="117"/>
      <c r="C972" s="117"/>
      <c r="D972" s="116"/>
      <c r="E972" s="117"/>
      <c r="F972" s="142"/>
      <c r="G972" s="142"/>
      <c r="H972" s="142"/>
      <c r="I972" s="21"/>
      <c r="J972" s="76"/>
    </row>
    <row r="973" spans="1:10" s="20" customFormat="1" ht="12.75">
      <c r="A973" s="76"/>
      <c r="B973" s="117"/>
      <c r="C973" s="117"/>
      <c r="D973" s="116"/>
      <c r="E973" s="117"/>
      <c r="F973" s="142"/>
      <c r="G973" s="142"/>
      <c r="H973" s="142"/>
      <c r="I973" s="21"/>
      <c r="J973" s="76"/>
    </row>
    <row r="974" spans="1:10" s="20" customFormat="1" ht="12.75">
      <c r="A974" s="76"/>
      <c r="B974" s="117"/>
      <c r="C974" s="117"/>
      <c r="D974" s="116"/>
      <c r="E974" s="117"/>
      <c r="F974" s="142"/>
      <c r="G974" s="142"/>
      <c r="H974" s="142"/>
      <c r="I974" s="21"/>
      <c r="J974" s="76"/>
    </row>
    <row r="975" spans="1:10" s="20" customFormat="1" ht="12.75">
      <c r="A975" s="76"/>
      <c r="B975" s="117"/>
      <c r="C975" s="117"/>
      <c r="D975" s="116"/>
      <c r="E975" s="117"/>
      <c r="F975" s="142"/>
      <c r="G975" s="142"/>
      <c r="H975" s="142"/>
      <c r="I975" s="21"/>
      <c r="J975" s="76"/>
    </row>
    <row r="976" spans="1:10" s="20" customFormat="1" ht="12.75">
      <c r="A976" s="76"/>
      <c r="B976" s="117"/>
      <c r="C976" s="117"/>
      <c r="D976" s="116"/>
      <c r="E976" s="117"/>
      <c r="F976" s="142"/>
      <c r="G976" s="142"/>
      <c r="H976" s="142"/>
      <c r="I976" s="21"/>
      <c r="J976" s="76"/>
    </row>
    <row r="977" spans="1:10" s="20" customFormat="1" ht="12.75">
      <c r="A977" s="76"/>
      <c r="B977" s="117"/>
      <c r="C977" s="117"/>
      <c r="D977" s="116"/>
      <c r="E977" s="117"/>
      <c r="F977" s="142"/>
      <c r="G977" s="142"/>
      <c r="H977" s="142"/>
      <c r="I977" s="21"/>
      <c r="J977" s="76"/>
    </row>
    <row r="978" spans="1:10" s="20" customFormat="1" ht="12.75">
      <c r="A978" s="76"/>
      <c r="B978" s="117"/>
      <c r="C978" s="117"/>
      <c r="D978" s="116"/>
      <c r="E978" s="117"/>
      <c r="F978" s="142"/>
      <c r="G978" s="142"/>
      <c r="H978" s="142"/>
      <c r="I978" s="21"/>
      <c r="J978" s="76"/>
    </row>
    <row r="979" spans="1:10" s="20" customFormat="1" ht="12.75">
      <c r="A979" s="76"/>
      <c r="B979" s="117"/>
      <c r="C979" s="117"/>
      <c r="D979" s="116"/>
      <c r="E979" s="117"/>
      <c r="F979" s="142"/>
      <c r="G979" s="142"/>
      <c r="H979" s="142"/>
      <c r="I979" s="21"/>
      <c r="J979" s="76"/>
    </row>
    <row r="980" spans="1:10" s="20" customFormat="1" ht="12.75">
      <c r="A980" s="76"/>
      <c r="B980" s="117"/>
      <c r="C980" s="117"/>
      <c r="D980" s="116"/>
      <c r="E980" s="117"/>
      <c r="F980" s="142"/>
      <c r="G980" s="142"/>
      <c r="H980" s="142"/>
      <c r="I980" s="21"/>
      <c r="J980" s="76"/>
    </row>
    <row r="981" spans="1:10" s="20" customFormat="1" ht="12.75">
      <c r="A981" s="76"/>
      <c r="B981" s="117"/>
      <c r="C981" s="117"/>
      <c r="D981" s="116"/>
      <c r="E981" s="117"/>
      <c r="F981" s="142"/>
      <c r="G981" s="142"/>
      <c r="H981" s="142"/>
      <c r="I981" s="21"/>
      <c r="J981" s="76"/>
    </row>
    <row r="982" spans="1:10" s="20" customFormat="1" ht="12.75">
      <c r="A982" s="76"/>
      <c r="B982" s="117"/>
      <c r="C982" s="117"/>
      <c r="D982" s="116"/>
      <c r="E982" s="117"/>
      <c r="F982" s="142"/>
      <c r="G982" s="142"/>
      <c r="H982" s="142"/>
      <c r="I982" s="21"/>
      <c r="J982" s="76"/>
    </row>
    <row r="983" spans="1:10" s="20" customFormat="1" ht="12.75">
      <c r="A983" s="76"/>
      <c r="B983" s="117"/>
      <c r="C983" s="117"/>
      <c r="D983" s="116"/>
      <c r="E983" s="117"/>
      <c r="F983" s="142"/>
      <c r="G983" s="142"/>
      <c r="H983" s="142"/>
      <c r="I983" s="21"/>
      <c r="J983" s="76"/>
    </row>
    <row r="984" spans="1:10" s="20" customFormat="1" ht="12.75">
      <c r="A984" s="76"/>
      <c r="B984" s="117"/>
      <c r="C984" s="117"/>
      <c r="D984" s="116"/>
      <c r="E984" s="117"/>
      <c r="F984" s="142"/>
      <c r="G984" s="142"/>
      <c r="H984" s="142"/>
      <c r="I984" s="21"/>
      <c r="J984" s="76"/>
    </row>
    <row r="985" spans="1:10" s="20" customFormat="1" ht="12.75">
      <c r="A985" s="76"/>
      <c r="B985" s="117"/>
      <c r="C985" s="117"/>
      <c r="D985" s="116"/>
      <c r="E985" s="117"/>
      <c r="F985" s="142"/>
      <c r="G985" s="142"/>
      <c r="H985" s="142"/>
      <c r="I985" s="21"/>
      <c r="J985" s="76"/>
    </row>
    <row r="986" spans="1:10" s="20" customFormat="1" ht="12.75">
      <c r="A986" s="76"/>
      <c r="B986" s="117"/>
      <c r="C986" s="117"/>
      <c r="D986" s="116"/>
      <c r="E986" s="117"/>
      <c r="F986" s="142"/>
      <c r="G986" s="142"/>
      <c r="H986" s="142"/>
      <c r="I986" s="21"/>
      <c r="J986" s="76"/>
    </row>
    <row r="987" spans="1:10" s="20" customFormat="1" ht="12.75">
      <c r="A987" s="76"/>
      <c r="B987" s="117"/>
      <c r="C987" s="117"/>
      <c r="D987" s="116"/>
      <c r="E987" s="117"/>
      <c r="F987" s="142"/>
      <c r="G987" s="142"/>
      <c r="H987" s="142"/>
      <c r="I987" s="21"/>
      <c r="J987" s="76"/>
    </row>
    <row r="988" spans="1:10" s="20" customFormat="1" ht="12.75">
      <c r="A988" s="76"/>
      <c r="B988" s="117"/>
      <c r="C988" s="117"/>
      <c r="D988" s="116"/>
      <c r="E988" s="117"/>
      <c r="F988" s="142"/>
      <c r="G988" s="142"/>
      <c r="H988" s="142"/>
      <c r="I988" s="21"/>
      <c r="J988" s="76"/>
    </row>
    <row r="989" spans="1:10" s="20" customFormat="1" ht="12.75">
      <c r="A989" s="76"/>
      <c r="B989" s="117"/>
      <c r="C989" s="117"/>
      <c r="D989" s="116"/>
      <c r="E989" s="117"/>
      <c r="F989" s="142"/>
      <c r="G989" s="142"/>
      <c r="H989" s="142"/>
      <c r="I989" s="21"/>
      <c r="J989" s="76"/>
    </row>
    <row r="990" spans="1:10" s="20" customFormat="1" ht="12.75">
      <c r="A990" s="76"/>
      <c r="B990" s="117"/>
      <c r="C990" s="117"/>
      <c r="D990" s="116"/>
      <c r="E990" s="117"/>
      <c r="F990" s="142"/>
      <c r="G990" s="142"/>
      <c r="H990" s="142"/>
      <c r="I990" s="21"/>
      <c r="J990" s="76"/>
    </row>
    <row r="991" spans="1:10" s="20" customFormat="1" ht="12.75">
      <c r="A991" s="76"/>
      <c r="B991" s="117"/>
      <c r="C991" s="117"/>
      <c r="D991" s="116"/>
      <c r="E991" s="117"/>
      <c r="F991" s="142"/>
      <c r="G991" s="142"/>
      <c r="H991" s="142"/>
      <c r="I991" s="21"/>
      <c r="J991" s="76"/>
    </row>
    <row r="992" spans="1:10" s="20" customFormat="1" ht="12.75">
      <c r="A992" s="76"/>
      <c r="B992" s="117"/>
      <c r="C992" s="117"/>
      <c r="D992" s="116"/>
      <c r="E992" s="117"/>
      <c r="F992" s="142"/>
      <c r="G992" s="142"/>
      <c r="H992" s="142"/>
      <c r="I992" s="21"/>
      <c r="J992" s="76"/>
    </row>
    <row r="993" spans="1:10" s="20" customFormat="1" ht="12.75">
      <c r="A993" s="76"/>
      <c r="B993" s="117"/>
      <c r="C993" s="117"/>
      <c r="D993" s="116"/>
      <c r="E993" s="117"/>
      <c r="F993" s="142"/>
      <c r="G993" s="142"/>
      <c r="H993" s="142"/>
      <c r="I993" s="21"/>
      <c r="J993" s="76"/>
    </row>
    <row r="994" spans="1:10" s="20" customFormat="1" ht="12.75">
      <c r="A994" s="76"/>
      <c r="B994" s="117"/>
      <c r="C994" s="117"/>
      <c r="D994" s="116"/>
      <c r="E994" s="117"/>
      <c r="F994" s="142"/>
      <c r="G994" s="142"/>
      <c r="H994" s="142"/>
      <c r="I994" s="21"/>
      <c r="J994" s="76"/>
    </row>
    <row r="995" spans="1:10" s="20" customFormat="1" ht="12.75">
      <c r="A995" s="76"/>
      <c r="B995" s="117"/>
      <c r="C995" s="117"/>
      <c r="D995" s="116"/>
      <c r="E995" s="117"/>
      <c r="F995" s="142"/>
      <c r="G995" s="142"/>
      <c r="H995" s="142"/>
      <c r="I995" s="21"/>
      <c r="J995" s="76"/>
    </row>
    <row r="996" spans="1:10" s="20" customFormat="1" ht="12.75">
      <c r="A996" s="76"/>
      <c r="B996" s="117"/>
      <c r="C996" s="117"/>
      <c r="D996" s="116"/>
      <c r="E996" s="117"/>
      <c r="F996" s="142"/>
      <c r="G996" s="142"/>
      <c r="H996" s="142"/>
      <c r="I996" s="21"/>
      <c r="J996" s="76"/>
    </row>
    <row r="997" spans="1:10" s="20" customFormat="1" ht="12.75">
      <c r="A997" s="76"/>
      <c r="B997" s="117"/>
      <c r="C997" s="117"/>
      <c r="D997" s="116"/>
      <c r="E997" s="117"/>
      <c r="F997" s="142"/>
      <c r="G997" s="142"/>
      <c r="H997" s="142"/>
      <c r="I997" s="21"/>
      <c r="J997" s="76"/>
    </row>
    <row r="998" spans="1:10" s="20" customFormat="1" ht="12.75">
      <c r="A998" s="76"/>
      <c r="B998" s="117"/>
      <c r="C998" s="117"/>
      <c r="D998" s="116"/>
      <c r="E998" s="117"/>
      <c r="F998" s="142"/>
      <c r="G998" s="142"/>
      <c r="H998" s="142"/>
      <c r="I998" s="21"/>
      <c r="J998" s="76"/>
    </row>
    <row r="999" spans="1:10" s="20" customFormat="1" ht="12.75">
      <c r="A999" s="76"/>
      <c r="B999" s="117"/>
      <c r="C999" s="117"/>
      <c r="D999" s="116"/>
      <c r="E999" s="117"/>
      <c r="F999" s="142"/>
      <c r="G999" s="142"/>
      <c r="H999" s="142"/>
      <c r="I999" s="21"/>
      <c r="J999" s="76"/>
    </row>
    <row r="1000" spans="1:10" s="20" customFormat="1" ht="12.75">
      <c r="A1000" s="76"/>
      <c r="B1000" s="117"/>
      <c r="C1000" s="117"/>
      <c r="D1000" s="116"/>
      <c r="E1000" s="117"/>
      <c r="F1000" s="142"/>
      <c r="G1000" s="142"/>
      <c r="H1000" s="142"/>
      <c r="I1000" s="21"/>
      <c r="J1000" s="76"/>
    </row>
    <row r="1001" spans="1:10" s="20" customFormat="1" ht="12.75">
      <c r="A1001" s="76"/>
      <c r="B1001" s="117"/>
      <c r="C1001" s="117"/>
      <c r="D1001" s="116"/>
      <c r="E1001" s="117"/>
      <c r="F1001" s="142"/>
      <c r="G1001" s="142"/>
      <c r="H1001" s="142"/>
      <c r="I1001" s="21"/>
      <c r="J1001" s="76"/>
    </row>
    <row r="1002" spans="1:10" s="20" customFormat="1" ht="12.75">
      <c r="A1002" s="76"/>
      <c r="B1002" s="117"/>
      <c r="C1002" s="117"/>
      <c r="D1002" s="116"/>
      <c r="E1002" s="117"/>
      <c r="F1002" s="142"/>
      <c r="G1002" s="142"/>
      <c r="H1002" s="142"/>
      <c r="I1002" s="21"/>
      <c r="J1002" s="76"/>
    </row>
    <row r="1003" spans="1:10" s="20" customFormat="1" ht="12.75">
      <c r="A1003" s="76"/>
      <c r="B1003" s="117"/>
      <c r="C1003" s="117"/>
      <c r="D1003" s="116"/>
      <c r="E1003" s="117"/>
      <c r="F1003" s="142"/>
      <c r="G1003" s="142"/>
      <c r="H1003" s="142"/>
      <c r="I1003" s="21"/>
      <c r="J1003" s="76"/>
    </row>
    <row r="1004" spans="1:10" s="20" customFormat="1" ht="12.75">
      <c r="A1004" s="76"/>
      <c r="B1004" s="117"/>
      <c r="C1004" s="117"/>
      <c r="D1004" s="116"/>
      <c r="E1004" s="117"/>
      <c r="F1004" s="142"/>
      <c r="G1004" s="142"/>
      <c r="H1004" s="142"/>
      <c r="I1004" s="21"/>
      <c r="J1004" s="76"/>
    </row>
    <row r="1005" spans="1:10" s="20" customFormat="1" ht="12.75">
      <c r="A1005" s="76"/>
      <c r="B1005" s="117"/>
      <c r="C1005" s="117"/>
      <c r="D1005" s="116"/>
      <c r="E1005" s="117"/>
      <c r="F1005" s="142"/>
      <c r="G1005" s="142"/>
      <c r="H1005" s="142"/>
      <c r="I1005" s="21"/>
      <c r="J1005" s="76"/>
    </row>
    <row r="1006" spans="1:10" s="20" customFormat="1" ht="12.75">
      <c r="A1006" s="76"/>
      <c r="B1006" s="117"/>
      <c r="C1006" s="117"/>
      <c r="D1006" s="116"/>
      <c r="E1006" s="117"/>
      <c r="F1006" s="142"/>
      <c r="G1006" s="142"/>
      <c r="H1006" s="142"/>
      <c r="I1006" s="21"/>
      <c r="J1006" s="76"/>
    </row>
    <row r="1007" spans="1:10" s="20" customFormat="1" ht="12.75">
      <c r="A1007" s="76"/>
      <c r="B1007" s="117"/>
      <c r="C1007" s="117"/>
      <c r="D1007" s="116"/>
      <c r="E1007" s="117"/>
      <c r="F1007" s="142"/>
      <c r="G1007" s="142"/>
      <c r="H1007" s="142"/>
      <c r="I1007" s="21"/>
      <c r="J1007" s="76"/>
    </row>
    <row r="1008" spans="1:10" s="20" customFormat="1" ht="12.75">
      <c r="A1008" s="76"/>
      <c r="B1008" s="117"/>
      <c r="C1008" s="117"/>
      <c r="D1008" s="116"/>
      <c r="E1008" s="117"/>
      <c r="F1008" s="142"/>
      <c r="G1008" s="142"/>
      <c r="H1008" s="142"/>
      <c r="I1008" s="21"/>
      <c r="J1008" s="76"/>
    </row>
    <row r="1009" spans="1:10" s="20" customFormat="1" ht="12.75">
      <c r="A1009" s="76"/>
      <c r="B1009" s="117"/>
      <c r="C1009" s="117"/>
      <c r="D1009" s="116"/>
      <c r="E1009" s="117"/>
      <c r="F1009" s="142"/>
      <c r="G1009" s="142"/>
      <c r="H1009" s="142"/>
      <c r="I1009" s="21"/>
      <c r="J1009" s="76"/>
    </row>
    <row r="1010" spans="1:10" s="20" customFormat="1" ht="12.75">
      <c r="A1010" s="76"/>
      <c r="B1010" s="117"/>
      <c r="C1010" s="117"/>
      <c r="D1010" s="116"/>
      <c r="E1010" s="117"/>
      <c r="F1010" s="142"/>
      <c r="G1010" s="142"/>
      <c r="H1010" s="142"/>
      <c r="I1010" s="21"/>
      <c r="J1010" s="76"/>
    </row>
    <row r="1011" spans="1:10" s="20" customFormat="1" ht="12.75">
      <c r="A1011" s="76"/>
      <c r="B1011" s="117"/>
      <c r="C1011" s="117"/>
      <c r="D1011" s="116"/>
      <c r="E1011" s="117"/>
      <c r="F1011" s="142"/>
      <c r="G1011" s="142"/>
      <c r="H1011" s="142"/>
      <c r="I1011" s="21"/>
      <c r="J1011" s="76"/>
    </row>
    <row r="1012" spans="1:10" s="20" customFormat="1" ht="12.75">
      <c r="A1012" s="76"/>
      <c r="B1012" s="117"/>
      <c r="C1012" s="117"/>
      <c r="D1012" s="116"/>
      <c r="E1012" s="117"/>
      <c r="F1012" s="142"/>
      <c r="G1012" s="142"/>
      <c r="H1012" s="142"/>
      <c r="I1012" s="21"/>
      <c r="J1012" s="76"/>
    </row>
    <row r="1013" spans="1:10" s="20" customFormat="1" ht="12.75">
      <c r="A1013" s="76"/>
      <c r="B1013" s="117"/>
      <c r="C1013" s="117"/>
      <c r="D1013" s="116"/>
      <c r="E1013" s="117"/>
      <c r="F1013" s="142"/>
      <c r="G1013" s="142"/>
      <c r="H1013" s="142"/>
      <c r="I1013" s="21"/>
      <c r="J1013" s="76"/>
    </row>
    <row r="1014" spans="1:10" s="20" customFormat="1" ht="12.75">
      <c r="A1014" s="76"/>
      <c r="B1014" s="117"/>
      <c r="C1014" s="117"/>
      <c r="D1014" s="116"/>
      <c r="E1014" s="117"/>
      <c r="F1014" s="142"/>
      <c r="G1014" s="142"/>
      <c r="H1014" s="142"/>
      <c r="I1014" s="21"/>
      <c r="J1014" s="76"/>
    </row>
    <row r="1015" spans="1:10" s="20" customFormat="1" ht="12.75">
      <c r="A1015" s="76"/>
      <c r="B1015" s="117"/>
      <c r="C1015" s="117"/>
      <c r="D1015" s="116"/>
      <c r="E1015" s="117"/>
      <c r="F1015" s="142"/>
      <c r="G1015" s="142"/>
      <c r="H1015" s="142"/>
      <c r="I1015" s="21"/>
      <c r="J1015" s="76"/>
    </row>
    <row r="1016" spans="1:10" s="20" customFormat="1" ht="12.75">
      <c r="A1016" s="76"/>
      <c r="B1016" s="117"/>
      <c r="C1016" s="117"/>
      <c r="D1016" s="116"/>
      <c r="E1016" s="117"/>
      <c r="F1016" s="142"/>
      <c r="G1016" s="142"/>
      <c r="H1016" s="142"/>
      <c r="I1016" s="21"/>
      <c r="J1016" s="76"/>
    </row>
    <row r="1017" spans="1:10" s="20" customFormat="1" ht="12.75">
      <c r="A1017" s="76"/>
      <c r="B1017" s="117"/>
      <c r="C1017" s="117"/>
      <c r="D1017" s="116"/>
      <c r="E1017" s="117"/>
      <c r="F1017" s="142"/>
      <c r="G1017" s="142"/>
      <c r="H1017" s="142"/>
      <c r="I1017" s="21"/>
      <c r="J1017" s="76"/>
    </row>
    <row r="1018" spans="1:10" s="20" customFormat="1" ht="12.75">
      <c r="A1018" s="76"/>
      <c r="B1018" s="117"/>
      <c r="C1018" s="117"/>
      <c r="D1018" s="116"/>
      <c r="E1018" s="117"/>
      <c r="F1018" s="142"/>
      <c r="G1018" s="142"/>
      <c r="H1018" s="142"/>
      <c r="I1018" s="21"/>
      <c r="J1018" s="76"/>
    </row>
    <row r="1019" spans="1:10" s="20" customFormat="1" ht="12.75">
      <c r="A1019" s="76"/>
      <c r="B1019" s="117"/>
      <c r="C1019" s="117"/>
      <c r="D1019" s="116"/>
      <c r="E1019" s="117"/>
      <c r="F1019" s="142"/>
      <c r="G1019" s="142"/>
      <c r="H1019" s="142"/>
      <c r="I1019" s="21"/>
      <c r="J1019" s="76"/>
    </row>
    <row r="1020" spans="1:10" s="20" customFormat="1" ht="12.75">
      <c r="A1020" s="76"/>
      <c r="B1020" s="117"/>
      <c r="C1020" s="117"/>
      <c r="D1020" s="116"/>
      <c r="E1020" s="117"/>
      <c r="F1020" s="142"/>
      <c r="G1020" s="142"/>
      <c r="H1020" s="142"/>
      <c r="I1020" s="21"/>
      <c r="J1020" s="76"/>
    </row>
    <row r="1021" spans="1:10" s="20" customFormat="1" ht="12.75">
      <c r="A1021" s="76"/>
      <c r="B1021" s="117"/>
      <c r="C1021" s="117"/>
      <c r="D1021" s="116"/>
      <c r="E1021" s="117"/>
      <c r="F1021" s="142"/>
      <c r="G1021" s="142"/>
      <c r="H1021" s="142"/>
      <c r="I1021" s="21"/>
      <c r="J1021" s="76"/>
    </row>
    <row r="1022" spans="1:10" s="20" customFormat="1" ht="12.75">
      <c r="A1022" s="76"/>
      <c r="B1022" s="117"/>
      <c r="C1022" s="117"/>
      <c r="D1022" s="116"/>
      <c r="E1022" s="117"/>
      <c r="F1022" s="142"/>
      <c r="G1022" s="142"/>
      <c r="H1022" s="142"/>
      <c r="I1022" s="21"/>
      <c r="J1022" s="76"/>
    </row>
    <row r="1023" spans="1:10" s="20" customFormat="1" ht="12.75">
      <c r="A1023" s="76"/>
      <c r="B1023" s="117"/>
      <c r="C1023" s="117"/>
      <c r="D1023" s="116"/>
      <c r="E1023" s="117"/>
      <c r="F1023" s="142"/>
      <c r="G1023" s="142"/>
      <c r="H1023" s="142"/>
      <c r="I1023" s="21"/>
      <c r="J1023" s="76"/>
    </row>
    <row r="1024" spans="1:10" s="20" customFormat="1" ht="12.75">
      <c r="A1024" s="76"/>
      <c r="B1024" s="117"/>
      <c r="C1024" s="117"/>
      <c r="D1024" s="116"/>
      <c r="E1024" s="117"/>
      <c r="F1024" s="142"/>
      <c r="G1024" s="142"/>
      <c r="H1024" s="142"/>
      <c r="I1024" s="21"/>
      <c r="J1024" s="76"/>
    </row>
    <row r="1025" spans="1:10" s="20" customFormat="1" ht="12.75">
      <c r="A1025" s="76"/>
      <c r="B1025" s="117"/>
      <c r="C1025" s="117"/>
      <c r="D1025" s="116"/>
      <c r="E1025" s="117"/>
      <c r="F1025" s="142"/>
      <c r="G1025" s="142"/>
      <c r="H1025" s="142"/>
      <c r="I1025" s="21"/>
      <c r="J1025" s="76"/>
    </row>
    <row r="1026" spans="1:10" s="20" customFormat="1" ht="12.75">
      <c r="A1026" s="76"/>
      <c r="B1026" s="117"/>
      <c r="C1026" s="117"/>
      <c r="D1026" s="116"/>
      <c r="E1026" s="117"/>
      <c r="F1026" s="142"/>
      <c r="G1026" s="142"/>
      <c r="H1026" s="142"/>
      <c r="I1026" s="21"/>
      <c r="J1026" s="76"/>
    </row>
    <row r="1027" spans="1:10" s="20" customFormat="1" ht="12.75">
      <c r="A1027" s="76"/>
      <c r="B1027" s="117"/>
      <c r="C1027" s="117"/>
      <c r="D1027" s="116"/>
      <c r="E1027" s="117"/>
      <c r="F1027" s="142"/>
      <c r="G1027" s="142"/>
      <c r="H1027" s="142"/>
      <c r="I1027" s="21"/>
      <c r="J1027" s="76"/>
    </row>
    <row r="1028" spans="1:10" s="20" customFormat="1" ht="12.75">
      <c r="A1028" s="76"/>
      <c r="B1028" s="117"/>
      <c r="C1028" s="117"/>
      <c r="D1028" s="116"/>
      <c r="E1028" s="117"/>
      <c r="F1028" s="142"/>
      <c r="G1028" s="142"/>
      <c r="H1028" s="142"/>
      <c r="I1028" s="21"/>
      <c r="J1028" s="76"/>
    </row>
    <row r="1029" spans="1:10" s="20" customFormat="1" ht="12.75">
      <c r="A1029" s="76"/>
      <c r="B1029" s="117"/>
      <c r="C1029" s="117"/>
      <c r="D1029" s="116"/>
      <c r="E1029" s="117"/>
      <c r="F1029" s="142"/>
      <c r="G1029" s="142"/>
      <c r="H1029" s="142"/>
      <c r="I1029" s="21"/>
      <c r="J1029" s="76"/>
    </row>
    <row r="1030" spans="1:10" s="20" customFormat="1" ht="12.75">
      <c r="A1030" s="76"/>
      <c r="B1030" s="117"/>
      <c r="C1030" s="117"/>
      <c r="D1030" s="116"/>
      <c r="E1030" s="117"/>
      <c r="F1030" s="142"/>
      <c r="G1030" s="142"/>
      <c r="H1030" s="142"/>
      <c r="I1030" s="21"/>
      <c r="J1030" s="76"/>
    </row>
    <row r="1031" spans="1:10" s="20" customFormat="1" ht="12.75">
      <c r="A1031" s="76"/>
      <c r="B1031" s="117"/>
      <c r="C1031" s="117"/>
      <c r="D1031" s="116"/>
      <c r="E1031" s="117"/>
      <c r="F1031" s="142"/>
      <c r="G1031" s="142"/>
      <c r="H1031" s="142"/>
      <c r="I1031" s="21"/>
      <c r="J1031" s="76"/>
    </row>
    <row r="1032" spans="1:10" s="20" customFormat="1" ht="12.75">
      <c r="A1032" s="76"/>
      <c r="B1032" s="117"/>
      <c r="C1032" s="117"/>
      <c r="D1032" s="116"/>
      <c r="E1032" s="117"/>
      <c r="F1032" s="142"/>
      <c r="G1032" s="142"/>
      <c r="H1032" s="142"/>
      <c r="I1032" s="21"/>
      <c r="J1032" s="76"/>
    </row>
    <row r="1033" spans="1:10" s="20" customFormat="1" ht="12.75">
      <c r="A1033" s="76"/>
      <c r="B1033" s="117"/>
      <c r="C1033" s="117"/>
      <c r="D1033" s="116"/>
      <c r="E1033" s="117"/>
      <c r="F1033" s="142"/>
      <c r="G1033" s="142"/>
      <c r="H1033" s="142"/>
      <c r="I1033" s="21"/>
      <c r="J1033" s="76"/>
    </row>
    <row r="1034" spans="1:10" s="20" customFormat="1" ht="12.75">
      <c r="A1034" s="76"/>
      <c r="B1034" s="117"/>
      <c r="C1034" s="117"/>
      <c r="D1034" s="116"/>
      <c r="E1034" s="117"/>
      <c r="F1034" s="142"/>
      <c r="G1034" s="142"/>
      <c r="H1034" s="142"/>
      <c r="I1034" s="21"/>
      <c r="J1034" s="76"/>
    </row>
    <row r="1035" spans="1:10" s="20" customFormat="1" ht="12.75">
      <c r="A1035" s="76"/>
      <c r="B1035" s="117"/>
      <c r="C1035" s="117"/>
      <c r="D1035" s="116"/>
      <c r="E1035" s="117"/>
      <c r="F1035" s="142"/>
      <c r="G1035" s="142"/>
      <c r="H1035" s="142"/>
      <c r="I1035" s="21"/>
      <c r="J1035" s="76"/>
    </row>
    <row r="1036" spans="1:10" s="20" customFormat="1" ht="12.75">
      <c r="A1036" s="76"/>
      <c r="B1036" s="117"/>
      <c r="C1036" s="117"/>
      <c r="D1036" s="116"/>
      <c r="E1036" s="117"/>
      <c r="F1036" s="142"/>
      <c r="G1036" s="142"/>
      <c r="H1036" s="142"/>
      <c r="I1036" s="21"/>
      <c r="J1036" s="76"/>
    </row>
    <row r="1037" spans="1:10" s="20" customFormat="1" ht="12.75">
      <c r="A1037" s="76"/>
      <c r="B1037" s="117"/>
      <c r="C1037" s="117"/>
      <c r="D1037" s="116"/>
      <c r="E1037" s="117"/>
      <c r="F1037" s="142"/>
      <c r="G1037" s="142"/>
      <c r="H1037" s="142"/>
      <c r="I1037" s="21"/>
      <c r="J1037" s="76"/>
    </row>
    <row r="1038" spans="1:10" s="20" customFormat="1" ht="12.75">
      <c r="A1038" s="76"/>
      <c r="B1038" s="117"/>
      <c r="C1038" s="117"/>
      <c r="D1038" s="116"/>
      <c r="E1038" s="117"/>
      <c r="F1038" s="142"/>
      <c r="G1038" s="142"/>
      <c r="H1038" s="142"/>
      <c r="I1038" s="21"/>
      <c r="J1038" s="76"/>
    </row>
    <row r="1039" spans="1:10" s="20" customFormat="1" ht="12.75">
      <c r="A1039" s="76"/>
      <c r="B1039" s="117"/>
      <c r="C1039" s="117"/>
      <c r="D1039" s="116"/>
      <c r="E1039" s="117"/>
      <c r="F1039" s="142"/>
      <c r="G1039" s="142"/>
      <c r="H1039" s="142"/>
      <c r="I1039" s="21"/>
      <c r="J1039" s="76"/>
    </row>
    <row r="1040" spans="1:10" s="20" customFormat="1" ht="12.75">
      <c r="A1040" s="76"/>
      <c r="B1040" s="117"/>
      <c r="C1040" s="117"/>
      <c r="D1040" s="116"/>
      <c r="E1040" s="117"/>
      <c r="F1040" s="142"/>
      <c r="G1040" s="142"/>
      <c r="H1040" s="142"/>
      <c r="I1040" s="21"/>
      <c r="J1040" s="76"/>
    </row>
    <row r="1041" spans="1:10" s="20" customFormat="1" ht="12.75">
      <c r="A1041" s="76"/>
      <c r="B1041" s="117"/>
      <c r="C1041" s="117"/>
      <c r="D1041" s="116"/>
      <c r="E1041" s="117"/>
      <c r="F1041" s="142"/>
      <c r="G1041" s="142"/>
      <c r="H1041" s="142"/>
      <c r="I1041" s="21"/>
      <c r="J1041" s="76"/>
    </row>
    <row r="1042" spans="1:10" s="20" customFormat="1" ht="12.75">
      <c r="A1042" s="76"/>
      <c r="B1042" s="117"/>
      <c r="C1042" s="117"/>
      <c r="D1042" s="116"/>
      <c r="E1042" s="117"/>
      <c r="F1042" s="142"/>
      <c r="G1042" s="142"/>
      <c r="H1042" s="142"/>
      <c r="I1042" s="21"/>
      <c r="J1042" s="76"/>
    </row>
    <row r="1043" spans="1:10" s="20" customFormat="1" ht="12.75">
      <c r="A1043" s="76"/>
      <c r="B1043" s="117"/>
      <c r="C1043" s="117"/>
      <c r="D1043" s="116"/>
      <c r="E1043" s="117"/>
      <c r="F1043" s="142"/>
      <c r="G1043" s="142"/>
      <c r="H1043" s="142"/>
      <c r="I1043" s="21"/>
      <c r="J1043" s="76"/>
    </row>
    <row r="1044" spans="1:10" s="20" customFormat="1" ht="12.75">
      <c r="A1044" s="76"/>
      <c r="B1044" s="117"/>
      <c r="C1044" s="117"/>
      <c r="D1044" s="116"/>
      <c r="E1044" s="117"/>
      <c r="F1044" s="142"/>
      <c r="G1044" s="142"/>
      <c r="H1044" s="142"/>
      <c r="I1044" s="21"/>
      <c r="J1044" s="76"/>
    </row>
    <row r="1045" spans="1:10" s="20" customFormat="1" ht="12.75">
      <c r="A1045" s="76"/>
      <c r="B1045" s="117"/>
      <c r="C1045" s="117"/>
      <c r="D1045" s="116"/>
      <c r="E1045" s="117"/>
      <c r="F1045" s="142"/>
      <c r="G1045" s="142"/>
      <c r="H1045" s="142"/>
      <c r="I1045" s="21"/>
      <c r="J1045" s="76"/>
    </row>
    <row r="1046" spans="1:10" s="20" customFormat="1" ht="12.75">
      <c r="A1046" s="76"/>
      <c r="B1046" s="117"/>
      <c r="C1046" s="117"/>
      <c r="D1046" s="116"/>
      <c r="E1046" s="117"/>
      <c r="F1046" s="142"/>
      <c r="G1046" s="142"/>
      <c r="H1046" s="142"/>
      <c r="I1046" s="21"/>
      <c r="J1046" s="76"/>
    </row>
    <row r="1047" spans="1:10" s="20" customFormat="1" ht="12.75">
      <c r="A1047" s="76"/>
      <c r="B1047" s="117"/>
      <c r="C1047" s="117"/>
      <c r="D1047" s="116"/>
      <c r="E1047" s="117"/>
      <c r="F1047" s="142"/>
      <c r="G1047" s="142"/>
      <c r="H1047" s="142"/>
      <c r="I1047" s="21"/>
      <c r="J1047" s="76"/>
    </row>
    <row r="1048" spans="1:10" s="20" customFormat="1" ht="12.75">
      <c r="A1048" s="76"/>
      <c r="B1048" s="117"/>
      <c r="C1048" s="117"/>
      <c r="D1048" s="116"/>
      <c r="E1048" s="117"/>
      <c r="F1048" s="142"/>
      <c r="G1048" s="142"/>
      <c r="H1048" s="142"/>
      <c r="I1048" s="21"/>
      <c r="J1048" s="76"/>
    </row>
    <row r="1049" spans="1:10" s="20" customFormat="1" ht="12.75">
      <c r="A1049" s="76"/>
      <c r="B1049" s="117"/>
      <c r="C1049" s="117"/>
      <c r="D1049" s="116"/>
      <c r="E1049" s="117"/>
      <c r="F1049" s="142"/>
      <c r="G1049" s="142"/>
      <c r="H1049" s="142"/>
      <c r="I1049" s="21"/>
      <c r="J1049" s="76"/>
    </row>
    <row r="1050" spans="1:10" s="20" customFormat="1" ht="12.75">
      <c r="A1050" s="76"/>
      <c r="B1050" s="117"/>
      <c r="C1050" s="117"/>
      <c r="D1050" s="116"/>
      <c r="E1050" s="117"/>
      <c r="F1050" s="142"/>
      <c r="G1050" s="142"/>
      <c r="H1050" s="142"/>
      <c r="I1050" s="21"/>
      <c r="J1050" s="76"/>
    </row>
    <row r="1051" spans="1:10" s="20" customFormat="1" ht="12.75">
      <c r="A1051" s="76"/>
      <c r="B1051" s="117"/>
      <c r="C1051" s="117"/>
      <c r="D1051" s="116"/>
      <c r="E1051" s="117"/>
      <c r="F1051" s="142"/>
      <c r="G1051" s="142"/>
      <c r="H1051" s="142"/>
      <c r="I1051" s="21"/>
      <c r="J1051" s="76"/>
    </row>
    <row r="1052" spans="1:10" s="20" customFormat="1" ht="12.75">
      <c r="A1052" s="76"/>
      <c r="B1052" s="117"/>
      <c r="C1052" s="117"/>
      <c r="D1052" s="116"/>
      <c r="E1052" s="117"/>
      <c r="F1052" s="142"/>
      <c r="G1052" s="142"/>
      <c r="H1052" s="142"/>
      <c r="I1052" s="21"/>
      <c r="J1052" s="76"/>
    </row>
    <row r="1053" spans="1:10" s="20" customFormat="1" ht="12.75">
      <c r="A1053" s="76"/>
      <c r="B1053" s="117"/>
      <c r="C1053" s="117"/>
      <c r="D1053" s="116"/>
      <c r="E1053" s="117"/>
      <c r="F1053" s="142"/>
      <c r="G1053" s="142"/>
      <c r="H1053" s="142"/>
      <c r="I1053" s="21"/>
      <c r="J1053" s="76"/>
    </row>
    <row r="1054" spans="1:10" s="20" customFormat="1" ht="12.75">
      <c r="A1054" s="76"/>
      <c r="B1054" s="117"/>
      <c r="C1054" s="117"/>
      <c r="D1054" s="116"/>
      <c r="E1054" s="117"/>
      <c r="F1054" s="142"/>
      <c r="G1054" s="142"/>
      <c r="H1054" s="142"/>
      <c r="I1054" s="21"/>
      <c r="J1054" s="76"/>
    </row>
    <row r="1055" spans="1:10" s="20" customFormat="1" ht="12.75">
      <c r="A1055" s="76"/>
      <c r="B1055" s="117"/>
      <c r="C1055" s="117"/>
      <c r="D1055" s="116"/>
      <c r="E1055" s="117"/>
      <c r="F1055" s="142"/>
      <c r="G1055" s="142"/>
      <c r="H1055" s="142"/>
      <c r="I1055" s="21"/>
      <c r="J1055" s="76"/>
    </row>
    <row r="1056" spans="1:10" s="20" customFormat="1" ht="12.75">
      <c r="A1056" s="76"/>
      <c r="B1056" s="117"/>
      <c r="C1056" s="117"/>
      <c r="D1056" s="116"/>
      <c r="E1056" s="117"/>
      <c r="F1056" s="142"/>
      <c r="G1056" s="142"/>
      <c r="H1056" s="142"/>
      <c r="I1056" s="21"/>
      <c r="J1056" s="76"/>
    </row>
    <row r="1057" spans="1:10" s="20" customFormat="1" ht="12.75">
      <c r="A1057" s="76"/>
      <c r="B1057" s="117"/>
      <c r="C1057" s="117"/>
      <c r="D1057" s="116"/>
      <c r="E1057" s="117"/>
      <c r="F1057" s="142"/>
      <c r="G1057" s="142"/>
      <c r="H1057" s="142"/>
      <c r="I1057" s="21"/>
      <c r="J1057" s="76"/>
    </row>
    <row r="1058" spans="1:10" s="20" customFormat="1" ht="12.75">
      <c r="A1058" s="76"/>
      <c r="B1058" s="117"/>
      <c r="C1058" s="117"/>
      <c r="D1058" s="116"/>
      <c r="E1058" s="117"/>
      <c r="F1058" s="142"/>
      <c r="G1058" s="142"/>
      <c r="H1058" s="142"/>
      <c r="I1058" s="21"/>
      <c r="J1058" s="76"/>
    </row>
    <row r="1059" spans="1:10" s="20" customFormat="1" ht="12.75">
      <c r="A1059" s="76"/>
      <c r="B1059" s="117"/>
      <c r="C1059" s="117"/>
      <c r="D1059" s="116"/>
      <c r="E1059" s="117"/>
      <c r="F1059" s="142"/>
      <c r="G1059" s="142"/>
      <c r="H1059" s="142"/>
      <c r="I1059" s="21"/>
      <c r="J1059" s="76"/>
    </row>
    <row r="1060" spans="1:10" s="20" customFormat="1" ht="12.75">
      <c r="A1060" s="76"/>
      <c r="B1060" s="117"/>
      <c r="C1060" s="117"/>
      <c r="D1060" s="116"/>
      <c r="E1060" s="117"/>
      <c r="F1060" s="142"/>
      <c r="G1060" s="142"/>
      <c r="H1060" s="142"/>
      <c r="I1060" s="21"/>
      <c r="J1060" s="76"/>
    </row>
    <row r="1061" spans="1:10" s="20" customFormat="1" ht="12.75">
      <c r="A1061" s="76"/>
      <c r="B1061" s="117"/>
      <c r="C1061" s="117"/>
      <c r="D1061" s="116"/>
      <c r="E1061" s="117"/>
      <c r="F1061" s="142"/>
      <c r="G1061" s="142"/>
      <c r="H1061" s="142"/>
      <c r="I1061" s="21"/>
      <c r="J1061" s="76"/>
    </row>
    <row r="1062" spans="1:10" s="20" customFormat="1" ht="12.75">
      <c r="A1062" s="76"/>
      <c r="B1062" s="117"/>
      <c r="C1062" s="117"/>
      <c r="D1062" s="116"/>
      <c r="E1062" s="117"/>
      <c r="F1062" s="142"/>
      <c r="G1062" s="142"/>
      <c r="H1062" s="142"/>
      <c r="I1062" s="21"/>
      <c r="J1062" s="76"/>
    </row>
    <row r="1063" spans="1:10" s="20" customFormat="1" ht="12.75">
      <c r="A1063" s="76"/>
      <c r="B1063" s="117"/>
      <c r="C1063" s="117"/>
      <c r="D1063" s="116"/>
      <c r="E1063" s="117"/>
      <c r="F1063" s="142"/>
      <c r="G1063" s="142"/>
      <c r="H1063" s="142"/>
      <c r="I1063" s="21"/>
      <c r="J1063" s="76"/>
    </row>
    <row r="1064" spans="1:10" s="20" customFormat="1" ht="12.75">
      <c r="A1064" s="76"/>
      <c r="B1064" s="117"/>
      <c r="C1064" s="117"/>
      <c r="D1064" s="116"/>
      <c r="E1064" s="117"/>
      <c r="F1064" s="142"/>
      <c r="G1064" s="142"/>
      <c r="H1064" s="142"/>
      <c r="I1064" s="21"/>
      <c r="J1064" s="76"/>
    </row>
    <row r="1065" spans="1:10" s="20" customFormat="1" ht="12.75">
      <c r="A1065" s="76"/>
      <c r="B1065" s="117"/>
      <c r="C1065" s="117"/>
      <c r="D1065" s="116"/>
      <c r="E1065" s="117"/>
      <c r="F1065" s="142"/>
      <c r="G1065" s="142"/>
      <c r="H1065" s="142"/>
      <c r="I1065" s="21"/>
      <c r="J1065" s="76"/>
    </row>
    <row r="1066" spans="1:10" s="20" customFormat="1" ht="12.75">
      <c r="A1066" s="76"/>
      <c r="B1066" s="117"/>
      <c r="C1066" s="117"/>
      <c r="D1066" s="116"/>
      <c r="E1066" s="117"/>
      <c r="F1066" s="142"/>
      <c r="G1066" s="142"/>
      <c r="H1066" s="142"/>
      <c r="I1066" s="21"/>
      <c r="J1066" s="76"/>
    </row>
    <row r="1067" spans="1:10" s="20" customFormat="1" ht="12.75">
      <c r="A1067" s="76"/>
      <c r="B1067" s="117"/>
      <c r="C1067" s="117"/>
      <c r="D1067" s="116"/>
      <c r="E1067" s="117"/>
      <c r="F1067" s="142"/>
      <c r="G1067" s="142"/>
      <c r="H1067" s="142"/>
      <c r="I1067" s="21"/>
      <c r="J1067" s="76"/>
    </row>
    <row r="1068" spans="1:10" s="20" customFormat="1" ht="12.75">
      <c r="A1068" s="76"/>
      <c r="B1068" s="117"/>
      <c r="C1068" s="117"/>
      <c r="D1068" s="116"/>
      <c r="E1068" s="117"/>
      <c r="F1068" s="142"/>
      <c r="G1068" s="142"/>
      <c r="H1068" s="142"/>
      <c r="I1068" s="21"/>
      <c r="J1068" s="76"/>
    </row>
    <row r="1069" spans="1:10" s="20" customFormat="1" ht="12.75">
      <c r="A1069" s="76"/>
      <c r="B1069" s="117"/>
      <c r="C1069" s="117"/>
      <c r="D1069" s="116"/>
      <c r="E1069" s="117"/>
      <c r="F1069" s="142"/>
      <c r="G1069" s="142"/>
      <c r="H1069" s="142"/>
      <c r="I1069" s="21"/>
      <c r="J1069" s="76"/>
    </row>
  </sheetData>
  <autoFilter ref="A11:H16"/>
  <mergeCells count="13">
    <mergeCell ref="B21:H21"/>
    <mergeCell ref="B1:H1"/>
    <mergeCell ref="B6:C6"/>
    <mergeCell ref="D6:E6"/>
    <mergeCell ref="B7:C7"/>
    <mergeCell ref="B8:C8"/>
    <mergeCell ref="B9:C9"/>
    <mergeCell ref="B2:H2"/>
    <mergeCell ref="B3:H3"/>
    <mergeCell ref="B4:H4"/>
    <mergeCell ref="B5:H5"/>
    <mergeCell ref="D7:F7"/>
    <mergeCell ref="D8:F8"/>
  </mergeCells>
  <printOptions horizontalCentered="1"/>
  <pageMargins left="0.7" right="0.7" top="0.75" bottom="0.75" header="0.3" footer="0.3"/>
  <pageSetup paperSize="9" scale="73" orientation="portrait" r:id="rId1"/>
  <headerFooter>
    <oddHeader>&amp;C&amp;F</oddHeader>
    <oddFooter>&amp;R&amp;"Verdana,Negrito itálico"&amp;10Página &amp;P de &amp;N</oddFooter>
  </headerFooter>
  <drawing r:id="rId2"/>
  <legacyDrawing r:id="rId3"/>
</worksheet>
</file>

<file path=xl/worksheets/sheet4.xml><?xml version="1.0" encoding="utf-8"?>
<worksheet xmlns="http://schemas.openxmlformats.org/spreadsheetml/2006/main" xmlns:r="http://schemas.openxmlformats.org/officeDocument/2006/relationships">
  <sheetPr codeName="Plan4">
    <tabColor theme="9"/>
  </sheetPr>
  <dimension ref="B1:L1763"/>
  <sheetViews>
    <sheetView showGridLines="0" view="pageBreakPreview" topLeftCell="A7" zoomScale="110" zoomScaleNormal="100" zoomScaleSheetLayoutView="110" workbookViewId="0">
      <selection activeCell="C6" sqref="C6"/>
    </sheetView>
  </sheetViews>
  <sheetFormatPr defaultRowHeight="15"/>
  <cols>
    <col min="2" max="2" width="15" customWidth="1"/>
    <col min="3" max="3" width="64.28515625" customWidth="1"/>
    <col min="4" max="4" width="12.28515625" customWidth="1"/>
    <col min="5" max="5" width="16.140625" style="392" customWidth="1"/>
    <col min="6" max="6" width="14.5703125" style="392" customWidth="1"/>
    <col min="7" max="7" width="14.28515625" style="392" customWidth="1"/>
    <col min="8" max="8" width="16.140625" customWidth="1"/>
    <col min="9" max="9" width="14.5703125" customWidth="1"/>
    <col min="10" max="11" width="14.28515625" customWidth="1"/>
    <col min="12" max="12" width="15.140625" customWidth="1"/>
    <col min="248" max="248" width="8.85546875" customWidth="1"/>
    <col min="249" max="249" width="34.140625" customWidth="1"/>
    <col min="250" max="250" width="17.7109375" bestFit="1" customWidth="1"/>
    <col min="251" max="251" width="12.28515625" customWidth="1"/>
    <col min="252" max="253" width="13" customWidth="1"/>
    <col min="254" max="254" width="12.28515625" customWidth="1"/>
    <col min="255" max="255" width="13.28515625" customWidth="1"/>
    <col min="256" max="256" width="12.28515625" customWidth="1"/>
    <col min="257" max="257" width="13.28515625" customWidth="1"/>
    <col min="258" max="258" width="12.28515625" customWidth="1"/>
    <col min="259" max="259" width="13.28515625" customWidth="1"/>
    <col min="260" max="260" width="12.28515625" customWidth="1"/>
    <col min="261" max="261" width="13.28515625" customWidth="1"/>
    <col min="262" max="262" width="12.28515625" customWidth="1"/>
    <col min="263" max="263" width="13.28515625" customWidth="1"/>
    <col min="264" max="264" width="12.28515625" customWidth="1"/>
    <col min="265" max="265" width="13.28515625" customWidth="1"/>
    <col min="266" max="266" width="12.28515625" customWidth="1"/>
    <col min="267" max="267" width="14.28515625" customWidth="1"/>
    <col min="268" max="268" width="15.140625" customWidth="1"/>
    <col min="504" max="504" width="8.85546875" customWidth="1"/>
    <col min="505" max="505" width="34.140625" customWidth="1"/>
    <col min="506" max="506" width="17.7109375" bestFit="1" customWidth="1"/>
    <col min="507" max="507" width="12.28515625" customWidth="1"/>
    <col min="508" max="509" width="13" customWidth="1"/>
    <col min="510" max="510" width="12.28515625" customWidth="1"/>
    <col min="511" max="511" width="13.28515625" customWidth="1"/>
    <col min="512" max="512" width="12.28515625" customWidth="1"/>
    <col min="513" max="513" width="13.28515625" customWidth="1"/>
    <col min="514" max="514" width="12.28515625" customWidth="1"/>
    <col min="515" max="515" width="13.28515625" customWidth="1"/>
    <col min="516" max="516" width="12.28515625" customWidth="1"/>
    <col min="517" max="517" width="13.28515625" customWidth="1"/>
    <col min="518" max="518" width="12.28515625" customWidth="1"/>
    <col min="519" max="519" width="13.28515625" customWidth="1"/>
    <col min="520" max="520" width="12.28515625" customWidth="1"/>
    <col min="521" max="521" width="13.28515625" customWidth="1"/>
    <col min="522" max="522" width="12.28515625" customWidth="1"/>
    <col min="523" max="523" width="14.28515625" customWidth="1"/>
    <col min="524" max="524" width="15.140625" customWidth="1"/>
    <col min="760" max="760" width="8.85546875" customWidth="1"/>
    <col min="761" max="761" width="34.140625" customWidth="1"/>
    <col min="762" max="762" width="17.7109375" bestFit="1" customWidth="1"/>
    <col min="763" max="763" width="12.28515625" customWidth="1"/>
    <col min="764" max="765" width="13" customWidth="1"/>
    <col min="766" max="766" width="12.28515625" customWidth="1"/>
    <col min="767" max="767" width="13.28515625" customWidth="1"/>
    <col min="768" max="768" width="12.28515625" customWidth="1"/>
    <col min="769" max="769" width="13.28515625" customWidth="1"/>
    <col min="770" max="770" width="12.28515625" customWidth="1"/>
    <col min="771" max="771" width="13.28515625" customWidth="1"/>
    <col min="772" max="772" width="12.28515625" customWidth="1"/>
    <col min="773" max="773" width="13.28515625" customWidth="1"/>
    <col min="774" max="774" width="12.28515625" customWidth="1"/>
    <col min="775" max="775" width="13.28515625" customWidth="1"/>
    <col min="776" max="776" width="12.28515625" customWidth="1"/>
    <col min="777" max="777" width="13.28515625" customWidth="1"/>
    <col min="778" max="778" width="12.28515625" customWidth="1"/>
    <col min="779" max="779" width="14.28515625" customWidth="1"/>
    <col min="780" max="780" width="15.140625" customWidth="1"/>
    <col min="1016" max="1016" width="8.85546875" customWidth="1"/>
    <col min="1017" max="1017" width="34.140625" customWidth="1"/>
    <col min="1018" max="1018" width="17.7109375" bestFit="1" customWidth="1"/>
    <col min="1019" max="1019" width="12.28515625" customWidth="1"/>
    <col min="1020" max="1021" width="13" customWidth="1"/>
    <col min="1022" max="1022" width="12.28515625" customWidth="1"/>
    <col min="1023" max="1023" width="13.28515625" customWidth="1"/>
    <col min="1024" max="1024" width="12.28515625" customWidth="1"/>
    <col min="1025" max="1025" width="13.28515625" customWidth="1"/>
    <col min="1026" max="1026" width="12.28515625" customWidth="1"/>
    <col min="1027" max="1027" width="13.28515625" customWidth="1"/>
    <col min="1028" max="1028" width="12.28515625" customWidth="1"/>
    <col min="1029" max="1029" width="13.28515625" customWidth="1"/>
    <col min="1030" max="1030" width="12.28515625" customWidth="1"/>
    <col min="1031" max="1031" width="13.28515625" customWidth="1"/>
    <col min="1032" max="1032" width="12.28515625" customWidth="1"/>
    <col min="1033" max="1033" width="13.28515625" customWidth="1"/>
    <col min="1034" max="1034" width="12.28515625" customWidth="1"/>
    <col min="1035" max="1035" width="14.28515625" customWidth="1"/>
    <col min="1036" max="1036" width="15.140625" customWidth="1"/>
    <col min="1272" max="1272" width="8.85546875" customWidth="1"/>
    <col min="1273" max="1273" width="34.140625" customWidth="1"/>
    <col min="1274" max="1274" width="17.7109375" bestFit="1" customWidth="1"/>
    <col min="1275" max="1275" width="12.28515625" customWidth="1"/>
    <col min="1276" max="1277" width="13" customWidth="1"/>
    <col min="1278" max="1278" width="12.28515625" customWidth="1"/>
    <col min="1279" max="1279" width="13.28515625" customWidth="1"/>
    <col min="1280" max="1280" width="12.28515625" customWidth="1"/>
    <col min="1281" max="1281" width="13.28515625" customWidth="1"/>
    <col min="1282" max="1282" width="12.28515625" customWidth="1"/>
    <col min="1283" max="1283" width="13.28515625" customWidth="1"/>
    <col min="1284" max="1284" width="12.28515625" customWidth="1"/>
    <col min="1285" max="1285" width="13.28515625" customWidth="1"/>
    <col min="1286" max="1286" width="12.28515625" customWidth="1"/>
    <col min="1287" max="1287" width="13.28515625" customWidth="1"/>
    <col min="1288" max="1288" width="12.28515625" customWidth="1"/>
    <col min="1289" max="1289" width="13.28515625" customWidth="1"/>
    <col min="1290" max="1290" width="12.28515625" customWidth="1"/>
    <col min="1291" max="1291" width="14.28515625" customWidth="1"/>
    <col min="1292" max="1292" width="15.140625" customWidth="1"/>
    <col min="1528" max="1528" width="8.85546875" customWidth="1"/>
    <col min="1529" max="1529" width="34.140625" customWidth="1"/>
    <col min="1530" max="1530" width="17.7109375" bestFit="1" customWidth="1"/>
    <col min="1531" max="1531" width="12.28515625" customWidth="1"/>
    <col min="1532" max="1533" width="13" customWidth="1"/>
    <col min="1534" max="1534" width="12.28515625" customWidth="1"/>
    <col min="1535" max="1535" width="13.28515625" customWidth="1"/>
    <col min="1536" max="1536" width="12.28515625" customWidth="1"/>
    <col min="1537" max="1537" width="13.28515625" customWidth="1"/>
    <col min="1538" max="1538" width="12.28515625" customWidth="1"/>
    <col min="1539" max="1539" width="13.28515625" customWidth="1"/>
    <col min="1540" max="1540" width="12.28515625" customWidth="1"/>
    <col min="1541" max="1541" width="13.28515625" customWidth="1"/>
    <col min="1542" max="1542" width="12.28515625" customWidth="1"/>
    <col min="1543" max="1543" width="13.28515625" customWidth="1"/>
    <col min="1544" max="1544" width="12.28515625" customWidth="1"/>
    <col min="1545" max="1545" width="13.28515625" customWidth="1"/>
    <col min="1546" max="1546" width="12.28515625" customWidth="1"/>
    <col min="1547" max="1547" width="14.28515625" customWidth="1"/>
    <col min="1548" max="1548" width="15.140625" customWidth="1"/>
    <col min="1784" max="1784" width="8.85546875" customWidth="1"/>
    <col min="1785" max="1785" width="34.140625" customWidth="1"/>
    <col min="1786" max="1786" width="17.7109375" bestFit="1" customWidth="1"/>
    <col min="1787" max="1787" width="12.28515625" customWidth="1"/>
    <col min="1788" max="1789" width="13" customWidth="1"/>
    <col min="1790" max="1790" width="12.28515625" customWidth="1"/>
    <col min="1791" max="1791" width="13.28515625" customWidth="1"/>
    <col min="1792" max="1792" width="12.28515625" customWidth="1"/>
    <col min="1793" max="1793" width="13.28515625" customWidth="1"/>
    <col min="1794" max="1794" width="12.28515625" customWidth="1"/>
    <col min="1795" max="1795" width="13.28515625" customWidth="1"/>
    <col min="1796" max="1796" width="12.28515625" customWidth="1"/>
    <col min="1797" max="1797" width="13.28515625" customWidth="1"/>
    <col min="1798" max="1798" width="12.28515625" customWidth="1"/>
    <col min="1799" max="1799" width="13.28515625" customWidth="1"/>
    <col min="1800" max="1800" width="12.28515625" customWidth="1"/>
    <col min="1801" max="1801" width="13.28515625" customWidth="1"/>
    <col min="1802" max="1802" width="12.28515625" customWidth="1"/>
    <col min="1803" max="1803" width="14.28515625" customWidth="1"/>
    <col min="1804" max="1804" width="15.140625" customWidth="1"/>
    <col min="2040" max="2040" width="8.85546875" customWidth="1"/>
    <col min="2041" max="2041" width="34.140625" customWidth="1"/>
    <col min="2042" max="2042" width="17.7109375" bestFit="1" customWidth="1"/>
    <col min="2043" max="2043" width="12.28515625" customWidth="1"/>
    <col min="2044" max="2045" width="13" customWidth="1"/>
    <col min="2046" max="2046" width="12.28515625" customWidth="1"/>
    <col min="2047" max="2047" width="13.28515625" customWidth="1"/>
    <col min="2048" max="2048" width="12.28515625" customWidth="1"/>
    <col min="2049" max="2049" width="13.28515625" customWidth="1"/>
    <col min="2050" max="2050" width="12.28515625" customWidth="1"/>
    <col min="2051" max="2051" width="13.28515625" customWidth="1"/>
    <col min="2052" max="2052" width="12.28515625" customWidth="1"/>
    <col min="2053" max="2053" width="13.28515625" customWidth="1"/>
    <col min="2054" max="2054" width="12.28515625" customWidth="1"/>
    <col min="2055" max="2055" width="13.28515625" customWidth="1"/>
    <col min="2056" max="2056" width="12.28515625" customWidth="1"/>
    <col min="2057" max="2057" width="13.28515625" customWidth="1"/>
    <col min="2058" max="2058" width="12.28515625" customWidth="1"/>
    <col min="2059" max="2059" width="14.28515625" customWidth="1"/>
    <col min="2060" max="2060" width="15.140625" customWidth="1"/>
    <col min="2296" max="2296" width="8.85546875" customWidth="1"/>
    <col min="2297" max="2297" width="34.140625" customWidth="1"/>
    <col min="2298" max="2298" width="17.7109375" bestFit="1" customWidth="1"/>
    <col min="2299" max="2299" width="12.28515625" customWidth="1"/>
    <col min="2300" max="2301" width="13" customWidth="1"/>
    <col min="2302" max="2302" width="12.28515625" customWidth="1"/>
    <col min="2303" max="2303" width="13.28515625" customWidth="1"/>
    <col min="2304" max="2304" width="12.28515625" customWidth="1"/>
    <col min="2305" max="2305" width="13.28515625" customWidth="1"/>
    <col min="2306" max="2306" width="12.28515625" customWidth="1"/>
    <col min="2307" max="2307" width="13.28515625" customWidth="1"/>
    <col min="2308" max="2308" width="12.28515625" customWidth="1"/>
    <col min="2309" max="2309" width="13.28515625" customWidth="1"/>
    <col min="2310" max="2310" width="12.28515625" customWidth="1"/>
    <col min="2311" max="2311" width="13.28515625" customWidth="1"/>
    <col min="2312" max="2312" width="12.28515625" customWidth="1"/>
    <col min="2313" max="2313" width="13.28515625" customWidth="1"/>
    <col min="2314" max="2314" width="12.28515625" customWidth="1"/>
    <col min="2315" max="2315" width="14.28515625" customWidth="1"/>
    <col min="2316" max="2316" width="15.140625" customWidth="1"/>
    <col min="2552" max="2552" width="8.85546875" customWidth="1"/>
    <col min="2553" max="2553" width="34.140625" customWidth="1"/>
    <col min="2554" max="2554" width="17.7109375" bestFit="1" customWidth="1"/>
    <col min="2555" max="2555" width="12.28515625" customWidth="1"/>
    <col min="2556" max="2557" width="13" customWidth="1"/>
    <col min="2558" max="2558" width="12.28515625" customWidth="1"/>
    <col min="2559" max="2559" width="13.28515625" customWidth="1"/>
    <col min="2560" max="2560" width="12.28515625" customWidth="1"/>
    <col min="2561" max="2561" width="13.28515625" customWidth="1"/>
    <col min="2562" max="2562" width="12.28515625" customWidth="1"/>
    <col min="2563" max="2563" width="13.28515625" customWidth="1"/>
    <col min="2564" max="2564" width="12.28515625" customWidth="1"/>
    <col min="2565" max="2565" width="13.28515625" customWidth="1"/>
    <col min="2566" max="2566" width="12.28515625" customWidth="1"/>
    <col min="2567" max="2567" width="13.28515625" customWidth="1"/>
    <col min="2568" max="2568" width="12.28515625" customWidth="1"/>
    <col min="2569" max="2569" width="13.28515625" customWidth="1"/>
    <col min="2570" max="2570" width="12.28515625" customWidth="1"/>
    <col min="2571" max="2571" width="14.28515625" customWidth="1"/>
    <col min="2572" max="2572" width="15.140625" customWidth="1"/>
    <col min="2808" max="2808" width="8.85546875" customWidth="1"/>
    <col min="2809" max="2809" width="34.140625" customWidth="1"/>
    <col min="2810" max="2810" width="17.7109375" bestFit="1" customWidth="1"/>
    <col min="2811" max="2811" width="12.28515625" customWidth="1"/>
    <col min="2812" max="2813" width="13" customWidth="1"/>
    <col min="2814" max="2814" width="12.28515625" customWidth="1"/>
    <col min="2815" max="2815" width="13.28515625" customWidth="1"/>
    <col min="2816" max="2816" width="12.28515625" customWidth="1"/>
    <col min="2817" max="2817" width="13.28515625" customWidth="1"/>
    <col min="2818" max="2818" width="12.28515625" customWidth="1"/>
    <col min="2819" max="2819" width="13.28515625" customWidth="1"/>
    <col min="2820" max="2820" width="12.28515625" customWidth="1"/>
    <col min="2821" max="2821" width="13.28515625" customWidth="1"/>
    <col min="2822" max="2822" width="12.28515625" customWidth="1"/>
    <col min="2823" max="2823" width="13.28515625" customWidth="1"/>
    <col min="2824" max="2824" width="12.28515625" customWidth="1"/>
    <col min="2825" max="2825" width="13.28515625" customWidth="1"/>
    <col min="2826" max="2826" width="12.28515625" customWidth="1"/>
    <col min="2827" max="2827" width="14.28515625" customWidth="1"/>
    <col min="2828" max="2828" width="15.140625" customWidth="1"/>
    <col min="3064" max="3064" width="8.85546875" customWidth="1"/>
    <col min="3065" max="3065" width="34.140625" customWidth="1"/>
    <col min="3066" max="3066" width="17.7109375" bestFit="1" customWidth="1"/>
    <col min="3067" max="3067" width="12.28515625" customWidth="1"/>
    <col min="3068" max="3069" width="13" customWidth="1"/>
    <col min="3070" max="3070" width="12.28515625" customWidth="1"/>
    <col min="3071" max="3071" width="13.28515625" customWidth="1"/>
    <col min="3072" max="3072" width="12.28515625" customWidth="1"/>
    <col min="3073" max="3073" width="13.28515625" customWidth="1"/>
    <col min="3074" max="3074" width="12.28515625" customWidth="1"/>
    <col min="3075" max="3075" width="13.28515625" customWidth="1"/>
    <col min="3076" max="3076" width="12.28515625" customWidth="1"/>
    <col min="3077" max="3077" width="13.28515625" customWidth="1"/>
    <col min="3078" max="3078" width="12.28515625" customWidth="1"/>
    <col min="3079" max="3079" width="13.28515625" customWidth="1"/>
    <col min="3080" max="3080" width="12.28515625" customWidth="1"/>
    <col min="3081" max="3081" width="13.28515625" customWidth="1"/>
    <col min="3082" max="3082" width="12.28515625" customWidth="1"/>
    <col min="3083" max="3083" width="14.28515625" customWidth="1"/>
    <col min="3084" max="3084" width="15.140625" customWidth="1"/>
    <col min="3320" max="3320" width="8.85546875" customWidth="1"/>
    <col min="3321" max="3321" width="34.140625" customWidth="1"/>
    <col min="3322" max="3322" width="17.7109375" bestFit="1" customWidth="1"/>
    <col min="3323" max="3323" width="12.28515625" customWidth="1"/>
    <col min="3324" max="3325" width="13" customWidth="1"/>
    <col min="3326" max="3326" width="12.28515625" customWidth="1"/>
    <col min="3327" max="3327" width="13.28515625" customWidth="1"/>
    <col min="3328" max="3328" width="12.28515625" customWidth="1"/>
    <col min="3329" max="3329" width="13.28515625" customWidth="1"/>
    <col min="3330" max="3330" width="12.28515625" customWidth="1"/>
    <col min="3331" max="3331" width="13.28515625" customWidth="1"/>
    <col min="3332" max="3332" width="12.28515625" customWidth="1"/>
    <col min="3333" max="3333" width="13.28515625" customWidth="1"/>
    <col min="3334" max="3334" width="12.28515625" customWidth="1"/>
    <col min="3335" max="3335" width="13.28515625" customWidth="1"/>
    <col min="3336" max="3336" width="12.28515625" customWidth="1"/>
    <col min="3337" max="3337" width="13.28515625" customWidth="1"/>
    <col min="3338" max="3338" width="12.28515625" customWidth="1"/>
    <col min="3339" max="3339" width="14.28515625" customWidth="1"/>
    <col min="3340" max="3340" width="15.140625" customWidth="1"/>
    <col min="3576" max="3576" width="8.85546875" customWidth="1"/>
    <col min="3577" max="3577" width="34.140625" customWidth="1"/>
    <col min="3578" max="3578" width="17.7109375" bestFit="1" customWidth="1"/>
    <col min="3579" max="3579" width="12.28515625" customWidth="1"/>
    <col min="3580" max="3581" width="13" customWidth="1"/>
    <col min="3582" max="3582" width="12.28515625" customWidth="1"/>
    <col min="3583" max="3583" width="13.28515625" customWidth="1"/>
    <col min="3584" max="3584" width="12.28515625" customWidth="1"/>
    <col min="3585" max="3585" width="13.28515625" customWidth="1"/>
    <col min="3586" max="3586" width="12.28515625" customWidth="1"/>
    <col min="3587" max="3587" width="13.28515625" customWidth="1"/>
    <col min="3588" max="3588" width="12.28515625" customWidth="1"/>
    <col min="3589" max="3589" width="13.28515625" customWidth="1"/>
    <col min="3590" max="3590" width="12.28515625" customWidth="1"/>
    <col min="3591" max="3591" width="13.28515625" customWidth="1"/>
    <col min="3592" max="3592" width="12.28515625" customWidth="1"/>
    <col min="3593" max="3593" width="13.28515625" customWidth="1"/>
    <col min="3594" max="3594" width="12.28515625" customWidth="1"/>
    <col min="3595" max="3595" width="14.28515625" customWidth="1"/>
    <col min="3596" max="3596" width="15.140625" customWidth="1"/>
    <col min="3832" max="3832" width="8.85546875" customWidth="1"/>
    <col min="3833" max="3833" width="34.140625" customWidth="1"/>
    <col min="3834" max="3834" width="17.7109375" bestFit="1" customWidth="1"/>
    <col min="3835" max="3835" width="12.28515625" customWidth="1"/>
    <col min="3836" max="3837" width="13" customWidth="1"/>
    <col min="3838" max="3838" width="12.28515625" customWidth="1"/>
    <col min="3839" max="3839" width="13.28515625" customWidth="1"/>
    <col min="3840" max="3840" width="12.28515625" customWidth="1"/>
    <col min="3841" max="3841" width="13.28515625" customWidth="1"/>
    <col min="3842" max="3842" width="12.28515625" customWidth="1"/>
    <col min="3843" max="3843" width="13.28515625" customWidth="1"/>
    <col min="3844" max="3844" width="12.28515625" customWidth="1"/>
    <col min="3845" max="3845" width="13.28515625" customWidth="1"/>
    <col min="3846" max="3846" width="12.28515625" customWidth="1"/>
    <col min="3847" max="3847" width="13.28515625" customWidth="1"/>
    <col min="3848" max="3848" width="12.28515625" customWidth="1"/>
    <col min="3849" max="3849" width="13.28515625" customWidth="1"/>
    <col min="3850" max="3850" width="12.28515625" customWidth="1"/>
    <col min="3851" max="3851" width="14.28515625" customWidth="1"/>
    <col min="3852" max="3852" width="15.140625" customWidth="1"/>
    <col min="4088" max="4088" width="8.85546875" customWidth="1"/>
    <col min="4089" max="4089" width="34.140625" customWidth="1"/>
    <col min="4090" max="4090" width="17.7109375" bestFit="1" customWidth="1"/>
    <col min="4091" max="4091" width="12.28515625" customWidth="1"/>
    <col min="4092" max="4093" width="13" customWidth="1"/>
    <col min="4094" max="4094" width="12.28515625" customWidth="1"/>
    <col min="4095" max="4095" width="13.28515625" customWidth="1"/>
    <col min="4096" max="4096" width="12.28515625" customWidth="1"/>
    <col min="4097" max="4097" width="13.28515625" customWidth="1"/>
    <col min="4098" max="4098" width="12.28515625" customWidth="1"/>
    <col min="4099" max="4099" width="13.28515625" customWidth="1"/>
    <col min="4100" max="4100" width="12.28515625" customWidth="1"/>
    <col min="4101" max="4101" width="13.28515625" customWidth="1"/>
    <col min="4102" max="4102" width="12.28515625" customWidth="1"/>
    <col min="4103" max="4103" width="13.28515625" customWidth="1"/>
    <col min="4104" max="4104" width="12.28515625" customWidth="1"/>
    <col min="4105" max="4105" width="13.28515625" customWidth="1"/>
    <col min="4106" max="4106" width="12.28515625" customWidth="1"/>
    <col min="4107" max="4107" width="14.28515625" customWidth="1"/>
    <col min="4108" max="4108" width="15.140625" customWidth="1"/>
    <col min="4344" max="4344" width="8.85546875" customWidth="1"/>
    <col min="4345" max="4345" width="34.140625" customWidth="1"/>
    <col min="4346" max="4346" width="17.7109375" bestFit="1" customWidth="1"/>
    <col min="4347" max="4347" width="12.28515625" customWidth="1"/>
    <col min="4348" max="4349" width="13" customWidth="1"/>
    <col min="4350" max="4350" width="12.28515625" customWidth="1"/>
    <col min="4351" max="4351" width="13.28515625" customWidth="1"/>
    <col min="4352" max="4352" width="12.28515625" customWidth="1"/>
    <col min="4353" max="4353" width="13.28515625" customWidth="1"/>
    <col min="4354" max="4354" width="12.28515625" customWidth="1"/>
    <col min="4355" max="4355" width="13.28515625" customWidth="1"/>
    <col min="4356" max="4356" width="12.28515625" customWidth="1"/>
    <col min="4357" max="4357" width="13.28515625" customWidth="1"/>
    <col min="4358" max="4358" width="12.28515625" customWidth="1"/>
    <col min="4359" max="4359" width="13.28515625" customWidth="1"/>
    <col min="4360" max="4360" width="12.28515625" customWidth="1"/>
    <col min="4361" max="4361" width="13.28515625" customWidth="1"/>
    <col min="4362" max="4362" width="12.28515625" customWidth="1"/>
    <col min="4363" max="4363" width="14.28515625" customWidth="1"/>
    <col min="4364" max="4364" width="15.140625" customWidth="1"/>
    <col min="4600" max="4600" width="8.85546875" customWidth="1"/>
    <col min="4601" max="4601" width="34.140625" customWidth="1"/>
    <col min="4602" max="4602" width="17.7109375" bestFit="1" customWidth="1"/>
    <col min="4603" max="4603" width="12.28515625" customWidth="1"/>
    <col min="4604" max="4605" width="13" customWidth="1"/>
    <col min="4606" max="4606" width="12.28515625" customWidth="1"/>
    <col min="4607" max="4607" width="13.28515625" customWidth="1"/>
    <col min="4608" max="4608" width="12.28515625" customWidth="1"/>
    <col min="4609" max="4609" width="13.28515625" customWidth="1"/>
    <col min="4610" max="4610" width="12.28515625" customWidth="1"/>
    <col min="4611" max="4611" width="13.28515625" customWidth="1"/>
    <col min="4612" max="4612" width="12.28515625" customWidth="1"/>
    <col min="4613" max="4613" width="13.28515625" customWidth="1"/>
    <col min="4614" max="4614" width="12.28515625" customWidth="1"/>
    <col min="4615" max="4615" width="13.28515625" customWidth="1"/>
    <col min="4616" max="4616" width="12.28515625" customWidth="1"/>
    <col min="4617" max="4617" width="13.28515625" customWidth="1"/>
    <col min="4618" max="4618" width="12.28515625" customWidth="1"/>
    <col min="4619" max="4619" width="14.28515625" customWidth="1"/>
    <col min="4620" max="4620" width="15.140625" customWidth="1"/>
    <col min="4856" max="4856" width="8.85546875" customWidth="1"/>
    <col min="4857" max="4857" width="34.140625" customWidth="1"/>
    <col min="4858" max="4858" width="17.7109375" bestFit="1" customWidth="1"/>
    <col min="4859" max="4859" width="12.28515625" customWidth="1"/>
    <col min="4860" max="4861" width="13" customWidth="1"/>
    <col min="4862" max="4862" width="12.28515625" customWidth="1"/>
    <col min="4863" max="4863" width="13.28515625" customWidth="1"/>
    <col min="4864" max="4864" width="12.28515625" customWidth="1"/>
    <col min="4865" max="4865" width="13.28515625" customWidth="1"/>
    <col min="4866" max="4866" width="12.28515625" customWidth="1"/>
    <col min="4867" max="4867" width="13.28515625" customWidth="1"/>
    <col min="4868" max="4868" width="12.28515625" customWidth="1"/>
    <col min="4869" max="4869" width="13.28515625" customWidth="1"/>
    <col min="4870" max="4870" width="12.28515625" customWidth="1"/>
    <col min="4871" max="4871" width="13.28515625" customWidth="1"/>
    <col min="4872" max="4872" width="12.28515625" customWidth="1"/>
    <col min="4873" max="4873" width="13.28515625" customWidth="1"/>
    <col min="4874" max="4874" width="12.28515625" customWidth="1"/>
    <col min="4875" max="4875" width="14.28515625" customWidth="1"/>
    <col min="4876" max="4876" width="15.140625" customWidth="1"/>
    <col min="5112" max="5112" width="8.85546875" customWidth="1"/>
    <col min="5113" max="5113" width="34.140625" customWidth="1"/>
    <col min="5114" max="5114" width="17.7109375" bestFit="1" customWidth="1"/>
    <col min="5115" max="5115" width="12.28515625" customWidth="1"/>
    <col min="5116" max="5117" width="13" customWidth="1"/>
    <col min="5118" max="5118" width="12.28515625" customWidth="1"/>
    <col min="5119" max="5119" width="13.28515625" customWidth="1"/>
    <col min="5120" max="5120" width="12.28515625" customWidth="1"/>
    <col min="5121" max="5121" width="13.28515625" customWidth="1"/>
    <col min="5122" max="5122" width="12.28515625" customWidth="1"/>
    <col min="5123" max="5123" width="13.28515625" customWidth="1"/>
    <col min="5124" max="5124" width="12.28515625" customWidth="1"/>
    <col min="5125" max="5125" width="13.28515625" customWidth="1"/>
    <col min="5126" max="5126" width="12.28515625" customWidth="1"/>
    <col min="5127" max="5127" width="13.28515625" customWidth="1"/>
    <col min="5128" max="5128" width="12.28515625" customWidth="1"/>
    <col min="5129" max="5129" width="13.28515625" customWidth="1"/>
    <col min="5130" max="5130" width="12.28515625" customWidth="1"/>
    <col min="5131" max="5131" width="14.28515625" customWidth="1"/>
    <col min="5132" max="5132" width="15.140625" customWidth="1"/>
    <col min="5368" max="5368" width="8.85546875" customWidth="1"/>
    <col min="5369" max="5369" width="34.140625" customWidth="1"/>
    <col min="5370" max="5370" width="17.7109375" bestFit="1" customWidth="1"/>
    <col min="5371" max="5371" width="12.28515625" customWidth="1"/>
    <col min="5372" max="5373" width="13" customWidth="1"/>
    <col min="5374" max="5374" width="12.28515625" customWidth="1"/>
    <col min="5375" max="5375" width="13.28515625" customWidth="1"/>
    <col min="5376" max="5376" width="12.28515625" customWidth="1"/>
    <col min="5377" max="5377" width="13.28515625" customWidth="1"/>
    <col min="5378" max="5378" width="12.28515625" customWidth="1"/>
    <col min="5379" max="5379" width="13.28515625" customWidth="1"/>
    <col min="5380" max="5380" width="12.28515625" customWidth="1"/>
    <col min="5381" max="5381" width="13.28515625" customWidth="1"/>
    <col min="5382" max="5382" width="12.28515625" customWidth="1"/>
    <col min="5383" max="5383" width="13.28515625" customWidth="1"/>
    <col min="5384" max="5384" width="12.28515625" customWidth="1"/>
    <col min="5385" max="5385" width="13.28515625" customWidth="1"/>
    <col min="5386" max="5386" width="12.28515625" customWidth="1"/>
    <col min="5387" max="5387" width="14.28515625" customWidth="1"/>
    <col min="5388" max="5388" width="15.140625" customWidth="1"/>
    <col min="5624" max="5624" width="8.85546875" customWidth="1"/>
    <col min="5625" max="5625" width="34.140625" customWidth="1"/>
    <col min="5626" max="5626" width="17.7109375" bestFit="1" customWidth="1"/>
    <col min="5627" max="5627" width="12.28515625" customWidth="1"/>
    <col min="5628" max="5629" width="13" customWidth="1"/>
    <col min="5630" max="5630" width="12.28515625" customWidth="1"/>
    <col min="5631" max="5631" width="13.28515625" customWidth="1"/>
    <col min="5632" max="5632" width="12.28515625" customWidth="1"/>
    <col min="5633" max="5633" width="13.28515625" customWidth="1"/>
    <col min="5634" max="5634" width="12.28515625" customWidth="1"/>
    <col min="5635" max="5635" width="13.28515625" customWidth="1"/>
    <col min="5636" max="5636" width="12.28515625" customWidth="1"/>
    <col min="5637" max="5637" width="13.28515625" customWidth="1"/>
    <col min="5638" max="5638" width="12.28515625" customWidth="1"/>
    <col min="5639" max="5639" width="13.28515625" customWidth="1"/>
    <col min="5640" max="5640" width="12.28515625" customWidth="1"/>
    <col min="5641" max="5641" width="13.28515625" customWidth="1"/>
    <col min="5642" max="5642" width="12.28515625" customWidth="1"/>
    <col min="5643" max="5643" width="14.28515625" customWidth="1"/>
    <col min="5644" max="5644" width="15.140625" customWidth="1"/>
    <col min="5880" max="5880" width="8.85546875" customWidth="1"/>
    <col min="5881" max="5881" width="34.140625" customWidth="1"/>
    <col min="5882" max="5882" width="17.7109375" bestFit="1" customWidth="1"/>
    <col min="5883" max="5883" width="12.28515625" customWidth="1"/>
    <col min="5884" max="5885" width="13" customWidth="1"/>
    <col min="5886" max="5886" width="12.28515625" customWidth="1"/>
    <col min="5887" max="5887" width="13.28515625" customWidth="1"/>
    <col min="5888" max="5888" width="12.28515625" customWidth="1"/>
    <col min="5889" max="5889" width="13.28515625" customWidth="1"/>
    <col min="5890" max="5890" width="12.28515625" customWidth="1"/>
    <col min="5891" max="5891" width="13.28515625" customWidth="1"/>
    <col min="5892" max="5892" width="12.28515625" customWidth="1"/>
    <col min="5893" max="5893" width="13.28515625" customWidth="1"/>
    <col min="5894" max="5894" width="12.28515625" customWidth="1"/>
    <col min="5895" max="5895" width="13.28515625" customWidth="1"/>
    <col min="5896" max="5896" width="12.28515625" customWidth="1"/>
    <col min="5897" max="5897" width="13.28515625" customWidth="1"/>
    <col min="5898" max="5898" width="12.28515625" customWidth="1"/>
    <col min="5899" max="5899" width="14.28515625" customWidth="1"/>
    <col min="5900" max="5900" width="15.140625" customWidth="1"/>
    <col min="6136" max="6136" width="8.85546875" customWidth="1"/>
    <col min="6137" max="6137" width="34.140625" customWidth="1"/>
    <col min="6138" max="6138" width="17.7109375" bestFit="1" customWidth="1"/>
    <col min="6139" max="6139" width="12.28515625" customWidth="1"/>
    <col min="6140" max="6141" width="13" customWidth="1"/>
    <col min="6142" max="6142" width="12.28515625" customWidth="1"/>
    <col min="6143" max="6143" width="13.28515625" customWidth="1"/>
    <col min="6144" max="6144" width="12.28515625" customWidth="1"/>
    <col min="6145" max="6145" width="13.28515625" customWidth="1"/>
    <col min="6146" max="6146" width="12.28515625" customWidth="1"/>
    <col min="6147" max="6147" width="13.28515625" customWidth="1"/>
    <col min="6148" max="6148" width="12.28515625" customWidth="1"/>
    <col min="6149" max="6149" width="13.28515625" customWidth="1"/>
    <col min="6150" max="6150" width="12.28515625" customWidth="1"/>
    <col min="6151" max="6151" width="13.28515625" customWidth="1"/>
    <col min="6152" max="6152" width="12.28515625" customWidth="1"/>
    <col min="6153" max="6153" width="13.28515625" customWidth="1"/>
    <col min="6154" max="6154" width="12.28515625" customWidth="1"/>
    <col min="6155" max="6155" width="14.28515625" customWidth="1"/>
    <col min="6156" max="6156" width="15.140625" customWidth="1"/>
    <col min="6392" max="6392" width="8.85546875" customWidth="1"/>
    <col min="6393" max="6393" width="34.140625" customWidth="1"/>
    <col min="6394" max="6394" width="17.7109375" bestFit="1" customWidth="1"/>
    <col min="6395" max="6395" width="12.28515625" customWidth="1"/>
    <col min="6396" max="6397" width="13" customWidth="1"/>
    <col min="6398" max="6398" width="12.28515625" customWidth="1"/>
    <col min="6399" max="6399" width="13.28515625" customWidth="1"/>
    <col min="6400" max="6400" width="12.28515625" customWidth="1"/>
    <col min="6401" max="6401" width="13.28515625" customWidth="1"/>
    <col min="6402" max="6402" width="12.28515625" customWidth="1"/>
    <col min="6403" max="6403" width="13.28515625" customWidth="1"/>
    <col min="6404" max="6404" width="12.28515625" customWidth="1"/>
    <col min="6405" max="6405" width="13.28515625" customWidth="1"/>
    <col min="6406" max="6406" width="12.28515625" customWidth="1"/>
    <col min="6407" max="6407" width="13.28515625" customWidth="1"/>
    <col min="6408" max="6408" width="12.28515625" customWidth="1"/>
    <col min="6409" max="6409" width="13.28515625" customWidth="1"/>
    <col min="6410" max="6410" width="12.28515625" customWidth="1"/>
    <col min="6411" max="6411" width="14.28515625" customWidth="1"/>
    <col min="6412" max="6412" width="15.140625" customWidth="1"/>
    <col min="6648" max="6648" width="8.85546875" customWidth="1"/>
    <col min="6649" max="6649" width="34.140625" customWidth="1"/>
    <col min="6650" max="6650" width="17.7109375" bestFit="1" customWidth="1"/>
    <col min="6651" max="6651" width="12.28515625" customWidth="1"/>
    <col min="6652" max="6653" width="13" customWidth="1"/>
    <col min="6654" max="6654" width="12.28515625" customWidth="1"/>
    <col min="6655" max="6655" width="13.28515625" customWidth="1"/>
    <col min="6656" max="6656" width="12.28515625" customWidth="1"/>
    <col min="6657" max="6657" width="13.28515625" customWidth="1"/>
    <col min="6658" max="6658" width="12.28515625" customWidth="1"/>
    <col min="6659" max="6659" width="13.28515625" customWidth="1"/>
    <col min="6660" max="6660" width="12.28515625" customWidth="1"/>
    <col min="6661" max="6661" width="13.28515625" customWidth="1"/>
    <col min="6662" max="6662" width="12.28515625" customWidth="1"/>
    <col min="6663" max="6663" width="13.28515625" customWidth="1"/>
    <col min="6664" max="6664" width="12.28515625" customWidth="1"/>
    <col min="6665" max="6665" width="13.28515625" customWidth="1"/>
    <col min="6666" max="6666" width="12.28515625" customWidth="1"/>
    <col min="6667" max="6667" width="14.28515625" customWidth="1"/>
    <col min="6668" max="6668" width="15.140625" customWidth="1"/>
    <col min="6904" max="6904" width="8.85546875" customWidth="1"/>
    <col min="6905" max="6905" width="34.140625" customWidth="1"/>
    <col min="6906" max="6906" width="17.7109375" bestFit="1" customWidth="1"/>
    <col min="6907" max="6907" width="12.28515625" customWidth="1"/>
    <col min="6908" max="6909" width="13" customWidth="1"/>
    <col min="6910" max="6910" width="12.28515625" customWidth="1"/>
    <col min="6911" max="6911" width="13.28515625" customWidth="1"/>
    <col min="6912" max="6912" width="12.28515625" customWidth="1"/>
    <col min="6913" max="6913" width="13.28515625" customWidth="1"/>
    <col min="6914" max="6914" width="12.28515625" customWidth="1"/>
    <col min="6915" max="6915" width="13.28515625" customWidth="1"/>
    <col min="6916" max="6916" width="12.28515625" customWidth="1"/>
    <col min="6917" max="6917" width="13.28515625" customWidth="1"/>
    <col min="6918" max="6918" width="12.28515625" customWidth="1"/>
    <col min="6919" max="6919" width="13.28515625" customWidth="1"/>
    <col min="6920" max="6920" width="12.28515625" customWidth="1"/>
    <col min="6921" max="6921" width="13.28515625" customWidth="1"/>
    <col min="6922" max="6922" width="12.28515625" customWidth="1"/>
    <col min="6923" max="6923" width="14.28515625" customWidth="1"/>
    <col min="6924" max="6924" width="15.140625" customWidth="1"/>
    <col min="7160" max="7160" width="8.85546875" customWidth="1"/>
    <col min="7161" max="7161" width="34.140625" customWidth="1"/>
    <col min="7162" max="7162" width="17.7109375" bestFit="1" customWidth="1"/>
    <col min="7163" max="7163" width="12.28515625" customWidth="1"/>
    <col min="7164" max="7165" width="13" customWidth="1"/>
    <col min="7166" max="7166" width="12.28515625" customWidth="1"/>
    <col min="7167" max="7167" width="13.28515625" customWidth="1"/>
    <col min="7168" max="7168" width="12.28515625" customWidth="1"/>
    <col min="7169" max="7169" width="13.28515625" customWidth="1"/>
    <col min="7170" max="7170" width="12.28515625" customWidth="1"/>
    <col min="7171" max="7171" width="13.28515625" customWidth="1"/>
    <col min="7172" max="7172" width="12.28515625" customWidth="1"/>
    <col min="7173" max="7173" width="13.28515625" customWidth="1"/>
    <col min="7174" max="7174" width="12.28515625" customWidth="1"/>
    <col min="7175" max="7175" width="13.28515625" customWidth="1"/>
    <col min="7176" max="7176" width="12.28515625" customWidth="1"/>
    <col min="7177" max="7177" width="13.28515625" customWidth="1"/>
    <col min="7178" max="7178" width="12.28515625" customWidth="1"/>
    <col min="7179" max="7179" width="14.28515625" customWidth="1"/>
    <col min="7180" max="7180" width="15.140625" customWidth="1"/>
    <col min="7416" max="7416" width="8.85546875" customWidth="1"/>
    <col min="7417" max="7417" width="34.140625" customWidth="1"/>
    <col min="7418" max="7418" width="17.7109375" bestFit="1" customWidth="1"/>
    <col min="7419" max="7419" width="12.28515625" customWidth="1"/>
    <col min="7420" max="7421" width="13" customWidth="1"/>
    <col min="7422" max="7422" width="12.28515625" customWidth="1"/>
    <col min="7423" max="7423" width="13.28515625" customWidth="1"/>
    <col min="7424" max="7424" width="12.28515625" customWidth="1"/>
    <col min="7425" max="7425" width="13.28515625" customWidth="1"/>
    <col min="7426" max="7426" width="12.28515625" customWidth="1"/>
    <col min="7427" max="7427" width="13.28515625" customWidth="1"/>
    <col min="7428" max="7428" width="12.28515625" customWidth="1"/>
    <col min="7429" max="7429" width="13.28515625" customWidth="1"/>
    <col min="7430" max="7430" width="12.28515625" customWidth="1"/>
    <col min="7431" max="7431" width="13.28515625" customWidth="1"/>
    <col min="7432" max="7432" width="12.28515625" customWidth="1"/>
    <col min="7433" max="7433" width="13.28515625" customWidth="1"/>
    <col min="7434" max="7434" width="12.28515625" customWidth="1"/>
    <col min="7435" max="7435" width="14.28515625" customWidth="1"/>
    <col min="7436" max="7436" width="15.140625" customWidth="1"/>
    <col min="7672" max="7672" width="8.85546875" customWidth="1"/>
    <col min="7673" max="7673" width="34.140625" customWidth="1"/>
    <col min="7674" max="7674" width="17.7109375" bestFit="1" customWidth="1"/>
    <col min="7675" max="7675" width="12.28515625" customWidth="1"/>
    <col min="7676" max="7677" width="13" customWidth="1"/>
    <col min="7678" max="7678" width="12.28515625" customWidth="1"/>
    <col min="7679" max="7679" width="13.28515625" customWidth="1"/>
    <col min="7680" max="7680" width="12.28515625" customWidth="1"/>
    <col min="7681" max="7681" width="13.28515625" customWidth="1"/>
    <col min="7682" max="7682" width="12.28515625" customWidth="1"/>
    <col min="7683" max="7683" width="13.28515625" customWidth="1"/>
    <col min="7684" max="7684" width="12.28515625" customWidth="1"/>
    <col min="7685" max="7685" width="13.28515625" customWidth="1"/>
    <col min="7686" max="7686" width="12.28515625" customWidth="1"/>
    <col min="7687" max="7687" width="13.28515625" customWidth="1"/>
    <col min="7688" max="7688" width="12.28515625" customWidth="1"/>
    <col min="7689" max="7689" width="13.28515625" customWidth="1"/>
    <col min="7690" max="7690" width="12.28515625" customWidth="1"/>
    <col min="7691" max="7691" width="14.28515625" customWidth="1"/>
    <col min="7692" max="7692" width="15.140625" customWidth="1"/>
    <col min="7928" max="7928" width="8.85546875" customWidth="1"/>
    <col min="7929" max="7929" width="34.140625" customWidth="1"/>
    <col min="7930" max="7930" width="17.7109375" bestFit="1" customWidth="1"/>
    <col min="7931" max="7931" width="12.28515625" customWidth="1"/>
    <col min="7932" max="7933" width="13" customWidth="1"/>
    <col min="7934" max="7934" width="12.28515625" customWidth="1"/>
    <col min="7935" max="7935" width="13.28515625" customWidth="1"/>
    <col min="7936" max="7936" width="12.28515625" customWidth="1"/>
    <col min="7937" max="7937" width="13.28515625" customWidth="1"/>
    <col min="7938" max="7938" width="12.28515625" customWidth="1"/>
    <col min="7939" max="7939" width="13.28515625" customWidth="1"/>
    <col min="7940" max="7940" width="12.28515625" customWidth="1"/>
    <col min="7941" max="7941" width="13.28515625" customWidth="1"/>
    <col min="7942" max="7942" width="12.28515625" customWidth="1"/>
    <col min="7943" max="7943" width="13.28515625" customWidth="1"/>
    <col min="7944" max="7944" width="12.28515625" customWidth="1"/>
    <col min="7945" max="7945" width="13.28515625" customWidth="1"/>
    <col min="7946" max="7946" width="12.28515625" customWidth="1"/>
    <col min="7947" max="7947" width="14.28515625" customWidth="1"/>
    <col min="7948" max="7948" width="15.140625" customWidth="1"/>
    <col min="8184" max="8184" width="8.85546875" customWidth="1"/>
    <col min="8185" max="8185" width="34.140625" customWidth="1"/>
    <col min="8186" max="8186" width="17.7109375" bestFit="1" customWidth="1"/>
    <col min="8187" max="8187" width="12.28515625" customWidth="1"/>
    <col min="8188" max="8189" width="13" customWidth="1"/>
    <col min="8190" max="8190" width="12.28515625" customWidth="1"/>
    <col min="8191" max="8191" width="13.28515625" customWidth="1"/>
    <col min="8192" max="8192" width="12.28515625" customWidth="1"/>
    <col min="8193" max="8193" width="13.28515625" customWidth="1"/>
    <col min="8194" max="8194" width="12.28515625" customWidth="1"/>
    <col min="8195" max="8195" width="13.28515625" customWidth="1"/>
    <col min="8196" max="8196" width="12.28515625" customWidth="1"/>
    <col min="8197" max="8197" width="13.28515625" customWidth="1"/>
    <col min="8198" max="8198" width="12.28515625" customWidth="1"/>
    <col min="8199" max="8199" width="13.28515625" customWidth="1"/>
    <col min="8200" max="8200" width="12.28515625" customWidth="1"/>
    <col min="8201" max="8201" width="13.28515625" customWidth="1"/>
    <col min="8202" max="8202" width="12.28515625" customWidth="1"/>
    <col min="8203" max="8203" width="14.28515625" customWidth="1"/>
    <col min="8204" max="8204" width="15.140625" customWidth="1"/>
    <col min="8440" max="8440" width="8.85546875" customWidth="1"/>
    <col min="8441" max="8441" width="34.140625" customWidth="1"/>
    <col min="8442" max="8442" width="17.7109375" bestFit="1" customWidth="1"/>
    <col min="8443" max="8443" width="12.28515625" customWidth="1"/>
    <col min="8444" max="8445" width="13" customWidth="1"/>
    <col min="8446" max="8446" width="12.28515625" customWidth="1"/>
    <col min="8447" max="8447" width="13.28515625" customWidth="1"/>
    <col min="8448" max="8448" width="12.28515625" customWidth="1"/>
    <col min="8449" max="8449" width="13.28515625" customWidth="1"/>
    <col min="8450" max="8450" width="12.28515625" customWidth="1"/>
    <col min="8451" max="8451" width="13.28515625" customWidth="1"/>
    <col min="8452" max="8452" width="12.28515625" customWidth="1"/>
    <col min="8453" max="8453" width="13.28515625" customWidth="1"/>
    <col min="8454" max="8454" width="12.28515625" customWidth="1"/>
    <col min="8455" max="8455" width="13.28515625" customWidth="1"/>
    <col min="8456" max="8456" width="12.28515625" customWidth="1"/>
    <col min="8457" max="8457" width="13.28515625" customWidth="1"/>
    <col min="8458" max="8458" width="12.28515625" customWidth="1"/>
    <col min="8459" max="8459" width="14.28515625" customWidth="1"/>
    <col min="8460" max="8460" width="15.140625" customWidth="1"/>
    <col min="8696" max="8696" width="8.85546875" customWidth="1"/>
    <col min="8697" max="8697" width="34.140625" customWidth="1"/>
    <col min="8698" max="8698" width="17.7109375" bestFit="1" customWidth="1"/>
    <col min="8699" max="8699" width="12.28515625" customWidth="1"/>
    <col min="8700" max="8701" width="13" customWidth="1"/>
    <col min="8702" max="8702" width="12.28515625" customWidth="1"/>
    <col min="8703" max="8703" width="13.28515625" customWidth="1"/>
    <col min="8704" max="8704" width="12.28515625" customWidth="1"/>
    <col min="8705" max="8705" width="13.28515625" customWidth="1"/>
    <col min="8706" max="8706" width="12.28515625" customWidth="1"/>
    <col min="8707" max="8707" width="13.28515625" customWidth="1"/>
    <col min="8708" max="8708" width="12.28515625" customWidth="1"/>
    <col min="8709" max="8709" width="13.28515625" customWidth="1"/>
    <col min="8710" max="8710" width="12.28515625" customWidth="1"/>
    <col min="8711" max="8711" width="13.28515625" customWidth="1"/>
    <col min="8712" max="8712" width="12.28515625" customWidth="1"/>
    <col min="8713" max="8713" width="13.28515625" customWidth="1"/>
    <col min="8714" max="8714" width="12.28515625" customWidth="1"/>
    <col min="8715" max="8715" width="14.28515625" customWidth="1"/>
    <col min="8716" max="8716" width="15.140625" customWidth="1"/>
    <col min="8952" max="8952" width="8.85546875" customWidth="1"/>
    <col min="8953" max="8953" width="34.140625" customWidth="1"/>
    <col min="8954" max="8954" width="17.7109375" bestFit="1" customWidth="1"/>
    <col min="8955" max="8955" width="12.28515625" customWidth="1"/>
    <col min="8956" max="8957" width="13" customWidth="1"/>
    <col min="8958" max="8958" width="12.28515625" customWidth="1"/>
    <col min="8959" max="8959" width="13.28515625" customWidth="1"/>
    <col min="8960" max="8960" width="12.28515625" customWidth="1"/>
    <col min="8961" max="8961" width="13.28515625" customWidth="1"/>
    <col min="8962" max="8962" width="12.28515625" customWidth="1"/>
    <col min="8963" max="8963" width="13.28515625" customWidth="1"/>
    <col min="8964" max="8964" width="12.28515625" customWidth="1"/>
    <col min="8965" max="8965" width="13.28515625" customWidth="1"/>
    <col min="8966" max="8966" width="12.28515625" customWidth="1"/>
    <col min="8967" max="8967" width="13.28515625" customWidth="1"/>
    <col min="8968" max="8968" width="12.28515625" customWidth="1"/>
    <col min="8969" max="8969" width="13.28515625" customWidth="1"/>
    <col min="8970" max="8970" width="12.28515625" customWidth="1"/>
    <col min="8971" max="8971" width="14.28515625" customWidth="1"/>
    <col min="8972" max="8972" width="15.140625" customWidth="1"/>
    <col min="9208" max="9208" width="8.85546875" customWidth="1"/>
    <col min="9209" max="9209" width="34.140625" customWidth="1"/>
    <col min="9210" max="9210" width="17.7109375" bestFit="1" customWidth="1"/>
    <col min="9211" max="9211" width="12.28515625" customWidth="1"/>
    <col min="9212" max="9213" width="13" customWidth="1"/>
    <col min="9214" max="9214" width="12.28515625" customWidth="1"/>
    <col min="9215" max="9215" width="13.28515625" customWidth="1"/>
    <col min="9216" max="9216" width="12.28515625" customWidth="1"/>
    <col min="9217" max="9217" width="13.28515625" customWidth="1"/>
    <col min="9218" max="9218" width="12.28515625" customWidth="1"/>
    <col min="9219" max="9219" width="13.28515625" customWidth="1"/>
    <col min="9220" max="9220" width="12.28515625" customWidth="1"/>
    <col min="9221" max="9221" width="13.28515625" customWidth="1"/>
    <col min="9222" max="9222" width="12.28515625" customWidth="1"/>
    <col min="9223" max="9223" width="13.28515625" customWidth="1"/>
    <col min="9224" max="9224" width="12.28515625" customWidth="1"/>
    <col min="9225" max="9225" width="13.28515625" customWidth="1"/>
    <col min="9226" max="9226" width="12.28515625" customWidth="1"/>
    <col min="9227" max="9227" width="14.28515625" customWidth="1"/>
    <col min="9228" max="9228" width="15.140625" customWidth="1"/>
    <col min="9464" max="9464" width="8.85546875" customWidth="1"/>
    <col min="9465" max="9465" width="34.140625" customWidth="1"/>
    <col min="9466" max="9466" width="17.7109375" bestFit="1" customWidth="1"/>
    <col min="9467" max="9467" width="12.28515625" customWidth="1"/>
    <col min="9468" max="9469" width="13" customWidth="1"/>
    <col min="9470" max="9470" width="12.28515625" customWidth="1"/>
    <col min="9471" max="9471" width="13.28515625" customWidth="1"/>
    <col min="9472" max="9472" width="12.28515625" customWidth="1"/>
    <col min="9473" max="9473" width="13.28515625" customWidth="1"/>
    <col min="9474" max="9474" width="12.28515625" customWidth="1"/>
    <col min="9475" max="9475" width="13.28515625" customWidth="1"/>
    <col min="9476" max="9476" width="12.28515625" customWidth="1"/>
    <col min="9477" max="9477" width="13.28515625" customWidth="1"/>
    <col min="9478" max="9478" width="12.28515625" customWidth="1"/>
    <col min="9479" max="9479" width="13.28515625" customWidth="1"/>
    <col min="9480" max="9480" width="12.28515625" customWidth="1"/>
    <col min="9481" max="9481" width="13.28515625" customWidth="1"/>
    <col min="9482" max="9482" width="12.28515625" customWidth="1"/>
    <col min="9483" max="9483" width="14.28515625" customWidth="1"/>
    <col min="9484" max="9484" width="15.140625" customWidth="1"/>
    <col min="9720" max="9720" width="8.85546875" customWidth="1"/>
    <col min="9721" max="9721" width="34.140625" customWidth="1"/>
    <col min="9722" max="9722" width="17.7109375" bestFit="1" customWidth="1"/>
    <col min="9723" max="9723" width="12.28515625" customWidth="1"/>
    <col min="9724" max="9725" width="13" customWidth="1"/>
    <col min="9726" max="9726" width="12.28515625" customWidth="1"/>
    <col min="9727" max="9727" width="13.28515625" customWidth="1"/>
    <col min="9728" max="9728" width="12.28515625" customWidth="1"/>
    <col min="9729" max="9729" width="13.28515625" customWidth="1"/>
    <col min="9730" max="9730" width="12.28515625" customWidth="1"/>
    <col min="9731" max="9731" width="13.28515625" customWidth="1"/>
    <col min="9732" max="9732" width="12.28515625" customWidth="1"/>
    <col min="9733" max="9733" width="13.28515625" customWidth="1"/>
    <col min="9734" max="9734" width="12.28515625" customWidth="1"/>
    <col min="9735" max="9735" width="13.28515625" customWidth="1"/>
    <col min="9736" max="9736" width="12.28515625" customWidth="1"/>
    <col min="9737" max="9737" width="13.28515625" customWidth="1"/>
    <col min="9738" max="9738" width="12.28515625" customWidth="1"/>
    <col min="9739" max="9739" width="14.28515625" customWidth="1"/>
    <col min="9740" max="9740" width="15.140625" customWidth="1"/>
    <col min="9976" max="9976" width="8.85546875" customWidth="1"/>
    <col min="9977" max="9977" width="34.140625" customWidth="1"/>
    <col min="9978" max="9978" width="17.7109375" bestFit="1" customWidth="1"/>
    <col min="9979" max="9979" width="12.28515625" customWidth="1"/>
    <col min="9980" max="9981" width="13" customWidth="1"/>
    <col min="9982" max="9982" width="12.28515625" customWidth="1"/>
    <col min="9983" max="9983" width="13.28515625" customWidth="1"/>
    <col min="9984" max="9984" width="12.28515625" customWidth="1"/>
    <col min="9985" max="9985" width="13.28515625" customWidth="1"/>
    <col min="9986" max="9986" width="12.28515625" customWidth="1"/>
    <col min="9987" max="9987" width="13.28515625" customWidth="1"/>
    <col min="9988" max="9988" width="12.28515625" customWidth="1"/>
    <col min="9989" max="9989" width="13.28515625" customWidth="1"/>
    <col min="9990" max="9990" width="12.28515625" customWidth="1"/>
    <col min="9991" max="9991" width="13.28515625" customWidth="1"/>
    <col min="9992" max="9992" width="12.28515625" customWidth="1"/>
    <col min="9993" max="9993" width="13.28515625" customWidth="1"/>
    <col min="9994" max="9994" width="12.28515625" customWidth="1"/>
    <col min="9995" max="9995" width="14.28515625" customWidth="1"/>
    <col min="9996" max="9996" width="15.140625" customWidth="1"/>
    <col min="10232" max="10232" width="8.85546875" customWidth="1"/>
    <col min="10233" max="10233" width="34.140625" customWidth="1"/>
    <col min="10234" max="10234" width="17.7109375" bestFit="1" customWidth="1"/>
    <col min="10235" max="10235" width="12.28515625" customWidth="1"/>
    <col min="10236" max="10237" width="13" customWidth="1"/>
    <col min="10238" max="10238" width="12.28515625" customWidth="1"/>
    <col min="10239" max="10239" width="13.28515625" customWidth="1"/>
    <col min="10240" max="10240" width="12.28515625" customWidth="1"/>
    <col min="10241" max="10241" width="13.28515625" customWidth="1"/>
    <col min="10242" max="10242" width="12.28515625" customWidth="1"/>
    <col min="10243" max="10243" width="13.28515625" customWidth="1"/>
    <col min="10244" max="10244" width="12.28515625" customWidth="1"/>
    <col min="10245" max="10245" width="13.28515625" customWidth="1"/>
    <col min="10246" max="10246" width="12.28515625" customWidth="1"/>
    <col min="10247" max="10247" width="13.28515625" customWidth="1"/>
    <col min="10248" max="10248" width="12.28515625" customWidth="1"/>
    <col min="10249" max="10249" width="13.28515625" customWidth="1"/>
    <col min="10250" max="10250" width="12.28515625" customWidth="1"/>
    <col min="10251" max="10251" width="14.28515625" customWidth="1"/>
    <col min="10252" max="10252" width="15.140625" customWidth="1"/>
    <col min="10488" max="10488" width="8.85546875" customWidth="1"/>
    <col min="10489" max="10489" width="34.140625" customWidth="1"/>
    <col min="10490" max="10490" width="17.7109375" bestFit="1" customWidth="1"/>
    <col min="10491" max="10491" width="12.28515625" customWidth="1"/>
    <col min="10492" max="10493" width="13" customWidth="1"/>
    <col min="10494" max="10494" width="12.28515625" customWidth="1"/>
    <col min="10495" max="10495" width="13.28515625" customWidth="1"/>
    <col min="10496" max="10496" width="12.28515625" customWidth="1"/>
    <col min="10497" max="10497" width="13.28515625" customWidth="1"/>
    <col min="10498" max="10498" width="12.28515625" customWidth="1"/>
    <col min="10499" max="10499" width="13.28515625" customWidth="1"/>
    <col min="10500" max="10500" width="12.28515625" customWidth="1"/>
    <col min="10501" max="10501" width="13.28515625" customWidth="1"/>
    <col min="10502" max="10502" width="12.28515625" customWidth="1"/>
    <col min="10503" max="10503" width="13.28515625" customWidth="1"/>
    <col min="10504" max="10504" width="12.28515625" customWidth="1"/>
    <col min="10505" max="10505" width="13.28515625" customWidth="1"/>
    <col min="10506" max="10506" width="12.28515625" customWidth="1"/>
    <col min="10507" max="10507" width="14.28515625" customWidth="1"/>
    <col min="10508" max="10508" width="15.140625" customWidth="1"/>
    <col min="10744" max="10744" width="8.85546875" customWidth="1"/>
    <col min="10745" max="10745" width="34.140625" customWidth="1"/>
    <col min="10746" max="10746" width="17.7109375" bestFit="1" customWidth="1"/>
    <col min="10747" max="10747" width="12.28515625" customWidth="1"/>
    <col min="10748" max="10749" width="13" customWidth="1"/>
    <col min="10750" max="10750" width="12.28515625" customWidth="1"/>
    <col min="10751" max="10751" width="13.28515625" customWidth="1"/>
    <col min="10752" max="10752" width="12.28515625" customWidth="1"/>
    <col min="10753" max="10753" width="13.28515625" customWidth="1"/>
    <col min="10754" max="10754" width="12.28515625" customWidth="1"/>
    <col min="10755" max="10755" width="13.28515625" customWidth="1"/>
    <col min="10756" max="10756" width="12.28515625" customWidth="1"/>
    <col min="10757" max="10757" width="13.28515625" customWidth="1"/>
    <col min="10758" max="10758" width="12.28515625" customWidth="1"/>
    <col min="10759" max="10759" width="13.28515625" customWidth="1"/>
    <col min="10760" max="10760" width="12.28515625" customWidth="1"/>
    <col min="10761" max="10761" width="13.28515625" customWidth="1"/>
    <col min="10762" max="10762" width="12.28515625" customWidth="1"/>
    <col min="10763" max="10763" width="14.28515625" customWidth="1"/>
    <col min="10764" max="10764" width="15.140625" customWidth="1"/>
    <col min="11000" max="11000" width="8.85546875" customWidth="1"/>
    <col min="11001" max="11001" width="34.140625" customWidth="1"/>
    <col min="11002" max="11002" width="17.7109375" bestFit="1" customWidth="1"/>
    <col min="11003" max="11003" width="12.28515625" customWidth="1"/>
    <col min="11004" max="11005" width="13" customWidth="1"/>
    <col min="11006" max="11006" width="12.28515625" customWidth="1"/>
    <col min="11007" max="11007" width="13.28515625" customWidth="1"/>
    <col min="11008" max="11008" width="12.28515625" customWidth="1"/>
    <col min="11009" max="11009" width="13.28515625" customWidth="1"/>
    <col min="11010" max="11010" width="12.28515625" customWidth="1"/>
    <col min="11011" max="11011" width="13.28515625" customWidth="1"/>
    <col min="11012" max="11012" width="12.28515625" customWidth="1"/>
    <col min="11013" max="11013" width="13.28515625" customWidth="1"/>
    <col min="11014" max="11014" width="12.28515625" customWidth="1"/>
    <col min="11015" max="11015" width="13.28515625" customWidth="1"/>
    <col min="11016" max="11016" width="12.28515625" customWidth="1"/>
    <col min="11017" max="11017" width="13.28515625" customWidth="1"/>
    <col min="11018" max="11018" width="12.28515625" customWidth="1"/>
    <col min="11019" max="11019" width="14.28515625" customWidth="1"/>
    <col min="11020" max="11020" width="15.140625" customWidth="1"/>
    <col min="11256" max="11256" width="8.85546875" customWidth="1"/>
    <col min="11257" max="11257" width="34.140625" customWidth="1"/>
    <col min="11258" max="11258" width="17.7109375" bestFit="1" customWidth="1"/>
    <col min="11259" max="11259" width="12.28515625" customWidth="1"/>
    <col min="11260" max="11261" width="13" customWidth="1"/>
    <col min="11262" max="11262" width="12.28515625" customWidth="1"/>
    <col min="11263" max="11263" width="13.28515625" customWidth="1"/>
    <col min="11264" max="11264" width="12.28515625" customWidth="1"/>
    <col min="11265" max="11265" width="13.28515625" customWidth="1"/>
    <col min="11266" max="11266" width="12.28515625" customWidth="1"/>
    <col min="11267" max="11267" width="13.28515625" customWidth="1"/>
    <col min="11268" max="11268" width="12.28515625" customWidth="1"/>
    <col min="11269" max="11269" width="13.28515625" customWidth="1"/>
    <col min="11270" max="11270" width="12.28515625" customWidth="1"/>
    <col min="11271" max="11271" width="13.28515625" customWidth="1"/>
    <col min="11272" max="11272" width="12.28515625" customWidth="1"/>
    <col min="11273" max="11273" width="13.28515625" customWidth="1"/>
    <col min="11274" max="11274" width="12.28515625" customWidth="1"/>
    <col min="11275" max="11275" width="14.28515625" customWidth="1"/>
    <col min="11276" max="11276" width="15.140625" customWidth="1"/>
    <col min="11512" max="11512" width="8.85546875" customWidth="1"/>
    <col min="11513" max="11513" width="34.140625" customWidth="1"/>
    <col min="11514" max="11514" width="17.7109375" bestFit="1" customWidth="1"/>
    <col min="11515" max="11515" width="12.28515625" customWidth="1"/>
    <col min="11516" max="11517" width="13" customWidth="1"/>
    <col min="11518" max="11518" width="12.28515625" customWidth="1"/>
    <col min="11519" max="11519" width="13.28515625" customWidth="1"/>
    <col min="11520" max="11520" width="12.28515625" customWidth="1"/>
    <col min="11521" max="11521" width="13.28515625" customWidth="1"/>
    <col min="11522" max="11522" width="12.28515625" customWidth="1"/>
    <col min="11523" max="11523" width="13.28515625" customWidth="1"/>
    <col min="11524" max="11524" width="12.28515625" customWidth="1"/>
    <col min="11525" max="11525" width="13.28515625" customWidth="1"/>
    <col min="11526" max="11526" width="12.28515625" customWidth="1"/>
    <col min="11527" max="11527" width="13.28515625" customWidth="1"/>
    <col min="11528" max="11528" width="12.28515625" customWidth="1"/>
    <col min="11529" max="11529" width="13.28515625" customWidth="1"/>
    <col min="11530" max="11530" width="12.28515625" customWidth="1"/>
    <col min="11531" max="11531" width="14.28515625" customWidth="1"/>
    <col min="11532" max="11532" width="15.140625" customWidth="1"/>
    <col min="11768" max="11768" width="8.85546875" customWidth="1"/>
    <col min="11769" max="11769" width="34.140625" customWidth="1"/>
    <col min="11770" max="11770" width="17.7109375" bestFit="1" customWidth="1"/>
    <col min="11771" max="11771" width="12.28515625" customWidth="1"/>
    <col min="11772" max="11773" width="13" customWidth="1"/>
    <col min="11774" max="11774" width="12.28515625" customWidth="1"/>
    <col min="11775" max="11775" width="13.28515625" customWidth="1"/>
    <col min="11776" max="11776" width="12.28515625" customWidth="1"/>
    <col min="11777" max="11777" width="13.28515625" customWidth="1"/>
    <col min="11778" max="11778" width="12.28515625" customWidth="1"/>
    <col min="11779" max="11779" width="13.28515625" customWidth="1"/>
    <col min="11780" max="11780" width="12.28515625" customWidth="1"/>
    <col min="11781" max="11781" width="13.28515625" customWidth="1"/>
    <col min="11782" max="11782" width="12.28515625" customWidth="1"/>
    <col min="11783" max="11783" width="13.28515625" customWidth="1"/>
    <col min="11784" max="11784" width="12.28515625" customWidth="1"/>
    <col min="11785" max="11785" width="13.28515625" customWidth="1"/>
    <col min="11786" max="11786" width="12.28515625" customWidth="1"/>
    <col min="11787" max="11787" width="14.28515625" customWidth="1"/>
    <col min="11788" max="11788" width="15.140625" customWidth="1"/>
    <col min="12024" max="12024" width="8.85546875" customWidth="1"/>
    <col min="12025" max="12025" width="34.140625" customWidth="1"/>
    <col min="12026" max="12026" width="17.7109375" bestFit="1" customWidth="1"/>
    <col min="12027" max="12027" width="12.28515625" customWidth="1"/>
    <col min="12028" max="12029" width="13" customWidth="1"/>
    <col min="12030" max="12030" width="12.28515625" customWidth="1"/>
    <col min="12031" max="12031" width="13.28515625" customWidth="1"/>
    <col min="12032" max="12032" width="12.28515625" customWidth="1"/>
    <col min="12033" max="12033" width="13.28515625" customWidth="1"/>
    <col min="12034" max="12034" width="12.28515625" customWidth="1"/>
    <col min="12035" max="12035" width="13.28515625" customWidth="1"/>
    <col min="12036" max="12036" width="12.28515625" customWidth="1"/>
    <col min="12037" max="12037" width="13.28515625" customWidth="1"/>
    <col min="12038" max="12038" width="12.28515625" customWidth="1"/>
    <col min="12039" max="12039" width="13.28515625" customWidth="1"/>
    <col min="12040" max="12040" width="12.28515625" customWidth="1"/>
    <col min="12041" max="12041" width="13.28515625" customWidth="1"/>
    <col min="12042" max="12042" width="12.28515625" customWidth="1"/>
    <col min="12043" max="12043" width="14.28515625" customWidth="1"/>
    <col min="12044" max="12044" width="15.140625" customWidth="1"/>
    <col min="12280" max="12280" width="8.85546875" customWidth="1"/>
    <col min="12281" max="12281" width="34.140625" customWidth="1"/>
    <col min="12282" max="12282" width="17.7109375" bestFit="1" customWidth="1"/>
    <col min="12283" max="12283" width="12.28515625" customWidth="1"/>
    <col min="12284" max="12285" width="13" customWidth="1"/>
    <col min="12286" max="12286" width="12.28515625" customWidth="1"/>
    <col min="12287" max="12287" width="13.28515625" customWidth="1"/>
    <col min="12288" max="12288" width="12.28515625" customWidth="1"/>
    <col min="12289" max="12289" width="13.28515625" customWidth="1"/>
    <col min="12290" max="12290" width="12.28515625" customWidth="1"/>
    <col min="12291" max="12291" width="13.28515625" customWidth="1"/>
    <col min="12292" max="12292" width="12.28515625" customWidth="1"/>
    <col min="12293" max="12293" width="13.28515625" customWidth="1"/>
    <col min="12294" max="12294" width="12.28515625" customWidth="1"/>
    <col min="12295" max="12295" width="13.28515625" customWidth="1"/>
    <col min="12296" max="12296" width="12.28515625" customWidth="1"/>
    <col min="12297" max="12297" width="13.28515625" customWidth="1"/>
    <col min="12298" max="12298" width="12.28515625" customWidth="1"/>
    <col min="12299" max="12299" width="14.28515625" customWidth="1"/>
    <col min="12300" max="12300" width="15.140625" customWidth="1"/>
    <col min="12536" max="12536" width="8.85546875" customWidth="1"/>
    <col min="12537" max="12537" width="34.140625" customWidth="1"/>
    <col min="12538" max="12538" width="17.7109375" bestFit="1" customWidth="1"/>
    <col min="12539" max="12539" width="12.28515625" customWidth="1"/>
    <col min="12540" max="12541" width="13" customWidth="1"/>
    <col min="12542" max="12542" width="12.28515625" customWidth="1"/>
    <col min="12543" max="12543" width="13.28515625" customWidth="1"/>
    <col min="12544" max="12544" width="12.28515625" customWidth="1"/>
    <col min="12545" max="12545" width="13.28515625" customWidth="1"/>
    <col min="12546" max="12546" width="12.28515625" customWidth="1"/>
    <col min="12547" max="12547" width="13.28515625" customWidth="1"/>
    <col min="12548" max="12548" width="12.28515625" customWidth="1"/>
    <col min="12549" max="12549" width="13.28515625" customWidth="1"/>
    <col min="12550" max="12550" width="12.28515625" customWidth="1"/>
    <col min="12551" max="12551" width="13.28515625" customWidth="1"/>
    <col min="12552" max="12552" width="12.28515625" customWidth="1"/>
    <col min="12553" max="12553" width="13.28515625" customWidth="1"/>
    <col min="12554" max="12554" width="12.28515625" customWidth="1"/>
    <col min="12555" max="12555" width="14.28515625" customWidth="1"/>
    <col min="12556" max="12556" width="15.140625" customWidth="1"/>
    <col min="12792" max="12792" width="8.85546875" customWidth="1"/>
    <col min="12793" max="12793" width="34.140625" customWidth="1"/>
    <col min="12794" max="12794" width="17.7109375" bestFit="1" customWidth="1"/>
    <col min="12795" max="12795" width="12.28515625" customWidth="1"/>
    <col min="12796" max="12797" width="13" customWidth="1"/>
    <col min="12798" max="12798" width="12.28515625" customWidth="1"/>
    <col min="12799" max="12799" width="13.28515625" customWidth="1"/>
    <col min="12800" max="12800" width="12.28515625" customWidth="1"/>
    <col min="12801" max="12801" width="13.28515625" customWidth="1"/>
    <col min="12802" max="12802" width="12.28515625" customWidth="1"/>
    <col min="12803" max="12803" width="13.28515625" customWidth="1"/>
    <col min="12804" max="12804" width="12.28515625" customWidth="1"/>
    <col min="12805" max="12805" width="13.28515625" customWidth="1"/>
    <col min="12806" max="12806" width="12.28515625" customWidth="1"/>
    <col min="12807" max="12807" width="13.28515625" customWidth="1"/>
    <col min="12808" max="12808" width="12.28515625" customWidth="1"/>
    <col min="12809" max="12809" width="13.28515625" customWidth="1"/>
    <col min="12810" max="12810" width="12.28515625" customWidth="1"/>
    <col min="12811" max="12811" width="14.28515625" customWidth="1"/>
    <col min="12812" max="12812" width="15.140625" customWidth="1"/>
    <col min="13048" max="13048" width="8.85546875" customWidth="1"/>
    <col min="13049" max="13049" width="34.140625" customWidth="1"/>
    <col min="13050" max="13050" width="17.7109375" bestFit="1" customWidth="1"/>
    <col min="13051" max="13051" width="12.28515625" customWidth="1"/>
    <col min="13052" max="13053" width="13" customWidth="1"/>
    <col min="13054" max="13054" width="12.28515625" customWidth="1"/>
    <col min="13055" max="13055" width="13.28515625" customWidth="1"/>
    <col min="13056" max="13056" width="12.28515625" customWidth="1"/>
    <col min="13057" max="13057" width="13.28515625" customWidth="1"/>
    <col min="13058" max="13058" width="12.28515625" customWidth="1"/>
    <col min="13059" max="13059" width="13.28515625" customWidth="1"/>
    <col min="13060" max="13060" width="12.28515625" customWidth="1"/>
    <col min="13061" max="13061" width="13.28515625" customWidth="1"/>
    <col min="13062" max="13062" width="12.28515625" customWidth="1"/>
    <col min="13063" max="13063" width="13.28515625" customWidth="1"/>
    <col min="13064" max="13064" width="12.28515625" customWidth="1"/>
    <col min="13065" max="13065" width="13.28515625" customWidth="1"/>
    <col min="13066" max="13066" width="12.28515625" customWidth="1"/>
    <col min="13067" max="13067" width="14.28515625" customWidth="1"/>
    <col min="13068" max="13068" width="15.140625" customWidth="1"/>
    <col min="13304" max="13304" width="8.85546875" customWidth="1"/>
    <col min="13305" max="13305" width="34.140625" customWidth="1"/>
    <col min="13306" max="13306" width="17.7109375" bestFit="1" customWidth="1"/>
    <col min="13307" max="13307" width="12.28515625" customWidth="1"/>
    <col min="13308" max="13309" width="13" customWidth="1"/>
    <col min="13310" max="13310" width="12.28515625" customWidth="1"/>
    <col min="13311" max="13311" width="13.28515625" customWidth="1"/>
    <col min="13312" max="13312" width="12.28515625" customWidth="1"/>
    <col min="13313" max="13313" width="13.28515625" customWidth="1"/>
    <col min="13314" max="13314" width="12.28515625" customWidth="1"/>
    <col min="13315" max="13315" width="13.28515625" customWidth="1"/>
    <col min="13316" max="13316" width="12.28515625" customWidth="1"/>
    <col min="13317" max="13317" width="13.28515625" customWidth="1"/>
    <col min="13318" max="13318" width="12.28515625" customWidth="1"/>
    <col min="13319" max="13319" width="13.28515625" customWidth="1"/>
    <col min="13320" max="13320" width="12.28515625" customWidth="1"/>
    <col min="13321" max="13321" width="13.28515625" customWidth="1"/>
    <col min="13322" max="13322" width="12.28515625" customWidth="1"/>
    <col min="13323" max="13323" width="14.28515625" customWidth="1"/>
    <col min="13324" max="13324" width="15.140625" customWidth="1"/>
    <col min="13560" max="13560" width="8.85546875" customWidth="1"/>
    <col min="13561" max="13561" width="34.140625" customWidth="1"/>
    <col min="13562" max="13562" width="17.7109375" bestFit="1" customWidth="1"/>
    <col min="13563" max="13563" width="12.28515625" customWidth="1"/>
    <col min="13564" max="13565" width="13" customWidth="1"/>
    <col min="13566" max="13566" width="12.28515625" customWidth="1"/>
    <col min="13567" max="13567" width="13.28515625" customWidth="1"/>
    <col min="13568" max="13568" width="12.28515625" customWidth="1"/>
    <col min="13569" max="13569" width="13.28515625" customWidth="1"/>
    <col min="13570" max="13570" width="12.28515625" customWidth="1"/>
    <col min="13571" max="13571" width="13.28515625" customWidth="1"/>
    <col min="13572" max="13572" width="12.28515625" customWidth="1"/>
    <col min="13573" max="13573" width="13.28515625" customWidth="1"/>
    <col min="13574" max="13574" width="12.28515625" customWidth="1"/>
    <col min="13575" max="13575" width="13.28515625" customWidth="1"/>
    <col min="13576" max="13576" width="12.28515625" customWidth="1"/>
    <col min="13577" max="13577" width="13.28515625" customWidth="1"/>
    <col min="13578" max="13578" width="12.28515625" customWidth="1"/>
    <col min="13579" max="13579" width="14.28515625" customWidth="1"/>
    <col min="13580" max="13580" width="15.140625" customWidth="1"/>
    <col min="13816" max="13816" width="8.85546875" customWidth="1"/>
    <col min="13817" max="13817" width="34.140625" customWidth="1"/>
    <col min="13818" max="13818" width="17.7109375" bestFit="1" customWidth="1"/>
    <col min="13819" max="13819" width="12.28515625" customWidth="1"/>
    <col min="13820" max="13821" width="13" customWidth="1"/>
    <col min="13822" max="13822" width="12.28515625" customWidth="1"/>
    <col min="13823" max="13823" width="13.28515625" customWidth="1"/>
    <col min="13824" max="13824" width="12.28515625" customWidth="1"/>
    <col min="13825" max="13825" width="13.28515625" customWidth="1"/>
    <col min="13826" max="13826" width="12.28515625" customWidth="1"/>
    <col min="13827" max="13827" width="13.28515625" customWidth="1"/>
    <col min="13828" max="13828" width="12.28515625" customWidth="1"/>
    <col min="13829" max="13829" width="13.28515625" customWidth="1"/>
    <col min="13830" max="13830" width="12.28515625" customWidth="1"/>
    <col min="13831" max="13831" width="13.28515625" customWidth="1"/>
    <col min="13832" max="13832" width="12.28515625" customWidth="1"/>
    <col min="13833" max="13833" width="13.28515625" customWidth="1"/>
    <col min="13834" max="13834" width="12.28515625" customWidth="1"/>
    <col min="13835" max="13835" width="14.28515625" customWidth="1"/>
    <col min="13836" max="13836" width="15.140625" customWidth="1"/>
    <col min="14072" max="14072" width="8.85546875" customWidth="1"/>
    <col min="14073" max="14073" width="34.140625" customWidth="1"/>
    <col min="14074" max="14074" width="17.7109375" bestFit="1" customWidth="1"/>
    <col min="14075" max="14075" width="12.28515625" customWidth="1"/>
    <col min="14076" max="14077" width="13" customWidth="1"/>
    <col min="14078" max="14078" width="12.28515625" customWidth="1"/>
    <col min="14079" max="14079" width="13.28515625" customWidth="1"/>
    <col min="14080" max="14080" width="12.28515625" customWidth="1"/>
    <col min="14081" max="14081" width="13.28515625" customWidth="1"/>
    <col min="14082" max="14082" width="12.28515625" customWidth="1"/>
    <col min="14083" max="14083" width="13.28515625" customWidth="1"/>
    <col min="14084" max="14084" width="12.28515625" customWidth="1"/>
    <col min="14085" max="14085" width="13.28515625" customWidth="1"/>
    <col min="14086" max="14086" width="12.28515625" customWidth="1"/>
    <col min="14087" max="14087" width="13.28515625" customWidth="1"/>
    <col min="14088" max="14088" width="12.28515625" customWidth="1"/>
    <col min="14089" max="14089" width="13.28515625" customWidth="1"/>
    <col min="14090" max="14090" width="12.28515625" customWidth="1"/>
    <col min="14091" max="14091" width="14.28515625" customWidth="1"/>
    <col min="14092" max="14092" width="15.140625" customWidth="1"/>
    <col min="14328" max="14328" width="8.85546875" customWidth="1"/>
    <col min="14329" max="14329" width="34.140625" customWidth="1"/>
    <col min="14330" max="14330" width="17.7109375" bestFit="1" customWidth="1"/>
    <col min="14331" max="14331" width="12.28515625" customWidth="1"/>
    <col min="14332" max="14333" width="13" customWidth="1"/>
    <col min="14334" max="14334" width="12.28515625" customWidth="1"/>
    <col min="14335" max="14335" width="13.28515625" customWidth="1"/>
    <col min="14336" max="14336" width="12.28515625" customWidth="1"/>
    <col min="14337" max="14337" width="13.28515625" customWidth="1"/>
    <col min="14338" max="14338" width="12.28515625" customWidth="1"/>
    <col min="14339" max="14339" width="13.28515625" customWidth="1"/>
    <col min="14340" max="14340" width="12.28515625" customWidth="1"/>
    <col min="14341" max="14341" width="13.28515625" customWidth="1"/>
    <col min="14342" max="14342" width="12.28515625" customWidth="1"/>
    <col min="14343" max="14343" width="13.28515625" customWidth="1"/>
    <col min="14344" max="14344" width="12.28515625" customWidth="1"/>
    <col min="14345" max="14345" width="13.28515625" customWidth="1"/>
    <col min="14346" max="14346" width="12.28515625" customWidth="1"/>
    <col min="14347" max="14347" width="14.28515625" customWidth="1"/>
    <col min="14348" max="14348" width="15.140625" customWidth="1"/>
    <col min="14584" max="14584" width="8.85546875" customWidth="1"/>
    <col min="14585" max="14585" width="34.140625" customWidth="1"/>
    <col min="14586" max="14586" width="17.7109375" bestFit="1" customWidth="1"/>
    <col min="14587" max="14587" width="12.28515625" customWidth="1"/>
    <col min="14588" max="14589" width="13" customWidth="1"/>
    <col min="14590" max="14590" width="12.28515625" customWidth="1"/>
    <col min="14591" max="14591" width="13.28515625" customWidth="1"/>
    <col min="14592" max="14592" width="12.28515625" customWidth="1"/>
    <col min="14593" max="14593" width="13.28515625" customWidth="1"/>
    <col min="14594" max="14594" width="12.28515625" customWidth="1"/>
    <col min="14595" max="14595" width="13.28515625" customWidth="1"/>
    <col min="14596" max="14596" width="12.28515625" customWidth="1"/>
    <col min="14597" max="14597" width="13.28515625" customWidth="1"/>
    <col min="14598" max="14598" width="12.28515625" customWidth="1"/>
    <col min="14599" max="14599" width="13.28515625" customWidth="1"/>
    <col min="14600" max="14600" width="12.28515625" customWidth="1"/>
    <col min="14601" max="14601" width="13.28515625" customWidth="1"/>
    <col min="14602" max="14602" width="12.28515625" customWidth="1"/>
    <col min="14603" max="14603" width="14.28515625" customWidth="1"/>
    <col min="14604" max="14604" width="15.140625" customWidth="1"/>
    <col min="14840" max="14840" width="8.85546875" customWidth="1"/>
    <col min="14841" max="14841" width="34.140625" customWidth="1"/>
    <col min="14842" max="14842" width="17.7109375" bestFit="1" customWidth="1"/>
    <col min="14843" max="14843" width="12.28515625" customWidth="1"/>
    <col min="14844" max="14845" width="13" customWidth="1"/>
    <col min="14846" max="14846" width="12.28515625" customWidth="1"/>
    <col min="14847" max="14847" width="13.28515625" customWidth="1"/>
    <col min="14848" max="14848" width="12.28515625" customWidth="1"/>
    <col min="14849" max="14849" width="13.28515625" customWidth="1"/>
    <col min="14850" max="14850" width="12.28515625" customWidth="1"/>
    <col min="14851" max="14851" width="13.28515625" customWidth="1"/>
    <col min="14852" max="14852" width="12.28515625" customWidth="1"/>
    <col min="14853" max="14853" width="13.28515625" customWidth="1"/>
    <col min="14854" max="14854" width="12.28515625" customWidth="1"/>
    <col min="14855" max="14855" width="13.28515625" customWidth="1"/>
    <col min="14856" max="14856" width="12.28515625" customWidth="1"/>
    <col min="14857" max="14857" width="13.28515625" customWidth="1"/>
    <col min="14858" max="14858" width="12.28515625" customWidth="1"/>
    <col min="14859" max="14859" width="14.28515625" customWidth="1"/>
    <col min="14860" max="14860" width="15.140625" customWidth="1"/>
    <col min="15096" max="15096" width="8.85546875" customWidth="1"/>
    <col min="15097" max="15097" width="34.140625" customWidth="1"/>
    <col min="15098" max="15098" width="17.7109375" bestFit="1" customWidth="1"/>
    <col min="15099" max="15099" width="12.28515625" customWidth="1"/>
    <col min="15100" max="15101" width="13" customWidth="1"/>
    <col min="15102" max="15102" width="12.28515625" customWidth="1"/>
    <col min="15103" max="15103" width="13.28515625" customWidth="1"/>
    <col min="15104" max="15104" width="12.28515625" customWidth="1"/>
    <col min="15105" max="15105" width="13.28515625" customWidth="1"/>
    <col min="15106" max="15106" width="12.28515625" customWidth="1"/>
    <col min="15107" max="15107" width="13.28515625" customWidth="1"/>
    <col min="15108" max="15108" width="12.28515625" customWidth="1"/>
    <col min="15109" max="15109" width="13.28515625" customWidth="1"/>
    <col min="15110" max="15110" width="12.28515625" customWidth="1"/>
    <col min="15111" max="15111" width="13.28515625" customWidth="1"/>
    <col min="15112" max="15112" width="12.28515625" customWidth="1"/>
    <col min="15113" max="15113" width="13.28515625" customWidth="1"/>
    <col min="15114" max="15114" width="12.28515625" customWidth="1"/>
    <col min="15115" max="15115" width="14.28515625" customWidth="1"/>
    <col min="15116" max="15116" width="15.140625" customWidth="1"/>
    <col min="15352" max="15352" width="8.85546875" customWidth="1"/>
    <col min="15353" max="15353" width="34.140625" customWidth="1"/>
    <col min="15354" max="15354" width="17.7109375" bestFit="1" customWidth="1"/>
    <col min="15355" max="15355" width="12.28515625" customWidth="1"/>
    <col min="15356" max="15357" width="13" customWidth="1"/>
    <col min="15358" max="15358" width="12.28515625" customWidth="1"/>
    <col min="15359" max="15359" width="13.28515625" customWidth="1"/>
    <col min="15360" max="15360" width="12.28515625" customWidth="1"/>
    <col min="15361" max="15361" width="13.28515625" customWidth="1"/>
    <col min="15362" max="15362" width="12.28515625" customWidth="1"/>
    <col min="15363" max="15363" width="13.28515625" customWidth="1"/>
    <col min="15364" max="15364" width="12.28515625" customWidth="1"/>
    <col min="15365" max="15365" width="13.28515625" customWidth="1"/>
    <col min="15366" max="15366" width="12.28515625" customWidth="1"/>
    <col min="15367" max="15367" width="13.28515625" customWidth="1"/>
    <col min="15368" max="15368" width="12.28515625" customWidth="1"/>
    <col min="15369" max="15369" width="13.28515625" customWidth="1"/>
    <col min="15370" max="15370" width="12.28515625" customWidth="1"/>
    <col min="15371" max="15371" width="14.28515625" customWidth="1"/>
    <col min="15372" max="15372" width="15.140625" customWidth="1"/>
    <col min="15608" max="15608" width="8.85546875" customWidth="1"/>
    <col min="15609" max="15609" width="34.140625" customWidth="1"/>
    <col min="15610" max="15610" width="17.7109375" bestFit="1" customWidth="1"/>
    <col min="15611" max="15611" width="12.28515625" customWidth="1"/>
    <col min="15612" max="15613" width="13" customWidth="1"/>
    <col min="15614" max="15614" width="12.28515625" customWidth="1"/>
    <col min="15615" max="15615" width="13.28515625" customWidth="1"/>
    <col min="15616" max="15616" width="12.28515625" customWidth="1"/>
    <col min="15617" max="15617" width="13.28515625" customWidth="1"/>
    <col min="15618" max="15618" width="12.28515625" customWidth="1"/>
    <col min="15619" max="15619" width="13.28515625" customWidth="1"/>
    <col min="15620" max="15620" width="12.28515625" customWidth="1"/>
    <col min="15621" max="15621" width="13.28515625" customWidth="1"/>
    <col min="15622" max="15622" width="12.28515625" customWidth="1"/>
    <col min="15623" max="15623" width="13.28515625" customWidth="1"/>
    <col min="15624" max="15624" width="12.28515625" customWidth="1"/>
    <col min="15625" max="15625" width="13.28515625" customWidth="1"/>
    <col min="15626" max="15626" width="12.28515625" customWidth="1"/>
    <col min="15627" max="15627" width="14.28515625" customWidth="1"/>
    <col min="15628" max="15628" width="15.140625" customWidth="1"/>
    <col min="15864" max="15864" width="8.85546875" customWidth="1"/>
    <col min="15865" max="15865" width="34.140625" customWidth="1"/>
    <col min="15866" max="15866" width="17.7109375" bestFit="1" customWidth="1"/>
    <col min="15867" max="15867" width="12.28515625" customWidth="1"/>
    <col min="15868" max="15869" width="13" customWidth="1"/>
    <col min="15870" max="15870" width="12.28515625" customWidth="1"/>
    <col min="15871" max="15871" width="13.28515625" customWidth="1"/>
    <col min="15872" max="15872" width="12.28515625" customWidth="1"/>
    <col min="15873" max="15873" width="13.28515625" customWidth="1"/>
    <col min="15874" max="15874" width="12.28515625" customWidth="1"/>
    <col min="15875" max="15875" width="13.28515625" customWidth="1"/>
    <col min="15876" max="15876" width="12.28515625" customWidth="1"/>
    <col min="15877" max="15877" width="13.28515625" customWidth="1"/>
    <col min="15878" max="15878" width="12.28515625" customWidth="1"/>
    <col min="15879" max="15879" width="13.28515625" customWidth="1"/>
    <col min="15880" max="15880" width="12.28515625" customWidth="1"/>
    <col min="15881" max="15881" width="13.28515625" customWidth="1"/>
    <col min="15882" max="15882" width="12.28515625" customWidth="1"/>
    <col min="15883" max="15883" width="14.28515625" customWidth="1"/>
    <col min="15884" max="15884" width="15.140625" customWidth="1"/>
    <col min="16120" max="16120" width="8.85546875" customWidth="1"/>
    <col min="16121" max="16121" width="34.140625" customWidth="1"/>
    <col min="16122" max="16122" width="17.7109375" bestFit="1" customWidth="1"/>
    <col min="16123" max="16123" width="12.28515625" customWidth="1"/>
    <col min="16124" max="16125" width="13" customWidth="1"/>
    <col min="16126" max="16126" width="12.28515625" customWidth="1"/>
    <col min="16127" max="16127" width="13.28515625" customWidth="1"/>
    <col min="16128" max="16128" width="12.28515625" customWidth="1"/>
    <col min="16129" max="16129" width="13.28515625" customWidth="1"/>
    <col min="16130" max="16130" width="12.28515625" customWidth="1"/>
    <col min="16131" max="16131" width="13.28515625" customWidth="1"/>
    <col min="16132" max="16132" width="12.28515625" customWidth="1"/>
    <col min="16133" max="16133" width="13.28515625" customWidth="1"/>
    <col min="16134" max="16134" width="12.28515625" customWidth="1"/>
    <col min="16135" max="16135" width="13.28515625" customWidth="1"/>
    <col min="16136" max="16136" width="12.28515625" customWidth="1"/>
    <col min="16137" max="16137" width="13.28515625" customWidth="1"/>
    <col min="16138" max="16138" width="12.28515625" customWidth="1"/>
    <col min="16139" max="16139" width="14.28515625" customWidth="1"/>
    <col min="16140" max="16140" width="15.140625" customWidth="1"/>
  </cols>
  <sheetData>
    <row r="1" spans="2:12" ht="75" customHeight="1">
      <c r="B1" s="52"/>
      <c r="C1" s="52"/>
      <c r="D1" s="52"/>
      <c r="E1" s="53"/>
      <c r="F1" s="52"/>
      <c r="G1" s="52"/>
      <c r="H1" s="53"/>
      <c r="I1" s="52"/>
      <c r="J1" s="52"/>
      <c r="K1" s="52"/>
      <c r="L1" s="52"/>
    </row>
    <row r="2" spans="2:12" ht="18.75">
      <c r="B2" s="453" t="s">
        <v>8528</v>
      </c>
      <c r="C2" s="453"/>
      <c r="D2" s="453"/>
      <c r="E2" s="453"/>
      <c r="F2" s="453"/>
      <c r="G2" s="453"/>
      <c r="H2" s="453"/>
      <c r="I2" s="453"/>
      <c r="J2" s="453"/>
      <c r="K2" s="22"/>
      <c r="L2" s="22"/>
    </row>
    <row r="3" spans="2:12" ht="18.75">
      <c r="B3" s="453" t="s">
        <v>8538</v>
      </c>
      <c r="C3" s="453"/>
      <c r="D3" s="453"/>
      <c r="E3" s="453"/>
      <c r="F3" s="453"/>
      <c r="G3" s="453"/>
      <c r="H3" s="453"/>
      <c r="I3" s="453"/>
      <c r="J3" s="453"/>
      <c r="K3" s="22"/>
      <c r="L3" s="22"/>
    </row>
    <row r="4" spans="2:12" ht="18.75">
      <c r="B4" s="453" t="s">
        <v>8539</v>
      </c>
      <c r="C4" s="453"/>
      <c r="D4" s="453"/>
      <c r="E4" s="453"/>
      <c r="F4" s="453"/>
      <c r="G4" s="453"/>
      <c r="H4" s="453"/>
      <c r="I4" s="453"/>
      <c r="J4" s="453"/>
      <c r="K4" s="22"/>
      <c r="L4" s="22"/>
    </row>
    <row r="5" spans="2:12" ht="18.75">
      <c r="B5" s="453" t="s">
        <v>8540</v>
      </c>
      <c r="C5" s="453"/>
      <c r="D5" s="453"/>
      <c r="E5" s="453"/>
      <c r="F5" s="453"/>
      <c r="G5" s="453"/>
      <c r="H5" s="453"/>
      <c r="I5" s="453"/>
      <c r="J5" s="453"/>
      <c r="K5" s="22"/>
      <c r="L5" s="22"/>
    </row>
    <row r="6" spans="2:12" ht="27.75" customHeight="1">
      <c r="B6" s="309" t="s">
        <v>39</v>
      </c>
      <c r="C6" s="313" t="str">
        <f>'046.21-CAPA'!C14</f>
        <v>048/2021-SEORÇA-SDS-R03</v>
      </c>
      <c r="D6" s="241"/>
      <c r="F6" s="133"/>
      <c r="G6" s="138"/>
      <c r="I6" s="133" t="s">
        <v>31</v>
      </c>
      <c r="J6" s="138">
        <v>44736</v>
      </c>
      <c r="K6" s="11"/>
      <c r="L6" s="12"/>
    </row>
    <row r="7" spans="2:12" ht="69" customHeight="1">
      <c r="B7" s="309" t="s">
        <v>13</v>
      </c>
      <c r="C7" s="310" t="str">
        <f>'046.21-CAPA'!C15</f>
        <v>AQUISIÇÃO E INSTALAÇÃO, COM FORNECIMENTO DE MÃO DE OBRA, PEÇAS, MATERIAIS, FERRAMENTAL E INSUMOS, ASSISTÊNCIA TÉCNICA E QUAISQUER OUTROS ITENS NECESSÁRIOS A CORRETA INSTALAÇÃO, DE 01 (UM) ELEVADOR DE PASSAGEIROS PARA O HOSPITAL REGIONAL DA CEILÂNDIA.</v>
      </c>
      <c r="D7" s="312"/>
      <c r="F7" s="406"/>
      <c r="G7" s="266"/>
      <c r="I7" s="309" t="s">
        <v>16</v>
      </c>
      <c r="J7" s="266" t="str">
        <f>'046.21-CAPA'!C16</f>
        <v>PROJ-DE-031-21</v>
      </c>
      <c r="K7" s="11"/>
      <c r="L7" s="12"/>
    </row>
    <row r="8" spans="2:12" ht="42" customHeight="1">
      <c r="B8" s="309" t="s">
        <v>40</v>
      </c>
      <c r="C8" s="393" t="str">
        <f>'048.01-21 - OBR CIVIS'!D9</f>
        <v>110,14%(HORA)   70,03%(MÊS)</v>
      </c>
      <c r="D8" s="390" t="s">
        <v>12021</v>
      </c>
      <c r="E8" s="390" t="s">
        <v>12022</v>
      </c>
      <c r="F8" s="133"/>
      <c r="G8" s="314"/>
      <c r="H8" s="390"/>
      <c r="I8" s="133" t="s">
        <v>36</v>
      </c>
      <c r="J8" s="314" t="s">
        <v>12732</v>
      </c>
      <c r="K8" s="11"/>
      <c r="L8" s="12"/>
    </row>
    <row r="9" spans="2:12">
      <c r="B9" s="54"/>
      <c r="C9" s="54"/>
      <c r="D9" s="55"/>
      <c r="E9" s="55"/>
      <c r="F9" s="55"/>
      <c r="G9" s="55"/>
      <c r="H9" s="55"/>
      <c r="I9" s="55"/>
      <c r="J9" s="55"/>
      <c r="K9" s="56"/>
      <c r="L9" s="12"/>
    </row>
    <row r="10" spans="2:12">
      <c r="B10" s="462" t="s">
        <v>0</v>
      </c>
      <c r="C10" s="463" t="s">
        <v>76</v>
      </c>
      <c r="D10" s="463" t="s">
        <v>77</v>
      </c>
      <c r="E10" s="529" t="s">
        <v>8565</v>
      </c>
      <c r="F10" s="530"/>
      <c r="G10" s="530"/>
      <c r="H10" s="530"/>
      <c r="I10" s="530"/>
      <c r="J10" s="531"/>
      <c r="K10" s="56"/>
      <c r="L10" s="12"/>
    </row>
    <row r="11" spans="2:12" ht="33.75" customHeight="1">
      <c r="B11" s="462"/>
      <c r="C11" s="463"/>
      <c r="D11" s="463"/>
      <c r="E11" s="407" t="s">
        <v>8566</v>
      </c>
      <c r="F11" s="407" t="s">
        <v>8567</v>
      </c>
      <c r="G11" s="407" t="s">
        <v>8568</v>
      </c>
      <c r="H11" s="407" t="s">
        <v>12738</v>
      </c>
      <c r="I11" s="407" t="s">
        <v>12739</v>
      </c>
      <c r="J11" s="407" t="s">
        <v>12740</v>
      </c>
      <c r="K11" s="118"/>
      <c r="L11" s="12"/>
    </row>
    <row r="12" spans="2:12" s="343" customFormat="1" ht="15" customHeight="1">
      <c r="B12" s="465" t="str">
        <f>'048.01-21 - OBR CIVIS'!B13</f>
        <v xml:space="preserve">02.00.000 </v>
      </c>
      <c r="C12" s="466" t="str">
        <f>'048.01-21 - OBR CIVIS'!D13</f>
        <v>SERVIÇOS PRELIMINARES</v>
      </c>
      <c r="D12" s="467">
        <f>'048.01-21 - OBR CIVIS'!J18</f>
        <v>47.149737940500003</v>
      </c>
      <c r="E12" s="177">
        <f>1</f>
        <v>1</v>
      </c>
      <c r="F12" s="177"/>
      <c r="G12" s="177"/>
      <c r="H12" s="177"/>
      <c r="I12" s="177"/>
      <c r="J12" s="177"/>
      <c r="K12" s="119"/>
      <c r="L12" s="12"/>
    </row>
    <row r="13" spans="2:12" s="343" customFormat="1" ht="8.25" customHeight="1">
      <c r="B13" s="465"/>
      <c r="C13" s="466"/>
      <c r="D13" s="467"/>
      <c r="E13" s="178"/>
      <c r="F13" s="351"/>
      <c r="G13" s="351"/>
      <c r="H13" s="351"/>
      <c r="I13" s="351"/>
      <c r="J13" s="351"/>
      <c r="K13" s="119"/>
      <c r="L13" s="12"/>
    </row>
    <row r="14" spans="2:12" s="343" customFormat="1" ht="15" customHeight="1">
      <c r="B14" s="465"/>
      <c r="C14" s="466"/>
      <c r="D14" s="467"/>
      <c r="E14" s="528">
        <f>E12*D12</f>
        <v>47.149737940500003</v>
      </c>
      <c r="F14" s="176"/>
      <c r="G14" s="176"/>
      <c r="H14" s="176"/>
      <c r="I14" s="176"/>
      <c r="J14" s="176"/>
      <c r="K14" s="119"/>
      <c r="L14" s="12"/>
    </row>
    <row r="15" spans="2:12" s="343" customFormat="1" ht="15" customHeight="1">
      <c r="B15" s="465" t="str">
        <f>'048.01-21 - OBR CIVIS'!B19</f>
        <v>03.00.000</v>
      </c>
      <c r="C15" s="466" t="str">
        <f>'048.01-21 - OBR CIVIS'!D19</f>
        <v>FUNDAÇÕES E ESTRUTURAS</v>
      </c>
      <c r="D15" s="467">
        <f>'048.01-21 - OBR CIVIS'!J24</f>
        <v>141.814244</v>
      </c>
      <c r="E15" s="177">
        <f>1</f>
        <v>1</v>
      </c>
      <c r="F15" s="177"/>
      <c r="G15" s="177"/>
      <c r="H15" s="177"/>
      <c r="I15" s="177"/>
      <c r="J15" s="177"/>
      <c r="K15" s="119"/>
      <c r="L15" s="12"/>
    </row>
    <row r="16" spans="2:12" s="343" customFormat="1" ht="8.25" customHeight="1">
      <c r="B16" s="465"/>
      <c r="C16" s="466"/>
      <c r="D16" s="467"/>
      <c r="E16" s="178"/>
      <c r="F16" s="351"/>
      <c r="G16" s="351"/>
      <c r="H16" s="351"/>
      <c r="I16" s="351"/>
      <c r="J16" s="351"/>
      <c r="K16" s="119"/>
      <c r="L16" s="12"/>
    </row>
    <row r="17" spans="2:12" s="343" customFormat="1" ht="15" customHeight="1">
      <c r="B17" s="465"/>
      <c r="C17" s="466"/>
      <c r="D17" s="467"/>
      <c r="E17" s="528">
        <f>E15*D15</f>
        <v>141.814244</v>
      </c>
      <c r="F17" s="176"/>
      <c r="G17" s="176"/>
      <c r="H17" s="176"/>
      <c r="I17" s="176"/>
      <c r="J17" s="176"/>
      <c r="K17" s="119"/>
      <c r="L17" s="12"/>
    </row>
    <row r="18" spans="2:12" s="343" customFormat="1" ht="15" customHeight="1">
      <c r="B18" s="465" t="str">
        <f>'048.01-21 - OBR CIVIS'!B25</f>
        <v xml:space="preserve">04.00.000 </v>
      </c>
      <c r="C18" s="466" t="str">
        <f>'048.01-21 - OBR CIVIS'!D25</f>
        <v>ARQUITETURA E ELEMENTOS  DE URBANISMO</v>
      </c>
      <c r="D18" s="467">
        <f>'048.01-21 - OBR CIVIS'!J40</f>
        <v>874.09312301514717</v>
      </c>
      <c r="E18" s="177">
        <f>1</f>
        <v>1</v>
      </c>
      <c r="F18" s="177"/>
      <c r="G18" s="177"/>
      <c r="H18" s="177"/>
      <c r="I18" s="177"/>
      <c r="J18" s="177"/>
      <c r="K18" s="119"/>
      <c r="L18" s="12">
        <f>100/6</f>
        <v>16.666666666666668</v>
      </c>
    </row>
    <row r="19" spans="2:12" s="343" customFormat="1" ht="8.25" customHeight="1">
      <c r="B19" s="465"/>
      <c r="C19" s="466"/>
      <c r="D19" s="467"/>
      <c r="E19" s="178"/>
      <c r="F19" s="351"/>
      <c r="G19" s="351"/>
      <c r="H19" s="351"/>
      <c r="I19" s="351"/>
      <c r="J19" s="351"/>
      <c r="K19" s="119"/>
      <c r="L19" s="12"/>
    </row>
    <row r="20" spans="2:12" s="343" customFormat="1" ht="15" customHeight="1">
      <c r="B20" s="465"/>
      <c r="C20" s="466"/>
      <c r="D20" s="467"/>
      <c r="E20" s="528">
        <f>E18*D18</f>
        <v>874.09312301514717</v>
      </c>
      <c r="F20" s="176"/>
      <c r="G20" s="176"/>
      <c r="H20" s="176"/>
      <c r="I20" s="176"/>
      <c r="J20" s="176"/>
      <c r="K20" s="119"/>
      <c r="L20" s="12"/>
    </row>
    <row r="21" spans="2:12" s="343" customFormat="1" ht="15" customHeight="1">
      <c r="B21" s="470" t="str">
        <f>'048.01-21 - OBR CIVIS'!B41</f>
        <v>06.00.000</v>
      </c>
      <c r="C21" s="471" t="str">
        <f>'048.01-21 - OBR CIVIS'!D41</f>
        <v>INSTALAÇÕES ELÉTRICAS E ELETRÔNICAS</v>
      </c>
      <c r="D21" s="467">
        <f>'048.01-21 - OBR CIVIS'!J52</f>
        <v>1251.9520641547999</v>
      </c>
      <c r="E21" s="177">
        <f>1</f>
        <v>1</v>
      </c>
      <c r="F21" s="177"/>
      <c r="G21" s="177"/>
      <c r="H21" s="177"/>
      <c r="I21" s="177"/>
      <c r="J21" s="177"/>
      <c r="K21" s="119"/>
      <c r="L21" s="12"/>
    </row>
    <row r="22" spans="2:12" s="343" customFormat="1" ht="8.25" customHeight="1">
      <c r="B22" s="465"/>
      <c r="C22" s="466"/>
      <c r="D22" s="467"/>
      <c r="E22" s="178"/>
      <c r="F22" s="351"/>
      <c r="G22" s="351"/>
      <c r="H22" s="351"/>
      <c r="I22" s="351"/>
      <c r="J22" s="351"/>
      <c r="K22" s="119"/>
      <c r="L22" s="12"/>
    </row>
    <row r="23" spans="2:12" s="343" customFormat="1" ht="15" customHeight="1">
      <c r="B23" s="465"/>
      <c r="C23" s="466"/>
      <c r="D23" s="467"/>
      <c r="E23" s="176">
        <f>E21*D21</f>
        <v>1251.9520641547999</v>
      </c>
      <c r="F23" s="176"/>
      <c r="G23" s="176"/>
      <c r="H23" s="176"/>
      <c r="I23" s="176"/>
      <c r="J23" s="176"/>
      <c r="K23" s="119"/>
      <c r="L23" s="12"/>
    </row>
    <row r="24" spans="2:12" ht="15" customHeight="1">
      <c r="B24" s="465" t="str">
        <f>'048.02-21-EQUIP.'!B13</f>
        <v xml:space="preserve">07.00.000 </v>
      </c>
      <c r="C24" s="466" t="str">
        <f>'048.02-21-EQUIP.'!D13</f>
        <v xml:space="preserve">INSTALAÇÕES MECÂNICAS E DE UTILIDADES </v>
      </c>
      <c r="D24" s="467">
        <f>SUM('048.02-21-EQUIP.'!H16:H16)</f>
        <v>245000</v>
      </c>
      <c r="E24" s="177">
        <f>1/6</f>
        <v>0.16666666666666666</v>
      </c>
      <c r="F24" s="177">
        <f>1/6</f>
        <v>0.16666666666666666</v>
      </c>
      <c r="G24" s="177">
        <f>1/6</f>
        <v>0.16666666666666666</v>
      </c>
      <c r="H24" s="177">
        <f>1/6</f>
        <v>0.16666666666666666</v>
      </c>
      <c r="I24" s="177">
        <f>1/6</f>
        <v>0.16666666666666666</v>
      </c>
      <c r="J24" s="177">
        <f>1/6</f>
        <v>0.16666666666666666</v>
      </c>
      <c r="K24" s="45"/>
      <c r="L24" s="58"/>
    </row>
    <row r="25" spans="2:12" ht="9" customHeight="1">
      <c r="B25" s="465"/>
      <c r="C25" s="466"/>
      <c r="D25" s="467"/>
      <c r="E25" s="178"/>
      <c r="F25" s="178"/>
      <c r="G25" s="178"/>
      <c r="H25" s="178"/>
      <c r="I25" s="178"/>
      <c r="J25" s="178"/>
      <c r="K25" s="44"/>
      <c r="L25" s="58"/>
    </row>
    <row r="26" spans="2:12" ht="15" customHeight="1">
      <c r="B26" s="465"/>
      <c r="C26" s="466"/>
      <c r="D26" s="467"/>
      <c r="E26" s="176">
        <f t="shared" ref="E26:G26" si="0">$D$24*E24</f>
        <v>40833.333333333328</v>
      </c>
      <c r="F26" s="176">
        <f t="shared" si="0"/>
        <v>40833.333333333328</v>
      </c>
      <c r="G26" s="176">
        <f t="shared" si="0"/>
        <v>40833.333333333328</v>
      </c>
      <c r="H26" s="176">
        <f t="shared" ref="H26:J26" si="1">$D$24*H24</f>
        <v>40833.333333333328</v>
      </c>
      <c r="I26" s="176">
        <f t="shared" si="1"/>
        <v>40833.333333333328</v>
      </c>
      <c r="J26" s="176">
        <f t="shared" si="1"/>
        <v>40833.333333333328</v>
      </c>
      <c r="K26" s="44"/>
      <c r="L26" s="58"/>
    </row>
    <row r="27" spans="2:12" s="383" customFormat="1" ht="15" customHeight="1">
      <c r="B27" s="468" t="str">
        <f>'048.01-21 - OBR CIVIS'!B53</f>
        <v>09.00.000</v>
      </c>
      <c r="C27" s="466" t="str">
        <f>'048.01-21 - OBR CIVIS'!D53</f>
        <v>SERVIÇOS COMPLEMENTARES</v>
      </c>
      <c r="D27" s="467">
        <f>'048.01-21 - OBR CIVIS'!J57</f>
        <v>462.99900550200005</v>
      </c>
      <c r="E27" s="177">
        <f>1</f>
        <v>1</v>
      </c>
      <c r="F27" s="177"/>
      <c r="G27" s="177"/>
      <c r="H27" s="177"/>
      <c r="I27" s="177"/>
      <c r="J27" s="177"/>
      <c r="K27" s="44"/>
      <c r="L27" s="58"/>
    </row>
    <row r="28" spans="2:12" s="383" customFormat="1" ht="9.75" customHeight="1">
      <c r="B28" s="469"/>
      <c r="C28" s="466"/>
      <c r="D28" s="467"/>
      <c r="E28" s="178"/>
      <c r="F28" s="351"/>
      <c r="G28" s="351"/>
      <c r="H28" s="351"/>
      <c r="I28" s="351"/>
      <c r="J28" s="351"/>
      <c r="K28" s="44"/>
      <c r="L28" s="58"/>
    </row>
    <row r="29" spans="2:12" s="383" customFormat="1" ht="15" customHeight="1">
      <c r="B29" s="469"/>
      <c r="C29" s="466"/>
      <c r="D29" s="467"/>
      <c r="E29" s="528">
        <f>E27*D27</f>
        <v>462.99900550200005</v>
      </c>
      <c r="F29" s="176"/>
      <c r="G29" s="176"/>
      <c r="H29" s="176"/>
      <c r="I29" s="176"/>
      <c r="J29" s="176"/>
      <c r="K29" s="44"/>
      <c r="L29" s="58"/>
    </row>
    <row r="30" spans="2:12" s="352" customFormat="1" ht="15" customHeight="1">
      <c r="B30" s="468" t="str">
        <f>'048.01-21 - OBR CIVIS'!B58</f>
        <v>10.00.000</v>
      </c>
      <c r="C30" s="466" t="str">
        <f>'048.01-21 - OBR CIVIS'!D58</f>
        <v>SERVIÇOS AUXILIARES E ADMINISTRATIVOS</v>
      </c>
      <c r="D30" s="467">
        <f>'048.01-21 - OBR CIVIS'!J61</f>
        <v>1928.7338016229121</v>
      </c>
      <c r="E30" s="177">
        <f>1</f>
        <v>1</v>
      </c>
      <c r="F30" s="177"/>
      <c r="G30" s="177"/>
      <c r="H30" s="177"/>
      <c r="I30" s="177"/>
      <c r="J30" s="177"/>
      <c r="K30" s="44"/>
      <c r="L30" s="58"/>
    </row>
    <row r="31" spans="2:12" s="352" customFormat="1" ht="8.25" customHeight="1">
      <c r="B31" s="469"/>
      <c r="C31" s="466"/>
      <c r="D31" s="467"/>
      <c r="E31" s="178"/>
      <c r="F31" s="351"/>
      <c r="G31" s="351"/>
      <c r="H31" s="351"/>
      <c r="I31" s="351"/>
      <c r="J31" s="351"/>
      <c r="K31" s="44"/>
      <c r="L31" s="58"/>
    </row>
    <row r="32" spans="2:12" s="352" customFormat="1" ht="15" customHeight="1">
      <c r="B32" s="469"/>
      <c r="C32" s="466"/>
      <c r="D32" s="467"/>
      <c r="E32" s="528">
        <f>E30*D30</f>
        <v>1928.7338016229121</v>
      </c>
      <c r="F32" s="176"/>
      <c r="G32" s="176"/>
      <c r="H32" s="176"/>
      <c r="I32" s="176"/>
      <c r="J32" s="176"/>
      <c r="K32" s="44"/>
      <c r="L32" s="58"/>
    </row>
    <row r="33" spans="2:12" ht="15" customHeight="1">
      <c r="B33" s="274"/>
      <c r="C33" s="47" t="s">
        <v>78</v>
      </c>
      <c r="D33" s="464">
        <f>SUM(D12:D32)</f>
        <v>249706.74197623535</v>
      </c>
      <c r="E33" s="275">
        <f>E34/$D$33</f>
        <v>0.18237423206579961</v>
      </c>
      <c r="F33" s="275">
        <f>F34/$D$33</f>
        <v>0.16352515358684006</v>
      </c>
      <c r="G33" s="275">
        <f>G34/$D$33</f>
        <v>0.16352515358684006</v>
      </c>
      <c r="H33" s="275">
        <f>H34/$D$33</f>
        <v>0.16352515358684006</v>
      </c>
      <c r="I33" s="275">
        <f>I34/$D$33</f>
        <v>0.16352515358684006</v>
      </c>
      <c r="J33" s="275">
        <f>J34/$D$33</f>
        <v>0.16352515358684006</v>
      </c>
      <c r="K33" s="108"/>
      <c r="L33" s="58"/>
    </row>
    <row r="34" spans="2:12" ht="15" customHeight="1">
      <c r="B34" s="276"/>
      <c r="C34" s="48" t="s">
        <v>79</v>
      </c>
      <c r="D34" s="464"/>
      <c r="E34" s="277">
        <f>E14+E17+E20+E23+E26+E29+E32</f>
        <v>45540.075309568689</v>
      </c>
      <c r="F34" s="277">
        <f>F14+F17+F20+F23+F26+F29+F32</f>
        <v>40833.333333333328</v>
      </c>
      <c r="G34" s="277">
        <f>G14+G17+G20+G23+G26+G29+G32</f>
        <v>40833.333333333328</v>
      </c>
      <c r="H34" s="277">
        <f>H14+H17+H20+H23+H26+H29+H32</f>
        <v>40833.333333333328</v>
      </c>
      <c r="I34" s="277">
        <f>I14+I17+I20+I23+I26+I29+I32</f>
        <v>40833.333333333328</v>
      </c>
      <c r="J34" s="277">
        <f>J14+J17+J20+J23+J26+J29+J32</f>
        <v>40833.333333333328</v>
      </c>
      <c r="K34" s="44"/>
      <c r="L34" s="58"/>
    </row>
    <row r="35" spans="2:12" ht="15" customHeight="1">
      <c r="B35" s="276"/>
      <c r="C35" s="48" t="s">
        <v>80</v>
      </c>
      <c r="D35" s="464"/>
      <c r="E35" s="275">
        <f>E33</f>
        <v>0.18237423206579961</v>
      </c>
      <c r="F35" s="275">
        <f t="shared" ref="F35" si="2">E35+F33</f>
        <v>0.34589938565263967</v>
      </c>
      <c r="G35" s="275">
        <f t="shared" ref="G35" si="3">F35+G33</f>
        <v>0.50942453923947972</v>
      </c>
      <c r="H35" s="275">
        <f>G35+H33</f>
        <v>0.67294969282631978</v>
      </c>
      <c r="I35" s="275">
        <f t="shared" ref="I35:J35" si="4">H35+I33</f>
        <v>0.83647484641315983</v>
      </c>
      <c r="J35" s="275">
        <f t="shared" si="4"/>
        <v>0.99999999999999989</v>
      </c>
      <c r="K35" s="44"/>
      <c r="L35" s="58"/>
    </row>
    <row r="36" spans="2:12" ht="15.75" customHeight="1">
      <c r="B36" s="276"/>
      <c r="C36" s="48" t="s">
        <v>81</v>
      </c>
      <c r="D36" s="464"/>
      <c r="E36" s="277">
        <f>E34</f>
        <v>45540.075309568689</v>
      </c>
      <c r="F36" s="277">
        <f t="shared" ref="F36" si="5">F34+E36</f>
        <v>86373.40864290201</v>
      </c>
      <c r="G36" s="277">
        <f t="shared" ref="G36" si="6">G34+F36</f>
        <v>127206.74197623534</v>
      </c>
      <c r="H36" s="277">
        <f>G36+H34</f>
        <v>168040.07530956867</v>
      </c>
      <c r="I36" s="277">
        <f t="shared" ref="I36:J36" si="7">I34+H36</f>
        <v>208873.40864290198</v>
      </c>
      <c r="J36" s="277">
        <f t="shared" si="7"/>
        <v>249706.74197623529</v>
      </c>
      <c r="K36" s="44"/>
      <c r="L36" s="58"/>
    </row>
    <row r="37" spans="2:12" hidden="1">
      <c r="B37" s="44"/>
      <c r="C37" s="43"/>
      <c r="D37" s="44"/>
      <c r="E37" s="45"/>
      <c r="F37" s="173" t="e">
        <f>(#REF!+#REF!+#REF!+#REF!+#REF!+#REF!+#REF!+#REF!+#REF!)/($D$33-#REF!-$D$24)</f>
        <v>#REF!</v>
      </c>
      <c r="G37" s="173" t="e">
        <f>(#REF!+#REF!+#REF!+#REF!+#REF!+#REF!+#REF!+#REF!+#REF!)/($D$33-#REF!-$D$24)</f>
        <v>#REF!</v>
      </c>
      <c r="H37" s="45"/>
      <c r="I37" s="173" t="e">
        <f>(#REF!+#REF!+#REF!+#REF!+#REF!+#REF!+#REF!+#REF!+#REF!)/($D$33-#REF!-$D$24)</f>
        <v>#REF!</v>
      </c>
      <c r="J37" s="173" t="e">
        <f>(#REF!+#REF!+#REF!+#REF!+#REF!+#REF!+#REF!+#REF!+#REF!)/($D$33-#REF!-$D$24)</f>
        <v>#REF!</v>
      </c>
      <c r="K37" s="44"/>
      <c r="L37" s="44"/>
    </row>
    <row r="38" spans="2:12" ht="20.25" customHeight="1">
      <c r="B38" s="16"/>
      <c r="C38" s="16"/>
      <c r="D38" s="17"/>
      <c r="E38" s="107"/>
      <c r="F38" s="107"/>
      <c r="G38" s="107"/>
      <c r="H38" s="107"/>
      <c r="I38" s="107"/>
      <c r="J38" s="107"/>
      <c r="K38" s="18"/>
      <c r="L38" s="18"/>
    </row>
    <row r="39" spans="2:12" ht="58.5" customHeight="1">
      <c r="B39" s="450" t="str">
        <f>'046.21-CAPA'!B36:E36</f>
        <v>ENG. LUCAS LUSTOSA CORADO
CREA 26.702/D-DF
ART: 0720210077745
MAT: 973.421-X</v>
      </c>
      <c r="C39" s="450"/>
      <c r="D39" s="450"/>
      <c r="E39" s="450"/>
      <c r="F39" s="450"/>
      <c r="G39" s="450"/>
      <c r="H39" s="450"/>
      <c r="I39" s="450"/>
      <c r="J39" s="450"/>
      <c r="K39" s="15"/>
      <c r="L39" s="15"/>
    </row>
    <row r="40" spans="2:12">
      <c r="B40" s="44"/>
      <c r="C40" s="43"/>
      <c r="D40" s="46"/>
      <c r="E40" s="45"/>
      <c r="F40" s="45"/>
      <c r="G40" s="49"/>
      <c r="H40" s="45"/>
      <c r="I40" s="45"/>
      <c r="J40" s="49"/>
      <c r="K40" s="51"/>
      <c r="L40" s="51"/>
    </row>
    <row r="41" spans="2:12">
      <c r="B41" s="44"/>
      <c r="C41" s="242"/>
      <c r="D41" s="44"/>
      <c r="E41" s="45"/>
      <c r="F41" s="45"/>
      <c r="G41" s="49"/>
      <c r="H41" s="45"/>
      <c r="I41" s="45"/>
      <c r="J41" s="49"/>
      <c r="K41" s="50"/>
      <c r="L41" s="50"/>
    </row>
    <row r="42" spans="2:12">
      <c r="B42" s="44"/>
      <c r="C42" s="43"/>
      <c r="D42" s="44"/>
      <c r="E42" s="45"/>
      <c r="F42" s="45"/>
      <c r="G42" s="49"/>
      <c r="H42" s="45"/>
      <c r="I42" s="45"/>
      <c r="J42" s="49"/>
      <c r="K42" s="44"/>
      <c r="L42" s="44"/>
    </row>
    <row r="43" spans="2:12">
      <c r="B43" s="44"/>
      <c r="C43" s="43"/>
      <c r="D43" s="44"/>
      <c r="E43" s="45"/>
      <c r="F43" s="45"/>
      <c r="G43" s="49"/>
      <c r="H43" s="45"/>
      <c r="I43" s="45"/>
      <c r="J43" s="49"/>
      <c r="K43" s="44"/>
      <c r="L43" s="44"/>
    </row>
    <row r="44" spans="2:12">
      <c r="B44" s="44"/>
      <c r="C44" s="106"/>
      <c r="D44" s="44"/>
      <c r="E44" s="45"/>
      <c r="F44" s="45"/>
      <c r="G44" s="49"/>
      <c r="H44" s="45"/>
      <c r="I44" s="45"/>
      <c r="J44" s="49"/>
      <c r="K44" s="44"/>
      <c r="L44" s="44"/>
    </row>
    <row r="45" spans="2:12">
      <c r="B45" s="44"/>
      <c r="C45" s="43"/>
      <c r="D45" s="44"/>
      <c r="E45" s="45"/>
      <c r="F45" s="45"/>
      <c r="G45" s="49"/>
      <c r="H45" s="45"/>
      <c r="I45" s="45"/>
      <c r="J45" s="49"/>
      <c r="K45" s="44"/>
      <c r="L45" s="44"/>
    </row>
    <row r="46" spans="2:12">
      <c r="B46" s="44"/>
      <c r="C46" s="43"/>
      <c r="D46" s="44"/>
      <c r="E46" s="45"/>
      <c r="F46" s="45"/>
      <c r="G46" s="49"/>
      <c r="H46" s="45"/>
      <c r="I46" s="45"/>
      <c r="J46" s="49"/>
      <c r="K46" s="44"/>
      <c r="L46" s="44"/>
    </row>
    <row r="47" spans="2:12">
      <c r="B47" s="44"/>
      <c r="C47" s="43"/>
      <c r="D47" s="44"/>
      <c r="E47" s="45"/>
      <c r="F47" s="45"/>
      <c r="G47" s="49"/>
      <c r="H47" s="45"/>
      <c r="I47" s="45"/>
      <c r="J47" s="49"/>
      <c r="K47" s="44"/>
      <c r="L47" s="44"/>
    </row>
    <row r="48" spans="2:12">
      <c r="B48" s="44"/>
      <c r="C48" s="43"/>
      <c r="D48" s="44"/>
      <c r="E48" s="45"/>
      <c r="F48" s="45"/>
      <c r="G48" s="49"/>
      <c r="H48" s="45"/>
      <c r="I48" s="45"/>
      <c r="J48" s="49"/>
      <c r="K48" s="44"/>
      <c r="L48" s="44"/>
    </row>
    <row r="49" spans="2:12">
      <c r="B49" s="44"/>
      <c r="C49" s="43"/>
      <c r="D49" s="44"/>
      <c r="E49" s="45"/>
      <c r="F49" s="45"/>
      <c r="G49" s="49"/>
      <c r="H49" s="45"/>
      <c r="I49" s="45"/>
      <c r="J49" s="49"/>
      <c r="K49" s="44"/>
      <c r="L49" s="44"/>
    </row>
    <row r="50" spans="2:12">
      <c r="B50" s="44"/>
      <c r="C50" s="43"/>
      <c r="D50" s="44"/>
      <c r="E50" s="44"/>
      <c r="F50" s="44"/>
      <c r="G50" s="50"/>
      <c r="H50" s="44"/>
      <c r="I50" s="44"/>
      <c r="J50" s="50"/>
      <c r="K50" s="44"/>
      <c r="L50" s="44"/>
    </row>
    <row r="51" spans="2:12">
      <c r="B51" s="44"/>
      <c r="C51" s="43"/>
      <c r="D51" s="44"/>
      <c r="E51" s="44"/>
      <c r="F51" s="44"/>
      <c r="G51" s="49"/>
      <c r="H51" s="44"/>
      <c r="I51" s="44"/>
      <c r="J51" s="49"/>
      <c r="K51" s="44"/>
      <c r="L51" s="44"/>
    </row>
    <row r="52" spans="2:12">
      <c r="B52" s="44"/>
      <c r="C52" s="43"/>
      <c r="D52" s="44"/>
      <c r="E52" s="44"/>
      <c r="F52" s="44"/>
      <c r="G52" s="49"/>
      <c r="H52" s="44"/>
      <c r="I52" s="44"/>
      <c r="J52" s="49"/>
      <c r="K52" s="44"/>
      <c r="L52" s="44"/>
    </row>
    <row r="53" spans="2:12">
      <c r="B53" s="44"/>
      <c r="C53" s="43"/>
      <c r="D53" s="44"/>
      <c r="E53" s="44"/>
      <c r="F53" s="44"/>
      <c r="G53" s="49"/>
      <c r="H53" s="44"/>
      <c r="I53" s="44"/>
      <c r="J53" s="49"/>
      <c r="K53" s="44"/>
      <c r="L53" s="44"/>
    </row>
    <row r="54" spans="2:12">
      <c r="B54" s="44"/>
      <c r="C54" s="43"/>
      <c r="D54" s="44"/>
      <c r="E54" s="44"/>
      <c r="F54" s="44"/>
      <c r="G54" s="49"/>
      <c r="H54" s="44"/>
      <c r="I54" s="44"/>
      <c r="J54" s="49"/>
      <c r="K54" s="44"/>
      <c r="L54" s="44"/>
    </row>
    <row r="55" spans="2:12">
      <c r="B55" s="44"/>
      <c r="C55" s="43"/>
      <c r="D55" s="44"/>
      <c r="E55" s="44"/>
      <c r="F55" s="44"/>
      <c r="G55" s="49"/>
      <c r="H55" s="44"/>
      <c r="I55" s="44"/>
      <c r="J55" s="49"/>
      <c r="K55" s="44"/>
      <c r="L55" s="44"/>
    </row>
    <row r="56" spans="2:12">
      <c r="B56" s="44"/>
      <c r="C56" s="43"/>
      <c r="D56" s="44"/>
      <c r="E56" s="44"/>
      <c r="F56" s="44"/>
      <c r="G56" s="49"/>
      <c r="H56" s="44"/>
      <c r="I56" s="44"/>
      <c r="J56" s="49"/>
      <c r="K56" s="44"/>
      <c r="L56" s="44"/>
    </row>
    <row r="57" spans="2:12">
      <c r="B57" s="44"/>
      <c r="C57" s="43"/>
      <c r="D57" s="44"/>
      <c r="E57" s="44"/>
      <c r="F57" s="44"/>
      <c r="G57" s="49"/>
      <c r="H57" s="44"/>
      <c r="I57" s="44"/>
      <c r="J57" s="49"/>
      <c r="K57" s="44"/>
      <c r="L57" s="44"/>
    </row>
    <row r="58" spans="2:12">
      <c r="B58" s="44"/>
      <c r="C58" s="43"/>
      <c r="D58" s="44"/>
      <c r="E58" s="44"/>
      <c r="F58" s="44"/>
      <c r="G58" s="49"/>
      <c r="H58" s="44"/>
      <c r="I58" s="44"/>
      <c r="J58" s="49"/>
      <c r="K58" s="44"/>
      <c r="L58" s="44"/>
    </row>
    <row r="59" spans="2:12">
      <c r="B59" s="44"/>
      <c r="C59" s="43"/>
      <c r="D59" s="44"/>
      <c r="E59" s="44"/>
      <c r="F59" s="44"/>
      <c r="G59" s="49"/>
      <c r="H59" s="44"/>
      <c r="I59" s="44"/>
      <c r="J59" s="49"/>
      <c r="K59" s="44"/>
      <c r="L59" s="44"/>
    </row>
    <row r="60" spans="2:12">
      <c r="B60" s="44"/>
      <c r="C60" s="43"/>
      <c r="D60" s="44"/>
      <c r="E60" s="44"/>
      <c r="F60" s="44"/>
      <c r="G60" s="49"/>
      <c r="H60" s="44"/>
      <c r="I60" s="44"/>
      <c r="J60" s="49"/>
      <c r="K60" s="44"/>
      <c r="L60" s="44"/>
    </row>
    <row r="61" spans="2:12">
      <c r="B61" s="44"/>
      <c r="C61" s="43"/>
      <c r="D61" s="44"/>
      <c r="E61" s="44"/>
      <c r="F61" s="44"/>
      <c r="G61" s="49"/>
      <c r="H61" s="44"/>
      <c r="I61" s="44"/>
      <c r="J61" s="49"/>
      <c r="K61" s="44"/>
      <c r="L61" s="44"/>
    </row>
    <row r="62" spans="2:12">
      <c r="B62" s="44"/>
      <c r="C62" s="43"/>
      <c r="D62" s="44"/>
      <c r="E62" s="44"/>
      <c r="F62" s="44"/>
      <c r="G62" s="49"/>
      <c r="H62" s="44"/>
      <c r="I62" s="44"/>
      <c r="J62" s="49"/>
      <c r="K62" s="44"/>
      <c r="L62" s="44"/>
    </row>
    <row r="63" spans="2:12">
      <c r="B63" s="44"/>
      <c r="C63" s="43"/>
      <c r="D63" s="44"/>
      <c r="E63" s="44"/>
      <c r="F63" s="44"/>
      <c r="G63" s="49"/>
      <c r="H63" s="44"/>
      <c r="I63" s="44"/>
      <c r="J63" s="49"/>
      <c r="K63" s="44"/>
      <c r="L63" s="44"/>
    </row>
    <row r="64" spans="2:12">
      <c r="B64" s="44"/>
      <c r="C64" s="43"/>
      <c r="D64" s="44"/>
      <c r="E64" s="44"/>
      <c r="F64" s="44"/>
      <c r="G64" s="49"/>
      <c r="H64" s="44"/>
      <c r="I64" s="44"/>
      <c r="J64" s="49"/>
      <c r="K64" s="44"/>
      <c r="L64" s="44"/>
    </row>
    <row r="65" spans="2:12">
      <c r="B65" s="44"/>
      <c r="C65" s="43"/>
      <c r="D65" s="44"/>
      <c r="E65" s="44"/>
      <c r="F65" s="44"/>
      <c r="G65" s="49"/>
      <c r="H65" s="44"/>
      <c r="I65" s="44"/>
      <c r="J65" s="49"/>
      <c r="K65" s="44"/>
      <c r="L65" s="44"/>
    </row>
    <row r="66" spans="2:12">
      <c r="B66" s="44"/>
      <c r="C66" s="43"/>
      <c r="D66" s="44"/>
      <c r="E66" s="44"/>
      <c r="F66" s="44"/>
      <c r="G66" s="49"/>
      <c r="H66" s="44"/>
      <c r="I66" s="44"/>
      <c r="J66" s="49"/>
      <c r="K66" s="44"/>
      <c r="L66" s="44"/>
    </row>
    <row r="67" spans="2:12">
      <c r="B67" s="44"/>
      <c r="C67" s="43"/>
      <c r="D67" s="44"/>
      <c r="E67" s="44"/>
      <c r="F67" s="44"/>
      <c r="G67" s="49"/>
      <c r="H67" s="44"/>
      <c r="I67" s="44"/>
      <c r="J67" s="49"/>
      <c r="K67" s="44"/>
      <c r="L67" s="44"/>
    </row>
    <row r="68" spans="2:12">
      <c r="B68" s="44"/>
      <c r="C68" s="43"/>
      <c r="D68" s="44"/>
      <c r="E68" s="44"/>
      <c r="F68" s="44"/>
      <c r="G68" s="49"/>
      <c r="H68" s="44"/>
      <c r="I68" s="44"/>
      <c r="J68" s="49"/>
      <c r="K68" s="44"/>
      <c r="L68" s="44"/>
    </row>
    <row r="69" spans="2:12">
      <c r="B69" s="44"/>
      <c r="C69" s="43"/>
      <c r="D69" s="44"/>
      <c r="E69" s="44"/>
      <c r="F69" s="44"/>
      <c r="G69" s="49"/>
      <c r="H69" s="44"/>
      <c r="I69" s="44"/>
      <c r="J69" s="49"/>
      <c r="K69" s="44"/>
      <c r="L69" s="44"/>
    </row>
    <row r="70" spans="2:12">
      <c r="B70" s="44"/>
      <c r="C70" s="43"/>
      <c r="D70" s="44"/>
      <c r="E70" s="44"/>
      <c r="F70" s="44"/>
      <c r="G70" s="49"/>
      <c r="H70" s="44"/>
      <c r="I70" s="44"/>
      <c r="J70" s="49"/>
      <c r="K70" s="44"/>
      <c r="L70" s="44"/>
    </row>
    <row r="71" spans="2:12">
      <c r="B71" s="44"/>
      <c r="C71" s="43"/>
      <c r="D71" s="44"/>
      <c r="E71" s="44"/>
      <c r="F71" s="44"/>
      <c r="G71" s="49"/>
      <c r="H71" s="44"/>
      <c r="I71" s="44"/>
      <c r="J71" s="49"/>
      <c r="K71" s="44"/>
      <c r="L71" s="44"/>
    </row>
    <row r="72" spans="2:12">
      <c r="B72" s="44"/>
      <c r="C72" s="43"/>
      <c r="D72" s="44"/>
      <c r="E72" s="44"/>
      <c r="F72" s="44"/>
      <c r="G72" s="49"/>
      <c r="H72" s="44"/>
      <c r="I72" s="44"/>
      <c r="J72" s="49"/>
      <c r="K72" s="44"/>
      <c r="L72" s="44"/>
    </row>
    <row r="73" spans="2:12">
      <c r="B73" s="44"/>
      <c r="C73" s="43"/>
      <c r="D73" s="44"/>
      <c r="E73" s="44"/>
      <c r="F73" s="44"/>
      <c r="G73" s="49"/>
      <c r="H73" s="44"/>
      <c r="I73" s="44"/>
      <c r="J73" s="49"/>
      <c r="K73" s="44"/>
      <c r="L73" s="44"/>
    </row>
    <row r="74" spans="2:12">
      <c r="B74" s="44"/>
      <c r="C74" s="43"/>
      <c r="D74" s="44"/>
      <c r="E74" s="44"/>
      <c r="F74" s="44"/>
      <c r="G74" s="49"/>
      <c r="H74" s="44"/>
      <c r="I74" s="44"/>
      <c r="J74" s="49"/>
      <c r="K74" s="44"/>
      <c r="L74" s="44"/>
    </row>
    <row r="75" spans="2:12">
      <c r="B75" s="44"/>
      <c r="C75" s="43"/>
      <c r="D75" s="44"/>
      <c r="E75" s="44"/>
      <c r="F75" s="44"/>
      <c r="G75" s="49"/>
      <c r="H75" s="44"/>
      <c r="I75" s="44"/>
      <c r="J75" s="49"/>
      <c r="K75" s="44"/>
      <c r="L75" s="44"/>
    </row>
    <row r="76" spans="2:12">
      <c r="B76" s="44"/>
      <c r="C76" s="43"/>
      <c r="D76" s="44"/>
      <c r="E76" s="44"/>
      <c r="F76" s="44"/>
      <c r="G76" s="49"/>
      <c r="H76" s="44"/>
      <c r="I76" s="44"/>
      <c r="J76" s="49"/>
      <c r="K76" s="44"/>
      <c r="L76" s="44"/>
    </row>
    <row r="77" spans="2:12">
      <c r="B77" s="44"/>
      <c r="C77" s="43"/>
      <c r="D77" s="44"/>
      <c r="E77" s="44"/>
      <c r="F77" s="44"/>
      <c r="G77" s="49"/>
      <c r="H77" s="44"/>
      <c r="I77" s="44"/>
      <c r="J77" s="49"/>
      <c r="K77" s="44"/>
      <c r="L77" s="44"/>
    </row>
    <row r="78" spans="2:12">
      <c r="B78" s="44"/>
      <c r="C78" s="43"/>
      <c r="D78" s="44"/>
      <c r="E78" s="44"/>
      <c r="F78" s="44"/>
      <c r="G78" s="49"/>
      <c r="H78" s="44"/>
      <c r="I78" s="44"/>
      <c r="J78" s="49"/>
      <c r="K78" s="44"/>
      <c r="L78" s="44"/>
    </row>
    <row r="79" spans="2:12">
      <c r="B79" s="44"/>
      <c r="C79" s="43"/>
      <c r="D79" s="44"/>
      <c r="E79" s="44"/>
      <c r="F79" s="44"/>
      <c r="G79" s="49"/>
      <c r="H79" s="44"/>
      <c r="I79" s="44"/>
      <c r="J79" s="49"/>
      <c r="K79" s="44"/>
      <c r="L79" s="44"/>
    </row>
    <row r="80" spans="2:12">
      <c r="B80" s="44"/>
      <c r="C80" s="43"/>
      <c r="D80" s="44"/>
      <c r="E80" s="44"/>
      <c r="F80" s="44"/>
      <c r="G80" s="49"/>
      <c r="H80" s="44"/>
      <c r="I80" s="44"/>
      <c r="J80" s="49"/>
      <c r="K80" s="44"/>
      <c r="L80" s="44"/>
    </row>
    <row r="81" spans="2:12">
      <c r="B81" s="44"/>
      <c r="C81" s="43"/>
      <c r="D81" s="44"/>
      <c r="E81" s="44"/>
      <c r="F81" s="44"/>
      <c r="G81" s="49"/>
      <c r="H81" s="44"/>
      <c r="I81" s="44"/>
      <c r="J81" s="49"/>
      <c r="K81" s="44"/>
      <c r="L81" s="44"/>
    </row>
    <row r="82" spans="2:12">
      <c r="B82" s="44"/>
      <c r="C82" s="43"/>
      <c r="D82" s="44"/>
      <c r="E82" s="44"/>
      <c r="F82" s="44"/>
      <c r="G82" s="49"/>
      <c r="H82" s="44"/>
      <c r="I82" s="44"/>
      <c r="J82" s="49"/>
      <c r="K82" s="44"/>
      <c r="L82" s="44"/>
    </row>
    <row r="83" spans="2:12">
      <c r="B83" s="44"/>
      <c r="C83" s="43"/>
      <c r="D83" s="44"/>
      <c r="E83" s="44"/>
      <c r="F83" s="44"/>
      <c r="G83" s="49"/>
      <c r="H83" s="44"/>
      <c r="I83" s="44"/>
      <c r="J83" s="49"/>
      <c r="K83" s="44"/>
      <c r="L83" s="44"/>
    </row>
    <row r="84" spans="2:12">
      <c r="B84" s="44"/>
      <c r="C84" s="43"/>
      <c r="D84" s="44"/>
      <c r="E84" s="44"/>
      <c r="F84" s="44"/>
      <c r="G84" s="49"/>
      <c r="H84" s="44"/>
      <c r="I84" s="44"/>
      <c r="J84" s="49"/>
      <c r="K84" s="44"/>
      <c r="L84" s="44"/>
    </row>
    <row r="85" spans="2:12">
      <c r="B85" s="44"/>
      <c r="C85" s="43"/>
      <c r="D85" s="44"/>
      <c r="E85" s="44"/>
      <c r="F85" s="44"/>
      <c r="G85" s="49"/>
      <c r="H85" s="44"/>
      <c r="I85" s="44"/>
      <c r="J85" s="49"/>
      <c r="K85" s="44"/>
      <c r="L85" s="44"/>
    </row>
    <row r="86" spans="2:12">
      <c r="B86" s="44"/>
      <c r="C86" s="43"/>
      <c r="D86" s="44"/>
      <c r="E86" s="44"/>
      <c r="F86" s="44"/>
      <c r="G86" s="49"/>
      <c r="H86" s="44"/>
      <c r="I86" s="44"/>
      <c r="J86" s="49"/>
      <c r="K86" s="44"/>
      <c r="L86" s="44"/>
    </row>
    <row r="87" spans="2:12">
      <c r="B87" s="44"/>
      <c r="C87" s="43"/>
      <c r="D87" s="44"/>
      <c r="E87" s="44"/>
      <c r="F87" s="44"/>
      <c r="G87" s="49"/>
      <c r="H87" s="44"/>
      <c r="I87" s="44"/>
      <c r="J87" s="49"/>
      <c r="K87" s="44"/>
      <c r="L87" s="44"/>
    </row>
    <row r="88" spans="2:12">
      <c r="B88" s="44"/>
      <c r="C88" s="43"/>
      <c r="D88" s="44"/>
      <c r="E88" s="44"/>
      <c r="F88" s="44"/>
      <c r="G88" s="49"/>
      <c r="H88" s="44"/>
      <c r="I88" s="44"/>
      <c r="J88" s="49"/>
      <c r="K88" s="44"/>
      <c r="L88" s="44"/>
    </row>
    <row r="89" spans="2:12">
      <c r="B89" s="44"/>
      <c r="C89" s="43"/>
      <c r="D89" s="44"/>
      <c r="E89" s="44"/>
      <c r="F89" s="44"/>
      <c r="G89" s="49"/>
      <c r="H89" s="44"/>
      <c r="I89" s="44"/>
      <c r="J89" s="49"/>
      <c r="K89" s="44"/>
      <c r="L89" s="44"/>
    </row>
    <row r="90" spans="2:12">
      <c r="B90" s="44"/>
      <c r="C90" s="43"/>
      <c r="D90" s="44"/>
      <c r="E90" s="44"/>
      <c r="F90" s="44"/>
      <c r="G90" s="49"/>
      <c r="H90" s="44"/>
      <c r="I90" s="44"/>
      <c r="J90" s="49"/>
      <c r="K90" s="44"/>
      <c r="L90" s="44"/>
    </row>
    <row r="91" spans="2:12">
      <c r="B91" s="44"/>
      <c r="C91" s="43"/>
      <c r="D91" s="44"/>
      <c r="E91" s="44"/>
      <c r="F91" s="44"/>
      <c r="G91" s="49"/>
      <c r="H91" s="44"/>
      <c r="I91" s="44"/>
      <c r="J91" s="49"/>
      <c r="K91" s="44"/>
      <c r="L91" s="44"/>
    </row>
    <row r="92" spans="2:12">
      <c r="B92" s="44"/>
      <c r="C92" s="43"/>
      <c r="D92" s="44"/>
      <c r="E92" s="44"/>
      <c r="F92" s="44"/>
      <c r="G92" s="49"/>
      <c r="H92" s="44"/>
      <c r="I92" s="44"/>
      <c r="J92" s="49"/>
      <c r="K92" s="44"/>
      <c r="L92" s="44"/>
    </row>
    <row r="93" spans="2:12">
      <c r="B93" s="44"/>
      <c r="C93" s="43"/>
      <c r="D93" s="44"/>
      <c r="E93" s="44"/>
      <c r="F93" s="44"/>
      <c r="G93" s="49"/>
      <c r="H93" s="44"/>
      <c r="I93" s="44"/>
      <c r="J93" s="49"/>
      <c r="K93" s="44"/>
      <c r="L93" s="44"/>
    </row>
    <row r="94" spans="2:12">
      <c r="B94" s="44"/>
      <c r="C94" s="43"/>
      <c r="D94" s="44"/>
      <c r="E94" s="44"/>
      <c r="F94" s="44"/>
      <c r="G94" s="49"/>
      <c r="H94" s="44"/>
      <c r="I94" s="44"/>
      <c r="J94" s="49"/>
      <c r="K94" s="44"/>
      <c r="L94" s="44"/>
    </row>
    <row r="95" spans="2:12">
      <c r="B95" s="44"/>
      <c r="C95" s="43"/>
      <c r="D95" s="44"/>
      <c r="E95" s="44"/>
      <c r="F95" s="44"/>
      <c r="G95" s="49"/>
      <c r="H95" s="44"/>
      <c r="I95" s="44"/>
      <c r="J95" s="49"/>
      <c r="K95" s="44"/>
      <c r="L95" s="44"/>
    </row>
    <row r="96" spans="2:12">
      <c r="B96" s="44"/>
      <c r="C96" s="43"/>
      <c r="D96" s="44"/>
      <c r="E96" s="44"/>
      <c r="F96" s="44"/>
      <c r="G96" s="49"/>
      <c r="H96" s="44"/>
      <c r="I96" s="44"/>
      <c r="J96" s="49"/>
      <c r="K96" s="44"/>
      <c r="L96" s="44"/>
    </row>
    <row r="97" spans="2:12">
      <c r="B97" s="44"/>
      <c r="C97" s="43"/>
      <c r="D97" s="44"/>
      <c r="E97" s="44"/>
      <c r="F97" s="44"/>
      <c r="G97" s="49"/>
      <c r="H97" s="44"/>
      <c r="I97" s="44"/>
      <c r="J97" s="49"/>
      <c r="K97" s="44"/>
      <c r="L97" s="44"/>
    </row>
    <row r="98" spans="2:12">
      <c r="B98" s="44"/>
      <c r="C98" s="43"/>
      <c r="D98" s="44"/>
      <c r="E98" s="44"/>
      <c r="F98" s="44"/>
      <c r="G98" s="49"/>
      <c r="H98" s="44"/>
      <c r="I98" s="44"/>
      <c r="J98" s="49"/>
      <c r="K98" s="44"/>
      <c r="L98" s="44"/>
    </row>
    <row r="99" spans="2:12">
      <c r="B99" s="44"/>
      <c r="C99" s="43"/>
      <c r="D99" s="44"/>
      <c r="E99" s="44"/>
      <c r="F99" s="44"/>
      <c r="G99" s="49"/>
      <c r="H99" s="44"/>
      <c r="I99" s="44"/>
      <c r="J99" s="49"/>
      <c r="K99" s="44"/>
      <c r="L99" s="44"/>
    </row>
    <row r="100" spans="2:12">
      <c r="B100" s="44"/>
      <c r="C100" s="43"/>
      <c r="D100" s="44"/>
      <c r="E100" s="44"/>
      <c r="F100" s="44"/>
      <c r="G100" s="49"/>
      <c r="H100" s="44"/>
      <c r="I100" s="44"/>
      <c r="J100" s="49"/>
      <c r="K100" s="44"/>
      <c r="L100" s="44"/>
    </row>
    <row r="101" spans="2:12">
      <c r="B101" s="44"/>
      <c r="C101" s="43"/>
      <c r="D101" s="44"/>
      <c r="E101" s="44"/>
      <c r="F101" s="44"/>
      <c r="G101" s="49"/>
      <c r="H101" s="44"/>
      <c r="I101" s="44"/>
      <c r="J101" s="49"/>
      <c r="K101" s="44"/>
      <c r="L101" s="44"/>
    </row>
    <row r="102" spans="2:12">
      <c r="B102" s="44"/>
      <c r="C102" s="43"/>
      <c r="D102" s="44"/>
      <c r="E102" s="44"/>
      <c r="F102" s="44"/>
      <c r="G102" s="49"/>
      <c r="H102" s="44"/>
      <c r="I102" s="44"/>
      <c r="J102" s="49"/>
      <c r="K102" s="44"/>
      <c r="L102" s="44"/>
    </row>
    <row r="103" spans="2:12">
      <c r="B103" s="44"/>
      <c r="C103" s="43"/>
      <c r="D103" s="44"/>
      <c r="E103" s="44"/>
      <c r="F103" s="44"/>
      <c r="G103" s="49"/>
      <c r="H103" s="44"/>
      <c r="I103" s="44"/>
      <c r="J103" s="49"/>
      <c r="K103" s="44"/>
      <c r="L103" s="44"/>
    </row>
    <row r="104" spans="2:12">
      <c r="B104" s="44"/>
      <c r="C104" s="43"/>
      <c r="D104" s="44"/>
      <c r="E104" s="44"/>
      <c r="F104" s="44"/>
      <c r="G104" s="49"/>
      <c r="H104" s="44"/>
      <c r="I104" s="44"/>
      <c r="J104" s="49"/>
      <c r="K104" s="44"/>
      <c r="L104" s="44"/>
    </row>
    <row r="105" spans="2:12">
      <c r="B105" s="44"/>
      <c r="C105" s="43"/>
      <c r="D105" s="44"/>
      <c r="E105" s="44"/>
      <c r="F105" s="44"/>
      <c r="G105" s="49"/>
      <c r="H105" s="44"/>
      <c r="I105" s="44"/>
      <c r="J105" s="49"/>
      <c r="K105" s="44"/>
      <c r="L105" s="44"/>
    </row>
    <row r="106" spans="2:12">
      <c r="B106" s="44"/>
      <c r="C106" s="43"/>
      <c r="D106" s="44"/>
      <c r="E106" s="44"/>
      <c r="F106" s="44"/>
      <c r="G106" s="49"/>
      <c r="H106" s="44"/>
      <c r="I106" s="44"/>
      <c r="J106" s="49"/>
      <c r="K106" s="44"/>
      <c r="L106" s="44"/>
    </row>
    <row r="107" spans="2:12">
      <c r="B107" s="44"/>
      <c r="C107" s="43"/>
      <c r="D107" s="44"/>
      <c r="E107" s="44"/>
      <c r="F107" s="44"/>
      <c r="G107" s="49"/>
      <c r="H107" s="44"/>
      <c r="I107" s="44"/>
      <c r="J107" s="49"/>
      <c r="K107" s="44"/>
      <c r="L107" s="44"/>
    </row>
    <row r="108" spans="2:12">
      <c r="B108" s="44"/>
      <c r="C108" s="43"/>
      <c r="D108" s="44"/>
      <c r="E108" s="44"/>
      <c r="F108" s="44"/>
      <c r="G108" s="49"/>
      <c r="H108" s="44"/>
      <c r="I108" s="44"/>
      <c r="J108" s="49"/>
      <c r="K108" s="44"/>
      <c r="L108" s="44"/>
    </row>
    <row r="109" spans="2:12">
      <c r="B109" s="44"/>
      <c r="C109" s="43"/>
      <c r="D109" s="44"/>
      <c r="E109" s="44"/>
      <c r="F109" s="44"/>
      <c r="G109" s="49"/>
      <c r="H109" s="44"/>
      <c r="I109" s="44"/>
      <c r="J109" s="49"/>
      <c r="K109" s="44"/>
      <c r="L109" s="44"/>
    </row>
    <row r="110" spans="2:12">
      <c r="B110" s="44"/>
      <c r="C110" s="43"/>
      <c r="D110" s="44"/>
      <c r="E110" s="44"/>
      <c r="F110" s="44"/>
      <c r="G110" s="49"/>
      <c r="H110" s="44"/>
      <c r="I110" s="44"/>
      <c r="J110" s="49"/>
      <c r="K110" s="44"/>
      <c r="L110" s="44"/>
    </row>
    <row r="111" spans="2:12">
      <c r="B111" s="44"/>
      <c r="C111" s="43"/>
      <c r="D111" s="44"/>
      <c r="E111" s="44"/>
      <c r="F111" s="44"/>
      <c r="G111" s="49"/>
      <c r="H111" s="44"/>
      <c r="I111" s="44"/>
      <c r="J111" s="49"/>
      <c r="K111" s="44"/>
      <c r="L111" s="44"/>
    </row>
    <row r="112" spans="2:12">
      <c r="B112" s="44"/>
      <c r="C112" s="43"/>
      <c r="D112" s="44"/>
      <c r="E112" s="44"/>
      <c r="F112" s="44"/>
      <c r="G112" s="49"/>
      <c r="H112" s="44"/>
      <c r="I112" s="44"/>
      <c r="J112" s="49"/>
      <c r="K112" s="44"/>
      <c r="L112" s="44"/>
    </row>
    <row r="113" spans="2:12">
      <c r="B113" s="44"/>
      <c r="C113" s="43"/>
      <c r="D113" s="44"/>
      <c r="E113" s="44"/>
      <c r="F113" s="44"/>
      <c r="G113" s="49"/>
      <c r="H113" s="44"/>
      <c r="I113" s="44"/>
      <c r="J113" s="49"/>
      <c r="K113" s="44"/>
      <c r="L113" s="44"/>
    </row>
    <row r="114" spans="2:12">
      <c r="B114" s="44"/>
      <c r="C114" s="43"/>
      <c r="D114" s="44"/>
      <c r="E114" s="44"/>
      <c r="F114" s="44"/>
      <c r="G114" s="49"/>
      <c r="H114" s="44"/>
      <c r="I114" s="44"/>
      <c r="J114" s="49"/>
      <c r="K114" s="44"/>
      <c r="L114" s="44"/>
    </row>
    <row r="115" spans="2:12">
      <c r="B115" s="44"/>
      <c r="C115" s="43"/>
      <c r="D115" s="44"/>
      <c r="E115" s="44"/>
      <c r="F115" s="44"/>
      <c r="G115" s="49"/>
      <c r="H115" s="44"/>
      <c r="I115" s="44"/>
      <c r="J115" s="49"/>
      <c r="K115" s="44"/>
      <c r="L115" s="44"/>
    </row>
    <row r="116" spans="2:12">
      <c r="B116" s="44"/>
      <c r="C116" s="43"/>
      <c r="D116" s="44"/>
      <c r="E116" s="44"/>
      <c r="F116" s="44"/>
      <c r="G116" s="49"/>
      <c r="H116" s="44"/>
      <c r="I116" s="44"/>
      <c r="J116" s="49"/>
      <c r="K116" s="44"/>
      <c r="L116" s="44"/>
    </row>
    <row r="117" spans="2:12">
      <c r="B117" s="44"/>
      <c r="C117" s="43"/>
      <c r="D117" s="44"/>
      <c r="E117" s="44"/>
      <c r="F117" s="44"/>
      <c r="G117" s="49"/>
      <c r="H117" s="44"/>
      <c r="I117" s="44"/>
      <c r="J117" s="49"/>
      <c r="K117" s="44"/>
      <c r="L117" s="44"/>
    </row>
    <row r="118" spans="2:12">
      <c r="B118" s="44"/>
      <c r="C118" s="43"/>
      <c r="D118" s="44"/>
      <c r="E118" s="44"/>
      <c r="F118" s="44"/>
      <c r="G118" s="49"/>
      <c r="H118" s="44"/>
      <c r="I118" s="44"/>
      <c r="J118" s="49"/>
      <c r="K118" s="44"/>
      <c r="L118" s="44"/>
    </row>
    <row r="119" spans="2:12">
      <c r="B119" s="44"/>
      <c r="C119" s="43"/>
      <c r="D119" s="44"/>
      <c r="E119" s="44"/>
      <c r="F119" s="44"/>
      <c r="G119" s="49"/>
      <c r="H119" s="44"/>
      <c r="I119" s="44"/>
      <c r="J119" s="49"/>
      <c r="K119" s="44"/>
      <c r="L119" s="44"/>
    </row>
    <row r="120" spans="2:12">
      <c r="B120" s="44"/>
      <c r="C120" s="43"/>
      <c r="D120" s="44"/>
      <c r="E120" s="44"/>
      <c r="F120" s="44"/>
      <c r="G120" s="49"/>
      <c r="H120" s="44"/>
      <c r="I120" s="44"/>
      <c r="J120" s="49"/>
      <c r="K120" s="44"/>
      <c r="L120" s="44"/>
    </row>
    <row r="121" spans="2:12">
      <c r="B121" s="44"/>
      <c r="C121" s="43"/>
      <c r="D121" s="44"/>
      <c r="E121" s="44"/>
      <c r="F121" s="44"/>
      <c r="G121" s="49"/>
      <c r="H121" s="44"/>
      <c r="I121" s="44"/>
      <c r="J121" s="49"/>
      <c r="K121" s="44"/>
      <c r="L121" s="44"/>
    </row>
    <row r="122" spans="2:12">
      <c r="B122" s="44"/>
      <c r="C122" s="43"/>
      <c r="D122" s="44"/>
      <c r="E122" s="44"/>
      <c r="F122" s="44"/>
      <c r="G122" s="49"/>
      <c r="H122" s="44"/>
      <c r="I122" s="44"/>
      <c r="J122" s="49"/>
      <c r="K122" s="44"/>
      <c r="L122" s="44"/>
    </row>
    <row r="123" spans="2:12">
      <c r="B123" s="44"/>
      <c r="C123" s="43"/>
      <c r="D123" s="44"/>
      <c r="E123" s="44"/>
      <c r="F123" s="44"/>
      <c r="G123" s="49"/>
      <c r="H123" s="44"/>
      <c r="I123" s="44"/>
      <c r="J123" s="49"/>
      <c r="K123" s="44"/>
      <c r="L123" s="44"/>
    </row>
    <row r="124" spans="2:12">
      <c r="B124" s="44"/>
      <c r="C124" s="43"/>
      <c r="D124" s="44"/>
      <c r="E124" s="44"/>
      <c r="F124" s="44"/>
      <c r="G124" s="49"/>
      <c r="H124" s="44"/>
      <c r="I124" s="44"/>
      <c r="J124" s="49"/>
      <c r="K124" s="44"/>
      <c r="L124" s="44"/>
    </row>
    <row r="125" spans="2:12">
      <c r="B125" s="44"/>
      <c r="C125" s="43"/>
      <c r="D125" s="44"/>
      <c r="E125" s="44"/>
      <c r="F125" s="44"/>
      <c r="G125" s="49"/>
      <c r="H125" s="44"/>
      <c r="I125" s="44"/>
      <c r="J125" s="49"/>
      <c r="K125" s="44"/>
      <c r="L125" s="44"/>
    </row>
    <row r="126" spans="2:12">
      <c r="B126" s="44"/>
      <c r="C126" s="43"/>
      <c r="D126" s="44"/>
      <c r="E126" s="44"/>
      <c r="F126" s="44"/>
      <c r="G126" s="49"/>
      <c r="H126" s="44"/>
      <c r="I126" s="44"/>
      <c r="J126" s="49"/>
      <c r="K126" s="44"/>
      <c r="L126" s="44"/>
    </row>
    <row r="127" spans="2:12">
      <c r="B127" s="44"/>
      <c r="C127" s="43"/>
      <c r="D127" s="44"/>
      <c r="E127" s="44"/>
      <c r="F127" s="44"/>
      <c r="G127" s="49"/>
      <c r="H127" s="44"/>
      <c r="I127" s="44"/>
      <c r="J127" s="49"/>
      <c r="K127" s="44"/>
      <c r="L127" s="44"/>
    </row>
    <row r="128" spans="2:12">
      <c r="B128" s="44"/>
      <c r="C128" s="43"/>
      <c r="D128" s="44"/>
      <c r="E128" s="44"/>
      <c r="F128" s="44"/>
      <c r="G128" s="49"/>
      <c r="H128" s="44"/>
      <c r="I128" s="44"/>
      <c r="J128" s="49"/>
      <c r="K128" s="44"/>
      <c r="L128" s="44"/>
    </row>
    <row r="129" spans="2:12">
      <c r="B129" s="44"/>
      <c r="C129" s="43"/>
      <c r="D129" s="44"/>
      <c r="E129" s="44"/>
      <c r="F129" s="44"/>
      <c r="G129" s="49"/>
      <c r="H129" s="44"/>
      <c r="I129" s="44"/>
      <c r="J129" s="49"/>
      <c r="K129" s="44"/>
      <c r="L129" s="44"/>
    </row>
    <row r="130" spans="2:12">
      <c r="B130" s="44"/>
      <c r="C130" s="43"/>
      <c r="D130" s="44"/>
      <c r="E130" s="44"/>
      <c r="F130" s="44"/>
      <c r="G130" s="49"/>
      <c r="H130" s="44"/>
      <c r="I130" s="44"/>
      <c r="J130" s="49"/>
      <c r="K130" s="44"/>
      <c r="L130" s="44"/>
    </row>
    <row r="131" spans="2:12">
      <c r="B131" s="44"/>
      <c r="C131" s="43"/>
      <c r="D131" s="44"/>
      <c r="E131" s="44"/>
      <c r="F131" s="44"/>
      <c r="G131" s="49"/>
      <c r="H131" s="44"/>
      <c r="I131" s="44"/>
      <c r="J131" s="49"/>
      <c r="K131" s="44"/>
      <c r="L131" s="44"/>
    </row>
    <row r="132" spans="2:12">
      <c r="B132" s="44"/>
      <c r="C132" s="43"/>
      <c r="D132" s="44"/>
      <c r="E132" s="44"/>
      <c r="F132" s="44"/>
      <c r="G132" s="49"/>
      <c r="H132" s="44"/>
      <c r="I132" s="44"/>
      <c r="J132" s="49"/>
      <c r="K132" s="44"/>
      <c r="L132" s="44"/>
    </row>
    <row r="133" spans="2:12">
      <c r="B133" s="44"/>
      <c r="C133" s="43"/>
      <c r="D133" s="44"/>
      <c r="E133" s="44"/>
      <c r="F133" s="44"/>
      <c r="G133" s="49"/>
      <c r="H133" s="44"/>
      <c r="I133" s="44"/>
      <c r="J133" s="49"/>
      <c r="K133" s="44"/>
      <c r="L133" s="44"/>
    </row>
    <row r="134" spans="2:12">
      <c r="B134" s="44"/>
      <c r="C134" s="43"/>
      <c r="D134" s="44"/>
      <c r="E134" s="44"/>
      <c r="F134" s="44"/>
      <c r="G134" s="49"/>
      <c r="H134" s="44"/>
      <c r="I134" s="44"/>
      <c r="J134" s="49"/>
      <c r="K134" s="44"/>
      <c r="L134" s="44"/>
    </row>
    <row r="135" spans="2:12">
      <c r="B135" s="44"/>
      <c r="C135" s="43"/>
      <c r="D135" s="44"/>
      <c r="E135" s="44"/>
      <c r="F135" s="44"/>
      <c r="G135" s="49"/>
      <c r="H135" s="44"/>
      <c r="I135" s="44"/>
      <c r="J135" s="49"/>
      <c r="K135" s="44"/>
      <c r="L135" s="44"/>
    </row>
    <row r="136" spans="2:12">
      <c r="B136" s="44"/>
      <c r="C136" s="43"/>
      <c r="D136" s="44"/>
      <c r="E136" s="44"/>
      <c r="F136" s="44"/>
      <c r="G136" s="49"/>
      <c r="H136" s="44"/>
      <c r="I136" s="44"/>
      <c r="J136" s="49"/>
      <c r="K136" s="44"/>
      <c r="L136" s="44"/>
    </row>
    <row r="137" spans="2:12">
      <c r="B137" s="44"/>
      <c r="C137" s="43"/>
      <c r="D137" s="44"/>
      <c r="E137" s="44"/>
      <c r="F137" s="44"/>
      <c r="G137" s="49"/>
      <c r="H137" s="44"/>
      <c r="I137" s="44"/>
      <c r="J137" s="49"/>
      <c r="K137" s="44"/>
      <c r="L137" s="44"/>
    </row>
    <row r="138" spans="2:12">
      <c r="B138" s="44"/>
      <c r="C138" s="43"/>
      <c r="D138" s="44"/>
      <c r="E138" s="44"/>
      <c r="F138" s="44"/>
      <c r="G138" s="49"/>
      <c r="H138" s="44"/>
      <c r="I138" s="44"/>
      <c r="J138" s="49"/>
      <c r="K138" s="44"/>
      <c r="L138" s="44"/>
    </row>
    <row r="139" spans="2:12">
      <c r="B139" s="44"/>
      <c r="C139" s="43"/>
      <c r="D139" s="44"/>
      <c r="E139" s="44"/>
      <c r="F139" s="44"/>
      <c r="G139" s="49"/>
      <c r="H139" s="44"/>
      <c r="I139" s="44"/>
      <c r="J139" s="49"/>
      <c r="K139" s="44"/>
      <c r="L139" s="44"/>
    </row>
    <row r="140" spans="2:12">
      <c r="B140" s="44"/>
      <c r="C140" s="43"/>
      <c r="D140" s="44"/>
      <c r="E140" s="44"/>
      <c r="F140" s="44"/>
      <c r="G140" s="49"/>
      <c r="H140" s="44"/>
      <c r="I140" s="44"/>
      <c r="J140" s="49"/>
      <c r="K140" s="44"/>
      <c r="L140" s="44"/>
    </row>
    <row r="141" spans="2:12">
      <c r="B141" s="44"/>
      <c r="C141" s="43"/>
      <c r="D141" s="44"/>
      <c r="E141" s="44"/>
      <c r="F141" s="44"/>
      <c r="G141" s="49"/>
      <c r="H141" s="44"/>
      <c r="I141" s="44"/>
      <c r="J141" s="49"/>
      <c r="K141" s="44"/>
      <c r="L141" s="44"/>
    </row>
    <row r="142" spans="2:12">
      <c r="B142" s="44"/>
      <c r="C142" s="43"/>
      <c r="D142" s="44"/>
      <c r="E142" s="44"/>
      <c r="F142" s="44"/>
      <c r="G142" s="49"/>
      <c r="H142" s="44"/>
      <c r="I142" s="44"/>
      <c r="J142" s="49"/>
      <c r="K142" s="44"/>
      <c r="L142" s="44"/>
    </row>
    <row r="143" spans="2:12">
      <c r="B143" s="44"/>
      <c r="C143" s="43"/>
      <c r="D143" s="44"/>
      <c r="E143" s="44"/>
      <c r="F143" s="44"/>
      <c r="G143" s="49"/>
      <c r="H143" s="44"/>
      <c r="I143" s="44"/>
      <c r="J143" s="49"/>
      <c r="K143" s="44"/>
      <c r="L143" s="44"/>
    </row>
    <row r="144" spans="2:12">
      <c r="B144" s="44"/>
      <c r="C144" s="43"/>
      <c r="D144" s="44"/>
      <c r="E144" s="44"/>
      <c r="F144" s="44"/>
      <c r="G144" s="49"/>
      <c r="H144" s="44"/>
      <c r="I144" s="44"/>
      <c r="J144" s="49"/>
      <c r="K144" s="44"/>
      <c r="L144" s="44"/>
    </row>
    <row r="145" spans="2:12">
      <c r="B145" s="44"/>
      <c r="C145" s="43"/>
      <c r="D145" s="44"/>
      <c r="E145" s="44"/>
      <c r="F145" s="44"/>
      <c r="G145" s="49"/>
      <c r="H145" s="44"/>
      <c r="I145" s="44"/>
      <c r="J145" s="49"/>
      <c r="K145" s="44"/>
      <c r="L145" s="44"/>
    </row>
    <row r="146" spans="2:12">
      <c r="B146" s="44"/>
      <c r="C146" s="43"/>
      <c r="D146" s="44"/>
      <c r="E146" s="44"/>
      <c r="F146" s="44"/>
      <c r="G146" s="49"/>
      <c r="H146" s="44"/>
      <c r="I146" s="44"/>
      <c r="J146" s="49"/>
      <c r="K146" s="44"/>
      <c r="L146" s="44"/>
    </row>
    <row r="147" spans="2:12">
      <c r="B147" s="44"/>
      <c r="C147" s="43"/>
      <c r="D147" s="44"/>
      <c r="E147" s="44"/>
      <c r="F147" s="44"/>
      <c r="G147" s="49"/>
      <c r="H147" s="44"/>
      <c r="I147" s="44"/>
      <c r="J147" s="49"/>
      <c r="K147" s="44"/>
      <c r="L147" s="44"/>
    </row>
    <row r="148" spans="2:12">
      <c r="B148" s="44"/>
      <c r="C148" s="43"/>
      <c r="D148" s="44"/>
      <c r="E148" s="44"/>
      <c r="F148" s="44"/>
      <c r="G148" s="49"/>
      <c r="H148" s="44"/>
      <c r="I148" s="44"/>
      <c r="J148" s="49"/>
      <c r="K148" s="44"/>
      <c r="L148" s="44"/>
    </row>
    <row r="149" spans="2:12">
      <c r="B149" s="44"/>
      <c r="C149" s="43"/>
      <c r="D149" s="44"/>
      <c r="E149" s="44"/>
      <c r="F149" s="44"/>
      <c r="G149" s="49"/>
      <c r="H149" s="44"/>
      <c r="I149" s="44"/>
      <c r="J149" s="49"/>
      <c r="K149" s="44"/>
      <c r="L149" s="44"/>
    </row>
    <row r="150" spans="2:12">
      <c r="B150" s="44"/>
      <c r="C150" s="43"/>
      <c r="D150" s="44"/>
      <c r="E150" s="44"/>
      <c r="F150" s="44"/>
      <c r="G150" s="49"/>
      <c r="H150" s="44"/>
      <c r="I150" s="44"/>
      <c r="J150" s="49"/>
      <c r="K150" s="44"/>
      <c r="L150" s="44"/>
    </row>
    <row r="151" spans="2:12">
      <c r="B151" s="44"/>
      <c r="C151" s="43"/>
      <c r="D151" s="44"/>
      <c r="E151" s="44"/>
      <c r="F151" s="44"/>
      <c r="G151" s="49"/>
      <c r="H151" s="44"/>
      <c r="I151" s="44"/>
      <c r="J151" s="49"/>
      <c r="K151" s="44"/>
      <c r="L151" s="44"/>
    </row>
    <row r="152" spans="2:12">
      <c r="B152" s="44"/>
      <c r="C152" s="43"/>
      <c r="D152" s="44"/>
      <c r="E152" s="44"/>
      <c r="F152" s="44"/>
      <c r="G152" s="49"/>
      <c r="H152" s="44"/>
      <c r="I152" s="44"/>
      <c r="J152" s="49"/>
      <c r="K152" s="44"/>
      <c r="L152" s="44"/>
    </row>
    <row r="153" spans="2:12">
      <c r="B153" s="44"/>
      <c r="C153" s="43"/>
      <c r="D153" s="44"/>
      <c r="E153" s="44"/>
      <c r="F153" s="44"/>
      <c r="G153" s="49"/>
      <c r="H153" s="44"/>
      <c r="I153" s="44"/>
      <c r="J153" s="49"/>
      <c r="K153" s="44"/>
      <c r="L153" s="44"/>
    </row>
    <row r="154" spans="2:12">
      <c r="B154" s="44"/>
      <c r="C154" s="43"/>
      <c r="D154" s="44"/>
      <c r="E154" s="44"/>
      <c r="F154" s="44"/>
      <c r="G154" s="49"/>
      <c r="H154" s="44"/>
      <c r="I154" s="44"/>
      <c r="J154" s="49"/>
      <c r="K154" s="44"/>
      <c r="L154" s="44"/>
    </row>
    <row r="155" spans="2:12">
      <c r="B155" s="44"/>
      <c r="C155" s="43"/>
      <c r="D155" s="44"/>
      <c r="E155" s="44"/>
      <c r="F155" s="44"/>
      <c r="G155" s="49"/>
      <c r="H155" s="44"/>
      <c r="I155" s="44"/>
      <c r="J155" s="49"/>
      <c r="K155" s="44"/>
      <c r="L155" s="44"/>
    </row>
    <row r="156" spans="2:12">
      <c r="B156" s="44"/>
      <c r="C156" s="43"/>
      <c r="D156" s="44"/>
      <c r="E156" s="44"/>
      <c r="F156" s="44"/>
      <c r="G156" s="49"/>
      <c r="H156" s="44"/>
      <c r="I156" s="44"/>
      <c r="J156" s="49"/>
      <c r="K156" s="44"/>
      <c r="L156" s="44"/>
    </row>
    <row r="157" spans="2:12">
      <c r="B157" s="44"/>
      <c r="C157" s="43"/>
      <c r="D157" s="44"/>
      <c r="E157" s="44"/>
      <c r="F157" s="44"/>
      <c r="G157" s="49"/>
      <c r="H157" s="44"/>
      <c r="I157" s="44"/>
      <c r="J157" s="49"/>
      <c r="K157" s="44"/>
      <c r="L157" s="44"/>
    </row>
    <row r="158" spans="2:12">
      <c r="B158" s="44"/>
      <c r="C158" s="43"/>
      <c r="D158" s="44"/>
      <c r="E158" s="44"/>
      <c r="F158" s="44"/>
      <c r="G158" s="49"/>
      <c r="H158" s="44"/>
      <c r="I158" s="44"/>
      <c r="J158" s="49"/>
      <c r="K158" s="44"/>
      <c r="L158" s="44"/>
    </row>
    <row r="159" spans="2:12">
      <c r="B159" s="44"/>
      <c r="C159" s="43"/>
      <c r="D159" s="44"/>
      <c r="E159" s="44"/>
      <c r="F159" s="44"/>
      <c r="G159" s="49"/>
      <c r="H159" s="44"/>
      <c r="I159" s="44"/>
      <c r="J159" s="49"/>
      <c r="K159" s="44"/>
      <c r="L159" s="44"/>
    </row>
    <row r="160" spans="2:12">
      <c r="B160" s="44"/>
      <c r="C160" s="43"/>
      <c r="D160" s="44"/>
      <c r="E160" s="44"/>
      <c r="F160" s="44"/>
      <c r="G160" s="49"/>
      <c r="H160" s="44"/>
      <c r="I160" s="44"/>
      <c r="J160" s="49"/>
      <c r="K160" s="44"/>
      <c r="L160" s="44"/>
    </row>
    <row r="161" spans="2:12">
      <c r="B161" s="44"/>
      <c r="C161" s="43"/>
      <c r="D161" s="44"/>
      <c r="E161" s="44"/>
      <c r="F161" s="44"/>
      <c r="G161" s="49"/>
      <c r="H161" s="44"/>
      <c r="I161" s="44"/>
      <c r="J161" s="49"/>
      <c r="K161" s="44"/>
      <c r="L161" s="44"/>
    </row>
    <row r="162" spans="2:12">
      <c r="B162" s="44"/>
      <c r="C162" s="43"/>
      <c r="D162" s="44"/>
      <c r="E162" s="44"/>
      <c r="F162" s="44"/>
      <c r="G162" s="49"/>
      <c r="H162" s="44"/>
      <c r="I162" s="44"/>
      <c r="J162" s="49"/>
      <c r="K162" s="44"/>
      <c r="L162" s="44"/>
    </row>
    <row r="163" spans="2:12">
      <c r="B163" s="44"/>
      <c r="C163" s="43"/>
      <c r="D163" s="44"/>
      <c r="E163" s="44"/>
      <c r="F163" s="44"/>
      <c r="G163" s="49"/>
      <c r="H163" s="44"/>
      <c r="I163" s="44"/>
      <c r="J163" s="49"/>
      <c r="K163" s="44"/>
      <c r="L163" s="44"/>
    </row>
    <row r="164" spans="2:12">
      <c r="B164" s="44"/>
      <c r="C164" s="43"/>
      <c r="D164" s="44"/>
      <c r="E164" s="44"/>
      <c r="F164" s="44"/>
      <c r="G164" s="49"/>
      <c r="H164" s="44"/>
      <c r="I164" s="44"/>
      <c r="J164" s="49"/>
      <c r="K164" s="44"/>
      <c r="L164" s="44"/>
    </row>
    <row r="165" spans="2:12">
      <c r="B165" s="44"/>
      <c r="C165" s="43"/>
      <c r="D165" s="44"/>
      <c r="E165" s="44"/>
      <c r="F165" s="44"/>
      <c r="G165" s="49"/>
      <c r="H165" s="44"/>
      <c r="I165" s="44"/>
      <c r="J165" s="49"/>
      <c r="K165" s="44"/>
      <c r="L165" s="44"/>
    </row>
    <row r="166" spans="2:12">
      <c r="B166" s="44"/>
      <c r="C166" s="43"/>
      <c r="D166" s="44"/>
      <c r="E166" s="44"/>
      <c r="F166" s="44"/>
      <c r="G166" s="49"/>
      <c r="H166" s="44"/>
      <c r="I166" s="44"/>
      <c r="J166" s="49"/>
      <c r="K166" s="44"/>
      <c r="L166" s="44"/>
    </row>
    <row r="167" spans="2:12">
      <c r="B167" s="44"/>
      <c r="C167" s="43"/>
      <c r="D167" s="44"/>
      <c r="E167" s="44"/>
      <c r="F167" s="44"/>
      <c r="G167" s="49"/>
      <c r="H167" s="44"/>
      <c r="I167" s="44"/>
      <c r="J167" s="49"/>
      <c r="K167" s="44"/>
      <c r="L167" s="44"/>
    </row>
    <row r="168" spans="2:12">
      <c r="B168" s="44"/>
      <c r="C168" s="43"/>
      <c r="D168" s="44"/>
      <c r="E168" s="44"/>
      <c r="F168" s="44"/>
      <c r="G168" s="49"/>
      <c r="H168" s="44"/>
      <c r="I168" s="44"/>
      <c r="J168" s="49"/>
      <c r="K168" s="44"/>
      <c r="L168" s="44"/>
    </row>
    <row r="169" spans="2:12">
      <c r="B169" s="44"/>
      <c r="C169" s="43"/>
      <c r="D169" s="44"/>
      <c r="E169" s="44"/>
      <c r="F169" s="44"/>
      <c r="G169" s="49"/>
      <c r="H169" s="44"/>
      <c r="I169" s="44"/>
      <c r="J169" s="49"/>
      <c r="K169" s="44"/>
      <c r="L169" s="44"/>
    </row>
    <row r="170" spans="2:12">
      <c r="B170" s="44"/>
      <c r="C170" s="43"/>
      <c r="D170" s="44"/>
      <c r="E170" s="44"/>
      <c r="F170" s="44"/>
      <c r="G170" s="49"/>
      <c r="H170" s="44"/>
      <c r="I170" s="44"/>
      <c r="J170" s="49"/>
      <c r="K170" s="44"/>
      <c r="L170" s="44"/>
    </row>
    <row r="171" spans="2:12">
      <c r="B171" s="44"/>
      <c r="C171" s="43"/>
      <c r="D171" s="44"/>
      <c r="E171" s="44"/>
      <c r="F171" s="44"/>
      <c r="G171" s="49"/>
      <c r="H171" s="44"/>
      <c r="I171" s="44"/>
      <c r="J171" s="49"/>
      <c r="K171" s="44"/>
      <c r="L171" s="44"/>
    </row>
    <row r="172" spans="2:12">
      <c r="B172" s="44"/>
      <c r="C172" s="43"/>
      <c r="D172" s="44"/>
      <c r="E172" s="44"/>
      <c r="F172" s="44"/>
      <c r="G172" s="49"/>
      <c r="H172" s="44"/>
      <c r="I172" s="44"/>
      <c r="J172" s="49"/>
      <c r="K172" s="44"/>
      <c r="L172" s="44"/>
    </row>
    <row r="173" spans="2:12">
      <c r="B173" s="44"/>
      <c r="C173" s="43"/>
      <c r="D173" s="44"/>
      <c r="E173" s="44"/>
      <c r="F173" s="44"/>
      <c r="G173" s="49"/>
      <c r="H173" s="44"/>
      <c r="I173" s="44"/>
      <c r="J173" s="49"/>
      <c r="K173" s="44"/>
      <c r="L173" s="44"/>
    </row>
    <row r="174" spans="2:12">
      <c r="B174" s="44"/>
      <c r="C174" s="43"/>
      <c r="D174" s="44"/>
      <c r="E174" s="44"/>
      <c r="F174" s="44"/>
      <c r="G174" s="49"/>
      <c r="H174" s="44"/>
      <c r="I174" s="44"/>
      <c r="J174" s="49"/>
      <c r="K174" s="44"/>
      <c r="L174" s="44"/>
    </row>
    <row r="175" spans="2:12">
      <c r="B175" s="44"/>
      <c r="C175" s="43"/>
      <c r="D175" s="44"/>
      <c r="E175" s="44"/>
      <c r="F175" s="44"/>
      <c r="G175" s="49"/>
      <c r="H175" s="44"/>
      <c r="I175" s="44"/>
      <c r="J175" s="49"/>
      <c r="K175" s="44"/>
      <c r="L175" s="44"/>
    </row>
    <row r="176" spans="2:12">
      <c r="B176" s="44"/>
      <c r="C176" s="43"/>
      <c r="D176" s="44"/>
      <c r="E176" s="44"/>
      <c r="F176" s="44"/>
      <c r="G176" s="49"/>
      <c r="H176" s="44"/>
      <c r="I176" s="44"/>
      <c r="J176" s="49"/>
      <c r="K176" s="44"/>
      <c r="L176" s="44"/>
    </row>
    <row r="177" spans="2:12">
      <c r="B177" s="44"/>
      <c r="C177" s="43"/>
      <c r="D177" s="44"/>
      <c r="E177" s="44"/>
      <c r="F177" s="44"/>
      <c r="G177" s="49"/>
      <c r="H177" s="44"/>
      <c r="I177" s="44"/>
      <c r="J177" s="49"/>
      <c r="K177" s="44"/>
      <c r="L177" s="44"/>
    </row>
    <row r="178" spans="2:12">
      <c r="B178" s="44"/>
      <c r="C178" s="43"/>
      <c r="D178" s="44"/>
      <c r="E178" s="44"/>
      <c r="F178" s="44"/>
      <c r="G178" s="49"/>
      <c r="H178" s="44"/>
      <c r="I178" s="44"/>
      <c r="J178" s="49"/>
      <c r="K178" s="44"/>
      <c r="L178" s="44"/>
    </row>
    <row r="179" spans="2:12">
      <c r="B179" s="44"/>
      <c r="C179" s="43"/>
      <c r="D179" s="44"/>
      <c r="E179" s="44"/>
      <c r="F179" s="44"/>
      <c r="G179" s="49"/>
      <c r="H179" s="44"/>
      <c r="I179" s="44"/>
      <c r="J179" s="49"/>
      <c r="K179" s="44"/>
      <c r="L179" s="44"/>
    </row>
    <row r="180" spans="2:12">
      <c r="B180" s="44"/>
      <c r="C180" s="43"/>
      <c r="D180" s="44"/>
      <c r="E180" s="44"/>
      <c r="F180" s="44"/>
      <c r="G180" s="49"/>
      <c r="H180" s="44"/>
      <c r="I180" s="44"/>
      <c r="J180" s="49"/>
      <c r="K180" s="44"/>
      <c r="L180" s="44"/>
    </row>
    <row r="181" spans="2:12">
      <c r="B181" s="44"/>
      <c r="C181" s="43"/>
      <c r="D181" s="44"/>
      <c r="E181" s="44"/>
      <c r="F181" s="44"/>
      <c r="G181" s="49"/>
      <c r="H181" s="44"/>
      <c r="I181" s="44"/>
      <c r="J181" s="49"/>
      <c r="K181" s="44"/>
      <c r="L181" s="44"/>
    </row>
    <row r="182" spans="2:12">
      <c r="B182" s="44"/>
      <c r="C182" s="43"/>
      <c r="D182" s="44"/>
      <c r="E182" s="44"/>
      <c r="F182" s="44"/>
      <c r="G182" s="49"/>
      <c r="H182" s="44"/>
      <c r="I182" s="44"/>
      <c r="J182" s="49"/>
      <c r="K182" s="44"/>
      <c r="L182" s="44"/>
    </row>
    <row r="183" spans="2:12">
      <c r="B183" s="44"/>
      <c r="C183" s="43"/>
      <c r="D183" s="44"/>
      <c r="E183" s="44"/>
      <c r="F183" s="44"/>
      <c r="G183" s="49"/>
      <c r="H183" s="44"/>
      <c r="I183" s="44"/>
      <c r="J183" s="49"/>
      <c r="K183" s="44"/>
      <c r="L183" s="44"/>
    </row>
    <row r="184" spans="2:12">
      <c r="B184" s="44"/>
      <c r="C184" s="43"/>
      <c r="D184" s="44"/>
      <c r="E184" s="44"/>
      <c r="F184" s="44"/>
      <c r="G184" s="49"/>
      <c r="H184" s="44"/>
      <c r="I184" s="44"/>
      <c r="J184" s="49"/>
      <c r="K184" s="44"/>
      <c r="L184" s="44"/>
    </row>
    <row r="185" spans="2:12">
      <c r="B185" s="44"/>
      <c r="C185" s="43"/>
      <c r="D185" s="44"/>
      <c r="E185" s="44"/>
      <c r="F185" s="44"/>
      <c r="G185" s="49"/>
      <c r="H185" s="44"/>
      <c r="I185" s="44"/>
      <c r="J185" s="49"/>
      <c r="K185" s="44"/>
      <c r="L185" s="44"/>
    </row>
    <row r="186" spans="2:12">
      <c r="B186" s="44"/>
      <c r="C186" s="43"/>
      <c r="D186" s="44"/>
      <c r="E186" s="44"/>
      <c r="F186" s="44"/>
      <c r="G186" s="49"/>
      <c r="H186" s="44"/>
      <c r="I186" s="44"/>
      <c r="J186" s="49"/>
      <c r="K186" s="44"/>
      <c r="L186" s="44"/>
    </row>
    <row r="187" spans="2:12">
      <c r="B187" s="44"/>
      <c r="C187" s="43"/>
      <c r="D187" s="44"/>
      <c r="E187" s="44"/>
      <c r="F187" s="44"/>
      <c r="G187" s="49"/>
      <c r="H187" s="44"/>
      <c r="I187" s="44"/>
      <c r="J187" s="49"/>
      <c r="K187" s="44"/>
      <c r="L187" s="44"/>
    </row>
    <row r="188" spans="2:12">
      <c r="B188" s="44"/>
      <c r="C188" s="43"/>
      <c r="D188" s="44"/>
      <c r="E188" s="44"/>
      <c r="F188" s="44"/>
      <c r="G188" s="49"/>
      <c r="H188" s="44"/>
      <c r="I188" s="44"/>
      <c r="J188" s="49"/>
      <c r="K188" s="44"/>
      <c r="L188" s="44"/>
    </row>
    <row r="189" spans="2:12">
      <c r="B189" s="44"/>
      <c r="C189" s="43"/>
      <c r="D189" s="44"/>
      <c r="E189" s="44"/>
      <c r="F189" s="44"/>
      <c r="G189" s="49"/>
      <c r="H189" s="44"/>
      <c r="I189" s="44"/>
      <c r="J189" s="49"/>
      <c r="K189" s="44"/>
      <c r="L189" s="44"/>
    </row>
    <row r="190" spans="2:12">
      <c r="B190" s="44"/>
      <c r="C190" s="43"/>
      <c r="D190" s="44"/>
      <c r="E190" s="44"/>
      <c r="F190" s="44"/>
      <c r="G190" s="49"/>
      <c r="H190" s="44"/>
      <c r="I190" s="44"/>
      <c r="J190" s="49"/>
      <c r="K190" s="44"/>
      <c r="L190" s="44"/>
    </row>
    <row r="191" spans="2:12">
      <c r="B191" s="44"/>
      <c r="C191" s="43"/>
      <c r="D191" s="44"/>
      <c r="E191" s="44"/>
      <c r="F191" s="44"/>
      <c r="G191" s="49"/>
      <c r="H191" s="44"/>
      <c r="I191" s="44"/>
      <c r="J191" s="49"/>
      <c r="K191" s="44"/>
      <c r="L191" s="44"/>
    </row>
    <row r="192" spans="2:12">
      <c r="B192" s="44"/>
      <c r="C192" s="43"/>
      <c r="D192" s="44"/>
      <c r="E192" s="44"/>
      <c r="F192" s="44"/>
      <c r="G192" s="49"/>
      <c r="H192" s="44"/>
      <c r="I192" s="44"/>
      <c r="J192" s="49"/>
      <c r="K192" s="44"/>
      <c r="L192" s="44"/>
    </row>
    <row r="193" spans="2:12">
      <c r="B193" s="44"/>
      <c r="C193" s="43"/>
      <c r="D193" s="44"/>
      <c r="E193" s="44"/>
      <c r="F193" s="44"/>
      <c r="G193" s="49"/>
      <c r="H193" s="44"/>
      <c r="I193" s="44"/>
      <c r="J193" s="49"/>
      <c r="K193" s="44"/>
      <c r="L193" s="44"/>
    </row>
    <row r="194" spans="2:12">
      <c r="B194" s="44"/>
      <c r="C194" s="43"/>
      <c r="D194" s="44"/>
      <c r="E194" s="44"/>
      <c r="F194" s="44"/>
      <c r="G194" s="49"/>
      <c r="H194" s="44"/>
      <c r="I194" s="44"/>
      <c r="J194" s="49"/>
      <c r="K194" s="44"/>
      <c r="L194" s="44"/>
    </row>
    <row r="195" spans="2:12">
      <c r="B195" s="44"/>
      <c r="C195" s="43"/>
      <c r="D195" s="44"/>
      <c r="E195" s="44"/>
      <c r="F195" s="44"/>
      <c r="G195" s="49"/>
      <c r="H195" s="44"/>
      <c r="I195" s="44"/>
      <c r="J195" s="49"/>
      <c r="K195" s="44"/>
      <c r="L195" s="44"/>
    </row>
    <row r="196" spans="2:12">
      <c r="B196" s="44"/>
      <c r="C196" s="43"/>
      <c r="D196" s="44"/>
      <c r="E196" s="44"/>
      <c r="F196" s="44"/>
      <c r="G196" s="49"/>
      <c r="H196" s="44"/>
      <c r="I196" s="44"/>
      <c r="J196" s="49"/>
      <c r="K196" s="44"/>
      <c r="L196" s="44"/>
    </row>
    <row r="197" spans="2:12">
      <c r="B197" s="44"/>
      <c r="C197" s="43"/>
      <c r="D197" s="44"/>
      <c r="E197" s="44"/>
      <c r="F197" s="44"/>
      <c r="G197" s="49"/>
      <c r="H197" s="44"/>
      <c r="I197" s="44"/>
      <c r="J197" s="49"/>
      <c r="K197" s="44"/>
      <c r="L197" s="44"/>
    </row>
    <row r="198" spans="2:12">
      <c r="B198" s="44"/>
      <c r="C198" s="43"/>
      <c r="D198" s="44"/>
      <c r="E198" s="44"/>
      <c r="F198" s="44"/>
      <c r="G198" s="49"/>
      <c r="H198" s="44"/>
      <c r="I198" s="44"/>
      <c r="J198" s="49"/>
      <c r="K198" s="44"/>
      <c r="L198" s="44"/>
    </row>
    <row r="199" spans="2:12">
      <c r="B199" s="44"/>
      <c r="C199" s="43"/>
      <c r="D199" s="44"/>
      <c r="E199" s="44"/>
      <c r="F199" s="44"/>
      <c r="G199" s="49"/>
      <c r="H199" s="44"/>
      <c r="I199" s="44"/>
      <c r="J199" s="49"/>
      <c r="K199" s="44"/>
      <c r="L199" s="44"/>
    </row>
    <row r="200" spans="2:12">
      <c r="B200" s="44"/>
      <c r="C200" s="43"/>
      <c r="D200" s="44"/>
      <c r="E200" s="44"/>
      <c r="F200" s="44"/>
      <c r="G200" s="49"/>
      <c r="H200" s="44"/>
      <c r="I200" s="44"/>
      <c r="J200" s="49"/>
      <c r="K200" s="44"/>
      <c r="L200" s="44"/>
    </row>
    <row r="201" spans="2:12">
      <c r="B201" s="44"/>
      <c r="C201" s="43"/>
      <c r="D201" s="44"/>
      <c r="E201" s="44"/>
      <c r="F201" s="44"/>
      <c r="G201" s="49"/>
      <c r="H201" s="44"/>
      <c r="I201" s="44"/>
      <c r="J201" s="49"/>
      <c r="K201" s="44"/>
      <c r="L201" s="44"/>
    </row>
    <row r="202" spans="2:12">
      <c r="B202" s="44"/>
      <c r="C202" s="43"/>
      <c r="D202" s="44"/>
      <c r="E202" s="44"/>
      <c r="F202" s="44"/>
      <c r="G202" s="49"/>
      <c r="H202" s="44"/>
      <c r="I202" s="44"/>
      <c r="J202" s="49"/>
      <c r="K202" s="44"/>
      <c r="L202" s="44"/>
    </row>
    <row r="203" spans="2:12">
      <c r="B203" s="44"/>
      <c r="C203" s="43"/>
      <c r="D203" s="44"/>
      <c r="E203" s="44"/>
      <c r="F203" s="44"/>
      <c r="G203" s="49"/>
      <c r="H203" s="44"/>
      <c r="I203" s="44"/>
      <c r="J203" s="49"/>
      <c r="K203" s="44"/>
      <c r="L203" s="44"/>
    </row>
    <row r="204" spans="2:12">
      <c r="B204" s="44"/>
      <c r="C204" s="43"/>
      <c r="D204" s="44"/>
      <c r="E204" s="44"/>
      <c r="F204" s="44"/>
      <c r="G204" s="49"/>
      <c r="H204" s="44"/>
      <c r="I204" s="44"/>
      <c r="J204" s="49"/>
      <c r="K204" s="44"/>
      <c r="L204" s="44"/>
    </row>
    <row r="205" spans="2:12">
      <c r="B205" s="44"/>
      <c r="C205" s="43"/>
      <c r="D205" s="44"/>
      <c r="E205" s="44"/>
      <c r="F205" s="44"/>
      <c r="G205" s="49"/>
      <c r="H205" s="44"/>
      <c r="I205" s="44"/>
      <c r="J205" s="49"/>
      <c r="K205" s="44"/>
      <c r="L205" s="44"/>
    </row>
    <row r="206" spans="2:12">
      <c r="B206" s="44"/>
      <c r="C206" s="43"/>
      <c r="D206" s="44"/>
      <c r="E206" s="44"/>
      <c r="F206" s="44"/>
      <c r="G206" s="49"/>
      <c r="H206" s="44"/>
      <c r="I206" s="44"/>
      <c r="J206" s="49"/>
      <c r="K206" s="44"/>
      <c r="L206" s="44"/>
    </row>
    <row r="207" spans="2:12">
      <c r="B207" s="44"/>
      <c r="C207" s="43"/>
      <c r="D207" s="44"/>
      <c r="E207" s="44"/>
      <c r="F207" s="44"/>
      <c r="G207" s="49"/>
      <c r="H207" s="44"/>
      <c r="I207" s="44"/>
      <c r="J207" s="49"/>
      <c r="K207" s="44"/>
      <c r="L207" s="44"/>
    </row>
    <row r="208" spans="2:12">
      <c r="B208" s="44"/>
      <c r="C208" s="43"/>
      <c r="D208" s="44"/>
      <c r="E208" s="44"/>
      <c r="F208" s="44"/>
      <c r="G208" s="49"/>
      <c r="H208" s="44"/>
      <c r="I208" s="44"/>
      <c r="J208" s="49"/>
      <c r="K208" s="44"/>
      <c r="L208" s="44"/>
    </row>
    <row r="209" spans="2:12">
      <c r="B209" s="44"/>
      <c r="C209" s="43"/>
      <c r="D209" s="44"/>
      <c r="E209" s="44"/>
      <c r="F209" s="44"/>
      <c r="G209" s="49"/>
      <c r="H209" s="44"/>
      <c r="I209" s="44"/>
      <c r="J209" s="49"/>
      <c r="K209" s="44"/>
      <c r="L209" s="44"/>
    </row>
    <row r="210" spans="2:12">
      <c r="B210" s="44"/>
      <c r="C210" s="43"/>
      <c r="D210" s="44"/>
      <c r="E210" s="44"/>
      <c r="F210" s="44"/>
      <c r="G210" s="49"/>
      <c r="H210" s="44"/>
      <c r="I210" s="44"/>
      <c r="J210" s="49"/>
      <c r="K210" s="44"/>
      <c r="L210" s="44"/>
    </row>
    <row r="211" spans="2:12">
      <c r="B211" s="44"/>
      <c r="C211" s="43"/>
      <c r="D211" s="44"/>
      <c r="E211" s="44"/>
      <c r="F211" s="44"/>
      <c r="G211" s="49"/>
      <c r="H211" s="44"/>
      <c r="I211" s="44"/>
      <c r="J211" s="49"/>
      <c r="K211" s="44"/>
      <c r="L211" s="44"/>
    </row>
    <row r="212" spans="2:12">
      <c r="B212" s="44"/>
      <c r="C212" s="43"/>
      <c r="D212" s="44"/>
      <c r="E212" s="44"/>
      <c r="F212" s="44"/>
      <c r="G212" s="49"/>
      <c r="H212" s="44"/>
      <c r="I212" s="44"/>
      <c r="J212" s="49"/>
      <c r="K212" s="44"/>
      <c r="L212" s="44"/>
    </row>
    <row r="213" spans="2:12">
      <c r="B213" s="44"/>
      <c r="C213" s="43"/>
      <c r="D213" s="44"/>
      <c r="E213" s="44"/>
      <c r="F213" s="44"/>
      <c r="G213" s="49"/>
      <c r="H213" s="44"/>
      <c r="I213" s="44"/>
      <c r="J213" s="49"/>
      <c r="K213" s="44"/>
      <c r="L213" s="44"/>
    </row>
    <row r="214" spans="2:12">
      <c r="B214" s="44"/>
      <c r="C214" s="43"/>
      <c r="D214" s="44"/>
      <c r="E214" s="44"/>
      <c r="F214" s="44"/>
      <c r="G214" s="49"/>
      <c r="H214" s="44"/>
      <c r="I214" s="44"/>
      <c r="J214" s="49"/>
      <c r="K214" s="44"/>
      <c r="L214" s="44"/>
    </row>
    <row r="215" spans="2:12">
      <c r="B215" s="44"/>
      <c r="C215" s="43"/>
      <c r="D215" s="44"/>
      <c r="E215" s="44"/>
      <c r="F215" s="44"/>
      <c r="G215" s="49"/>
      <c r="H215" s="44"/>
      <c r="I215" s="44"/>
      <c r="J215" s="49"/>
      <c r="K215" s="44"/>
      <c r="L215" s="44"/>
    </row>
    <row r="216" spans="2:12">
      <c r="B216" s="44"/>
      <c r="C216" s="43"/>
      <c r="D216" s="44"/>
      <c r="E216" s="44"/>
      <c r="F216" s="44"/>
      <c r="G216" s="49"/>
      <c r="H216" s="44"/>
      <c r="I216" s="44"/>
      <c r="J216" s="49"/>
      <c r="K216" s="44"/>
      <c r="L216" s="44"/>
    </row>
    <row r="217" spans="2:12">
      <c r="B217" s="44"/>
      <c r="C217" s="43"/>
      <c r="D217" s="44"/>
      <c r="E217" s="44"/>
      <c r="F217" s="44"/>
      <c r="G217" s="49"/>
      <c r="H217" s="44"/>
      <c r="I217" s="44"/>
      <c r="J217" s="49"/>
      <c r="K217" s="44"/>
      <c r="L217" s="44"/>
    </row>
    <row r="218" spans="2:12">
      <c r="B218" s="44"/>
      <c r="C218" s="43"/>
      <c r="D218" s="44"/>
      <c r="E218" s="44"/>
      <c r="F218" s="44"/>
      <c r="G218" s="49"/>
      <c r="H218" s="44"/>
      <c r="I218" s="44"/>
      <c r="J218" s="49"/>
      <c r="K218" s="44"/>
      <c r="L218" s="44"/>
    </row>
    <row r="219" spans="2:12">
      <c r="B219" s="44"/>
      <c r="C219" s="43"/>
      <c r="D219" s="44"/>
      <c r="E219" s="44"/>
      <c r="F219" s="44"/>
      <c r="G219" s="49"/>
      <c r="H219" s="44"/>
      <c r="I219" s="44"/>
      <c r="J219" s="49"/>
      <c r="K219" s="44"/>
      <c r="L219" s="44"/>
    </row>
    <row r="220" spans="2:12">
      <c r="B220" s="44"/>
      <c r="C220" s="43"/>
      <c r="D220" s="44"/>
      <c r="E220" s="44"/>
      <c r="F220" s="44"/>
      <c r="G220" s="49"/>
      <c r="H220" s="44"/>
      <c r="I220" s="44"/>
      <c r="J220" s="49"/>
      <c r="K220" s="44"/>
      <c r="L220" s="44"/>
    </row>
    <row r="221" spans="2:12">
      <c r="B221" s="44"/>
      <c r="C221" s="43"/>
      <c r="D221" s="44"/>
      <c r="E221" s="44"/>
      <c r="F221" s="44"/>
      <c r="G221" s="49"/>
      <c r="H221" s="44"/>
      <c r="I221" s="44"/>
      <c r="J221" s="49"/>
      <c r="K221" s="44"/>
      <c r="L221" s="44"/>
    </row>
    <row r="222" spans="2:12">
      <c r="B222" s="44"/>
      <c r="C222" s="43"/>
      <c r="D222" s="44"/>
      <c r="E222" s="44"/>
      <c r="F222" s="44"/>
      <c r="G222" s="49"/>
      <c r="H222" s="44"/>
      <c r="I222" s="44"/>
      <c r="J222" s="49"/>
      <c r="K222" s="44"/>
      <c r="L222" s="44"/>
    </row>
    <row r="223" spans="2:12">
      <c r="B223" s="44"/>
      <c r="C223" s="43"/>
      <c r="D223" s="44"/>
      <c r="E223" s="44"/>
      <c r="F223" s="44"/>
      <c r="G223" s="49"/>
      <c r="H223" s="44"/>
      <c r="I223" s="44"/>
      <c r="J223" s="49"/>
      <c r="K223" s="44"/>
      <c r="L223" s="44"/>
    </row>
    <row r="224" spans="2:12">
      <c r="B224" s="44"/>
      <c r="C224" s="43"/>
      <c r="D224" s="44"/>
      <c r="E224" s="44"/>
      <c r="F224" s="44"/>
      <c r="G224" s="49"/>
      <c r="H224" s="44"/>
      <c r="I224" s="44"/>
      <c r="J224" s="49"/>
      <c r="K224" s="44"/>
      <c r="L224" s="44"/>
    </row>
    <row r="225" spans="2:12">
      <c r="B225" s="44"/>
      <c r="C225" s="43"/>
      <c r="D225" s="44"/>
      <c r="E225" s="44"/>
      <c r="F225" s="44"/>
      <c r="G225" s="49"/>
      <c r="H225" s="44"/>
      <c r="I225" s="44"/>
      <c r="J225" s="49"/>
      <c r="K225" s="44"/>
      <c r="L225" s="44"/>
    </row>
    <row r="226" spans="2:12">
      <c r="B226" s="44"/>
      <c r="C226" s="43"/>
      <c r="D226" s="44"/>
      <c r="E226" s="44"/>
      <c r="F226" s="44"/>
      <c r="G226" s="49"/>
      <c r="H226" s="44"/>
      <c r="I226" s="44"/>
      <c r="J226" s="49"/>
      <c r="K226" s="44"/>
      <c r="L226" s="44"/>
    </row>
    <row r="227" spans="2:12">
      <c r="B227" s="44"/>
      <c r="C227" s="43"/>
      <c r="D227" s="44"/>
      <c r="E227" s="44"/>
      <c r="F227" s="44"/>
      <c r="G227" s="49"/>
      <c r="H227" s="44"/>
      <c r="I227" s="44"/>
      <c r="J227" s="49"/>
      <c r="K227" s="44"/>
      <c r="L227" s="44"/>
    </row>
    <row r="228" spans="2:12">
      <c r="B228" s="44"/>
      <c r="C228" s="43"/>
      <c r="D228" s="44"/>
      <c r="E228" s="44"/>
      <c r="F228" s="44"/>
      <c r="G228" s="49"/>
      <c r="H228" s="44"/>
      <c r="I228" s="44"/>
      <c r="J228" s="49"/>
      <c r="K228" s="44"/>
      <c r="L228" s="44"/>
    </row>
    <row r="229" spans="2:12">
      <c r="B229" s="44"/>
      <c r="C229" s="43"/>
      <c r="D229" s="44"/>
      <c r="E229" s="44"/>
      <c r="F229" s="44"/>
      <c r="G229" s="49"/>
      <c r="H229" s="44"/>
      <c r="I229" s="44"/>
      <c r="J229" s="49"/>
      <c r="K229" s="44"/>
      <c r="L229" s="44"/>
    </row>
    <row r="230" spans="2:12">
      <c r="B230" s="44"/>
      <c r="C230" s="43"/>
      <c r="D230" s="44"/>
      <c r="E230" s="44"/>
      <c r="F230" s="44"/>
      <c r="G230" s="49"/>
      <c r="H230" s="44"/>
      <c r="I230" s="44"/>
      <c r="J230" s="49"/>
      <c r="K230" s="44"/>
      <c r="L230" s="44"/>
    </row>
    <row r="231" spans="2:12">
      <c r="B231" s="44"/>
      <c r="C231" s="43"/>
      <c r="D231" s="44"/>
      <c r="E231" s="44"/>
      <c r="F231" s="44"/>
      <c r="G231" s="49"/>
      <c r="H231" s="44"/>
      <c r="I231" s="44"/>
      <c r="J231" s="49"/>
      <c r="K231" s="44"/>
      <c r="L231" s="44"/>
    </row>
    <row r="232" spans="2:12">
      <c r="B232" s="44"/>
      <c r="C232" s="43"/>
      <c r="D232" s="44"/>
      <c r="E232" s="44"/>
      <c r="F232" s="44"/>
      <c r="G232" s="49"/>
      <c r="H232" s="44"/>
      <c r="I232" s="44"/>
      <c r="J232" s="49"/>
      <c r="K232" s="44"/>
      <c r="L232" s="44"/>
    </row>
    <row r="233" spans="2:12">
      <c r="B233" s="44"/>
      <c r="C233" s="43"/>
      <c r="D233" s="44"/>
      <c r="E233" s="44"/>
      <c r="F233" s="44"/>
      <c r="G233" s="49"/>
      <c r="H233" s="44"/>
      <c r="I233" s="44"/>
      <c r="J233" s="49"/>
      <c r="K233" s="44"/>
      <c r="L233" s="44"/>
    </row>
    <row r="234" spans="2:12">
      <c r="B234" s="44"/>
      <c r="C234" s="43"/>
      <c r="D234" s="44"/>
      <c r="E234" s="44"/>
      <c r="F234" s="44"/>
      <c r="G234" s="49"/>
      <c r="H234" s="44"/>
      <c r="I234" s="44"/>
      <c r="J234" s="49"/>
      <c r="K234" s="44"/>
      <c r="L234" s="44"/>
    </row>
    <row r="235" spans="2:12">
      <c r="B235" s="44"/>
      <c r="C235" s="43"/>
      <c r="D235" s="44"/>
      <c r="E235" s="44"/>
      <c r="F235" s="44"/>
      <c r="G235" s="49"/>
      <c r="H235" s="44"/>
      <c r="I235" s="44"/>
      <c r="J235" s="49"/>
      <c r="K235" s="44"/>
      <c r="L235" s="44"/>
    </row>
    <row r="236" spans="2:12">
      <c r="B236" s="44"/>
      <c r="C236" s="43"/>
      <c r="D236" s="44"/>
      <c r="E236" s="44"/>
      <c r="F236" s="44"/>
      <c r="G236" s="49"/>
      <c r="H236" s="44"/>
      <c r="I236" s="44"/>
      <c r="J236" s="49"/>
      <c r="K236" s="44"/>
      <c r="L236" s="44"/>
    </row>
    <row r="237" spans="2:12">
      <c r="B237" s="44"/>
      <c r="C237" s="43"/>
      <c r="D237" s="44"/>
      <c r="E237" s="44"/>
      <c r="F237" s="44"/>
      <c r="G237" s="49"/>
      <c r="H237" s="44"/>
      <c r="I237" s="44"/>
      <c r="J237" s="49"/>
      <c r="K237" s="44"/>
      <c r="L237" s="44"/>
    </row>
    <row r="238" spans="2:12">
      <c r="B238" s="44"/>
      <c r="C238" s="43"/>
      <c r="D238" s="44"/>
      <c r="E238" s="44"/>
      <c r="F238" s="44"/>
      <c r="G238" s="49"/>
      <c r="H238" s="44"/>
      <c r="I238" s="44"/>
      <c r="J238" s="49"/>
      <c r="K238" s="44"/>
      <c r="L238" s="44"/>
    </row>
    <row r="239" spans="2:12">
      <c r="B239" s="44"/>
      <c r="C239" s="43"/>
      <c r="D239" s="44"/>
      <c r="E239" s="44"/>
      <c r="F239" s="44"/>
      <c r="G239" s="49"/>
      <c r="H239" s="44"/>
      <c r="I239" s="44"/>
      <c r="J239" s="49"/>
      <c r="K239" s="44"/>
      <c r="L239" s="44"/>
    </row>
    <row r="240" spans="2:12">
      <c r="B240" s="44"/>
      <c r="C240" s="43"/>
      <c r="D240" s="44"/>
      <c r="E240" s="44"/>
      <c r="F240" s="44"/>
      <c r="G240" s="49"/>
      <c r="H240" s="44"/>
      <c r="I240" s="44"/>
      <c r="J240" s="49"/>
      <c r="K240" s="44"/>
      <c r="L240" s="44"/>
    </row>
    <row r="241" spans="2:12">
      <c r="B241" s="44"/>
      <c r="C241" s="43"/>
      <c r="D241" s="44"/>
      <c r="E241" s="44"/>
      <c r="F241" s="44"/>
      <c r="G241" s="49"/>
      <c r="H241" s="44"/>
      <c r="I241" s="44"/>
      <c r="J241" s="49"/>
      <c r="K241" s="44"/>
      <c r="L241" s="44"/>
    </row>
    <row r="242" spans="2:12">
      <c r="B242" s="44"/>
      <c r="C242" s="43"/>
      <c r="D242" s="44"/>
      <c r="E242" s="44"/>
      <c r="F242" s="44"/>
      <c r="G242" s="49"/>
      <c r="H242" s="44"/>
      <c r="I242" s="44"/>
      <c r="J242" s="49"/>
      <c r="K242" s="44"/>
      <c r="L242" s="44"/>
    </row>
    <row r="243" spans="2:12">
      <c r="B243" s="44"/>
      <c r="C243" s="43"/>
      <c r="D243" s="44"/>
      <c r="E243" s="44"/>
      <c r="F243" s="44"/>
      <c r="G243" s="49"/>
      <c r="H243" s="44"/>
      <c r="I243" s="44"/>
      <c r="J243" s="49"/>
      <c r="K243" s="44"/>
      <c r="L243" s="44"/>
    </row>
    <row r="244" spans="2:12">
      <c r="B244" s="44"/>
      <c r="C244" s="43"/>
      <c r="D244" s="44"/>
      <c r="E244" s="44"/>
      <c r="F244" s="44"/>
      <c r="G244" s="49"/>
      <c r="H244" s="44"/>
      <c r="I244" s="44"/>
      <c r="J244" s="49"/>
      <c r="K244" s="44"/>
      <c r="L244" s="44"/>
    </row>
    <row r="245" spans="2:12">
      <c r="B245" s="44"/>
      <c r="C245" s="43"/>
      <c r="D245" s="44"/>
      <c r="E245" s="44"/>
      <c r="F245" s="44"/>
      <c r="G245" s="49"/>
      <c r="H245" s="44"/>
      <c r="I245" s="44"/>
      <c r="J245" s="49"/>
      <c r="K245" s="44"/>
      <c r="L245" s="44"/>
    </row>
    <row r="246" spans="2:12">
      <c r="B246" s="44"/>
      <c r="C246" s="43"/>
      <c r="D246" s="44"/>
      <c r="E246" s="44"/>
      <c r="F246" s="44"/>
      <c r="G246" s="49"/>
      <c r="H246" s="44"/>
      <c r="I246" s="44"/>
      <c r="J246" s="49"/>
      <c r="K246" s="44"/>
      <c r="L246" s="44"/>
    </row>
    <row r="247" spans="2:12">
      <c r="B247" s="44"/>
      <c r="C247" s="43"/>
      <c r="D247" s="44"/>
      <c r="E247" s="44"/>
      <c r="F247" s="44"/>
      <c r="G247" s="49"/>
      <c r="H247" s="44"/>
      <c r="I247" s="44"/>
      <c r="J247" s="49"/>
      <c r="K247" s="44"/>
      <c r="L247" s="44"/>
    </row>
    <row r="248" spans="2:12">
      <c r="B248" s="44"/>
      <c r="C248" s="43"/>
      <c r="D248" s="44"/>
      <c r="E248" s="44"/>
      <c r="F248" s="44"/>
      <c r="G248" s="49"/>
      <c r="H248" s="44"/>
      <c r="I248" s="44"/>
      <c r="J248" s="49"/>
      <c r="K248" s="44"/>
      <c r="L248" s="44"/>
    </row>
    <row r="249" spans="2:12">
      <c r="B249" s="44"/>
      <c r="C249" s="43"/>
      <c r="D249" s="44"/>
      <c r="E249" s="44"/>
      <c r="F249" s="44"/>
      <c r="G249" s="49"/>
      <c r="H249" s="44"/>
      <c r="I249" s="44"/>
      <c r="J249" s="49"/>
      <c r="K249" s="44"/>
      <c r="L249" s="44"/>
    </row>
    <row r="250" spans="2:12">
      <c r="B250" s="44"/>
      <c r="C250" s="43"/>
      <c r="D250" s="44"/>
      <c r="E250" s="44"/>
      <c r="F250" s="44"/>
      <c r="G250" s="49"/>
      <c r="H250" s="44"/>
      <c r="I250" s="44"/>
      <c r="J250" s="49"/>
      <c r="K250" s="44"/>
      <c r="L250" s="44"/>
    </row>
    <row r="251" spans="2:12">
      <c r="B251" s="44"/>
      <c r="C251" s="43"/>
      <c r="D251" s="44"/>
      <c r="E251" s="44"/>
      <c r="F251" s="44"/>
      <c r="G251" s="49"/>
      <c r="H251" s="44"/>
      <c r="I251" s="44"/>
      <c r="J251" s="49"/>
      <c r="K251" s="44"/>
      <c r="L251" s="44"/>
    </row>
    <row r="252" spans="2:12">
      <c r="B252" s="44"/>
      <c r="C252" s="43"/>
      <c r="D252" s="44"/>
      <c r="E252" s="44"/>
      <c r="F252" s="44"/>
      <c r="G252" s="49"/>
      <c r="H252" s="44"/>
      <c r="I252" s="44"/>
      <c r="J252" s="49"/>
      <c r="K252" s="44"/>
      <c r="L252" s="44"/>
    </row>
    <row r="253" spans="2:12">
      <c r="B253" s="44"/>
      <c r="C253" s="43"/>
      <c r="D253" s="44"/>
      <c r="E253" s="44"/>
      <c r="F253" s="44"/>
      <c r="G253" s="49"/>
      <c r="H253" s="44"/>
      <c r="I253" s="44"/>
      <c r="J253" s="49"/>
      <c r="K253" s="44"/>
      <c r="L253" s="44"/>
    </row>
    <row r="254" spans="2:12">
      <c r="B254" s="44"/>
      <c r="C254" s="43"/>
      <c r="D254" s="44"/>
      <c r="E254" s="44"/>
      <c r="F254" s="44"/>
      <c r="G254" s="49"/>
      <c r="H254" s="44"/>
      <c r="I254" s="44"/>
      <c r="J254" s="49"/>
      <c r="K254" s="44"/>
      <c r="L254" s="44"/>
    </row>
    <row r="255" spans="2:12">
      <c r="B255" s="44"/>
      <c r="C255" s="43"/>
      <c r="D255" s="44"/>
      <c r="E255" s="44"/>
      <c r="F255" s="44"/>
      <c r="G255" s="49"/>
      <c r="H255" s="44"/>
      <c r="I255" s="44"/>
      <c r="J255" s="49"/>
      <c r="K255" s="44"/>
      <c r="L255" s="44"/>
    </row>
    <row r="256" spans="2:12">
      <c r="B256" s="44"/>
      <c r="C256" s="43"/>
      <c r="D256" s="44"/>
      <c r="E256" s="44"/>
      <c r="F256" s="44"/>
      <c r="G256" s="49"/>
      <c r="H256" s="44"/>
      <c r="I256" s="44"/>
      <c r="J256" s="49"/>
      <c r="K256" s="44"/>
      <c r="L256" s="44"/>
    </row>
    <row r="257" spans="2:12">
      <c r="B257" s="44"/>
      <c r="C257" s="43"/>
      <c r="D257" s="44"/>
      <c r="E257" s="44"/>
      <c r="F257" s="44"/>
      <c r="G257" s="49"/>
      <c r="H257" s="44"/>
      <c r="I257" s="44"/>
      <c r="J257" s="49"/>
      <c r="K257" s="44"/>
      <c r="L257" s="44"/>
    </row>
    <row r="258" spans="2:12">
      <c r="B258" s="44"/>
      <c r="C258" s="43"/>
      <c r="D258" s="44"/>
      <c r="E258" s="44"/>
      <c r="F258" s="44"/>
      <c r="G258" s="49"/>
      <c r="H258" s="44"/>
      <c r="I258" s="44"/>
      <c r="J258" s="49"/>
      <c r="K258" s="44"/>
      <c r="L258" s="44"/>
    </row>
    <row r="259" spans="2:12">
      <c r="B259" s="44"/>
      <c r="C259" s="43"/>
      <c r="D259" s="44"/>
      <c r="E259" s="44"/>
      <c r="F259" s="44"/>
      <c r="G259" s="49"/>
      <c r="H259" s="44"/>
      <c r="I259" s="44"/>
      <c r="J259" s="49"/>
      <c r="K259" s="44"/>
      <c r="L259" s="44"/>
    </row>
    <row r="260" spans="2:12">
      <c r="B260" s="44"/>
      <c r="C260" s="43"/>
      <c r="D260" s="44"/>
      <c r="E260" s="44"/>
      <c r="F260" s="44"/>
      <c r="G260" s="49"/>
      <c r="H260" s="44"/>
      <c r="I260" s="44"/>
      <c r="J260" s="49"/>
      <c r="K260" s="44"/>
      <c r="L260" s="44"/>
    </row>
    <row r="261" spans="2:12">
      <c r="B261" s="44"/>
      <c r="C261" s="43"/>
      <c r="D261" s="44"/>
      <c r="E261" s="44"/>
      <c r="F261" s="44"/>
      <c r="G261" s="49"/>
      <c r="H261" s="44"/>
      <c r="I261" s="44"/>
      <c r="J261" s="49"/>
      <c r="K261" s="44"/>
      <c r="L261" s="44"/>
    </row>
    <row r="262" spans="2:12">
      <c r="B262" s="44"/>
      <c r="C262" s="43"/>
      <c r="D262" s="44"/>
      <c r="E262" s="44"/>
      <c r="F262" s="44"/>
      <c r="G262" s="49"/>
      <c r="H262" s="44"/>
      <c r="I262" s="44"/>
      <c r="J262" s="49"/>
      <c r="K262" s="44"/>
      <c r="L262" s="44"/>
    </row>
    <row r="263" spans="2:12">
      <c r="B263" s="44"/>
      <c r="C263" s="43"/>
      <c r="D263" s="44"/>
      <c r="E263" s="44"/>
      <c r="F263" s="44"/>
      <c r="G263" s="49"/>
      <c r="H263" s="44"/>
      <c r="I263" s="44"/>
      <c r="J263" s="49"/>
      <c r="K263" s="44"/>
      <c r="L263" s="44"/>
    </row>
    <row r="264" spans="2:12">
      <c r="B264" s="44"/>
      <c r="C264" s="43"/>
      <c r="D264" s="44"/>
      <c r="E264" s="44"/>
      <c r="F264" s="44"/>
      <c r="G264" s="49"/>
      <c r="H264" s="44"/>
      <c r="I264" s="44"/>
      <c r="J264" s="49"/>
      <c r="K264" s="44"/>
      <c r="L264" s="44"/>
    </row>
    <row r="265" spans="2:12">
      <c r="B265" s="44"/>
      <c r="C265" s="43"/>
      <c r="D265" s="44"/>
      <c r="E265" s="44"/>
      <c r="F265" s="44"/>
      <c r="G265" s="49"/>
      <c r="H265" s="44"/>
      <c r="I265" s="44"/>
      <c r="J265" s="49"/>
      <c r="K265" s="44"/>
      <c r="L265" s="44"/>
    </row>
    <row r="266" spans="2:12">
      <c r="B266" s="44"/>
      <c r="C266" s="43"/>
      <c r="D266" s="44"/>
      <c r="E266" s="44"/>
      <c r="F266" s="44"/>
      <c r="G266" s="49"/>
      <c r="H266" s="44"/>
      <c r="I266" s="44"/>
      <c r="J266" s="49"/>
      <c r="K266" s="44"/>
      <c r="L266" s="44"/>
    </row>
    <row r="267" spans="2:12">
      <c r="B267" s="44"/>
      <c r="C267" s="43"/>
      <c r="D267" s="44"/>
      <c r="E267" s="44"/>
      <c r="F267" s="44"/>
      <c r="G267" s="49"/>
      <c r="H267" s="44"/>
      <c r="I267" s="44"/>
      <c r="J267" s="49"/>
      <c r="K267" s="44"/>
      <c r="L267" s="44"/>
    </row>
    <row r="268" spans="2:12">
      <c r="B268" s="44"/>
      <c r="C268" s="43"/>
      <c r="D268" s="44"/>
      <c r="E268" s="44"/>
      <c r="F268" s="44"/>
      <c r="G268" s="49"/>
      <c r="H268" s="44"/>
      <c r="I268" s="44"/>
      <c r="J268" s="49"/>
      <c r="K268" s="44"/>
      <c r="L268" s="44"/>
    </row>
    <row r="269" spans="2:12">
      <c r="B269" s="44"/>
      <c r="C269" s="43"/>
      <c r="D269" s="44"/>
      <c r="E269" s="44"/>
      <c r="F269" s="44"/>
      <c r="G269" s="49"/>
      <c r="H269" s="44"/>
      <c r="I269" s="44"/>
      <c r="J269" s="49"/>
      <c r="K269" s="44"/>
      <c r="L269" s="44"/>
    </row>
    <row r="270" spans="2:12">
      <c r="B270" s="44"/>
      <c r="C270" s="43"/>
      <c r="D270" s="44"/>
      <c r="E270" s="44"/>
      <c r="F270" s="44"/>
      <c r="G270" s="49"/>
      <c r="H270" s="44"/>
      <c r="I270" s="44"/>
      <c r="J270" s="49"/>
      <c r="K270" s="44"/>
      <c r="L270" s="44"/>
    </row>
    <row r="271" spans="2:12">
      <c r="B271" s="44"/>
      <c r="C271" s="43"/>
      <c r="D271" s="44"/>
      <c r="E271" s="44"/>
      <c r="F271" s="44"/>
      <c r="G271" s="49"/>
      <c r="H271" s="44"/>
      <c r="I271" s="44"/>
      <c r="J271" s="49"/>
      <c r="K271" s="44"/>
      <c r="L271" s="44"/>
    </row>
    <row r="272" spans="2:12">
      <c r="B272" s="44"/>
      <c r="C272" s="43"/>
      <c r="D272" s="44"/>
      <c r="E272" s="44"/>
      <c r="F272" s="44"/>
      <c r="G272" s="49"/>
      <c r="H272" s="44"/>
      <c r="I272" s="44"/>
      <c r="J272" s="49"/>
      <c r="K272" s="44"/>
      <c r="L272" s="44"/>
    </row>
    <row r="273" spans="2:12">
      <c r="B273" s="44"/>
      <c r="C273" s="43"/>
      <c r="D273" s="44"/>
      <c r="E273" s="44"/>
      <c r="F273" s="44"/>
      <c r="G273" s="49"/>
      <c r="H273" s="44"/>
      <c r="I273" s="44"/>
      <c r="J273" s="49"/>
      <c r="K273" s="44"/>
      <c r="L273" s="44"/>
    </row>
    <row r="274" spans="2:12">
      <c r="B274" s="44"/>
      <c r="C274" s="43"/>
      <c r="D274" s="44"/>
      <c r="E274" s="44"/>
      <c r="F274" s="44"/>
      <c r="G274" s="49"/>
      <c r="H274" s="44"/>
      <c r="I274" s="44"/>
      <c r="J274" s="49"/>
      <c r="K274" s="44"/>
      <c r="L274" s="44"/>
    </row>
    <row r="275" spans="2:12">
      <c r="B275" s="44"/>
      <c r="C275" s="43"/>
      <c r="D275" s="44"/>
      <c r="E275" s="44"/>
      <c r="F275" s="44"/>
      <c r="G275" s="49"/>
      <c r="H275" s="44"/>
      <c r="I275" s="44"/>
      <c r="J275" s="49"/>
      <c r="K275" s="44"/>
      <c r="L275" s="44"/>
    </row>
    <row r="276" spans="2:12">
      <c r="B276" s="44"/>
      <c r="C276" s="43"/>
      <c r="D276" s="44"/>
      <c r="E276" s="44"/>
      <c r="F276" s="44"/>
      <c r="G276" s="49"/>
      <c r="H276" s="44"/>
      <c r="I276" s="44"/>
      <c r="J276" s="49"/>
      <c r="K276" s="44"/>
      <c r="L276" s="44"/>
    </row>
    <row r="277" spans="2:12">
      <c r="B277" s="44"/>
      <c r="C277" s="43"/>
      <c r="D277" s="44"/>
      <c r="E277" s="44"/>
      <c r="F277" s="44"/>
      <c r="G277" s="49"/>
      <c r="H277" s="44"/>
      <c r="I277" s="44"/>
      <c r="J277" s="49"/>
      <c r="K277" s="44"/>
      <c r="L277" s="44"/>
    </row>
    <row r="278" spans="2:12">
      <c r="B278" s="44"/>
      <c r="C278" s="43"/>
      <c r="D278" s="44"/>
      <c r="E278" s="44"/>
      <c r="F278" s="44"/>
      <c r="G278" s="49"/>
      <c r="H278" s="44"/>
      <c r="I278" s="44"/>
      <c r="J278" s="49"/>
      <c r="K278" s="44"/>
      <c r="L278" s="44"/>
    </row>
    <row r="279" spans="2:12">
      <c r="B279" s="44"/>
      <c r="C279" s="43"/>
      <c r="D279" s="44"/>
      <c r="E279" s="44"/>
      <c r="F279" s="44"/>
      <c r="G279" s="49"/>
      <c r="H279" s="44"/>
      <c r="I279" s="44"/>
      <c r="J279" s="49"/>
      <c r="K279" s="44"/>
      <c r="L279" s="44"/>
    </row>
    <row r="280" spans="2:12">
      <c r="B280" s="44"/>
      <c r="C280" s="43"/>
      <c r="D280" s="44"/>
      <c r="E280" s="44"/>
      <c r="F280" s="44"/>
      <c r="G280" s="49"/>
      <c r="H280" s="44"/>
      <c r="I280" s="44"/>
      <c r="J280" s="49"/>
      <c r="K280" s="44"/>
      <c r="L280" s="44"/>
    </row>
    <row r="281" spans="2:12">
      <c r="B281" s="44"/>
      <c r="C281" s="43"/>
      <c r="D281" s="44"/>
      <c r="E281" s="44"/>
      <c r="F281" s="44"/>
      <c r="G281" s="49"/>
      <c r="H281" s="44"/>
      <c r="I281" s="44"/>
      <c r="J281" s="49"/>
      <c r="K281" s="44"/>
      <c r="L281" s="44"/>
    </row>
    <row r="282" spans="2:12">
      <c r="B282" s="44"/>
      <c r="C282" s="43"/>
      <c r="D282" s="44"/>
      <c r="E282" s="44"/>
      <c r="F282" s="44"/>
      <c r="G282" s="49"/>
      <c r="H282" s="44"/>
      <c r="I282" s="44"/>
      <c r="J282" s="49"/>
      <c r="K282" s="44"/>
      <c r="L282" s="44"/>
    </row>
    <row r="283" spans="2:12">
      <c r="B283" s="44"/>
      <c r="C283" s="43"/>
      <c r="D283" s="44"/>
      <c r="E283" s="44"/>
      <c r="F283" s="44"/>
      <c r="G283" s="49"/>
      <c r="H283" s="44"/>
      <c r="I283" s="44"/>
      <c r="J283" s="49"/>
      <c r="K283" s="44"/>
      <c r="L283" s="44"/>
    </row>
    <row r="284" spans="2:12">
      <c r="B284" s="44"/>
      <c r="C284" s="43"/>
      <c r="D284" s="44"/>
      <c r="E284" s="44"/>
      <c r="F284" s="44"/>
      <c r="G284" s="49"/>
      <c r="H284" s="44"/>
      <c r="I284" s="44"/>
      <c r="J284" s="49"/>
      <c r="K284" s="44"/>
      <c r="L284" s="44"/>
    </row>
    <row r="285" spans="2:12">
      <c r="B285" s="44"/>
      <c r="C285" s="43"/>
      <c r="D285" s="44"/>
      <c r="E285" s="44"/>
      <c r="F285" s="44"/>
      <c r="G285" s="49"/>
      <c r="H285" s="44"/>
      <c r="I285" s="44"/>
      <c r="J285" s="49"/>
      <c r="K285" s="44"/>
      <c r="L285" s="44"/>
    </row>
    <row r="286" spans="2:12">
      <c r="B286" s="44"/>
      <c r="C286" s="43"/>
      <c r="D286" s="44"/>
      <c r="E286" s="44"/>
      <c r="F286" s="44"/>
      <c r="G286" s="49"/>
      <c r="H286" s="44"/>
      <c r="I286" s="44"/>
      <c r="J286" s="49"/>
      <c r="K286" s="44"/>
      <c r="L286" s="44"/>
    </row>
    <row r="287" spans="2:12">
      <c r="B287" s="44"/>
      <c r="C287" s="43"/>
      <c r="D287" s="44"/>
      <c r="E287" s="44"/>
      <c r="F287" s="44"/>
      <c r="G287" s="49"/>
      <c r="H287" s="44"/>
      <c r="I287" s="44"/>
      <c r="J287" s="49"/>
      <c r="K287" s="44"/>
      <c r="L287" s="44"/>
    </row>
    <row r="288" spans="2:12">
      <c r="B288" s="44"/>
      <c r="C288" s="43"/>
      <c r="D288" s="44"/>
      <c r="E288" s="44"/>
      <c r="F288" s="44"/>
      <c r="G288" s="49"/>
      <c r="H288" s="44"/>
      <c r="I288" s="44"/>
      <c r="J288" s="49"/>
      <c r="K288" s="44"/>
      <c r="L288" s="44"/>
    </row>
    <row r="289" spans="2:12">
      <c r="B289" s="44"/>
      <c r="C289" s="43"/>
      <c r="D289" s="44"/>
      <c r="E289" s="44"/>
      <c r="F289" s="44"/>
      <c r="G289" s="49"/>
      <c r="H289" s="44"/>
      <c r="I289" s="44"/>
      <c r="J289" s="49"/>
      <c r="K289" s="44"/>
      <c r="L289" s="44"/>
    </row>
    <row r="290" spans="2:12">
      <c r="B290" s="44"/>
      <c r="C290" s="43"/>
      <c r="D290" s="44"/>
      <c r="E290" s="44"/>
      <c r="F290" s="44"/>
      <c r="G290" s="49"/>
      <c r="H290" s="44"/>
      <c r="I290" s="44"/>
      <c r="J290" s="49"/>
      <c r="K290" s="44"/>
      <c r="L290" s="44"/>
    </row>
    <row r="291" spans="2:12">
      <c r="B291" s="44"/>
      <c r="C291" s="43"/>
      <c r="D291" s="44"/>
      <c r="E291" s="44"/>
      <c r="F291" s="44"/>
      <c r="G291" s="49"/>
      <c r="H291" s="44"/>
      <c r="I291" s="44"/>
      <c r="J291" s="49"/>
      <c r="K291" s="44"/>
      <c r="L291" s="44"/>
    </row>
    <row r="292" spans="2:12">
      <c r="B292" s="44"/>
      <c r="C292" s="43"/>
      <c r="D292" s="44"/>
      <c r="E292" s="44"/>
      <c r="F292" s="44"/>
      <c r="G292" s="49"/>
      <c r="H292" s="44"/>
      <c r="I292" s="44"/>
      <c r="J292" s="49"/>
      <c r="K292" s="44"/>
      <c r="L292" s="44"/>
    </row>
    <row r="293" spans="2:12">
      <c r="B293" s="44"/>
      <c r="C293" s="43"/>
      <c r="D293" s="44"/>
      <c r="E293" s="44"/>
      <c r="F293" s="44"/>
      <c r="G293" s="49"/>
      <c r="H293" s="44"/>
      <c r="I293" s="44"/>
      <c r="J293" s="49"/>
      <c r="K293" s="44"/>
      <c r="L293" s="44"/>
    </row>
    <row r="294" spans="2:12">
      <c r="B294" s="44"/>
      <c r="C294" s="43"/>
      <c r="D294" s="44"/>
      <c r="E294" s="44"/>
      <c r="F294" s="44"/>
      <c r="G294" s="49"/>
      <c r="H294" s="44"/>
      <c r="I294" s="44"/>
      <c r="J294" s="49"/>
      <c r="K294" s="44"/>
      <c r="L294" s="44"/>
    </row>
    <row r="295" spans="2:12">
      <c r="B295" s="44"/>
      <c r="C295" s="43"/>
      <c r="D295" s="44"/>
      <c r="E295" s="44"/>
      <c r="F295" s="44"/>
      <c r="G295" s="49"/>
      <c r="H295" s="44"/>
      <c r="I295" s="44"/>
      <c r="J295" s="49"/>
      <c r="K295" s="44"/>
      <c r="L295" s="44"/>
    </row>
    <row r="296" spans="2:12">
      <c r="B296" s="44"/>
      <c r="C296" s="43"/>
      <c r="D296" s="44"/>
      <c r="E296" s="44"/>
      <c r="F296" s="44"/>
      <c r="G296" s="49"/>
      <c r="H296" s="44"/>
      <c r="I296" s="44"/>
      <c r="J296" s="49"/>
      <c r="K296" s="44"/>
      <c r="L296" s="44"/>
    </row>
    <row r="297" spans="2:12">
      <c r="B297" s="44"/>
      <c r="C297" s="43"/>
      <c r="D297" s="44"/>
      <c r="E297" s="44"/>
      <c r="F297" s="44"/>
      <c r="G297" s="49"/>
      <c r="H297" s="44"/>
      <c r="I297" s="44"/>
      <c r="J297" s="49"/>
      <c r="K297" s="44"/>
      <c r="L297" s="44"/>
    </row>
    <row r="298" spans="2:12">
      <c r="B298" s="44"/>
      <c r="C298" s="43"/>
      <c r="D298" s="44"/>
      <c r="E298" s="44"/>
      <c r="F298" s="44"/>
      <c r="G298" s="49"/>
      <c r="H298" s="44"/>
      <c r="I298" s="44"/>
      <c r="J298" s="49"/>
      <c r="K298" s="44"/>
      <c r="L298" s="44"/>
    </row>
    <row r="299" spans="2:12">
      <c r="B299" s="44"/>
      <c r="C299" s="43"/>
      <c r="D299" s="44"/>
      <c r="E299" s="44"/>
      <c r="F299" s="44"/>
      <c r="G299" s="49"/>
      <c r="H299" s="44"/>
      <c r="I299" s="44"/>
      <c r="J299" s="49"/>
      <c r="K299" s="44"/>
      <c r="L299" s="44"/>
    </row>
    <row r="300" spans="2:12">
      <c r="B300" s="44"/>
      <c r="C300" s="43"/>
      <c r="D300" s="44"/>
      <c r="E300" s="44"/>
      <c r="F300" s="44"/>
      <c r="G300" s="49"/>
      <c r="H300" s="44"/>
      <c r="I300" s="44"/>
      <c r="J300" s="49"/>
      <c r="K300" s="44"/>
      <c r="L300" s="44"/>
    </row>
    <row r="301" spans="2:12">
      <c r="B301" s="44"/>
      <c r="C301" s="43"/>
      <c r="D301" s="44"/>
      <c r="E301" s="44"/>
      <c r="F301" s="44"/>
      <c r="G301" s="49"/>
      <c r="H301" s="44"/>
      <c r="I301" s="44"/>
      <c r="J301" s="49"/>
      <c r="K301" s="44"/>
      <c r="L301" s="44"/>
    </row>
    <row r="302" spans="2:12">
      <c r="B302" s="44"/>
      <c r="C302" s="43"/>
      <c r="D302" s="44"/>
      <c r="E302" s="44"/>
      <c r="F302" s="44"/>
      <c r="G302" s="49"/>
      <c r="H302" s="44"/>
      <c r="I302" s="44"/>
      <c r="J302" s="49"/>
      <c r="K302" s="44"/>
      <c r="L302" s="44"/>
    </row>
    <row r="303" spans="2:12">
      <c r="B303" s="44"/>
      <c r="C303" s="43"/>
      <c r="D303" s="44"/>
      <c r="E303" s="44"/>
      <c r="F303" s="44"/>
      <c r="G303" s="49"/>
      <c r="H303" s="44"/>
      <c r="I303" s="44"/>
      <c r="J303" s="49"/>
      <c r="K303" s="44"/>
      <c r="L303" s="44"/>
    </row>
    <row r="304" spans="2:12">
      <c r="B304" s="44"/>
      <c r="C304" s="43"/>
      <c r="D304" s="44"/>
      <c r="E304" s="44"/>
      <c r="F304" s="44"/>
      <c r="G304" s="49"/>
      <c r="H304" s="44"/>
      <c r="I304" s="44"/>
      <c r="J304" s="49"/>
      <c r="K304" s="44"/>
      <c r="L304" s="44"/>
    </row>
    <row r="305" spans="2:12">
      <c r="B305" s="44"/>
      <c r="C305" s="43"/>
      <c r="D305" s="44"/>
      <c r="E305" s="44"/>
      <c r="F305" s="44"/>
      <c r="G305" s="49"/>
      <c r="H305" s="44"/>
      <c r="I305" s="44"/>
      <c r="J305" s="49"/>
      <c r="K305" s="44"/>
      <c r="L305" s="44"/>
    </row>
    <row r="306" spans="2:12">
      <c r="B306" s="44"/>
      <c r="C306" s="43"/>
      <c r="D306" s="44"/>
      <c r="E306" s="44"/>
      <c r="F306" s="44"/>
      <c r="G306" s="49"/>
      <c r="H306" s="44"/>
      <c r="I306" s="44"/>
      <c r="J306" s="49"/>
      <c r="K306" s="44"/>
      <c r="L306" s="44"/>
    </row>
    <row r="307" spans="2:12">
      <c r="B307" s="44"/>
      <c r="C307" s="43"/>
      <c r="D307" s="44"/>
      <c r="E307" s="44"/>
      <c r="F307" s="44"/>
      <c r="G307" s="49"/>
      <c r="H307" s="44"/>
      <c r="I307" s="44"/>
      <c r="J307" s="49"/>
      <c r="K307" s="44"/>
      <c r="L307" s="44"/>
    </row>
    <row r="308" spans="2:12">
      <c r="B308" s="44"/>
      <c r="C308" s="43"/>
      <c r="D308" s="44"/>
      <c r="E308" s="44"/>
      <c r="F308" s="44"/>
      <c r="G308" s="49"/>
      <c r="H308" s="44"/>
      <c r="I308" s="44"/>
      <c r="J308" s="49"/>
      <c r="K308" s="44"/>
      <c r="L308" s="44"/>
    </row>
    <row r="309" spans="2:12">
      <c r="B309" s="44"/>
      <c r="C309" s="43"/>
      <c r="D309" s="44"/>
      <c r="E309" s="44"/>
      <c r="F309" s="44"/>
      <c r="G309" s="49"/>
      <c r="H309" s="44"/>
      <c r="I309" s="44"/>
      <c r="J309" s="49"/>
      <c r="K309" s="44"/>
      <c r="L309" s="44"/>
    </row>
    <row r="310" spans="2:12">
      <c r="B310" s="44"/>
      <c r="C310" s="43"/>
      <c r="D310" s="44"/>
      <c r="E310" s="44"/>
      <c r="F310" s="44"/>
      <c r="G310" s="49"/>
      <c r="H310" s="44"/>
      <c r="I310" s="44"/>
      <c r="J310" s="49"/>
      <c r="K310" s="44"/>
      <c r="L310" s="44"/>
    </row>
    <row r="311" spans="2:12">
      <c r="B311" s="44"/>
      <c r="C311" s="43"/>
      <c r="D311" s="44"/>
      <c r="E311" s="44"/>
      <c r="F311" s="44"/>
      <c r="G311" s="49"/>
      <c r="H311" s="44"/>
      <c r="I311" s="44"/>
      <c r="J311" s="49"/>
      <c r="K311" s="44"/>
      <c r="L311" s="44"/>
    </row>
    <row r="312" spans="2:12">
      <c r="B312" s="44"/>
      <c r="C312" s="43"/>
      <c r="D312" s="44"/>
      <c r="E312" s="44"/>
      <c r="F312" s="44"/>
      <c r="G312" s="49"/>
      <c r="H312" s="44"/>
      <c r="I312" s="44"/>
      <c r="J312" s="49"/>
      <c r="K312" s="44"/>
      <c r="L312" s="44"/>
    </row>
    <row r="313" spans="2:12">
      <c r="B313" s="44"/>
      <c r="C313" s="43"/>
      <c r="D313" s="44"/>
      <c r="E313" s="44"/>
      <c r="F313" s="44"/>
      <c r="G313" s="49"/>
      <c r="H313" s="44"/>
      <c r="I313" s="44"/>
      <c r="J313" s="49"/>
      <c r="K313" s="44"/>
      <c r="L313" s="44"/>
    </row>
    <row r="314" spans="2:12">
      <c r="B314" s="44"/>
      <c r="C314" s="43"/>
      <c r="D314" s="44"/>
      <c r="E314" s="44"/>
      <c r="F314" s="44"/>
      <c r="G314" s="49"/>
      <c r="H314" s="44"/>
      <c r="I314" s="44"/>
      <c r="J314" s="49"/>
      <c r="K314" s="44"/>
      <c r="L314" s="44"/>
    </row>
    <row r="315" spans="2:12">
      <c r="B315" s="44"/>
      <c r="C315" s="43"/>
      <c r="D315" s="44"/>
      <c r="E315" s="44"/>
      <c r="F315" s="44"/>
      <c r="G315" s="49"/>
      <c r="H315" s="44"/>
      <c r="I315" s="44"/>
      <c r="J315" s="49"/>
      <c r="K315" s="44"/>
      <c r="L315" s="44"/>
    </row>
    <row r="316" spans="2:12">
      <c r="B316" s="44"/>
      <c r="C316" s="43"/>
      <c r="D316" s="44"/>
      <c r="E316" s="44"/>
      <c r="F316" s="44"/>
      <c r="G316" s="49"/>
      <c r="H316" s="44"/>
      <c r="I316" s="44"/>
      <c r="J316" s="49"/>
      <c r="K316" s="44"/>
      <c r="L316" s="44"/>
    </row>
    <row r="317" spans="2:12">
      <c r="B317" s="44"/>
      <c r="C317" s="43"/>
      <c r="D317" s="44"/>
      <c r="E317" s="44"/>
      <c r="F317" s="44"/>
      <c r="G317" s="49"/>
      <c r="H317" s="44"/>
      <c r="I317" s="44"/>
      <c r="J317" s="49"/>
      <c r="K317" s="44"/>
      <c r="L317" s="44"/>
    </row>
    <row r="318" spans="2:12">
      <c r="B318" s="44"/>
      <c r="C318" s="43"/>
      <c r="D318" s="44"/>
      <c r="E318" s="44"/>
      <c r="F318" s="44"/>
      <c r="G318" s="49"/>
      <c r="H318" s="44"/>
      <c r="I318" s="44"/>
      <c r="J318" s="49"/>
      <c r="K318" s="44"/>
      <c r="L318" s="44"/>
    </row>
    <row r="319" spans="2:12">
      <c r="B319" s="44"/>
      <c r="C319" s="43"/>
      <c r="D319" s="44"/>
      <c r="E319" s="44"/>
      <c r="F319" s="44"/>
      <c r="G319" s="49"/>
      <c r="H319" s="44"/>
      <c r="I319" s="44"/>
      <c r="J319" s="49"/>
      <c r="K319" s="44"/>
      <c r="L319" s="44"/>
    </row>
    <row r="320" spans="2:12">
      <c r="B320" s="44"/>
      <c r="C320" s="43"/>
      <c r="D320" s="44"/>
      <c r="E320" s="44"/>
      <c r="F320" s="44"/>
      <c r="G320" s="49"/>
      <c r="H320" s="44"/>
      <c r="I320" s="44"/>
      <c r="J320" s="49"/>
      <c r="K320" s="44"/>
      <c r="L320" s="44"/>
    </row>
    <row r="321" spans="2:12">
      <c r="B321" s="44"/>
      <c r="C321" s="43"/>
      <c r="D321" s="44"/>
      <c r="E321" s="44"/>
      <c r="F321" s="44"/>
      <c r="G321" s="49"/>
      <c r="H321" s="44"/>
      <c r="I321" s="44"/>
      <c r="J321" s="49"/>
      <c r="K321" s="44"/>
      <c r="L321" s="44"/>
    </row>
    <row r="322" spans="2:12">
      <c r="B322" s="44"/>
      <c r="C322" s="43"/>
      <c r="D322" s="44"/>
      <c r="E322" s="44"/>
      <c r="F322" s="44"/>
      <c r="G322" s="49"/>
      <c r="H322" s="44"/>
      <c r="I322" s="44"/>
      <c r="J322" s="49"/>
      <c r="K322" s="44"/>
      <c r="L322" s="44"/>
    </row>
    <row r="323" spans="2:12">
      <c r="B323" s="44"/>
      <c r="C323" s="43"/>
      <c r="D323" s="44"/>
      <c r="E323" s="44"/>
      <c r="F323" s="44"/>
      <c r="G323" s="49"/>
      <c r="H323" s="44"/>
      <c r="I323" s="44"/>
      <c r="J323" s="49"/>
      <c r="K323" s="44"/>
      <c r="L323" s="44"/>
    </row>
    <row r="324" spans="2:12">
      <c r="B324" s="44"/>
      <c r="C324" s="43"/>
      <c r="D324" s="44"/>
      <c r="E324" s="44"/>
      <c r="F324" s="44"/>
      <c r="G324" s="49"/>
      <c r="H324" s="44"/>
      <c r="I324" s="44"/>
      <c r="J324" s="49"/>
      <c r="K324" s="44"/>
      <c r="L324" s="44"/>
    </row>
    <row r="325" spans="2:12">
      <c r="B325" s="44"/>
      <c r="C325" s="43"/>
      <c r="D325" s="44"/>
      <c r="E325" s="44"/>
      <c r="F325" s="44"/>
      <c r="G325" s="49"/>
      <c r="H325" s="44"/>
      <c r="I325" s="44"/>
      <c r="J325" s="49"/>
      <c r="K325" s="44"/>
      <c r="L325" s="44"/>
    </row>
    <row r="326" spans="2:12">
      <c r="B326" s="44"/>
      <c r="C326" s="43"/>
      <c r="D326" s="44"/>
      <c r="E326" s="44"/>
      <c r="F326" s="44"/>
      <c r="G326" s="49"/>
      <c r="H326" s="44"/>
      <c r="I326" s="44"/>
      <c r="J326" s="49"/>
      <c r="K326" s="44"/>
      <c r="L326" s="44"/>
    </row>
    <row r="327" spans="2:12">
      <c r="B327" s="44"/>
      <c r="C327" s="43"/>
      <c r="D327" s="44"/>
      <c r="E327" s="44"/>
      <c r="F327" s="44"/>
      <c r="G327" s="49"/>
      <c r="H327" s="44"/>
      <c r="I327" s="44"/>
      <c r="J327" s="49"/>
      <c r="K327" s="44"/>
      <c r="L327" s="44"/>
    </row>
    <row r="328" spans="2:12">
      <c r="B328" s="44"/>
      <c r="C328" s="43"/>
      <c r="D328" s="44"/>
      <c r="E328" s="44"/>
      <c r="F328" s="44"/>
      <c r="G328" s="49"/>
      <c r="H328" s="44"/>
      <c r="I328" s="44"/>
      <c r="J328" s="49"/>
      <c r="K328" s="44"/>
      <c r="L328" s="44"/>
    </row>
    <row r="329" spans="2:12">
      <c r="B329" s="44"/>
      <c r="C329" s="43"/>
      <c r="D329" s="44"/>
      <c r="E329" s="44"/>
      <c r="F329" s="44"/>
      <c r="G329" s="49"/>
      <c r="H329" s="44"/>
      <c r="I329" s="44"/>
      <c r="J329" s="49"/>
      <c r="K329" s="44"/>
      <c r="L329" s="44"/>
    </row>
    <row r="330" spans="2:12">
      <c r="B330" s="44"/>
      <c r="C330" s="43"/>
      <c r="D330" s="44"/>
      <c r="E330" s="44"/>
      <c r="F330" s="44"/>
      <c r="G330" s="49"/>
      <c r="H330" s="44"/>
      <c r="I330" s="44"/>
      <c r="J330" s="49"/>
      <c r="K330" s="44"/>
      <c r="L330" s="44"/>
    </row>
    <row r="331" spans="2:12">
      <c r="B331" s="44"/>
      <c r="C331" s="43"/>
      <c r="D331" s="44"/>
      <c r="E331" s="44"/>
      <c r="F331" s="44"/>
      <c r="G331" s="49"/>
      <c r="H331" s="44"/>
      <c r="I331" s="44"/>
      <c r="J331" s="49"/>
      <c r="K331" s="44"/>
      <c r="L331" s="44"/>
    </row>
    <row r="332" spans="2:12">
      <c r="B332" s="44"/>
      <c r="C332" s="43"/>
      <c r="D332" s="44"/>
      <c r="E332" s="44"/>
      <c r="F332" s="44"/>
      <c r="G332" s="49"/>
      <c r="H332" s="44"/>
      <c r="I332" s="44"/>
      <c r="J332" s="49"/>
      <c r="K332" s="44"/>
      <c r="L332" s="44"/>
    </row>
    <row r="333" spans="2:12">
      <c r="B333" s="44"/>
      <c r="C333" s="43"/>
      <c r="D333" s="44"/>
      <c r="E333" s="44"/>
      <c r="F333" s="44"/>
      <c r="G333" s="49"/>
      <c r="H333" s="44"/>
      <c r="I333" s="44"/>
      <c r="J333" s="49"/>
      <c r="K333" s="44"/>
      <c r="L333" s="44"/>
    </row>
    <row r="334" spans="2:12">
      <c r="B334" s="44"/>
      <c r="C334" s="43"/>
      <c r="D334" s="44"/>
      <c r="E334" s="44"/>
      <c r="F334" s="44"/>
      <c r="G334" s="49"/>
      <c r="H334" s="44"/>
      <c r="I334" s="44"/>
      <c r="J334" s="49"/>
      <c r="K334" s="44"/>
      <c r="L334" s="44"/>
    </row>
    <row r="335" spans="2:12">
      <c r="B335" s="44"/>
      <c r="C335" s="43"/>
      <c r="D335" s="44"/>
      <c r="E335" s="44"/>
      <c r="F335" s="44"/>
      <c r="G335" s="49"/>
      <c r="H335" s="44"/>
      <c r="I335" s="44"/>
      <c r="J335" s="49"/>
      <c r="K335" s="44"/>
      <c r="L335" s="44"/>
    </row>
    <row r="336" spans="2:12">
      <c r="B336" s="44"/>
      <c r="C336" s="43"/>
      <c r="D336" s="44"/>
      <c r="E336" s="44"/>
      <c r="F336" s="44"/>
      <c r="G336" s="49"/>
      <c r="H336" s="44"/>
      <c r="I336" s="44"/>
      <c r="J336" s="49"/>
      <c r="K336" s="44"/>
      <c r="L336" s="44"/>
    </row>
    <row r="337" spans="2:12">
      <c r="B337" s="44"/>
      <c r="C337" s="43"/>
      <c r="D337" s="44"/>
      <c r="E337" s="44"/>
      <c r="F337" s="44"/>
      <c r="G337" s="49"/>
      <c r="H337" s="44"/>
      <c r="I337" s="44"/>
      <c r="J337" s="49"/>
      <c r="K337" s="44"/>
      <c r="L337" s="44"/>
    </row>
    <row r="338" spans="2:12">
      <c r="B338" s="44"/>
      <c r="C338" s="43"/>
      <c r="D338" s="44"/>
      <c r="E338" s="44"/>
      <c r="F338" s="44"/>
      <c r="G338" s="49"/>
      <c r="H338" s="44"/>
      <c r="I338" s="44"/>
      <c r="J338" s="49"/>
      <c r="K338" s="44"/>
      <c r="L338" s="44"/>
    </row>
    <row r="339" spans="2:12">
      <c r="B339" s="44"/>
      <c r="C339" s="43"/>
      <c r="D339" s="44"/>
      <c r="E339" s="44"/>
      <c r="F339" s="44"/>
      <c r="G339" s="49"/>
      <c r="H339" s="44"/>
      <c r="I339" s="44"/>
      <c r="J339" s="49"/>
      <c r="K339" s="44"/>
      <c r="L339" s="44"/>
    </row>
    <row r="340" spans="2:12">
      <c r="B340" s="44"/>
      <c r="C340" s="43"/>
      <c r="D340" s="44"/>
      <c r="E340" s="44"/>
      <c r="F340" s="44"/>
      <c r="G340" s="49"/>
      <c r="H340" s="44"/>
      <c r="I340" s="44"/>
      <c r="J340" s="49"/>
      <c r="K340" s="44"/>
      <c r="L340" s="44"/>
    </row>
    <row r="341" spans="2:12">
      <c r="B341" s="44"/>
      <c r="C341" s="43"/>
      <c r="D341" s="44"/>
      <c r="E341" s="44"/>
      <c r="F341" s="44"/>
      <c r="G341" s="49"/>
      <c r="H341" s="44"/>
      <c r="I341" s="44"/>
      <c r="J341" s="49"/>
      <c r="K341" s="44"/>
      <c r="L341" s="44"/>
    </row>
    <row r="342" spans="2:12">
      <c r="B342" s="44"/>
      <c r="C342" s="43"/>
      <c r="D342" s="44"/>
      <c r="E342" s="44"/>
      <c r="F342" s="44"/>
      <c r="G342" s="49"/>
      <c r="H342" s="44"/>
      <c r="I342" s="44"/>
      <c r="J342" s="49"/>
      <c r="K342" s="44"/>
      <c r="L342" s="44"/>
    </row>
    <row r="343" spans="2:12">
      <c r="B343" s="44"/>
      <c r="C343" s="43"/>
      <c r="D343" s="44"/>
      <c r="E343" s="44"/>
      <c r="F343" s="44"/>
      <c r="G343" s="49"/>
      <c r="H343" s="44"/>
      <c r="I343" s="44"/>
      <c r="J343" s="49"/>
      <c r="K343" s="44"/>
      <c r="L343" s="44"/>
    </row>
    <row r="344" spans="2:12">
      <c r="B344" s="44"/>
      <c r="C344" s="43"/>
      <c r="D344" s="44"/>
      <c r="E344" s="44"/>
      <c r="F344" s="44"/>
      <c r="G344" s="49"/>
      <c r="H344" s="44"/>
      <c r="I344" s="44"/>
      <c r="J344" s="49"/>
      <c r="K344" s="44"/>
      <c r="L344" s="44"/>
    </row>
    <row r="345" spans="2:12">
      <c r="B345" s="44"/>
      <c r="C345" s="43"/>
      <c r="D345" s="44"/>
      <c r="E345" s="44"/>
      <c r="F345" s="44"/>
      <c r="G345" s="49"/>
      <c r="H345" s="44"/>
      <c r="I345" s="44"/>
      <c r="J345" s="49"/>
      <c r="K345" s="44"/>
      <c r="L345" s="44"/>
    </row>
    <row r="346" spans="2:12">
      <c r="B346" s="44"/>
      <c r="C346" s="43"/>
      <c r="D346" s="44"/>
      <c r="E346" s="44"/>
      <c r="F346" s="44"/>
      <c r="G346" s="49"/>
      <c r="H346" s="44"/>
      <c r="I346" s="44"/>
      <c r="J346" s="49"/>
      <c r="K346" s="44"/>
      <c r="L346" s="44"/>
    </row>
    <row r="347" spans="2:12">
      <c r="B347" s="44"/>
      <c r="C347" s="43"/>
      <c r="D347" s="44"/>
      <c r="E347" s="44"/>
      <c r="F347" s="44"/>
      <c r="G347" s="49"/>
      <c r="H347" s="44"/>
      <c r="I347" s="44"/>
      <c r="J347" s="49"/>
      <c r="K347" s="44"/>
      <c r="L347" s="44"/>
    </row>
    <row r="348" spans="2:12">
      <c r="B348" s="44"/>
      <c r="C348" s="43"/>
      <c r="D348" s="44"/>
      <c r="E348" s="44"/>
      <c r="F348" s="44"/>
      <c r="G348" s="49"/>
      <c r="H348" s="44"/>
      <c r="I348" s="44"/>
      <c r="J348" s="49"/>
      <c r="K348" s="44"/>
      <c r="L348" s="44"/>
    </row>
    <row r="349" spans="2:12">
      <c r="B349" s="44"/>
      <c r="C349" s="43"/>
      <c r="D349" s="44"/>
      <c r="E349" s="44"/>
      <c r="F349" s="44"/>
      <c r="G349" s="49"/>
      <c r="H349" s="44"/>
      <c r="I349" s="44"/>
      <c r="J349" s="49"/>
      <c r="K349" s="44"/>
      <c r="L349" s="44"/>
    </row>
    <row r="350" spans="2:12">
      <c r="B350" s="44"/>
      <c r="C350" s="43"/>
      <c r="D350" s="44"/>
      <c r="E350" s="44"/>
      <c r="F350" s="44"/>
      <c r="G350" s="49"/>
      <c r="H350" s="44"/>
      <c r="I350" s="44"/>
      <c r="J350" s="49"/>
      <c r="K350" s="44"/>
      <c r="L350" s="44"/>
    </row>
    <row r="351" spans="2:12">
      <c r="B351" s="44"/>
      <c r="C351" s="43"/>
      <c r="D351" s="44"/>
      <c r="E351" s="44"/>
      <c r="F351" s="44"/>
      <c r="G351" s="49"/>
      <c r="H351" s="44"/>
      <c r="I351" s="44"/>
      <c r="J351" s="49"/>
      <c r="K351" s="44"/>
      <c r="L351" s="44"/>
    </row>
    <row r="352" spans="2:12">
      <c r="B352" s="44"/>
      <c r="C352" s="43"/>
      <c r="D352" s="44"/>
      <c r="E352" s="44"/>
      <c r="F352" s="44"/>
      <c r="G352" s="49"/>
      <c r="H352" s="44"/>
      <c r="I352" s="44"/>
      <c r="J352" s="49"/>
      <c r="K352" s="44"/>
      <c r="L352" s="44"/>
    </row>
    <row r="353" spans="2:12">
      <c r="B353" s="44"/>
      <c r="C353" s="43"/>
      <c r="D353" s="44"/>
      <c r="E353" s="44"/>
      <c r="F353" s="44"/>
      <c r="G353" s="49"/>
      <c r="H353" s="44"/>
      <c r="I353" s="44"/>
      <c r="J353" s="49"/>
      <c r="K353" s="44"/>
      <c r="L353" s="44"/>
    </row>
    <row r="354" spans="2:12">
      <c r="B354" s="44"/>
      <c r="C354" s="43"/>
      <c r="D354" s="44"/>
      <c r="E354" s="44"/>
      <c r="F354" s="44"/>
      <c r="G354" s="49"/>
      <c r="H354" s="44"/>
      <c r="I354" s="44"/>
      <c r="J354" s="49"/>
      <c r="K354" s="44"/>
      <c r="L354" s="44"/>
    </row>
    <row r="355" spans="2:12">
      <c r="B355" s="44"/>
      <c r="C355" s="43"/>
      <c r="D355" s="44"/>
      <c r="E355" s="44"/>
      <c r="F355" s="44"/>
      <c r="G355" s="49"/>
      <c r="H355" s="44"/>
      <c r="I355" s="44"/>
      <c r="J355" s="49"/>
      <c r="K355" s="44"/>
      <c r="L355" s="44"/>
    </row>
    <row r="356" spans="2:12">
      <c r="B356" s="44"/>
      <c r="C356" s="43"/>
      <c r="D356" s="44"/>
      <c r="E356" s="44"/>
      <c r="F356" s="44"/>
      <c r="G356" s="49"/>
      <c r="H356" s="44"/>
      <c r="I356" s="44"/>
      <c r="J356" s="49"/>
      <c r="K356" s="44"/>
      <c r="L356" s="44"/>
    </row>
    <row r="357" spans="2:12">
      <c r="B357" s="44"/>
      <c r="C357" s="43"/>
      <c r="D357" s="44"/>
      <c r="E357" s="44"/>
      <c r="F357" s="44"/>
      <c r="G357" s="49"/>
      <c r="H357" s="44"/>
      <c r="I357" s="44"/>
      <c r="J357" s="49"/>
      <c r="K357" s="44"/>
      <c r="L357" s="44"/>
    </row>
    <row r="358" spans="2:12">
      <c r="B358" s="44"/>
      <c r="C358" s="43"/>
      <c r="D358" s="44"/>
      <c r="E358" s="44"/>
      <c r="F358" s="44"/>
      <c r="G358" s="49"/>
      <c r="H358" s="44"/>
      <c r="I358" s="44"/>
      <c r="J358" s="49"/>
      <c r="K358" s="44"/>
      <c r="L358" s="44"/>
    </row>
    <row r="359" spans="2:12">
      <c r="B359" s="44"/>
      <c r="C359" s="43"/>
      <c r="D359" s="44"/>
      <c r="E359" s="44"/>
      <c r="F359" s="44"/>
      <c r="G359" s="49"/>
      <c r="H359" s="44"/>
      <c r="I359" s="44"/>
      <c r="J359" s="49"/>
      <c r="K359" s="44"/>
      <c r="L359" s="44"/>
    </row>
    <row r="360" spans="2:12">
      <c r="B360" s="44"/>
      <c r="C360" s="43"/>
      <c r="D360" s="44"/>
      <c r="E360" s="44"/>
      <c r="F360" s="44"/>
      <c r="G360" s="49"/>
      <c r="H360" s="44"/>
      <c r="I360" s="44"/>
      <c r="J360" s="49"/>
      <c r="K360" s="44"/>
      <c r="L360" s="44"/>
    </row>
    <row r="361" spans="2:12">
      <c r="B361" s="44"/>
      <c r="C361" s="43"/>
      <c r="D361" s="44"/>
      <c r="E361" s="44"/>
      <c r="F361" s="44"/>
      <c r="G361" s="49"/>
      <c r="H361" s="44"/>
      <c r="I361" s="44"/>
      <c r="J361" s="49"/>
      <c r="K361" s="44"/>
      <c r="L361" s="44"/>
    </row>
    <row r="362" spans="2:12">
      <c r="B362" s="44"/>
      <c r="C362" s="43"/>
      <c r="D362" s="44"/>
      <c r="E362" s="44"/>
      <c r="F362" s="44"/>
      <c r="G362" s="49"/>
      <c r="H362" s="44"/>
      <c r="I362" s="44"/>
      <c r="J362" s="49"/>
      <c r="K362" s="44"/>
      <c r="L362" s="44"/>
    </row>
    <row r="363" spans="2:12">
      <c r="B363" s="44"/>
      <c r="C363" s="43"/>
      <c r="D363" s="44"/>
      <c r="E363" s="44"/>
      <c r="F363" s="44"/>
      <c r="G363" s="49"/>
      <c r="H363" s="44"/>
      <c r="I363" s="44"/>
      <c r="J363" s="49"/>
      <c r="K363" s="44"/>
      <c r="L363" s="44"/>
    </row>
    <row r="364" spans="2:12">
      <c r="B364" s="44"/>
      <c r="C364" s="43"/>
      <c r="D364" s="44"/>
      <c r="E364" s="44"/>
      <c r="F364" s="44"/>
      <c r="G364" s="49"/>
      <c r="H364" s="44"/>
      <c r="I364" s="44"/>
      <c r="J364" s="49"/>
      <c r="K364" s="44"/>
      <c r="L364" s="44"/>
    </row>
    <row r="365" spans="2:12">
      <c r="B365" s="44"/>
      <c r="C365" s="43"/>
      <c r="D365" s="44"/>
      <c r="E365" s="44"/>
      <c r="F365" s="44"/>
      <c r="G365" s="49"/>
      <c r="H365" s="44"/>
      <c r="I365" s="44"/>
      <c r="J365" s="49"/>
      <c r="K365" s="44"/>
      <c r="L365" s="44"/>
    </row>
    <row r="366" spans="2:12">
      <c r="B366" s="44"/>
      <c r="C366" s="43"/>
      <c r="D366" s="44"/>
      <c r="E366" s="44"/>
      <c r="F366" s="44"/>
      <c r="G366" s="49"/>
      <c r="H366" s="44"/>
      <c r="I366" s="44"/>
      <c r="J366" s="49"/>
      <c r="K366" s="44"/>
      <c r="L366" s="44"/>
    </row>
    <row r="367" spans="2:12">
      <c r="B367" s="44"/>
      <c r="C367" s="43"/>
      <c r="D367" s="44"/>
      <c r="E367" s="44"/>
      <c r="F367" s="44"/>
      <c r="G367" s="49"/>
      <c r="H367" s="44"/>
      <c r="I367" s="44"/>
      <c r="J367" s="49"/>
      <c r="K367" s="44"/>
      <c r="L367" s="44"/>
    </row>
    <row r="368" spans="2:12">
      <c r="B368" s="44"/>
      <c r="C368" s="43"/>
      <c r="D368" s="44"/>
      <c r="E368" s="44"/>
      <c r="F368" s="44"/>
      <c r="G368" s="49"/>
      <c r="H368" s="44"/>
      <c r="I368" s="44"/>
      <c r="J368" s="49"/>
      <c r="K368" s="44"/>
      <c r="L368" s="44"/>
    </row>
    <row r="369" spans="2:12">
      <c r="B369" s="44"/>
      <c r="C369" s="43"/>
      <c r="D369" s="44"/>
      <c r="E369" s="44"/>
      <c r="F369" s="44"/>
      <c r="G369" s="49"/>
      <c r="H369" s="44"/>
      <c r="I369" s="44"/>
      <c r="J369" s="49"/>
      <c r="K369" s="44"/>
      <c r="L369" s="44"/>
    </row>
    <row r="370" spans="2:12">
      <c r="B370" s="44"/>
      <c r="C370" s="43"/>
      <c r="D370" s="44"/>
      <c r="E370" s="44"/>
      <c r="F370" s="44"/>
      <c r="G370" s="49"/>
      <c r="H370" s="44"/>
      <c r="I370" s="44"/>
      <c r="J370" s="49"/>
      <c r="K370" s="44"/>
      <c r="L370" s="44"/>
    </row>
    <row r="371" spans="2:12">
      <c r="B371" s="44"/>
      <c r="C371" s="43"/>
      <c r="D371" s="44"/>
      <c r="E371" s="44"/>
      <c r="F371" s="44"/>
      <c r="G371" s="49"/>
      <c r="H371" s="44"/>
      <c r="I371" s="44"/>
      <c r="J371" s="49"/>
      <c r="K371" s="44"/>
      <c r="L371" s="44"/>
    </row>
    <row r="372" spans="2:12">
      <c r="B372" s="44"/>
      <c r="C372" s="43"/>
      <c r="D372" s="44"/>
      <c r="E372" s="44"/>
      <c r="F372" s="44"/>
      <c r="G372" s="49"/>
      <c r="H372" s="44"/>
      <c r="I372" s="44"/>
      <c r="J372" s="49"/>
      <c r="K372" s="44"/>
      <c r="L372" s="44"/>
    </row>
    <row r="373" spans="2:12">
      <c r="B373" s="44"/>
      <c r="C373" s="43"/>
      <c r="D373" s="44"/>
      <c r="E373" s="44"/>
      <c r="F373" s="44"/>
      <c r="G373" s="49"/>
      <c r="H373" s="44"/>
      <c r="I373" s="44"/>
      <c r="J373" s="49"/>
      <c r="K373" s="44"/>
      <c r="L373" s="44"/>
    </row>
    <row r="374" spans="2:12">
      <c r="B374" s="44"/>
      <c r="C374" s="43"/>
      <c r="D374" s="44"/>
      <c r="E374" s="44"/>
      <c r="F374" s="44"/>
      <c r="G374" s="49"/>
      <c r="H374" s="44"/>
      <c r="I374" s="44"/>
      <c r="J374" s="49"/>
      <c r="K374" s="44"/>
      <c r="L374" s="44"/>
    </row>
    <row r="375" spans="2:12">
      <c r="B375" s="44"/>
      <c r="C375" s="43"/>
      <c r="D375" s="44"/>
      <c r="E375" s="44"/>
      <c r="F375" s="44"/>
      <c r="G375" s="49"/>
      <c r="H375" s="44"/>
      <c r="I375" s="44"/>
      <c r="J375" s="49"/>
      <c r="K375" s="44"/>
      <c r="L375" s="44"/>
    </row>
    <row r="376" spans="2:12">
      <c r="B376" s="44"/>
      <c r="C376" s="43"/>
      <c r="D376" s="44"/>
      <c r="E376" s="44"/>
      <c r="F376" s="44"/>
      <c r="G376" s="49"/>
      <c r="H376" s="44"/>
      <c r="I376" s="44"/>
      <c r="J376" s="49"/>
      <c r="K376" s="44"/>
      <c r="L376" s="44"/>
    </row>
    <row r="377" spans="2:12">
      <c r="B377" s="44"/>
      <c r="C377" s="43"/>
      <c r="D377" s="44"/>
      <c r="E377" s="44"/>
      <c r="F377" s="44"/>
      <c r="G377" s="49"/>
      <c r="H377" s="44"/>
      <c r="I377" s="44"/>
      <c r="J377" s="49"/>
      <c r="K377" s="44"/>
      <c r="L377" s="44"/>
    </row>
    <row r="378" spans="2:12">
      <c r="B378" s="44"/>
      <c r="C378" s="43"/>
      <c r="D378" s="44"/>
      <c r="E378" s="44"/>
      <c r="F378" s="44"/>
      <c r="G378" s="49"/>
      <c r="H378" s="44"/>
      <c r="I378" s="44"/>
      <c r="J378" s="49"/>
      <c r="K378" s="44"/>
      <c r="L378" s="44"/>
    </row>
    <row r="379" spans="2:12">
      <c r="B379" s="44"/>
      <c r="C379" s="43"/>
      <c r="D379" s="44"/>
      <c r="E379" s="44"/>
      <c r="F379" s="44"/>
      <c r="G379" s="49"/>
      <c r="H379" s="44"/>
      <c r="I379" s="44"/>
      <c r="J379" s="49"/>
      <c r="K379" s="44"/>
      <c r="L379" s="44"/>
    </row>
    <row r="380" spans="2:12">
      <c r="B380" s="44"/>
      <c r="C380" s="43"/>
      <c r="D380" s="44"/>
      <c r="E380" s="44"/>
      <c r="F380" s="44"/>
      <c r="G380" s="49"/>
      <c r="H380" s="44"/>
      <c r="I380" s="44"/>
      <c r="J380" s="49"/>
      <c r="K380" s="44"/>
      <c r="L380" s="44"/>
    </row>
    <row r="381" spans="2:12">
      <c r="B381" s="44"/>
      <c r="C381" s="43"/>
      <c r="D381" s="44"/>
      <c r="E381" s="44"/>
      <c r="F381" s="44"/>
      <c r="G381" s="49"/>
      <c r="H381" s="44"/>
      <c r="I381" s="44"/>
      <c r="J381" s="49"/>
      <c r="K381" s="44"/>
      <c r="L381" s="44"/>
    </row>
    <row r="382" spans="2:12">
      <c r="B382" s="44"/>
      <c r="C382" s="43"/>
      <c r="D382" s="44"/>
      <c r="E382" s="44"/>
      <c r="F382" s="44"/>
      <c r="G382" s="49"/>
      <c r="H382" s="44"/>
      <c r="I382" s="44"/>
      <c r="J382" s="49"/>
      <c r="K382" s="44"/>
      <c r="L382" s="44"/>
    </row>
    <row r="383" spans="2:12">
      <c r="B383" s="44"/>
      <c r="C383" s="43"/>
      <c r="D383" s="44"/>
      <c r="E383" s="44"/>
      <c r="F383" s="44"/>
      <c r="G383" s="49"/>
      <c r="H383" s="44"/>
      <c r="I383" s="44"/>
      <c r="J383" s="49"/>
      <c r="K383" s="44"/>
      <c r="L383" s="44"/>
    </row>
    <row r="384" spans="2:12">
      <c r="B384" s="44"/>
      <c r="C384" s="43"/>
      <c r="D384" s="44"/>
      <c r="E384" s="44"/>
      <c r="F384" s="44"/>
      <c r="G384" s="49"/>
      <c r="H384" s="44"/>
      <c r="I384" s="44"/>
      <c r="J384" s="49"/>
      <c r="K384" s="44"/>
      <c r="L384" s="44"/>
    </row>
    <row r="385" spans="2:12">
      <c r="B385" s="44"/>
      <c r="C385" s="43"/>
      <c r="D385" s="44"/>
      <c r="E385" s="44"/>
      <c r="F385" s="44"/>
      <c r="G385" s="49"/>
      <c r="H385" s="44"/>
      <c r="I385" s="44"/>
      <c r="J385" s="49"/>
      <c r="K385" s="44"/>
      <c r="L385" s="44"/>
    </row>
    <row r="386" spans="2:12">
      <c r="B386" s="44"/>
      <c r="C386" s="43"/>
      <c r="D386" s="44"/>
      <c r="E386" s="44"/>
      <c r="F386" s="44"/>
      <c r="G386" s="49"/>
      <c r="H386" s="44"/>
      <c r="I386" s="44"/>
      <c r="J386" s="49"/>
      <c r="K386" s="44"/>
      <c r="L386" s="44"/>
    </row>
    <row r="387" spans="2:12">
      <c r="B387" s="44"/>
      <c r="C387" s="43"/>
      <c r="D387" s="44"/>
      <c r="E387" s="44"/>
      <c r="F387" s="44"/>
      <c r="G387" s="49"/>
      <c r="H387" s="44"/>
      <c r="I387" s="44"/>
      <c r="J387" s="49"/>
      <c r="K387" s="44"/>
      <c r="L387" s="44"/>
    </row>
    <row r="388" spans="2:12">
      <c r="B388" s="44"/>
      <c r="C388" s="43"/>
      <c r="D388" s="44"/>
      <c r="E388" s="44"/>
      <c r="F388" s="44"/>
      <c r="G388" s="49"/>
      <c r="H388" s="44"/>
      <c r="I388" s="44"/>
      <c r="J388" s="49"/>
      <c r="K388" s="44"/>
      <c r="L388" s="44"/>
    </row>
    <row r="389" spans="2:12">
      <c r="B389" s="44"/>
      <c r="C389" s="43"/>
      <c r="D389" s="44"/>
      <c r="E389" s="44"/>
      <c r="F389" s="44"/>
      <c r="G389" s="49"/>
      <c r="H389" s="44"/>
      <c r="I389" s="44"/>
      <c r="J389" s="49"/>
      <c r="K389" s="44"/>
      <c r="L389" s="44"/>
    </row>
    <row r="390" spans="2:12">
      <c r="B390" s="44"/>
      <c r="C390" s="43"/>
      <c r="D390" s="44"/>
      <c r="E390" s="44"/>
      <c r="F390" s="44"/>
      <c r="G390" s="49"/>
      <c r="H390" s="44"/>
      <c r="I390" s="44"/>
      <c r="J390" s="49"/>
      <c r="K390" s="44"/>
      <c r="L390" s="44"/>
    </row>
    <row r="391" spans="2:12">
      <c r="B391" s="44"/>
      <c r="C391" s="43"/>
      <c r="D391" s="44"/>
      <c r="E391" s="44"/>
      <c r="F391" s="44"/>
      <c r="G391" s="49"/>
      <c r="H391" s="44"/>
      <c r="I391" s="44"/>
      <c r="J391" s="49"/>
      <c r="K391" s="44"/>
      <c r="L391" s="44"/>
    </row>
    <row r="392" spans="2:12">
      <c r="B392" s="44"/>
      <c r="C392" s="43"/>
      <c r="D392" s="44"/>
      <c r="E392" s="44"/>
      <c r="F392" s="44"/>
      <c r="G392" s="49"/>
      <c r="H392" s="44"/>
      <c r="I392" s="44"/>
      <c r="J392" s="49"/>
      <c r="K392" s="44"/>
      <c r="L392" s="44"/>
    </row>
    <row r="393" spans="2:12">
      <c r="B393" s="44"/>
      <c r="C393" s="43"/>
      <c r="D393" s="44"/>
      <c r="E393" s="44"/>
      <c r="F393" s="44"/>
      <c r="G393" s="49"/>
      <c r="H393" s="44"/>
      <c r="I393" s="44"/>
      <c r="J393" s="49"/>
      <c r="K393" s="44"/>
      <c r="L393" s="44"/>
    </row>
    <row r="394" spans="2:12">
      <c r="B394" s="44"/>
      <c r="C394" s="43"/>
      <c r="D394" s="44"/>
      <c r="E394" s="44"/>
      <c r="F394" s="44"/>
      <c r="G394" s="49"/>
      <c r="H394" s="44"/>
      <c r="I394" s="44"/>
      <c r="J394" s="49"/>
      <c r="K394" s="44"/>
      <c r="L394" s="44"/>
    </row>
    <row r="395" spans="2:12">
      <c r="B395" s="44"/>
      <c r="C395" s="43"/>
      <c r="D395" s="44"/>
      <c r="E395" s="44"/>
      <c r="F395" s="44"/>
      <c r="G395" s="49"/>
      <c r="H395" s="44"/>
      <c r="I395" s="44"/>
      <c r="J395" s="49"/>
      <c r="K395" s="44"/>
      <c r="L395" s="44"/>
    </row>
    <row r="396" spans="2:12">
      <c r="B396" s="44"/>
      <c r="C396" s="43"/>
      <c r="D396" s="44"/>
      <c r="E396" s="44"/>
      <c r="F396" s="44"/>
      <c r="G396" s="49"/>
      <c r="H396" s="44"/>
      <c r="I396" s="44"/>
      <c r="J396" s="49"/>
      <c r="K396" s="44"/>
      <c r="L396" s="44"/>
    </row>
    <row r="397" spans="2:12">
      <c r="B397" s="44"/>
      <c r="C397" s="43"/>
      <c r="D397" s="44"/>
      <c r="E397" s="44"/>
      <c r="F397" s="44"/>
      <c r="G397" s="49"/>
      <c r="H397" s="44"/>
      <c r="I397" s="44"/>
      <c r="J397" s="49"/>
      <c r="K397" s="44"/>
      <c r="L397" s="44"/>
    </row>
    <row r="398" spans="2:12">
      <c r="B398" s="44"/>
      <c r="C398" s="43"/>
      <c r="D398" s="44"/>
      <c r="E398" s="44"/>
      <c r="F398" s="44"/>
      <c r="G398" s="49"/>
      <c r="H398" s="44"/>
      <c r="I398" s="44"/>
      <c r="J398" s="49"/>
      <c r="K398" s="44"/>
      <c r="L398" s="44"/>
    </row>
    <row r="399" spans="2:12">
      <c r="B399" s="44"/>
      <c r="C399" s="43"/>
      <c r="D399" s="44"/>
      <c r="E399" s="44"/>
      <c r="F399" s="44"/>
      <c r="G399" s="49"/>
      <c r="H399" s="44"/>
      <c r="I399" s="44"/>
      <c r="J399" s="49"/>
      <c r="K399" s="44"/>
      <c r="L399" s="44"/>
    </row>
    <row r="400" spans="2:12">
      <c r="B400" s="44"/>
      <c r="C400" s="43"/>
      <c r="D400" s="44"/>
      <c r="E400" s="44"/>
      <c r="F400" s="44"/>
      <c r="G400" s="49"/>
      <c r="H400" s="44"/>
      <c r="I400" s="44"/>
      <c r="J400" s="49"/>
      <c r="K400" s="44"/>
      <c r="L400" s="44"/>
    </row>
    <row r="401" spans="2:12">
      <c r="B401" s="44"/>
      <c r="C401" s="43"/>
      <c r="D401" s="44"/>
      <c r="E401" s="44"/>
      <c r="F401" s="44"/>
      <c r="G401" s="49"/>
      <c r="H401" s="44"/>
      <c r="I401" s="44"/>
      <c r="J401" s="49"/>
      <c r="K401" s="44"/>
      <c r="L401" s="44"/>
    </row>
    <row r="402" spans="2:12">
      <c r="B402" s="44"/>
      <c r="C402" s="43"/>
      <c r="D402" s="44"/>
      <c r="E402" s="44"/>
      <c r="F402" s="44"/>
      <c r="G402" s="49"/>
      <c r="H402" s="44"/>
      <c r="I402" s="44"/>
      <c r="J402" s="49"/>
      <c r="K402" s="44"/>
      <c r="L402" s="44"/>
    </row>
    <row r="403" spans="2:12">
      <c r="B403" s="44"/>
      <c r="C403" s="43"/>
      <c r="D403" s="44"/>
      <c r="E403" s="44"/>
      <c r="F403" s="44"/>
      <c r="G403" s="49"/>
      <c r="H403" s="44"/>
      <c r="I403" s="44"/>
      <c r="J403" s="49"/>
      <c r="K403" s="44"/>
      <c r="L403" s="44"/>
    </row>
    <row r="404" spans="2:12">
      <c r="B404" s="44"/>
      <c r="C404" s="43"/>
      <c r="D404" s="44"/>
      <c r="E404" s="44"/>
      <c r="F404" s="44"/>
      <c r="G404" s="49"/>
      <c r="H404" s="44"/>
      <c r="I404" s="44"/>
      <c r="J404" s="49"/>
      <c r="K404" s="44"/>
      <c r="L404" s="44"/>
    </row>
    <row r="405" spans="2:12">
      <c r="B405" s="44"/>
      <c r="C405" s="43"/>
      <c r="D405" s="44"/>
      <c r="E405" s="44"/>
      <c r="F405" s="44"/>
      <c r="G405" s="49"/>
      <c r="H405" s="44"/>
      <c r="I405" s="44"/>
      <c r="J405" s="49"/>
      <c r="K405" s="44"/>
      <c r="L405" s="44"/>
    </row>
    <row r="406" spans="2:12">
      <c r="B406" s="44"/>
      <c r="C406" s="43"/>
      <c r="D406" s="44"/>
      <c r="E406" s="44"/>
      <c r="F406" s="44"/>
      <c r="G406" s="49"/>
      <c r="H406" s="44"/>
      <c r="I406" s="44"/>
      <c r="J406" s="49"/>
      <c r="K406" s="44"/>
      <c r="L406" s="44"/>
    </row>
    <row r="407" spans="2:12">
      <c r="B407" s="44"/>
      <c r="C407" s="43"/>
      <c r="D407" s="44"/>
      <c r="E407" s="44"/>
      <c r="F407" s="44"/>
      <c r="G407" s="49"/>
      <c r="H407" s="44"/>
      <c r="I407" s="44"/>
      <c r="J407" s="49"/>
      <c r="K407" s="44"/>
      <c r="L407" s="44"/>
    </row>
    <row r="408" spans="2:12">
      <c r="B408" s="44"/>
      <c r="C408" s="43"/>
      <c r="D408" s="44"/>
      <c r="E408" s="44"/>
      <c r="F408" s="44"/>
      <c r="G408" s="49"/>
      <c r="H408" s="44"/>
      <c r="I408" s="44"/>
      <c r="J408" s="49"/>
      <c r="K408" s="44"/>
      <c r="L408" s="44"/>
    </row>
    <row r="409" spans="2:12">
      <c r="B409" s="44"/>
      <c r="C409" s="43"/>
      <c r="D409" s="44"/>
      <c r="E409" s="44"/>
      <c r="F409" s="44"/>
      <c r="G409" s="49"/>
      <c r="H409" s="44"/>
      <c r="I409" s="44"/>
      <c r="J409" s="49"/>
      <c r="K409" s="44"/>
      <c r="L409" s="44"/>
    </row>
    <row r="410" spans="2:12">
      <c r="B410" s="44"/>
      <c r="C410" s="43"/>
      <c r="D410" s="44"/>
      <c r="E410" s="44"/>
      <c r="F410" s="44"/>
      <c r="G410" s="49"/>
      <c r="H410" s="44"/>
      <c r="I410" s="44"/>
      <c r="J410" s="49"/>
      <c r="K410" s="44"/>
      <c r="L410" s="44"/>
    </row>
    <row r="411" spans="2:12">
      <c r="B411" s="44"/>
      <c r="C411" s="43"/>
      <c r="D411" s="44"/>
      <c r="E411" s="44"/>
      <c r="F411" s="44"/>
      <c r="G411" s="49"/>
      <c r="H411" s="44"/>
      <c r="I411" s="44"/>
      <c r="J411" s="49"/>
      <c r="K411" s="44"/>
      <c r="L411" s="44"/>
    </row>
    <row r="412" spans="2:12">
      <c r="B412" s="44"/>
      <c r="C412" s="43"/>
      <c r="D412" s="44"/>
      <c r="E412" s="44"/>
      <c r="F412" s="44"/>
      <c r="G412" s="49"/>
      <c r="H412" s="44"/>
      <c r="I412" s="44"/>
      <c r="J412" s="49"/>
      <c r="K412" s="44"/>
      <c r="L412" s="44"/>
    </row>
    <row r="413" spans="2:12">
      <c r="B413" s="44"/>
      <c r="C413" s="43"/>
      <c r="D413" s="44"/>
      <c r="E413" s="44"/>
      <c r="F413" s="44"/>
      <c r="G413" s="49"/>
      <c r="H413" s="44"/>
      <c r="I413" s="44"/>
      <c r="J413" s="49"/>
      <c r="K413" s="44"/>
      <c r="L413" s="44"/>
    </row>
    <row r="414" spans="2:12">
      <c r="B414" s="44"/>
      <c r="C414" s="43"/>
      <c r="D414" s="44"/>
      <c r="E414" s="44"/>
      <c r="F414" s="44"/>
      <c r="G414" s="49"/>
      <c r="H414" s="44"/>
      <c r="I414" s="44"/>
      <c r="J414" s="49"/>
      <c r="K414" s="44"/>
      <c r="L414" s="44"/>
    </row>
    <row r="415" spans="2:12">
      <c r="B415" s="44"/>
      <c r="C415" s="43"/>
      <c r="D415" s="44"/>
      <c r="E415" s="44"/>
      <c r="F415" s="44"/>
      <c r="G415" s="49"/>
      <c r="H415" s="44"/>
      <c r="I415" s="44"/>
      <c r="J415" s="49"/>
      <c r="K415" s="44"/>
      <c r="L415" s="44"/>
    </row>
    <row r="416" spans="2:12">
      <c r="B416" s="44"/>
      <c r="C416" s="43"/>
      <c r="D416" s="44"/>
      <c r="E416" s="44"/>
      <c r="F416" s="44"/>
      <c r="G416" s="49"/>
      <c r="H416" s="44"/>
      <c r="I416" s="44"/>
      <c r="J416" s="49"/>
      <c r="K416" s="44"/>
      <c r="L416" s="44"/>
    </row>
    <row r="417" spans="2:12">
      <c r="B417" s="44"/>
      <c r="C417" s="43"/>
      <c r="D417" s="44"/>
      <c r="E417" s="44"/>
      <c r="F417" s="44"/>
      <c r="G417" s="49"/>
      <c r="H417" s="44"/>
      <c r="I417" s="44"/>
      <c r="J417" s="49"/>
      <c r="K417" s="44"/>
      <c r="L417" s="44"/>
    </row>
    <row r="418" spans="2:12">
      <c r="B418" s="44"/>
      <c r="C418" s="43"/>
      <c r="D418" s="44"/>
      <c r="E418" s="44"/>
      <c r="F418" s="44"/>
      <c r="G418" s="49"/>
      <c r="H418" s="44"/>
      <c r="I418" s="44"/>
      <c r="J418" s="49"/>
      <c r="K418" s="44"/>
      <c r="L418" s="44"/>
    </row>
    <row r="419" spans="2:12">
      <c r="B419" s="44"/>
      <c r="C419" s="43"/>
      <c r="D419" s="44"/>
      <c r="E419" s="44"/>
      <c r="F419" s="44"/>
      <c r="G419" s="49"/>
      <c r="H419" s="44"/>
      <c r="I419" s="44"/>
      <c r="J419" s="49"/>
      <c r="K419" s="44"/>
      <c r="L419" s="44"/>
    </row>
    <row r="420" spans="2:12">
      <c r="B420" s="44"/>
      <c r="C420" s="43"/>
      <c r="D420" s="44"/>
      <c r="E420" s="44"/>
      <c r="F420" s="44"/>
      <c r="G420" s="49"/>
      <c r="H420" s="44"/>
      <c r="I420" s="44"/>
      <c r="J420" s="49"/>
      <c r="K420" s="44"/>
      <c r="L420" s="44"/>
    </row>
    <row r="421" spans="2:12">
      <c r="B421" s="44"/>
      <c r="C421" s="43"/>
      <c r="D421" s="44"/>
      <c r="E421" s="44"/>
      <c r="F421" s="44"/>
      <c r="G421" s="49"/>
      <c r="H421" s="44"/>
      <c r="I421" s="44"/>
      <c r="J421" s="49"/>
      <c r="K421" s="44"/>
      <c r="L421" s="44"/>
    </row>
    <row r="422" spans="2:12">
      <c r="B422" s="44"/>
      <c r="C422" s="43"/>
      <c r="D422" s="44"/>
      <c r="E422" s="44"/>
      <c r="F422" s="44"/>
      <c r="G422" s="49"/>
      <c r="H422" s="44"/>
      <c r="I422" s="44"/>
      <c r="J422" s="49"/>
      <c r="K422" s="44"/>
      <c r="L422" s="44"/>
    </row>
    <row r="423" spans="2:12">
      <c r="B423" s="44"/>
      <c r="C423" s="43"/>
      <c r="D423" s="44"/>
      <c r="E423" s="44"/>
      <c r="F423" s="44"/>
      <c r="G423" s="49"/>
      <c r="H423" s="44"/>
      <c r="I423" s="44"/>
      <c r="J423" s="49"/>
      <c r="K423" s="44"/>
      <c r="L423" s="44"/>
    </row>
    <row r="424" spans="2:12">
      <c r="B424" s="44"/>
      <c r="C424" s="43"/>
      <c r="D424" s="44"/>
      <c r="E424" s="44"/>
      <c r="F424" s="44"/>
      <c r="G424" s="49"/>
      <c r="H424" s="44"/>
      <c r="I424" s="44"/>
      <c r="J424" s="49"/>
      <c r="K424" s="44"/>
      <c r="L424" s="44"/>
    </row>
    <row r="425" spans="2:12">
      <c r="B425" s="44"/>
      <c r="C425" s="43"/>
      <c r="D425" s="44"/>
      <c r="E425" s="44"/>
      <c r="F425" s="44"/>
      <c r="G425" s="49"/>
      <c r="H425" s="44"/>
      <c r="I425" s="44"/>
      <c r="J425" s="49"/>
      <c r="K425" s="44"/>
      <c r="L425" s="44"/>
    </row>
    <row r="426" spans="2:12">
      <c r="B426" s="44"/>
      <c r="C426" s="43"/>
      <c r="D426" s="44"/>
      <c r="E426" s="44"/>
      <c r="F426" s="44"/>
      <c r="G426" s="49"/>
      <c r="H426" s="44"/>
      <c r="I426" s="44"/>
      <c r="J426" s="49"/>
      <c r="K426" s="44"/>
      <c r="L426" s="44"/>
    </row>
    <row r="427" spans="2:12">
      <c r="B427" s="44"/>
      <c r="C427" s="43"/>
      <c r="D427" s="44"/>
      <c r="E427" s="44"/>
      <c r="F427" s="44"/>
      <c r="G427" s="49"/>
      <c r="H427" s="44"/>
      <c r="I427" s="44"/>
      <c r="J427" s="49"/>
      <c r="K427" s="44"/>
      <c r="L427" s="44"/>
    </row>
    <row r="428" spans="2:12">
      <c r="B428" s="44"/>
      <c r="C428" s="43"/>
      <c r="D428" s="44"/>
      <c r="E428" s="44"/>
      <c r="F428" s="44"/>
      <c r="G428" s="49"/>
      <c r="H428" s="44"/>
      <c r="I428" s="44"/>
      <c r="J428" s="49"/>
      <c r="K428" s="44"/>
      <c r="L428" s="44"/>
    </row>
    <row r="429" spans="2:12">
      <c r="B429" s="44"/>
      <c r="C429" s="43"/>
      <c r="D429" s="44"/>
      <c r="E429" s="44"/>
      <c r="F429" s="44"/>
      <c r="G429" s="49"/>
      <c r="H429" s="44"/>
      <c r="I429" s="44"/>
      <c r="J429" s="49"/>
      <c r="K429" s="44"/>
      <c r="L429" s="44"/>
    </row>
    <row r="430" spans="2:12">
      <c r="B430" s="44"/>
      <c r="C430" s="43"/>
      <c r="D430" s="44"/>
      <c r="E430" s="44"/>
      <c r="F430" s="44"/>
      <c r="G430" s="49"/>
      <c r="H430" s="44"/>
      <c r="I430" s="44"/>
      <c r="J430" s="49"/>
      <c r="K430" s="44"/>
      <c r="L430" s="44"/>
    </row>
    <row r="431" spans="2:12">
      <c r="B431" s="44"/>
      <c r="C431" s="43"/>
      <c r="D431" s="44"/>
      <c r="E431" s="44"/>
      <c r="F431" s="44"/>
      <c r="G431" s="49"/>
      <c r="H431" s="44"/>
      <c r="I431" s="44"/>
      <c r="J431" s="49"/>
      <c r="K431" s="44"/>
      <c r="L431" s="44"/>
    </row>
    <row r="432" spans="2:12">
      <c r="B432" s="44"/>
      <c r="C432" s="43"/>
      <c r="D432" s="44"/>
      <c r="E432" s="44"/>
      <c r="F432" s="44"/>
      <c r="G432" s="49"/>
      <c r="H432" s="44"/>
      <c r="I432" s="44"/>
      <c r="J432" s="49"/>
      <c r="K432" s="44"/>
      <c r="L432" s="44"/>
    </row>
    <row r="433" spans="2:12">
      <c r="B433" s="44"/>
      <c r="C433" s="43"/>
      <c r="D433" s="44"/>
      <c r="E433" s="44"/>
      <c r="F433" s="44"/>
      <c r="G433" s="49"/>
      <c r="H433" s="44"/>
      <c r="I433" s="44"/>
      <c r="J433" s="49"/>
      <c r="K433" s="44"/>
      <c r="L433" s="44"/>
    </row>
    <row r="434" spans="2:12">
      <c r="B434" s="44"/>
      <c r="C434" s="43"/>
      <c r="D434" s="44"/>
      <c r="E434" s="44"/>
      <c r="F434" s="44"/>
      <c r="G434" s="49"/>
      <c r="H434" s="44"/>
      <c r="I434" s="44"/>
      <c r="J434" s="49"/>
      <c r="K434" s="44"/>
      <c r="L434" s="44"/>
    </row>
    <row r="435" spans="2:12">
      <c r="B435" s="44"/>
      <c r="C435" s="43"/>
      <c r="D435" s="44"/>
      <c r="E435" s="44"/>
      <c r="F435" s="44"/>
      <c r="G435" s="49"/>
      <c r="H435" s="44"/>
      <c r="I435" s="44"/>
      <c r="J435" s="49"/>
      <c r="K435" s="44"/>
      <c r="L435" s="44"/>
    </row>
    <row r="436" spans="2:12">
      <c r="B436" s="44"/>
      <c r="C436" s="43"/>
      <c r="D436" s="44"/>
      <c r="E436" s="44"/>
      <c r="F436" s="44"/>
      <c r="G436" s="49"/>
      <c r="H436" s="44"/>
      <c r="I436" s="44"/>
      <c r="J436" s="49"/>
      <c r="K436" s="44"/>
      <c r="L436" s="44"/>
    </row>
    <row r="437" spans="2:12">
      <c r="B437" s="44"/>
      <c r="C437" s="43"/>
      <c r="D437" s="44"/>
      <c r="E437" s="44"/>
      <c r="F437" s="44"/>
      <c r="G437" s="49"/>
      <c r="H437" s="44"/>
      <c r="I437" s="44"/>
      <c r="J437" s="49"/>
      <c r="K437" s="44"/>
      <c r="L437" s="44"/>
    </row>
    <row r="438" spans="2:12">
      <c r="B438" s="44"/>
      <c r="C438" s="43"/>
      <c r="D438" s="44"/>
      <c r="E438" s="44"/>
      <c r="F438" s="44"/>
      <c r="G438" s="49"/>
      <c r="H438" s="44"/>
      <c r="I438" s="44"/>
      <c r="J438" s="49"/>
      <c r="K438" s="44"/>
      <c r="L438" s="44"/>
    </row>
    <row r="439" spans="2:12">
      <c r="B439" s="44"/>
      <c r="C439" s="43"/>
      <c r="D439" s="44"/>
      <c r="E439" s="44"/>
      <c r="F439" s="44"/>
      <c r="G439" s="49"/>
      <c r="H439" s="44"/>
      <c r="I439" s="44"/>
      <c r="J439" s="49"/>
      <c r="K439" s="44"/>
      <c r="L439" s="44"/>
    </row>
    <row r="440" spans="2:12">
      <c r="B440" s="44"/>
      <c r="C440" s="43"/>
      <c r="D440" s="44"/>
      <c r="E440" s="44"/>
      <c r="F440" s="44"/>
      <c r="G440" s="49"/>
      <c r="H440" s="44"/>
      <c r="I440" s="44"/>
      <c r="J440" s="49"/>
      <c r="K440" s="44"/>
      <c r="L440" s="44"/>
    </row>
    <row r="441" spans="2:12">
      <c r="B441" s="44"/>
      <c r="C441" s="43"/>
      <c r="D441" s="44"/>
      <c r="E441" s="44"/>
      <c r="F441" s="44"/>
      <c r="G441" s="49"/>
      <c r="H441" s="44"/>
      <c r="I441" s="44"/>
      <c r="J441" s="49"/>
      <c r="K441" s="44"/>
      <c r="L441" s="44"/>
    </row>
    <row r="442" spans="2:12">
      <c r="B442" s="44"/>
      <c r="C442" s="43"/>
      <c r="D442" s="44"/>
      <c r="E442" s="44"/>
      <c r="F442" s="44"/>
      <c r="G442" s="49"/>
      <c r="H442" s="44"/>
      <c r="I442" s="44"/>
      <c r="J442" s="49"/>
      <c r="K442" s="44"/>
      <c r="L442" s="44"/>
    </row>
    <row r="443" spans="2:12">
      <c r="B443" s="44"/>
      <c r="C443" s="43"/>
      <c r="D443" s="44"/>
      <c r="E443" s="44"/>
      <c r="F443" s="44"/>
      <c r="G443" s="49"/>
      <c r="H443" s="44"/>
      <c r="I443" s="44"/>
      <c r="J443" s="49"/>
      <c r="K443" s="44"/>
      <c r="L443" s="44"/>
    </row>
    <row r="444" spans="2:12">
      <c r="B444" s="44"/>
      <c r="C444" s="43"/>
      <c r="D444" s="44"/>
      <c r="E444" s="44"/>
      <c r="F444" s="44"/>
      <c r="G444" s="49"/>
      <c r="H444" s="44"/>
      <c r="I444" s="44"/>
      <c r="J444" s="49"/>
      <c r="K444" s="44"/>
      <c r="L444" s="44"/>
    </row>
    <row r="445" spans="2:12">
      <c r="B445" s="44"/>
      <c r="C445" s="43"/>
      <c r="D445" s="44"/>
      <c r="E445" s="44"/>
      <c r="F445" s="44"/>
      <c r="G445" s="49"/>
      <c r="H445" s="44"/>
      <c r="I445" s="44"/>
      <c r="J445" s="49"/>
      <c r="K445" s="44"/>
      <c r="L445" s="44"/>
    </row>
    <row r="446" spans="2:12">
      <c r="B446" s="44"/>
      <c r="C446" s="43"/>
      <c r="D446" s="44"/>
      <c r="E446" s="44"/>
      <c r="F446" s="44"/>
      <c r="G446" s="49"/>
      <c r="H446" s="44"/>
      <c r="I446" s="44"/>
      <c r="J446" s="49"/>
      <c r="K446" s="44"/>
      <c r="L446" s="44"/>
    </row>
    <row r="447" spans="2:12">
      <c r="B447" s="44"/>
      <c r="C447" s="43"/>
      <c r="D447" s="44"/>
      <c r="E447" s="44"/>
      <c r="F447" s="44"/>
      <c r="G447" s="49"/>
      <c r="H447" s="44"/>
      <c r="I447" s="44"/>
      <c r="J447" s="49"/>
      <c r="K447" s="44"/>
      <c r="L447" s="44"/>
    </row>
    <row r="448" spans="2:12">
      <c r="B448" s="44"/>
      <c r="C448" s="43"/>
      <c r="D448" s="44"/>
      <c r="E448" s="44"/>
      <c r="F448" s="44"/>
      <c r="G448" s="49"/>
      <c r="H448" s="44"/>
      <c r="I448" s="44"/>
      <c r="J448" s="49"/>
      <c r="K448" s="44"/>
      <c r="L448" s="44"/>
    </row>
    <row r="449" spans="2:12">
      <c r="B449" s="44"/>
      <c r="C449" s="43"/>
      <c r="D449" s="44"/>
      <c r="E449" s="44"/>
      <c r="F449" s="44"/>
      <c r="G449" s="49"/>
      <c r="H449" s="44"/>
      <c r="I449" s="44"/>
      <c r="J449" s="49"/>
      <c r="K449" s="44"/>
      <c r="L449" s="44"/>
    </row>
    <row r="450" spans="2:12">
      <c r="B450" s="44"/>
      <c r="C450" s="43"/>
      <c r="D450" s="44"/>
      <c r="E450" s="44"/>
      <c r="F450" s="44"/>
      <c r="G450" s="49"/>
      <c r="H450" s="44"/>
      <c r="I450" s="44"/>
      <c r="J450" s="49"/>
      <c r="K450" s="44"/>
      <c r="L450" s="44"/>
    </row>
    <row r="451" spans="2:12">
      <c r="B451" s="44"/>
      <c r="C451" s="43"/>
      <c r="D451" s="44"/>
      <c r="E451" s="44"/>
      <c r="F451" s="44"/>
      <c r="G451" s="49"/>
      <c r="H451" s="44"/>
      <c r="I451" s="44"/>
      <c r="J451" s="49"/>
      <c r="K451" s="44"/>
      <c r="L451" s="44"/>
    </row>
    <row r="452" spans="2:12">
      <c r="B452" s="44"/>
      <c r="C452" s="43"/>
      <c r="D452" s="44"/>
      <c r="E452" s="44"/>
      <c r="F452" s="44"/>
      <c r="G452" s="49"/>
      <c r="H452" s="44"/>
      <c r="I452" s="44"/>
      <c r="J452" s="49"/>
      <c r="K452" s="44"/>
      <c r="L452" s="44"/>
    </row>
    <row r="453" spans="2:12">
      <c r="B453" s="44"/>
      <c r="C453" s="43"/>
      <c r="D453" s="44"/>
      <c r="E453" s="44"/>
      <c r="F453" s="44"/>
      <c r="G453" s="49"/>
      <c r="H453" s="44"/>
      <c r="I453" s="44"/>
      <c r="J453" s="49"/>
      <c r="K453" s="44"/>
      <c r="L453" s="44"/>
    </row>
    <row r="454" spans="2:12">
      <c r="B454" s="44"/>
      <c r="C454" s="43"/>
      <c r="D454" s="44"/>
      <c r="E454" s="44"/>
      <c r="F454" s="44"/>
      <c r="G454" s="49"/>
      <c r="H454" s="44"/>
      <c r="I454" s="44"/>
      <c r="J454" s="49"/>
      <c r="K454" s="44"/>
      <c r="L454" s="44"/>
    </row>
    <row r="455" spans="2:12">
      <c r="B455" s="44"/>
      <c r="C455" s="43"/>
      <c r="D455" s="44"/>
      <c r="E455" s="44"/>
      <c r="F455" s="44"/>
      <c r="G455" s="49"/>
      <c r="H455" s="44"/>
      <c r="I455" s="44"/>
      <c r="J455" s="49"/>
      <c r="K455" s="44"/>
      <c r="L455" s="44"/>
    </row>
    <row r="456" spans="2:12">
      <c r="B456" s="44"/>
      <c r="C456" s="43"/>
      <c r="D456" s="44"/>
      <c r="E456" s="44"/>
      <c r="F456" s="44"/>
      <c r="G456" s="49"/>
      <c r="H456" s="44"/>
      <c r="I456" s="44"/>
      <c r="J456" s="49"/>
      <c r="K456" s="44"/>
      <c r="L456" s="44"/>
    </row>
    <row r="457" spans="2:12">
      <c r="B457" s="44"/>
      <c r="C457" s="43"/>
      <c r="D457" s="44"/>
      <c r="E457" s="44"/>
      <c r="F457" s="44"/>
      <c r="G457" s="49"/>
      <c r="H457" s="44"/>
      <c r="I457" s="44"/>
      <c r="J457" s="49"/>
      <c r="K457" s="44"/>
      <c r="L457" s="44"/>
    </row>
    <row r="458" spans="2:12">
      <c r="B458" s="44"/>
      <c r="C458" s="43"/>
      <c r="D458" s="44"/>
      <c r="E458" s="44"/>
      <c r="F458" s="44"/>
      <c r="G458" s="49"/>
      <c r="H458" s="44"/>
      <c r="I458" s="44"/>
      <c r="J458" s="49"/>
      <c r="K458" s="44"/>
      <c r="L458" s="44"/>
    </row>
    <row r="459" spans="2:12">
      <c r="B459" s="44"/>
      <c r="C459" s="43"/>
      <c r="D459" s="44"/>
      <c r="E459" s="44"/>
      <c r="F459" s="44"/>
      <c r="G459" s="49"/>
      <c r="H459" s="44"/>
      <c r="I459" s="44"/>
      <c r="J459" s="49"/>
      <c r="K459" s="44"/>
      <c r="L459" s="44"/>
    </row>
    <row r="460" spans="2:12">
      <c r="B460" s="44"/>
      <c r="C460" s="43"/>
      <c r="D460" s="44"/>
      <c r="E460" s="44"/>
      <c r="F460" s="44"/>
      <c r="G460" s="49"/>
      <c r="H460" s="44"/>
      <c r="I460" s="44"/>
      <c r="J460" s="49"/>
      <c r="K460" s="44"/>
      <c r="L460" s="44"/>
    </row>
    <row r="461" spans="2:12">
      <c r="B461" s="44"/>
      <c r="C461" s="43"/>
      <c r="D461" s="44"/>
      <c r="E461" s="44"/>
      <c r="F461" s="44"/>
      <c r="G461" s="49"/>
      <c r="H461" s="44"/>
      <c r="I461" s="44"/>
      <c r="J461" s="49"/>
      <c r="K461" s="44"/>
      <c r="L461" s="44"/>
    </row>
    <row r="462" spans="2:12">
      <c r="B462" s="44"/>
      <c r="C462" s="43"/>
      <c r="D462" s="44"/>
      <c r="E462" s="44"/>
      <c r="F462" s="44"/>
      <c r="G462" s="49"/>
      <c r="H462" s="44"/>
      <c r="I462" s="44"/>
      <c r="J462" s="49"/>
      <c r="K462" s="44"/>
      <c r="L462" s="44"/>
    </row>
    <row r="463" spans="2:12">
      <c r="B463" s="44"/>
      <c r="C463" s="43"/>
      <c r="D463" s="44"/>
      <c r="E463" s="44"/>
      <c r="F463" s="44"/>
      <c r="G463" s="49"/>
      <c r="H463" s="44"/>
      <c r="I463" s="44"/>
      <c r="J463" s="49"/>
      <c r="K463" s="44"/>
      <c r="L463" s="44"/>
    </row>
    <row r="464" spans="2:12">
      <c r="B464" s="44"/>
      <c r="C464" s="43"/>
      <c r="D464" s="44"/>
      <c r="E464" s="44"/>
      <c r="F464" s="44"/>
      <c r="G464" s="49"/>
      <c r="H464" s="44"/>
      <c r="I464" s="44"/>
      <c r="J464" s="49"/>
      <c r="K464" s="44"/>
      <c r="L464" s="44"/>
    </row>
    <row r="465" spans="2:12">
      <c r="B465" s="44"/>
      <c r="C465" s="43"/>
      <c r="D465" s="44"/>
      <c r="E465" s="44"/>
      <c r="F465" s="44"/>
      <c r="G465" s="49"/>
      <c r="H465" s="44"/>
      <c r="I465" s="44"/>
      <c r="J465" s="49"/>
      <c r="K465" s="44"/>
      <c r="L465" s="44"/>
    </row>
    <row r="466" spans="2:12">
      <c r="B466" s="44"/>
      <c r="C466" s="43"/>
      <c r="D466" s="44"/>
      <c r="E466" s="44"/>
      <c r="F466" s="44"/>
      <c r="G466" s="49"/>
      <c r="H466" s="44"/>
      <c r="I466" s="44"/>
      <c r="J466" s="49"/>
      <c r="K466" s="44"/>
      <c r="L466" s="44"/>
    </row>
    <row r="467" spans="2:12">
      <c r="B467" s="44"/>
      <c r="C467" s="43"/>
      <c r="D467" s="44"/>
      <c r="E467" s="44"/>
      <c r="F467" s="44"/>
      <c r="G467" s="49"/>
      <c r="H467" s="44"/>
      <c r="I467" s="44"/>
      <c r="J467" s="49"/>
      <c r="K467" s="44"/>
      <c r="L467" s="44"/>
    </row>
    <row r="468" spans="2:12">
      <c r="B468" s="44"/>
      <c r="C468" s="43"/>
      <c r="D468" s="44"/>
      <c r="E468" s="44"/>
      <c r="F468" s="44"/>
      <c r="G468" s="49"/>
      <c r="H468" s="44"/>
      <c r="I468" s="44"/>
      <c r="J468" s="49"/>
      <c r="K468" s="44"/>
      <c r="L468" s="44"/>
    </row>
    <row r="469" spans="2:12">
      <c r="B469" s="44"/>
      <c r="C469" s="43"/>
      <c r="D469" s="44"/>
      <c r="E469" s="44"/>
      <c r="F469" s="44"/>
      <c r="G469" s="49"/>
      <c r="H469" s="44"/>
      <c r="I469" s="44"/>
      <c r="J469" s="49"/>
      <c r="K469" s="44"/>
      <c r="L469" s="44"/>
    </row>
    <row r="470" spans="2:12">
      <c r="B470" s="44"/>
      <c r="C470" s="43"/>
      <c r="D470" s="44"/>
      <c r="E470" s="44"/>
      <c r="F470" s="44"/>
      <c r="G470" s="49"/>
      <c r="H470" s="44"/>
      <c r="I470" s="44"/>
      <c r="J470" s="49"/>
      <c r="K470" s="44"/>
      <c r="L470" s="44"/>
    </row>
    <row r="471" spans="2:12">
      <c r="B471" s="44"/>
      <c r="C471" s="43"/>
      <c r="D471" s="44"/>
      <c r="E471" s="44"/>
      <c r="F471" s="44"/>
      <c r="G471" s="49"/>
      <c r="H471" s="44"/>
      <c r="I471" s="44"/>
      <c r="J471" s="49"/>
      <c r="K471" s="44"/>
      <c r="L471" s="44"/>
    </row>
    <row r="472" spans="2:12">
      <c r="B472" s="44"/>
      <c r="C472" s="43"/>
      <c r="D472" s="44"/>
      <c r="E472" s="44"/>
      <c r="F472" s="44"/>
      <c r="G472" s="49"/>
      <c r="H472" s="44"/>
      <c r="I472" s="44"/>
      <c r="J472" s="49"/>
      <c r="K472" s="44"/>
      <c r="L472" s="44"/>
    </row>
    <row r="473" spans="2:12">
      <c r="B473" s="44"/>
      <c r="C473" s="43"/>
      <c r="D473" s="44"/>
      <c r="E473" s="44"/>
      <c r="F473" s="44"/>
      <c r="G473" s="49"/>
      <c r="H473" s="44"/>
      <c r="I473" s="44"/>
      <c r="J473" s="49"/>
      <c r="K473" s="44"/>
      <c r="L473" s="44"/>
    </row>
    <row r="474" spans="2:12">
      <c r="B474" s="44"/>
      <c r="C474" s="43"/>
      <c r="D474" s="44"/>
      <c r="E474" s="44"/>
      <c r="F474" s="44"/>
      <c r="G474" s="49"/>
      <c r="H474" s="44"/>
      <c r="I474" s="44"/>
      <c r="J474" s="49"/>
      <c r="K474" s="44"/>
      <c r="L474" s="44"/>
    </row>
    <row r="475" spans="2:12">
      <c r="B475" s="44"/>
      <c r="C475" s="43"/>
      <c r="D475" s="44"/>
      <c r="E475" s="44"/>
      <c r="F475" s="44"/>
      <c r="G475" s="49"/>
      <c r="H475" s="44"/>
      <c r="I475" s="44"/>
      <c r="J475" s="49"/>
      <c r="K475" s="44"/>
      <c r="L475" s="44"/>
    </row>
    <row r="476" spans="2:12">
      <c r="B476" s="44"/>
      <c r="C476" s="43"/>
      <c r="D476" s="44"/>
      <c r="E476" s="44"/>
      <c r="F476" s="44"/>
      <c r="G476" s="49"/>
      <c r="H476" s="44"/>
      <c r="I476" s="44"/>
      <c r="J476" s="49"/>
      <c r="K476" s="44"/>
      <c r="L476" s="44"/>
    </row>
    <row r="477" spans="2:12">
      <c r="B477" s="44"/>
      <c r="C477" s="43"/>
      <c r="D477" s="44"/>
      <c r="E477" s="44"/>
      <c r="F477" s="44"/>
      <c r="G477" s="49"/>
      <c r="H477" s="44"/>
      <c r="I477" s="44"/>
      <c r="J477" s="49"/>
      <c r="K477" s="44"/>
      <c r="L477" s="44"/>
    </row>
    <row r="478" spans="2:12">
      <c r="B478" s="44"/>
      <c r="C478" s="43"/>
      <c r="D478" s="44"/>
      <c r="E478" s="44"/>
      <c r="F478" s="44"/>
      <c r="G478" s="49"/>
      <c r="H478" s="44"/>
      <c r="I478" s="44"/>
      <c r="J478" s="49"/>
      <c r="K478" s="44"/>
      <c r="L478" s="44"/>
    </row>
    <row r="479" spans="2:12">
      <c r="B479" s="44"/>
      <c r="C479" s="43"/>
      <c r="D479" s="44"/>
      <c r="E479" s="44"/>
      <c r="F479" s="44"/>
      <c r="G479" s="49"/>
      <c r="H479" s="44"/>
      <c r="I479" s="44"/>
      <c r="J479" s="49"/>
      <c r="K479" s="44"/>
      <c r="L479" s="44"/>
    </row>
    <row r="480" spans="2:12">
      <c r="B480" s="44"/>
      <c r="C480" s="43"/>
      <c r="D480" s="44"/>
      <c r="E480" s="44"/>
      <c r="F480" s="44"/>
      <c r="G480" s="49"/>
      <c r="H480" s="44"/>
      <c r="I480" s="44"/>
      <c r="J480" s="49"/>
      <c r="K480" s="44"/>
      <c r="L480" s="44"/>
    </row>
    <row r="481" spans="2:12">
      <c r="B481" s="44"/>
      <c r="C481" s="43"/>
      <c r="D481" s="44"/>
      <c r="E481" s="44"/>
      <c r="F481" s="44"/>
      <c r="G481" s="49"/>
      <c r="H481" s="44"/>
      <c r="I481" s="44"/>
      <c r="J481" s="49"/>
      <c r="K481" s="44"/>
      <c r="L481" s="44"/>
    </row>
    <row r="482" spans="2:12">
      <c r="B482" s="44"/>
      <c r="C482" s="43"/>
      <c r="D482" s="44"/>
      <c r="E482" s="44"/>
      <c r="F482" s="44"/>
      <c r="G482" s="49"/>
      <c r="H482" s="44"/>
      <c r="I482" s="44"/>
      <c r="J482" s="49"/>
      <c r="K482" s="44"/>
      <c r="L482" s="44"/>
    </row>
    <row r="483" spans="2:12">
      <c r="B483" s="44"/>
      <c r="C483" s="43"/>
      <c r="D483" s="44"/>
      <c r="E483" s="44"/>
      <c r="F483" s="44"/>
      <c r="G483" s="49"/>
      <c r="H483" s="44"/>
      <c r="I483" s="44"/>
      <c r="J483" s="49"/>
      <c r="K483" s="44"/>
      <c r="L483" s="44"/>
    </row>
    <row r="484" spans="2:12">
      <c r="B484" s="44"/>
      <c r="C484" s="43"/>
      <c r="D484" s="44"/>
      <c r="E484" s="44"/>
      <c r="F484" s="44"/>
      <c r="G484" s="49"/>
      <c r="H484" s="44"/>
      <c r="I484" s="44"/>
      <c r="J484" s="49"/>
      <c r="K484" s="44"/>
      <c r="L484" s="44"/>
    </row>
    <row r="485" spans="2:12">
      <c r="B485" s="44"/>
      <c r="C485" s="43"/>
      <c r="D485" s="44"/>
      <c r="E485" s="44"/>
      <c r="F485" s="44"/>
      <c r="G485" s="49"/>
      <c r="H485" s="44"/>
      <c r="I485" s="44"/>
      <c r="J485" s="49"/>
      <c r="K485" s="44"/>
      <c r="L485" s="44"/>
    </row>
    <row r="486" spans="2:12">
      <c r="B486" s="44"/>
      <c r="C486" s="43"/>
      <c r="D486" s="44"/>
      <c r="E486" s="44"/>
      <c r="F486" s="44"/>
      <c r="G486" s="49"/>
      <c r="H486" s="44"/>
      <c r="I486" s="44"/>
      <c r="J486" s="49"/>
      <c r="K486" s="44"/>
      <c r="L486" s="44"/>
    </row>
    <row r="487" spans="2:12">
      <c r="B487" s="44"/>
      <c r="C487" s="43"/>
      <c r="D487" s="44"/>
      <c r="E487" s="44"/>
      <c r="F487" s="44"/>
      <c r="G487" s="49"/>
      <c r="H487" s="44"/>
      <c r="I487" s="44"/>
      <c r="J487" s="49"/>
      <c r="K487" s="44"/>
      <c r="L487" s="44"/>
    </row>
    <row r="488" spans="2:12">
      <c r="B488" s="44"/>
      <c r="C488" s="43"/>
      <c r="D488" s="44"/>
      <c r="E488" s="44"/>
      <c r="F488" s="44"/>
      <c r="G488" s="49"/>
      <c r="H488" s="44"/>
      <c r="I488" s="44"/>
      <c r="J488" s="49"/>
      <c r="K488" s="44"/>
      <c r="L488" s="44"/>
    </row>
    <row r="489" spans="2:12">
      <c r="B489" s="44"/>
      <c r="C489" s="43"/>
      <c r="D489" s="44"/>
      <c r="E489" s="44"/>
      <c r="F489" s="44"/>
      <c r="G489" s="49"/>
      <c r="H489" s="44"/>
      <c r="I489" s="44"/>
      <c r="J489" s="49"/>
      <c r="K489" s="44"/>
      <c r="L489" s="44"/>
    </row>
    <row r="490" spans="2:12">
      <c r="B490" s="44"/>
      <c r="C490" s="43"/>
      <c r="D490" s="44"/>
      <c r="E490" s="44"/>
      <c r="F490" s="44"/>
      <c r="G490" s="49"/>
      <c r="H490" s="44"/>
      <c r="I490" s="44"/>
      <c r="J490" s="49"/>
      <c r="K490" s="44"/>
      <c r="L490" s="44"/>
    </row>
    <row r="491" spans="2:12">
      <c r="B491" s="44"/>
      <c r="C491" s="43"/>
      <c r="D491" s="44"/>
      <c r="E491" s="44"/>
      <c r="F491" s="44"/>
      <c r="G491" s="49"/>
      <c r="H491" s="44"/>
      <c r="I491" s="44"/>
      <c r="J491" s="49"/>
      <c r="K491" s="44"/>
      <c r="L491" s="44"/>
    </row>
    <row r="492" spans="2:12">
      <c r="B492" s="44"/>
      <c r="C492" s="43"/>
      <c r="D492" s="44"/>
      <c r="E492" s="44"/>
      <c r="F492" s="44"/>
      <c r="G492" s="49"/>
      <c r="H492" s="44"/>
      <c r="I492" s="44"/>
      <c r="J492" s="49"/>
      <c r="K492" s="44"/>
      <c r="L492" s="44"/>
    </row>
    <row r="493" spans="2:12">
      <c r="B493" s="44"/>
      <c r="C493" s="43"/>
      <c r="D493" s="44"/>
      <c r="E493" s="44"/>
      <c r="F493" s="44"/>
      <c r="G493" s="49"/>
      <c r="H493" s="44"/>
      <c r="I493" s="44"/>
      <c r="J493" s="49"/>
      <c r="K493" s="44"/>
      <c r="L493" s="44"/>
    </row>
    <row r="494" spans="2:12">
      <c r="B494" s="44"/>
      <c r="C494" s="43"/>
      <c r="D494" s="44"/>
      <c r="E494" s="44"/>
      <c r="F494" s="44"/>
      <c r="G494" s="49"/>
      <c r="H494" s="44"/>
      <c r="I494" s="44"/>
      <c r="J494" s="49"/>
      <c r="K494" s="44"/>
      <c r="L494" s="44"/>
    </row>
    <row r="495" spans="2:12">
      <c r="B495" s="44"/>
      <c r="C495" s="43"/>
      <c r="D495" s="44"/>
      <c r="E495" s="44"/>
      <c r="F495" s="44"/>
      <c r="G495" s="49"/>
      <c r="H495" s="44"/>
      <c r="I495" s="44"/>
      <c r="J495" s="49"/>
      <c r="K495" s="44"/>
      <c r="L495" s="44"/>
    </row>
    <row r="496" spans="2:12">
      <c r="B496" s="44"/>
      <c r="C496" s="43"/>
      <c r="D496" s="44"/>
      <c r="E496" s="44"/>
      <c r="F496" s="44"/>
      <c r="G496" s="49"/>
      <c r="H496" s="44"/>
      <c r="I496" s="44"/>
      <c r="J496" s="49"/>
      <c r="K496" s="44"/>
      <c r="L496" s="44"/>
    </row>
    <row r="497" spans="2:12">
      <c r="B497" s="44"/>
      <c r="C497" s="43"/>
      <c r="D497" s="44"/>
      <c r="E497" s="44"/>
      <c r="F497" s="44"/>
      <c r="G497" s="49"/>
      <c r="H497" s="44"/>
      <c r="I497" s="44"/>
      <c r="J497" s="49"/>
      <c r="K497" s="44"/>
      <c r="L497" s="44"/>
    </row>
    <row r="498" spans="2:12">
      <c r="B498" s="44"/>
      <c r="C498" s="43"/>
      <c r="D498" s="44"/>
      <c r="E498" s="44"/>
      <c r="F498" s="44"/>
      <c r="G498" s="49"/>
      <c r="H498" s="44"/>
      <c r="I498" s="44"/>
      <c r="J498" s="49"/>
      <c r="K498" s="44"/>
      <c r="L498" s="44"/>
    </row>
    <row r="499" spans="2:12">
      <c r="B499" s="44"/>
      <c r="C499" s="43"/>
      <c r="D499" s="44"/>
      <c r="E499" s="44"/>
      <c r="F499" s="44"/>
      <c r="G499" s="49"/>
      <c r="H499" s="44"/>
      <c r="I499" s="44"/>
      <c r="J499" s="49"/>
      <c r="K499" s="44"/>
      <c r="L499" s="44"/>
    </row>
    <row r="500" spans="2:12">
      <c r="B500" s="44"/>
      <c r="C500" s="43"/>
      <c r="D500" s="44"/>
      <c r="E500" s="44"/>
      <c r="F500" s="44"/>
      <c r="G500" s="49"/>
      <c r="H500" s="44"/>
      <c r="I500" s="44"/>
      <c r="J500" s="49"/>
      <c r="K500" s="44"/>
      <c r="L500" s="44"/>
    </row>
    <row r="501" spans="2:12">
      <c r="B501" s="44"/>
      <c r="C501" s="43"/>
      <c r="D501" s="44"/>
      <c r="E501" s="44"/>
      <c r="F501" s="44"/>
      <c r="G501" s="49"/>
      <c r="H501" s="44"/>
      <c r="I501" s="44"/>
      <c r="J501" s="49"/>
      <c r="K501" s="44"/>
      <c r="L501" s="44"/>
    </row>
    <row r="502" spans="2:12">
      <c r="B502" s="44"/>
      <c r="C502" s="43"/>
      <c r="D502" s="44"/>
      <c r="E502" s="44"/>
      <c r="F502" s="44"/>
      <c r="G502" s="49"/>
      <c r="H502" s="44"/>
      <c r="I502" s="44"/>
      <c r="J502" s="49"/>
      <c r="K502" s="44"/>
      <c r="L502" s="44"/>
    </row>
    <row r="503" spans="2:12">
      <c r="B503" s="44"/>
      <c r="C503" s="43"/>
      <c r="D503" s="44"/>
      <c r="E503" s="44"/>
      <c r="F503" s="44"/>
      <c r="G503" s="49"/>
      <c r="H503" s="44"/>
      <c r="I503" s="44"/>
      <c r="J503" s="49"/>
      <c r="K503" s="44"/>
      <c r="L503" s="44"/>
    </row>
    <row r="504" spans="2:12">
      <c r="B504" s="44"/>
      <c r="C504" s="43"/>
      <c r="D504" s="44"/>
      <c r="E504" s="44"/>
      <c r="F504" s="44"/>
      <c r="G504" s="49"/>
      <c r="H504" s="44"/>
      <c r="I504" s="44"/>
      <c r="J504" s="49"/>
      <c r="K504" s="44"/>
      <c r="L504" s="44"/>
    </row>
    <row r="505" spans="2:12">
      <c r="B505" s="44"/>
      <c r="C505" s="43"/>
      <c r="D505" s="44"/>
      <c r="E505" s="44"/>
      <c r="F505" s="44"/>
      <c r="G505" s="49"/>
      <c r="H505" s="44"/>
      <c r="I505" s="44"/>
      <c r="J505" s="49"/>
      <c r="K505" s="44"/>
      <c r="L505" s="44"/>
    </row>
    <row r="506" spans="2:12">
      <c r="B506" s="44"/>
      <c r="C506" s="43"/>
      <c r="D506" s="44"/>
      <c r="E506" s="44"/>
      <c r="F506" s="44"/>
      <c r="G506" s="49"/>
      <c r="H506" s="44"/>
      <c r="I506" s="44"/>
      <c r="J506" s="49"/>
      <c r="K506" s="44"/>
      <c r="L506" s="44"/>
    </row>
    <row r="507" spans="2:12">
      <c r="B507" s="44"/>
      <c r="C507" s="43"/>
      <c r="D507" s="44"/>
      <c r="E507" s="44"/>
      <c r="F507" s="44"/>
      <c r="G507" s="49"/>
      <c r="H507" s="44"/>
      <c r="I507" s="44"/>
      <c r="J507" s="49"/>
      <c r="K507" s="44"/>
      <c r="L507" s="44"/>
    </row>
    <row r="508" spans="2:12">
      <c r="B508" s="44"/>
      <c r="C508" s="43"/>
      <c r="D508" s="44"/>
      <c r="E508" s="44"/>
      <c r="F508" s="44"/>
      <c r="G508" s="49"/>
      <c r="H508" s="44"/>
      <c r="I508" s="44"/>
      <c r="J508" s="49"/>
      <c r="K508" s="44"/>
      <c r="L508" s="44"/>
    </row>
    <row r="509" spans="2:12">
      <c r="B509" s="44"/>
      <c r="C509" s="43"/>
      <c r="D509" s="44"/>
      <c r="E509" s="44"/>
      <c r="F509" s="44"/>
      <c r="G509" s="49"/>
      <c r="H509" s="44"/>
      <c r="I509" s="44"/>
      <c r="J509" s="49"/>
      <c r="K509" s="44"/>
      <c r="L509" s="44"/>
    </row>
    <row r="510" spans="2:12">
      <c r="B510" s="44"/>
      <c r="C510" s="43"/>
      <c r="D510" s="44"/>
      <c r="E510" s="44"/>
      <c r="F510" s="44"/>
      <c r="G510" s="49"/>
      <c r="H510" s="44"/>
      <c r="I510" s="44"/>
      <c r="J510" s="49"/>
      <c r="K510" s="44"/>
      <c r="L510" s="44"/>
    </row>
    <row r="511" spans="2:12">
      <c r="B511" s="44"/>
      <c r="C511" s="43"/>
      <c r="D511" s="44"/>
      <c r="E511" s="45"/>
      <c r="F511" s="45"/>
      <c r="G511" s="45"/>
      <c r="H511" s="45"/>
      <c r="I511" s="45"/>
      <c r="J511" s="45"/>
      <c r="K511" s="44"/>
      <c r="L511" s="44"/>
    </row>
    <row r="512" spans="2:12">
      <c r="B512" s="44"/>
      <c r="C512" s="43"/>
      <c r="D512" s="44"/>
      <c r="E512" s="45"/>
      <c r="F512" s="45"/>
      <c r="G512" s="45"/>
      <c r="H512" s="45"/>
      <c r="I512" s="45"/>
      <c r="J512" s="45"/>
      <c r="K512" s="44"/>
      <c r="L512" s="44"/>
    </row>
    <row r="513" spans="2:12">
      <c r="B513" s="44"/>
      <c r="C513" s="43"/>
      <c r="D513" s="44"/>
      <c r="E513" s="45"/>
      <c r="F513" s="45"/>
      <c r="G513" s="45"/>
      <c r="H513" s="45"/>
      <c r="I513" s="45"/>
      <c r="J513" s="45"/>
      <c r="K513" s="44"/>
      <c r="L513" s="44"/>
    </row>
    <row r="514" spans="2:12">
      <c r="B514" s="44"/>
      <c r="C514" s="43"/>
      <c r="D514" s="44"/>
      <c r="E514" s="45"/>
      <c r="F514" s="45"/>
      <c r="G514" s="45"/>
      <c r="H514" s="45"/>
      <c r="I514" s="45"/>
      <c r="J514" s="45"/>
      <c r="K514" s="44"/>
      <c r="L514" s="44"/>
    </row>
    <row r="515" spans="2:12">
      <c r="B515" s="44"/>
      <c r="C515" s="43"/>
      <c r="D515" s="44"/>
      <c r="E515" s="45"/>
      <c r="F515" s="45"/>
      <c r="G515" s="45"/>
      <c r="H515" s="45"/>
      <c r="I515" s="45"/>
      <c r="J515" s="45"/>
      <c r="K515" s="44"/>
      <c r="L515" s="44"/>
    </row>
    <row r="516" spans="2:12">
      <c r="B516" s="44"/>
      <c r="C516" s="43"/>
      <c r="D516" s="44"/>
      <c r="E516" s="45"/>
      <c r="F516" s="45"/>
      <c r="G516" s="45"/>
      <c r="H516" s="45"/>
      <c r="I516" s="45"/>
      <c r="J516" s="45"/>
      <c r="K516" s="44"/>
      <c r="L516" s="44"/>
    </row>
    <row r="517" spans="2:12">
      <c r="B517" s="44"/>
      <c r="C517" s="43"/>
      <c r="D517" s="44"/>
      <c r="E517" s="45"/>
      <c r="F517" s="45"/>
      <c r="G517" s="45"/>
      <c r="H517" s="45"/>
      <c r="I517" s="45"/>
      <c r="J517" s="45"/>
      <c r="K517" s="44"/>
      <c r="L517" s="44"/>
    </row>
    <row r="518" spans="2:12">
      <c r="B518" s="44"/>
      <c r="C518" s="43"/>
      <c r="D518" s="44"/>
      <c r="E518" s="45"/>
      <c r="F518" s="45"/>
      <c r="G518" s="45"/>
      <c r="H518" s="45"/>
      <c r="I518" s="45"/>
      <c r="J518" s="45"/>
      <c r="K518" s="44"/>
      <c r="L518" s="44"/>
    </row>
    <row r="519" spans="2:12">
      <c r="B519" s="44"/>
      <c r="C519" s="43"/>
      <c r="D519" s="44"/>
      <c r="E519" s="45"/>
      <c r="F519" s="45"/>
      <c r="G519" s="45"/>
      <c r="H519" s="45"/>
      <c r="I519" s="45"/>
      <c r="J519" s="45"/>
      <c r="K519" s="44"/>
      <c r="L519" s="44"/>
    </row>
    <row r="520" spans="2:12">
      <c r="B520" s="44"/>
      <c r="C520" s="43"/>
      <c r="D520" s="44"/>
      <c r="E520" s="45"/>
      <c r="F520" s="45"/>
      <c r="G520" s="45"/>
      <c r="H520" s="45"/>
      <c r="I520" s="45"/>
      <c r="J520" s="45"/>
      <c r="K520" s="44"/>
      <c r="L520" s="44"/>
    </row>
    <row r="521" spans="2:12">
      <c r="B521" s="44"/>
      <c r="C521" s="43"/>
      <c r="D521" s="44"/>
      <c r="E521" s="45"/>
      <c r="F521" s="45"/>
      <c r="G521" s="45"/>
      <c r="H521" s="45"/>
      <c r="I521" s="45"/>
      <c r="J521" s="45"/>
      <c r="K521" s="44"/>
      <c r="L521" s="44"/>
    </row>
    <row r="522" spans="2:12">
      <c r="B522" s="44"/>
      <c r="C522" s="43"/>
      <c r="D522" s="44"/>
      <c r="E522" s="45"/>
      <c r="F522" s="45"/>
      <c r="G522" s="45"/>
      <c r="H522" s="45"/>
      <c r="I522" s="45"/>
      <c r="J522" s="45"/>
      <c r="K522" s="44"/>
      <c r="L522" s="44"/>
    </row>
    <row r="523" spans="2:12">
      <c r="B523" s="44"/>
      <c r="C523" s="43"/>
      <c r="D523" s="44"/>
      <c r="E523" s="45"/>
      <c r="F523" s="45"/>
      <c r="G523" s="45"/>
      <c r="H523" s="45"/>
      <c r="I523" s="45"/>
      <c r="J523" s="45"/>
      <c r="K523" s="44"/>
      <c r="L523" s="44"/>
    </row>
    <row r="524" spans="2:12">
      <c r="B524" s="44"/>
      <c r="C524" s="43"/>
      <c r="D524" s="44"/>
      <c r="E524" s="45"/>
      <c r="F524" s="45"/>
      <c r="G524" s="45"/>
      <c r="H524" s="45"/>
      <c r="I524" s="45"/>
      <c r="J524" s="45"/>
      <c r="K524" s="44"/>
      <c r="L524" s="44"/>
    </row>
    <row r="525" spans="2:12">
      <c r="B525" s="44"/>
      <c r="C525" s="43"/>
      <c r="D525" s="44"/>
      <c r="E525" s="45"/>
      <c r="F525" s="45"/>
      <c r="G525" s="45"/>
      <c r="H525" s="45"/>
      <c r="I525" s="45"/>
      <c r="J525" s="45"/>
      <c r="K525" s="44"/>
      <c r="L525" s="44"/>
    </row>
    <row r="526" spans="2:12">
      <c r="B526" s="44"/>
      <c r="C526" s="43"/>
      <c r="D526" s="44"/>
      <c r="E526" s="45"/>
      <c r="F526" s="45"/>
      <c r="G526" s="45"/>
      <c r="H526" s="45"/>
      <c r="I526" s="45"/>
      <c r="J526" s="45"/>
      <c r="K526" s="44"/>
      <c r="L526" s="44"/>
    </row>
    <row r="527" spans="2:12">
      <c r="B527" s="44"/>
      <c r="C527" s="43"/>
      <c r="D527" s="44"/>
      <c r="E527" s="45"/>
      <c r="F527" s="45"/>
      <c r="G527" s="45"/>
      <c r="H527" s="45"/>
      <c r="I527" s="45"/>
      <c r="J527" s="45"/>
      <c r="K527" s="44"/>
      <c r="L527" s="44"/>
    </row>
    <row r="528" spans="2:12">
      <c r="B528" s="44"/>
      <c r="C528" s="43"/>
      <c r="D528" s="44"/>
      <c r="E528" s="45"/>
      <c r="F528" s="45"/>
      <c r="G528" s="45"/>
      <c r="H528" s="45"/>
      <c r="I528" s="45"/>
      <c r="J528" s="45"/>
      <c r="K528" s="44"/>
      <c r="L528" s="44"/>
    </row>
    <row r="529" spans="2:12">
      <c r="B529" s="44"/>
      <c r="C529" s="43"/>
      <c r="D529" s="44"/>
      <c r="E529" s="45"/>
      <c r="F529" s="45"/>
      <c r="G529" s="45"/>
      <c r="H529" s="45"/>
      <c r="I529" s="45"/>
      <c r="J529" s="45"/>
      <c r="K529" s="44"/>
      <c r="L529" s="44"/>
    </row>
    <row r="530" spans="2:12">
      <c r="B530" s="44"/>
      <c r="C530" s="43"/>
      <c r="D530" s="44"/>
      <c r="E530" s="45"/>
      <c r="F530" s="45"/>
      <c r="G530" s="45"/>
      <c r="H530" s="45"/>
      <c r="I530" s="45"/>
      <c r="J530" s="45"/>
      <c r="K530" s="44"/>
      <c r="L530" s="44"/>
    </row>
    <row r="531" spans="2:12">
      <c r="B531" s="44"/>
      <c r="C531" s="43"/>
      <c r="D531" s="44"/>
      <c r="E531" s="45"/>
      <c r="F531" s="45"/>
      <c r="G531" s="45"/>
      <c r="H531" s="45"/>
      <c r="I531" s="45"/>
      <c r="J531" s="45"/>
      <c r="K531" s="44"/>
      <c r="L531" s="44"/>
    </row>
    <row r="532" spans="2:12">
      <c r="B532" s="44"/>
      <c r="C532" s="43"/>
      <c r="D532" s="44"/>
      <c r="E532" s="45"/>
      <c r="F532" s="45"/>
      <c r="G532" s="45"/>
      <c r="H532" s="45"/>
      <c r="I532" s="45"/>
      <c r="J532" s="45"/>
      <c r="K532" s="44"/>
      <c r="L532" s="44"/>
    </row>
    <row r="533" spans="2:12">
      <c r="B533" s="44"/>
      <c r="C533" s="43"/>
      <c r="D533" s="44"/>
      <c r="E533" s="45"/>
      <c r="F533" s="45"/>
      <c r="G533" s="45"/>
      <c r="H533" s="45"/>
      <c r="I533" s="45"/>
      <c r="J533" s="45"/>
      <c r="K533" s="44"/>
      <c r="L533" s="44"/>
    </row>
    <row r="534" spans="2:12">
      <c r="B534" s="44"/>
      <c r="C534" s="43"/>
      <c r="D534" s="44"/>
      <c r="E534" s="45"/>
      <c r="F534" s="45"/>
      <c r="G534" s="45"/>
      <c r="H534" s="45"/>
      <c r="I534" s="45"/>
      <c r="J534" s="45"/>
      <c r="K534" s="44"/>
      <c r="L534" s="44"/>
    </row>
    <row r="535" spans="2:12">
      <c r="B535" s="44"/>
      <c r="C535" s="43"/>
      <c r="D535" s="44"/>
      <c r="E535" s="45"/>
      <c r="F535" s="45"/>
      <c r="G535" s="45"/>
      <c r="H535" s="45"/>
      <c r="I535" s="45"/>
      <c r="J535" s="45"/>
      <c r="K535" s="44"/>
      <c r="L535" s="44"/>
    </row>
    <row r="536" spans="2:12">
      <c r="B536" s="44"/>
      <c r="C536" s="43"/>
      <c r="D536" s="44"/>
      <c r="E536" s="45"/>
      <c r="F536" s="45"/>
      <c r="G536" s="45"/>
      <c r="H536" s="45"/>
      <c r="I536" s="45"/>
      <c r="J536" s="45"/>
      <c r="K536" s="44"/>
      <c r="L536" s="44"/>
    </row>
    <row r="537" spans="2:12">
      <c r="B537" s="44"/>
      <c r="C537" s="43"/>
      <c r="D537" s="44"/>
      <c r="E537" s="45"/>
      <c r="F537" s="45"/>
      <c r="G537" s="45"/>
      <c r="H537" s="45"/>
      <c r="I537" s="45"/>
      <c r="J537" s="45"/>
      <c r="K537" s="44"/>
      <c r="L537" s="44"/>
    </row>
    <row r="538" spans="2:12">
      <c r="B538" s="44"/>
      <c r="C538" s="43"/>
      <c r="D538" s="44"/>
      <c r="E538" s="45"/>
      <c r="F538" s="45"/>
      <c r="G538" s="45"/>
      <c r="H538" s="45"/>
      <c r="I538" s="45"/>
      <c r="J538" s="45"/>
      <c r="K538" s="44"/>
      <c r="L538" s="44"/>
    </row>
    <row r="539" spans="2:12">
      <c r="B539" s="44"/>
      <c r="C539" s="43"/>
      <c r="D539" s="44"/>
      <c r="E539" s="45"/>
      <c r="F539" s="45"/>
      <c r="G539" s="45"/>
      <c r="H539" s="45"/>
      <c r="I539" s="45"/>
      <c r="J539" s="45"/>
      <c r="K539" s="44"/>
      <c r="L539" s="44"/>
    </row>
    <row r="540" spans="2:12">
      <c r="B540" s="44"/>
      <c r="C540" s="43"/>
      <c r="D540" s="44"/>
      <c r="E540" s="45"/>
      <c r="F540" s="45"/>
      <c r="G540" s="45"/>
      <c r="H540" s="45"/>
      <c r="I540" s="45"/>
      <c r="J540" s="45"/>
      <c r="K540" s="44"/>
      <c r="L540" s="44"/>
    </row>
    <row r="541" spans="2:12">
      <c r="B541" s="44"/>
      <c r="C541" s="43"/>
      <c r="D541" s="44"/>
      <c r="E541" s="45"/>
      <c r="F541" s="45"/>
      <c r="G541" s="45"/>
      <c r="H541" s="45"/>
      <c r="I541" s="45"/>
      <c r="J541" s="45"/>
      <c r="K541" s="44"/>
      <c r="L541" s="44"/>
    </row>
    <row r="542" spans="2:12">
      <c r="B542" s="44"/>
      <c r="C542" s="43"/>
      <c r="D542" s="44"/>
      <c r="E542" s="45"/>
      <c r="F542" s="45"/>
      <c r="G542" s="45"/>
      <c r="H542" s="45"/>
      <c r="I542" s="45"/>
      <c r="J542" s="45"/>
      <c r="K542" s="44"/>
      <c r="L542" s="44"/>
    </row>
    <row r="543" spans="2:12">
      <c r="B543" s="44"/>
      <c r="C543" s="43"/>
      <c r="D543" s="44"/>
      <c r="E543" s="45"/>
      <c r="F543" s="45"/>
      <c r="G543" s="45"/>
      <c r="H543" s="45"/>
      <c r="I543" s="45"/>
      <c r="J543" s="45"/>
      <c r="K543" s="44"/>
      <c r="L543" s="44"/>
    </row>
    <row r="544" spans="2:12">
      <c r="B544" s="44"/>
      <c r="C544" s="43"/>
      <c r="D544" s="44"/>
      <c r="E544" s="45"/>
      <c r="F544" s="45"/>
      <c r="G544" s="45"/>
      <c r="H544" s="45"/>
      <c r="I544" s="45"/>
      <c r="J544" s="45"/>
      <c r="K544" s="44"/>
      <c r="L544" s="44"/>
    </row>
    <row r="545" spans="2:12">
      <c r="B545" s="44"/>
      <c r="C545" s="43"/>
      <c r="D545" s="44"/>
      <c r="E545" s="45"/>
      <c r="F545" s="45"/>
      <c r="G545" s="45"/>
      <c r="H545" s="45"/>
      <c r="I545" s="45"/>
      <c r="J545" s="45"/>
      <c r="K545" s="44"/>
      <c r="L545" s="44"/>
    </row>
    <row r="546" spans="2:12">
      <c r="B546" s="44"/>
      <c r="C546" s="43"/>
      <c r="D546" s="44"/>
      <c r="E546" s="45"/>
      <c r="F546" s="45"/>
      <c r="G546" s="45"/>
      <c r="H546" s="45"/>
      <c r="I546" s="45"/>
      <c r="J546" s="45"/>
      <c r="K546" s="44"/>
      <c r="L546" s="44"/>
    </row>
    <row r="547" spans="2:12">
      <c r="B547" s="44"/>
      <c r="C547" s="43"/>
      <c r="D547" s="44"/>
      <c r="E547" s="45"/>
      <c r="F547" s="45"/>
      <c r="G547" s="45"/>
      <c r="H547" s="45"/>
      <c r="I547" s="45"/>
      <c r="J547" s="45"/>
      <c r="K547" s="44"/>
      <c r="L547" s="44"/>
    </row>
    <row r="548" spans="2:12">
      <c r="B548" s="44"/>
      <c r="C548" s="43"/>
      <c r="D548" s="44"/>
      <c r="E548" s="45"/>
      <c r="F548" s="45"/>
      <c r="G548" s="45"/>
      <c r="H548" s="45"/>
      <c r="I548" s="45"/>
      <c r="J548" s="45"/>
      <c r="K548" s="44"/>
      <c r="L548" s="44"/>
    </row>
    <row r="549" spans="2:12">
      <c r="B549" s="44"/>
      <c r="C549" s="43"/>
      <c r="D549" s="44"/>
      <c r="E549" s="45"/>
      <c r="F549" s="45"/>
      <c r="G549" s="45"/>
      <c r="H549" s="45"/>
      <c r="I549" s="45"/>
      <c r="J549" s="45"/>
      <c r="K549" s="44"/>
      <c r="L549" s="44"/>
    </row>
    <row r="550" spans="2:12">
      <c r="B550" s="44"/>
      <c r="C550" s="43"/>
      <c r="D550" s="44"/>
      <c r="E550" s="45"/>
      <c r="F550" s="45"/>
      <c r="G550" s="45"/>
      <c r="H550" s="45"/>
      <c r="I550" s="45"/>
      <c r="J550" s="45"/>
      <c r="K550" s="44"/>
      <c r="L550" s="44"/>
    </row>
    <row r="551" spans="2:12">
      <c r="B551" s="44"/>
      <c r="C551" s="43"/>
      <c r="D551" s="44"/>
      <c r="E551" s="45"/>
      <c r="F551" s="45"/>
      <c r="G551" s="45"/>
      <c r="H551" s="45"/>
      <c r="I551" s="45"/>
      <c r="J551" s="45"/>
      <c r="K551" s="44"/>
      <c r="L551" s="44"/>
    </row>
    <row r="552" spans="2:12">
      <c r="B552" s="44"/>
      <c r="C552" s="43"/>
      <c r="D552" s="44"/>
      <c r="E552" s="45"/>
      <c r="F552" s="45"/>
      <c r="G552" s="45"/>
      <c r="H552" s="45"/>
      <c r="I552" s="45"/>
      <c r="J552" s="45"/>
      <c r="K552" s="44"/>
      <c r="L552" s="44"/>
    </row>
    <row r="553" spans="2:12">
      <c r="B553" s="44"/>
      <c r="C553" s="43"/>
      <c r="D553" s="44"/>
      <c r="E553" s="45"/>
      <c r="F553" s="45"/>
      <c r="G553" s="45"/>
      <c r="H553" s="45"/>
      <c r="I553" s="45"/>
      <c r="J553" s="45"/>
      <c r="K553" s="44"/>
      <c r="L553" s="44"/>
    </row>
    <row r="554" spans="2:12">
      <c r="B554" s="44"/>
      <c r="C554" s="43"/>
      <c r="D554" s="44"/>
      <c r="E554" s="45"/>
      <c r="F554" s="45"/>
      <c r="G554" s="45"/>
      <c r="H554" s="45"/>
      <c r="I554" s="45"/>
      <c r="J554" s="45"/>
      <c r="K554" s="44"/>
      <c r="L554" s="44"/>
    </row>
    <row r="555" spans="2:12">
      <c r="B555" s="44"/>
      <c r="C555" s="43"/>
      <c r="D555" s="44"/>
      <c r="E555" s="45"/>
      <c r="F555" s="45"/>
      <c r="G555" s="45"/>
      <c r="H555" s="45"/>
      <c r="I555" s="45"/>
      <c r="J555" s="45"/>
      <c r="K555" s="44"/>
      <c r="L555" s="44"/>
    </row>
    <row r="556" spans="2:12">
      <c r="B556" s="44"/>
      <c r="C556" s="43"/>
      <c r="D556" s="44"/>
      <c r="E556" s="45"/>
      <c r="F556" s="45"/>
      <c r="G556" s="45"/>
      <c r="H556" s="45"/>
      <c r="I556" s="45"/>
      <c r="J556" s="45"/>
      <c r="K556" s="44"/>
      <c r="L556" s="44"/>
    </row>
    <row r="557" spans="2:12">
      <c r="B557" s="44"/>
      <c r="C557" s="43"/>
      <c r="D557" s="44"/>
      <c r="E557" s="45"/>
      <c r="F557" s="45"/>
      <c r="G557" s="45"/>
      <c r="H557" s="45"/>
      <c r="I557" s="45"/>
      <c r="J557" s="45"/>
      <c r="K557" s="44"/>
      <c r="L557" s="44"/>
    </row>
    <row r="558" spans="2:12">
      <c r="B558" s="44"/>
      <c r="C558" s="43"/>
      <c r="D558" s="44"/>
      <c r="E558" s="45"/>
      <c r="F558" s="45"/>
      <c r="G558" s="45"/>
      <c r="H558" s="45"/>
      <c r="I558" s="45"/>
      <c r="J558" s="45"/>
      <c r="K558" s="44"/>
      <c r="L558" s="44"/>
    </row>
    <row r="559" spans="2:12">
      <c r="B559" s="44"/>
      <c r="C559" s="43"/>
      <c r="D559" s="44"/>
      <c r="E559" s="45"/>
      <c r="F559" s="45"/>
      <c r="G559" s="45"/>
      <c r="H559" s="45"/>
      <c r="I559" s="45"/>
      <c r="J559" s="45"/>
      <c r="K559" s="44"/>
      <c r="L559" s="44"/>
    </row>
    <row r="560" spans="2:12">
      <c r="B560" s="44"/>
      <c r="C560" s="43"/>
      <c r="D560" s="44"/>
      <c r="E560" s="45"/>
      <c r="F560" s="45"/>
      <c r="G560" s="45"/>
      <c r="H560" s="45"/>
      <c r="I560" s="45"/>
      <c r="J560" s="45"/>
      <c r="K560" s="44"/>
      <c r="L560" s="44"/>
    </row>
    <row r="561" spans="2:12">
      <c r="B561" s="44"/>
      <c r="C561" s="43"/>
      <c r="D561" s="44"/>
      <c r="E561" s="45"/>
      <c r="F561" s="45"/>
      <c r="G561" s="45"/>
      <c r="H561" s="45"/>
      <c r="I561" s="45"/>
      <c r="J561" s="45"/>
      <c r="K561" s="44"/>
      <c r="L561" s="44"/>
    </row>
    <row r="562" spans="2:12">
      <c r="B562" s="44"/>
      <c r="C562" s="43"/>
      <c r="D562" s="44"/>
      <c r="E562" s="45"/>
      <c r="F562" s="45"/>
      <c r="G562" s="45"/>
      <c r="H562" s="45"/>
      <c r="I562" s="45"/>
      <c r="J562" s="45"/>
      <c r="K562" s="44"/>
      <c r="L562" s="44"/>
    </row>
    <row r="563" spans="2:12">
      <c r="B563" s="44"/>
      <c r="C563" s="43"/>
      <c r="D563" s="44"/>
      <c r="E563" s="45"/>
      <c r="F563" s="45"/>
      <c r="G563" s="45"/>
      <c r="H563" s="45"/>
      <c r="I563" s="45"/>
      <c r="J563" s="45"/>
      <c r="K563" s="44"/>
      <c r="L563" s="44"/>
    </row>
    <row r="564" spans="2:12">
      <c r="B564" s="44"/>
      <c r="C564" s="43"/>
      <c r="D564" s="44"/>
      <c r="E564" s="45"/>
      <c r="F564" s="45"/>
      <c r="G564" s="45"/>
      <c r="H564" s="45"/>
      <c r="I564" s="45"/>
      <c r="J564" s="45"/>
      <c r="K564" s="44"/>
      <c r="L564" s="44"/>
    </row>
    <row r="565" spans="2:12">
      <c r="B565" s="44"/>
      <c r="C565" s="43"/>
      <c r="D565" s="44"/>
      <c r="E565" s="45"/>
      <c r="F565" s="45"/>
      <c r="G565" s="45"/>
      <c r="H565" s="45"/>
      <c r="I565" s="45"/>
      <c r="J565" s="45"/>
      <c r="K565" s="44"/>
      <c r="L565" s="44"/>
    </row>
    <row r="566" spans="2:12">
      <c r="B566" s="44"/>
      <c r="C566" s="43"/>
      <c r="D566" s="44"/>
      <c r="E566" s="45"/>
      <c r="F566" s="45"/>
      <c r="G566" s="45"/>
      <c r="H566" s="45"/>
      <c r="I566" s="45"/>
      <c r="J566" s="45"/>
      <c r="K566" s="44"/>
      <c r="L566" s="44"/>
    </row>
    <row r="567" spans="2:12">
      <c r="B567" s="44"/>
      <c r="C567" s="43"/>
      <c r="D567" s="44"/>
      <c r="E567" s="45"/>
      <c r="F567" s="45"/>
      <c r="G567" s="45"/>
      <c r="H567" s="45"/>
      <c r="I567" s="45"/>
      <c r="J567" s="45"/>
      <c r="K567" s="44"/>
      <c r="L567" s="44"/>
    </row>
    <row r="568" spans="2:12">
      <c r="B568" s="44"/>
      <c r="C568" s="43"/>
      <c r="D568" s="44"/>
      <c r="E568" s="45"/>
      <c r="F568" s="45"/>
      <c r="G568" s="45"/>
      <c r="H568" s="45"/>
      <c r="I568" s="45"/>
      <c r="J568" s="45"/>
      <c r="K568" s="44"/>
      <c r="L568" s="44"/>
    </row>
    <row r="569" spans="2:12">
      <c r="B569" s="44"/>
      <c r="C569" s="43"/>
      <c r="D569" s="44"/>
      <c r="E569" s="45"/>
      <c r="F569" s="45"/>
      <c r="G569" s="45"/>
      <c r="H569" s="45"/>
      <c r="I569" s="45"/>
      <c r="J569" s="45"/>
      <c r="K569" s="44"/>
      <c r="L569" s="44"/>
    </row>
    <row r="570" spans="2:12">
      <c r="B570" s="44"/>
      <c r="C570" s="43"/>
      <c r="D570" s="44"/>
      <c r="E570" s="45"/>
      <c r="F570" s="45"/>
      <c r="G570" s="45"/>
      <c r="H570" s="45"/>
      <c r="I570" s="45"/>
      <c r="J570" s="45"/>
      <c r="K570" s="44"/>
      <c r="L570" s="44"/>
    </row>
    <row r="571" spans="2:12">
      <c r="B571" s="44"/>
      <c r="C571" s="43"/>
      <c r="D571" s="44"/>
      <c r="E571" s="45"/>
      <c r="F571" s="45"/>
      <c r="G571" s="45"/>
      <c r="H571" s="45"/>
      <c r="I571" s="45"/>
      <c r="J571" s="45"/>
      <c r="K571" s="44"/>
      <c r="L571" s="44"/>
    </row>
    <row r="572" spans="2:12">
      <c r="B572" s="44"/>
      <c r="C572" s="43"/>
      <c r="D572" s="44"/>
      <c r="E572" s="45"/>
      <c r="F572" s="45"/>
      <c r="G572" s="45"/>
      <c r="H572" s="45"/>
      <c r="I572" s="45"/>
      <c r="J572" s="45"/>
      <c r="K572" s="44"/>
      <c r="L572" s="44"/>
    </row>
    <row r="573" spans="2:12">
      <c r="B573" s="44"/>
      <c r="C573" s="43"/>
      <c r="D573" s="44"/>
      <c r="E573" s="45"/>
      <c r="F573" s="45"/>
      <c r="G573" s="45"/>
      <c r="H573" s="45"/>
      <c r="I573" s="45"/>
      <c r="J573" s="45"/>
      <c r="K573" s="44"/>
      <c r="L573" s="44"/>
    </row>
    <row r="574" spans="2:12">
      <c r="B574" s="44"/>
      <c r="C574" s="43"/>
      <c r="D574" s="44"/>
      <c r="E574" s="45"/>
      <c r="F574" s="45"/>
      <c r="G574" s="45"/>
      <c r="H574" s="45"/>
      <c r="I574" s="45"/>
      <c r="J574" s="45"/>
      <c r="K574" s="44"/>
      <c r="L574" s="44"/>
    </row>
    <row r="575" spans="2:12">
      <c r="B575" s="44"/>
      <c r="C575" s="43"/>
      <c r="D575" s="44"/>
      <c r="E575" s="45"/>
      <c r="F575" s="45"/>
      <c r="G575" s="45"/>
      <c r="H575" s="45"/>
      <c r="I575" s="45"/>
      <c r="J575" s="45"/>
      <c r="K575" s="44"/>
      <c r="L575" s="44"/>
    </row>
    <row r="576" spans="2:12">
      <c r="B576" s="44"/>
      <c r="C576" s="43"/>
      <c r="D576" s="44"/>
      <c r="E576" s="45"/>
      <c r="F576" s="45"/>
      <c r="G576" s="45"/>
      <c r="H576" s="45"/>
      <c r="I576" s="45"/>
      <c r="J576" s="45"/>
      <c r="K576" s="44"/>
      <c r="L576" s="44"/>
    </row>
    <row r="577" spans="2:12">
      <c r="B577" s="44"/>
      <c r="C577" s="43"/>
      <c r="D577" s="44"/>
      <c r="E577" s="45"/>
      <c r="F577" s="45"/>
      <c r="G577" s="45"/>
      <c r="H577" s="45"/>
      <c r="I577" s="45"/>
      <c r="J577" s="45"/>
      <c r="K577" s="44"/>
      <c r="L577" s="44"/>
    </row>
    <row r="578" spans="2:12">
      <c r="B578" s="44"/>
      <c r="C578" s="43"/>
      <c r="D578" s="44"/>
      <c r="E578" s="45"/>
      <c r="F578" s="45"/>
      <c r="G578" s="45"/>
      <c r="H578" s="45"/>
      <c r="I578" s="45"/>
      <c r="J578" s="45"/>
      <c r="K578" s="44"/>
      <c r="L578" s="44"/>
    </row>
    <row r="579" spans="2:12">
      <c r="B579" s="44"/>
      <c r="C579" s="43"/>
      <c r="D579" s="44"/>
      <c r="E579" s="45"/>
      <c r="F579" s="45"/>
      <c r="G579" s="45"/>
      <c r="H579" s="45"/>
      <c r="I579" s="45"/>
      <c r="J579" s="45"/>
      <c r="K579" s="44"/>
      <c r="L579" s="44"/>
    </row>
    <row r="580" spans="2:12">
      <c r="B580" s="44"/>
      <c r="C580" s="43"/>
      <c r="D580" s="44"/>
      <c r="E580" s="45"/>
      <c r="F580" s="45"/>
      <c r="G580" s="45"/>
      <c r="H580" s="45"/>
      <c r="I580" s="45"/>
      <c r="J580" s="45"/>
      <c r="K580" s="44"/>
      <c r="L580" s="44"/>
    </row>
    <row r="581" spans="2:12">
      <c r="B581" s="44"/>
      <c r="C581" s="43"/>
      <c r="D581" s="44"/>
      <c r="E581" s="45"/>
      <c r="F581" s="45"/>
      <c r="G581" s="45"/>
      <c r="H581" s="45"/>
      <c r="I581" s="45"/>
      <c r="J581" s="45"/>
      <c r="K581" s="44"/>
      <c r="L581" s="44"/>
    </row>
    <row r="582" spans="2:12">
      <c r="B582" s="44"/>
      <c r="C582" s="43"/>
      <c r="D582" s="44"/>
      <c r="E582" s="45"/>
      <c r="F582" s="45"/>
      <c r="G582" s="45"/>
      <c r="H582" s="45"/>
      <c r="I582" s="45"/>
      <c r="J582" s="45"/>
      <c r="K582" s="44"/>
      <c r="L582" s="44"/>
    </row>
    <row r="583" spans="2:12">
      <c r="B583" s="44"/>
      <c r="C583" s="43"/>
      <c r="D583" s="44"/>
      <c r="E583" s="45"/>
      <c r="F583" s="45"/>
      <c r="G583" s="45"/>
      <c r="H583" s="45"/>
      <c r="I583" s="45"/>
      <c r="J583" s="45"/>
      <c r="K583" s="44"/>
      <c r="L583" s="44"/>
    </row>
    <row r="584" spans="2:12">
      <c r="B584" s="44"/>
      <c r="C584" s="43"/>
      <c r="D584" s="44"/>
      <c r="E584" s="45"/>
      <c r="F584" s="45"/>
      <c r="G584" s="45"/>
      <c r="H584" s="45"/>
      <c r="I584" s="45"/>
      <c r="J584" s="45"/>
      <c r="K584" s="44"/>
      <c r="L584" s="44"/>
    </row>
    <row r="585" spans="2:12">
      <c r="B585" s="44"/>
      <c r="C585" s="43"/>
      <c r="D585" s="44"/>
      <c r="E585" s="45"/>
      <c r="F585" s="45"/>
      <c r="G585" s="45"/>
      <c r="H585" s="45"/>
      <c r="I585" s="45"/>
      <c r="J585" s="45"/>
      <c r="K585" s="44"/>
      <c r="L585" s="44"/>
    </row>
    <row r="586" spans="2:12">
      <c r="B586" s="44"/>
      <c r="C586" s="43"/>
      <c r="D586" s="44"/>
      <c r="E586" s="45"/>
      <c r="F586" s="45"/>
      <c r="G586" s="45"/>
      <c r="H586" s="45"/>
      <c r="I586" s="45"/>
      <c r="J586" s="45"/>
      <c r="K586" s="44"/>
      <c r="L586" s="44"/>
    </row>
    <row r="587" spans="2:12">
      <c r="B587" s="44"/>
      <c r="C587" s="43"/>
      <c r="D587" s="44"/>
      <c r="E587" s="45"/>
      <c r="F587" s="45"/>
      <c r="G587" s="45"/>
      <c r="H587" s="45"/>
      <c r="I587" s="45"/>
      <c r="J587" s="45"/>
      <c r="K587" s="44"/>
      <c r="L587" s="44"/>
    </row>
    <row r="588" spans="2:12">
      <c r="B588" s="44"/>
      <c r="C588" s="43"/>
      <c r="D588" s="44"/>
      <c r="E588" s="45"/>
      <c r="F588" s="45"/>
      <c r="G588" s="45"/>
      <c r="H588" s="45"/>
      <c r="I588" s="45"/>
      <c r="J588" s="45"/>
      <c r="K588" s="44"/>
      <c r="L588" s="44"/>
    </row>
    <row r="589" spans="2:12">
      <c r="B589" s="44"/>
      <c r="C589" s="43"/>
      <c r="D589" s="44"/>
      <c r="E589" s="45"/>
      <c r="F589" s="45"/>
      <c r="G589" s="45"/>
      <c r="H589" s="45"/>
      <c r="I589" s="45"/>
      <c r="J589" s="45"/>
      <c r="K589" s="44"/>
      <c r="L589" s="44"/>
    </row>
    <row r="590" spans="2:12">
      <c r="B590" s="44"/>
      <c r="C590" s="43"/>
      <c r="D590" s="44"/>
      <c r="E590" s="45"/>
      <c r="F590" s="45"/>
      <c r="G590" s="45"/>
      <c r="H590" s="45"/>
      <c r="I590" s="45"/>
      <c r="J590" s="45"/>
      <c r="K590" s="44"/>
      <c r="L590" s="44"/>
    </row>
    <row r="591" spans="2:12">
      <c r="B591" s="44"/>
      <c r="C591" s="43"/>
      <c r="D591" s="44"/>
      <c r="E591" s="45"/>
      <c r="F591" s="45"/>
      <c r="G591" s="45"/>
      <c r="H591" s="45"/>
      <c r="I591" s="45"/>
      <c r="J591" s="45"/>
      <c r="K591" s="44"/>
      <c r="L591" s="44"/>
    </row>
    <row r="592" spans="2:12">
      <c r="B592" s="44"/>
      <c r="C592" s="43"/>
      <c r="D592" s="44"/>
      <c r="E592" s="45"/>
      <c r="F592" s="45"/>
      <c r="G592" s="45"/>
      <c r="H592" s="45"/>
      <c r="I592" s="45"/>
      <c r="J592" s="45"/>
      <c r="K592" s="44"/>
      <c r="L592" s="44"/>
    </row>
    <row r="593" spans="2:12">
      <c r="B593" s="44"/>
      <c r="C593" s="43"/>
      <c r="D593" s="44"/>
      <c r="E593" s="45"/>
      <c r="F593" s="45"/>
      <c r="G593" s="45"/>
      <c r="H593" s="45"/>
      <c r="I593" s="45"/>
      <c r="J593" s="45"/>
      <c r="K593" s="44"/>
      <c r="L593" s="44"/>
    </row>
    <row r="594" spans="2:12">
      <c r="B594" s="44"/>
      <c r="C594" s="43"/>
      <c r="D594" s="44"/>
      <c r="E594" s="45"/>
      <c r="F594" s="45"/>
      <c r="G594" s="45"/>
      <c r="H594" s="45"/>
      <c r="I594" s="45"/>
      <c r="J594" s="45"/>
      <c r="K594" s="44"/>
      <c r="L594" s="44"/>
    </row>
    <row r="595" spans="2:12">
      <c r="B595" s="44"/>
      <c r="C595" s="43"/>
      <c r="D595" s="44"/>
      <c r="E595" s="45"/>
      <c r="F595" s="45"/>
      <c r="G595" s="45"/>
      <c r="H595" s="45"/>
      <c r="I595" s="45"/>
      <c r="J595" s="45"/>
      <c r="K595" s="44"/>
      <c r="L595" s="44"/>
    </row>
    <row r="596" spans="2:12">
      <c r="B596" s="44"/>
      <c r="C596" s="43"/>
      <c r="D596" s="44"/>
      <c r="E596" s="45"/>
      <c r="F596" s="45"/>
      <c r="G596" s="45"/>
      <c r="H596" s="45"/>
      <c r="I596" s="45"/>
      <c r="J596" s="45"/>
      <c r="K596" s="44"/>
      <c r="L596" s="44"/>
    </row>
    <row r="597" spans="2:12">
      <c r="B597" s="44"/>
      <c r="C597" s="43"/>
      <c r="D597" s="44"/>
      <c r="E597" s="45"/>
      <c r="F597" s="45"/>
      <c r="G597" s="45"/>
      <c r="H597" s="45"/>
      <c r="I597" s="45"/>
      <c r="J597" s="45"/>
      <c r="K597" s="44"/>
      <c r="L597" s="44"/>
    </row>
    <row r="598" spans="2:12">
      <c r="B598" s="44"/>
      <c r="C598" s="43"/>
      <c r="D598" s="44"/>
      <c r="E598" s="45"/>
      <c r="F598" s="45"/>
      <c r="G598" s="45"/>
      <c r="H598" s="45"/>
      <c r="I598" s="45"/>
      <c r="J598" s="45"/>
      <c r="K598" s="44"/>
      <c r="L598" s="44"/>
    </row>
    <row r="599" spans="2:12">
      <c r="B599" s="44"/>
      <c r="C599" s="43"/>
      <c r="D599" s="44"/>
      <c r="E599" s="45"/>
      <c r="F599" s="45"/>
      <c r="G599" s="45"/>
      <c r="H599" s="45"/>
      <c r="I599" s="45"/>
      <c r="J599" s="45"/>
      <c r="K599" s="44"/>
      <c r="L599" s="44"/>
    </row>
    <row r="600" spans="2:12">
      <c r="B600" s="44"/>
      <c r="C600" s="43"/>
      <c r="D600" s="44"/>
      <c r="E600" s="45"/>
      <c r="F600" s="45"/>
      <c r="G600" s="45"/>
      <c r="H600" s="45"/>
      <c r="I600" s="45"/>
      <c r="J600" s="45"/>
      <c r="K600" s="44"/>
      <c r="L600" s="44"/>
    </row>
    <row r="601" spans="2:12">
      <c r="B601" s="44"/>
      <c r="C601" s="43"/>
      <c r="D601" s="44"/>
      <c r="E601" s="45"/>
      <c r="F601" s="45"/>
      <c r="G601" s="45"/>
      <c r="H601" s="45"/>
      <c r="I601" s="45"/>
      <c r="J601" s="45"/>
      <c r="K601" s="44"/>
      <c r="L601" s="44"/>
    </row>
    <row r="602" spans="2:12">
      <c r="B602" s="44"/>
      <c r="C602" s="43"/>
      <c r="D602" s="44"/>
      <c r="E602" s="45"/>
      <c r="F602" s="45"/>
      <c r="G602" s="45"/>
      <c r="H602" s="45"/>
      <c r="I602" s="45"/>
      <c r="J602" s="45"/>
      <c r="K602" s="44"/>
      <c r="L602" s="44"/>
    </row>
    <row r="603" spans="2:12">
      <c r="B603" s="44"/>
      <c r="C603" s="43"/>
      <c r="D603" s="44"/>
      <c r="E603" s="45"/>
      <c r="F603" s="45"/>
      <c r="G603" s="45"/>
      <c r="H603" s="45"/>
      <c r="I603" s="45"/>
      <c r="J603" s="45"/>
      <c r="K603" s="44"/>
      <c r="L603" s="44"/>
    </row>
    <row r="604" spans="2:12">
      <c r="B604" s="44"/>
      <c r="C604" s="43"/>
      <c r="D604" s="44"/>
      <c r="E604" s="45"/>
      <c r="F604" s="45"/>
      <c r="G604" s="45"/>
      <c r="H604" s="45"/>
      <c r="I604" s="45"/>
      <c r="J604" s="45"/>
      <c r="K604" s="44"/>
      <c r="L604" s="44"/>
    </row>
    <row r="605" spans="2:12">
      <c r="B605" s="44"/>
      <c r="C605" s="43"/>
      <c r="D605" s="44"/>
      <c r="E605" s="45"/>
      <c r="F605" s="45"/>
      <c r="G605" s="45"/>
      <c r="H605" s="45"/>
      <c r="I605" s="45"/>
      <c r="J605" s="45"/>
      <c r="K605" s="44"/>
      <c r="L605" s="44"/>
    </row>
    <row r="606" spans="2:12">
      <c r="B606" s="44"/>
      <c r="C606" s="43"/>
      <c r="D606" s="44"/>
      <c r="E606" s="45"/>
      <c r="F606" s="45"/>
      <c r="G606" s="45"/>
      <c r="H606" s="45"/>
      <c r="I606" s="45"/>
      <c r="J606" s="45"/>
      <c r="K606" s="44"/>
      <c r="L606" s="44"/>
    </row>
    <row r="607" spans="2:12">
      <c r="B607" s="44"/>
      <c r="C607" s="43"/>
      <c r="D607" s="44"/>
      <c r="E607" s="45"/>
      <c r="F607" s="45"/>
      <c r="G607" s="45"/>
      <c r="H607" s="45"/>
      <c r="I607" s="45"/>
      <c r="J607" s="45"/>
      <c r="K607" s="44"/>
      <c r="L607" s="44"/>
    </row>
    <row r="608" spans="2:12">
      <c r="B608" s="44"/>
      <c r="C608" s="43"/>
      <c r="D608" s="44"/>
      <c r="E608" s="45"/>
      <c r="F608" s="45"/>
      <c r="G608" s="45"/>
      <c r="H608" s="45"/>
      <c r="I608" s="45"/>
      <c r="J608" s="45"/>
      <c r="K608" s="44"/>
      <c r="L608" s="44"/>
    </row>
    <row r="609" spans="2:12">
      <c r="B609" s="44"/>
      <c r="C609" s="43"/>
      <c r="D609" s="44"/>
      <c r="E609" s="45"/>
      <c r="F609" s="45"/>
      <c r="G609" s="45"/>
      <c r="H609" s="45"/>
      <c r="I609" s="45"/>
      <c r="J609" s="45"/>
      <c r="K609" s="44"/>
      <c r="L609" s="44"/>
    </row>
    <row r="610" spans="2:12">
      <c r="B610" s="44"/>
      <c r="C610" s="43"/>
      <c r="D610" s="44"/>
      <c r="E610" s="45"/>
      <c r="F610" s="45"/>
      <c r="G610" s="45"/>
      <c r="H610" s="45"/>
      <c r="I610" s="45"/>
      <c r="J610" s="45"/>
      <c r="K610" s="44"/>
      <c r="L610" s="44"/>
    </row>
    <row r="611" spans="2:12">
      <c r="B611" s="44"/>
      <c r="C611" s="43"/>
      <c r="D611" s="44"/>
      <c r="E611" s="45"/>
      <c r="F611" s="45"/>
      <c r="G611" s="45"/>
      <c r="H611" s="45"/>
      <c r="I611" s="45"/>
      <c r="J611" s="45"/>
      <c r="K611" s="44"/>
      <c r="L611" s="44"/>
    </row>
    <row r="612" spans="2:12">
      <c r="B612" s="44"/>
      <c r="C612" s="43"/>
      <c r="D612" s="44"/>
      <c r="E612" s="45"/>
      <c r="F612" s="45"/>
      <c r="G612" s="45"/>
      <c r="H612" s="45"/>
      <c r="I612" s="45"/>
      <c r="J612" s="45"/>
      <c r="K612" s="44"/>
      <c r="L612" s="44"/>
    </row>
    <row r="613" spans="2:12">
      <c r="B613" s="44"/>
      <c r="C613" s="43"/>
      <c r="D613" s="44"/>
      <c r="E613" s="45"/>
      <c r="F613" s="45"/>
      <c r="G613" s="45"/>
      <c r="H613" s="45"/>
      <c r="I613" s="45"/>
      <c r="J613" s="45"/>
      <c r="K613" s="44"/>
      <c r="L613" s="44"/>
    </row>
    <row r="614" spans="2:12">
      <c r="B614" s="44"/>
      <c r="C614" s="43"/>
      <c r="D614" s="44"/>
      <c r="E614" s="45"/>
      <c r="F614" s="45"/>
      <c r="G614" s="45"/>
      <c r="H614" s="45"/>
      <c r="I614" s="45"/>
      <c r="J614" s="45"/>
      <c r="K614" s="44"/>
      <c r="L614" s="44"/>
    </row>
    <row r="615" spans="2:12">
      <c r="B615" s="44"/>
      <c r="C615" s="43"/>
      <c r="D615" s="44"/>
      <c r="E615" s="45"/>
      <c r="F615" s="45"/>
      <c r="G615" s="45"/>
      <c r="H615" s="45"/>
      <c r="I615" s="45"/>
      <c r="J615" s="45"/>
      <c r="K615" s="44"/>
      <c r="L615" s="44"/>
    </row>
    <row r="616" spans="2:12">
      <c r="B616" s="44"/>
      <c r="C616" s="43"/>
      <c r="D616" s="44"/>
      <c r="E616" s="45"/>
      <c r="F616" s="45"/>
      <c r="G616" s="45"/>
      <c r="H616" s="45"/>
      <c r="I616" s="45"/>
      <c r="J616" s="45"/>
      <c r="K616" s="44"/>
      <c r="L616" s="44"/>
    </row>
    <row r="617" spans="2:12">
      <c r="B617" s="44"/>
      <c r="C617" s="43"/>
      <c r="D617" s="44"/>
      <c r="E617" s="45"/>
      <c r="F617" s="45"/>
      <c r="G617" s="45"/>
      <c r="H617" s="45"/>
      <c r="I617" s="45"/>
      <c r="J617" s="45"/>
      <c r="K617" s="44"/>
      <c r="L617" s="44"/>
    </row>
    <row r="618" spans="2:12">
      <c r="B618" s="44"/>
      <c r="C618" s="43"/>
      <c r="D618" s="44"/>
      <c r="E618" s="45"/>
      <c r="F618" s="45"/>
      <c r="G618" s="45"/>
      <c r="H618" s="45"/>
      <c r="I618" s="45"/>
      <c r="J618" s="45"/>
      <c r="K618" s="44"/>
      <c r="L618" s="44"/>
    </row>
    <row r="619" spans="2:12">
      <c r="B619" s="44"/>
      <c r="C619" s="43"/>
      <c r="D619" s="44"/>
      <c r="E619" s="45"/>
      <c r="F619" s="45"/>
      <c r="G619" s="45"/>
      <c r="H619" s="45"/>
      <c r="I619" s="45"/>
      <c r="J619" s="45"/>
      <c r="K619" s="44"/>
      <c r="L619" s="44"/>
    </row>
    <row r="620" spans="2:12">
      <c r="B620" s="44"/>
      <c r="C620" s="43"/>
      <c r="D620" s="44"/>
      <c r="E620" s="45"/>
      <c r="F620" s="45"/>
      <c r="G620" s="45"/>
      <c r="H620" s="45"/>
      <c r="I620" s="45"/>
      <c r="J620" s="45"/>
      <c r="K620" s="44"/>
      <c r="L620" s="44"/>
    </row>
    <row r="621" spans="2:12">
      <c r="B621" s="44"/>
      <c r="C621" s="43"/>
      <c r="D621" s="44"/>
      <c r="E621" s="45"/>
      <c r="F621" s="45"/>
      <c r="G621" s="45"/>
      <c r="H621" s="45"/>
      <c r="I621" s="45"/>
      <c r="J621" s="45"/>
      <c r="K621" s="44"/>
      <c r="L621" s="44"/>
    </row>
    <row r="622" spans="2:12">
      <c r="B622" s="44"/>
      <c r="C622" s="43"/>
      <c r="D622" s="44"/>
      <c r="E622" s="45"/>
      <c r="F622" s="45"/>
      <c r="G622" s="45"/>
      <c r="H622" s="45"/>
      <c r="I622" s="45"/>
      <c r="J622" s="45"/>
      <c r="K622" s="44"/>
      <c r="L622" s="44"/>
    </row>
    <row r="623" spans="2:12">
      <c r="B623" s="44"/>
      <c r="C623" s="43"/>
      <c r="D623" s="44"/>
      <c r="E623" s="45"/>
      <c r="F623" s="45"/>
      <c r="G623" s="45"/>
      <c r="H623" s="45"/>
      <c r="I623" s="45"/>
      <c r="J623" s="45"/>
      <c r="K623" s="44"/>
      <c r="L623" s="44"/>
    </row>
    <row r="624" spans="2:12">
      <c r="B624" s="44"/>
      <c r="C624" s="43"/>
      <c r="D624" s="44"/>
      <c r="E624" s="45"/>
      <c r="F624" s="45"/>
      <c r="G624" s="45"/>
      <c r="H624" s="45"/>
      <c r="I624" s="45"/>
      <c r="J624" s="45"/>
      <c r="K624" s="44"/>
      <c r="L624" s="44"/>
    </row>
    <row r="625" spans="2:12">
      <c r="B625" s="44"/>
      <c r="C625" s="43"/>
      <c r="D625" s="44"/>
      <c r="E625" s="45"/>
      <c r="F625" s="45"/>
      <c r="G625" s="45"/>
      <c r="H625" s="45"/>
      <c r="I625" s="45"/>
      <c r="J625" s="45"/>
      <c r="K625" s="44"/>
      <c r="L625" s="44"/>
    </row>
    <row r="626" spans="2:12">
      <c r="B626" s="44"/>
      <c r="C626" s="43"/>
      <c r="D626" s="44"/>
      <c r="E626" s="45"/>
      <c r="F626" s="45"/>
      <c r="G626" s="45"/>
      <c r="H626" s="45"/>
      <c r="I626" s="45"/>
      <c r="J626" s="45"/>
      <c r="K626" s="44"/>
      <c r="L626" s="44"/>
    </row>
    <row r="627" spans="2:12">
      <c r="B627" s="44"/>
      <c r="C627" s="43"/>
      <c r="D627" s="44"/>
      <c r="E627" s="45"/>
      <c r="F627" s="45"/>
      <c r="G627" s="45"/>
      <c r="H627" s="45"/>
      <c r="I627" s="45"/>
      <c r="J627" s="45"/>
      <c r="K627" s="44"/>
      <c r="L627" s="44"/>
    </row>
    <row r="628" spans="2:12">
      <c r="B628" s="44"/>
      <c r="C628" s="43"/>
      <c r="D628" s="44"/>
      <c r="E628" s="45"/>
      <c r="F628" s="45"/>
      <c r="G628" s="45"/>
      <c r="H628" s="45"/>
      <c r="I628" s="45"/>
      <c r="J628" s="45"/>
      <c r="K628" s="44"/>
      <c r="L628" s="44"/>
    </row>
    <row r="629" spans="2:12">
      <c r="B629" s="44"/>
      <c r="C629" s="43"/>
      <c r="D629" s="44"/>
      <c r="E629" s="45"/>
      <c r="F629" s="45"/>
      <c r="G629" s="45"/>
      <c r="H629" s="45"/>
      <c r="I629" s="45"/>
      <c r="J629" s="45"/>
      <c r="K629" s="44"/>
      <c r="L629" s="44"/>
    </row>
    <row r="630" spans="2:12">
      <c r="B630" s="44"/>
      <c r="C630" s="43"/>
      <c r="D630" s="44"/>
      <c r="E630" s="45"/>
      <c r="F630" s="45"/>
      <c r="G630" s="45"/>
      <c r="H630" s="45"/>
      <c r="I630" s="45"/>
      <c r="J630" s="45"/>
      <c r="K630" s="44"/>
      <c r="L630" s="44"/>
    </row>
    <row r="631" spans="2:12">
      <c r="B631" s="44"/>
      <c r="C631" s="43"/>
      <c r="D631" s="44"/>
      <c r="E631" s="45"/>
      <c r="F631" s="45"/>
      <c r="G631" s="45"/>
      <c r="H631" s="45"/>
      <c r="I631" s="45"/>
      <c r="J631" s="45"/>
      <c r="K631" s="44"/>
      <c r="L631" s="44"/>
    </row>
    <row r="632" spans="2:12">
      <c r="B632" s="44"/>
      <c r="C632" s="43"/>
      <c r="D632" s="44"/>
      <c r="E632" s="45"/>
      <c r="F632" s="45"/>
      <c r="G632" s="45"/>
      <c r="H632" s="45"/>
      <c r="I632" s="45"/>
      <c r="J632" s="45"/>
      <c r="K632" s="44"/>
      <c r="L632" s="44"/>
    </row>
    <row r="633" spans="2:12">
      <c r="B633" s="44"/>
      <c r="C633" s="43"/>
      <c r="D633" s="44"/>
      <c r="E633" s="45"/>
      <c r="F633" s="45"/>
      <c r="G633" s="45"/>
      <c r="H633" s="45"/>
      <c r="I633" s="45"/>
      <c r="J633" s="45"/>
      <c r="K633" s="44"/>
      <c r="L633" s="44"/>
    </row>
    <row r="634" spans="2:12">
      <c r="B634" s="44"/>
      <c r="C634" s="43"/>
      <c r="D634" s="44"/>
      <c r="E634" s="45"/>
      <c r="F634" s="45"/>
      <c r="G634" s="45"/>
      <c r="H634" s="45"/>
      <c r="I634" s="45"/>
      <c r="J634" s="45"/>
      <c r="K634" s="44"/>
      <c r="L634" s="44"/>
    </row>
    <row r="635" spans="2:12">
      <c r="B635" s="44"/>
      <c r="C635" s="43"/>
      <c r="D635" s="44"/>
      <c r="E635" s="45"/>
      <c r="F635" s="45"/>
      <c r="G635" s="45"/>
      <c r="H635" s="45"/>
      <c r="I635" s="45"/>
      <c r="J635" s="45"/>
      <c r="K635" s="44"/>
      <c r="L635" s="44"/>
    </row>
    <row r="636" spans="2:12">
      <c r="B636" s="44"/>
      <c r="C636" s="43"/>
      <c r="D636" s="44"/>
      <c r="E636" s="45"/>
      <c r="F636" s="45"/>
      <c r="G636" s="45"/>
      <c r="H636" s="45"/>
      <c r="I636" s="45"/>
      <c r="J636" s="45"/>
      <c r="K636" s="44"/>
      <c r="L636" s="44"/>
    </row>
    <row r="637" spans="2:12">
      <c r="B637" s="44"/>
      <c r="C637" s="43"/>
      <c r="D637" s="44"/>
      <c r="E637" s="45"/>
      <c r="F637" s="45"/>
      <c r="G637" s="45"/>
      <c r="H637" s="45"/>
      <c r="I637" s="45"/>
      <c r="J637" s="45"/>
      <c r="K637" s="44"/>
      <c r="L637" s="44"/>
    </row>
    <row r="638" spans="2:12">
      <c r="B638" s="44"/>
      <c r="C638" s="43"/>
      <c r="D638" s="44"/>
      <c r="E638" s="45"/>
      <c r="F638" s="45"/>
      <c r="G638" s="45"/>
      <c r="H638" s="45"/>
      <c r="I638" s="45"/>
      <c r="J638" s="45"/>
      <c r="K638" s="44"/>
      <c r="L638" s="44"/>
    </row>
    <row r="639" spans="2:12">
      <c r="B639" s="44"/>
      <c r="C639" s="43"/>
      <c r="D639" s="44"/>
      <c r="E639" s="45"/>
      <c r="F639" s="45"/>
      <c r="G639" s="45"/>
      <c r="H639" s="45"/>
      <c r="I639" s="45"/>
      <c r="J639" s="45"/>
      <c r="K639" s="44"/>
      <c r="L639" s="44"/>
    </row>
    <row r="640" spans="2:12">
      <c r="B640" s="44"/>
      <c r="C640" s="43"/>
      <c r="D640" s="44"/>
      <c r="E640" s="45"/>
      <c r="F640" s="45"/>
      <c r="G640" s="45"/>
      <c r="H640" s="45"/>
      <c r="I640" s="45"/>
      <c r="J640" s="45"/>
      <c r="K640" s="44"/>
      <c r="L640" s="44"/>
    </row>
    <row r="641" spans="2:12">
      <c r="B641" s="44"/>
      <c r="C641" s="43"/>
      <c r="D641" s="44"/>
      <c r="E641" s="45"/>
      <c r="F641" s="45"/>
      <c r="G641" s="45"/>
      <c r="H641" s="45"/>
      <c r="I641" s="45"/>
      <c r="J641" s="45"/>
      <c r="K641" s="44"/>
      <c r="L641" s="44"/>
    </row>
    <row r="642" spans="2:12">
      <c r="B642" s="44"/>
      <c r="C642" s="43"/>
      <c r="D642" s="44"/>
      <c r="E642" s="45"/>
      <c r="F642" s="45"/>
      <c r="G642" s="45"/>
      <c r="H642" s="45"/>
      <c r="I642" s="45"/>
      <c r="J642" s="45"/>
      <c r="K642" s="44"/>
      <c r="L642" s="44"/>
    </row>
    <row r="643" spans="2:12">
      <c r="B643" s="44"/>
      <c r="C643" s="43"/>
      <c r="D643" s="44"/>
      <c r="E643" s="45"/>
      <c r="F643" s="45"/>
      <c r="G643" s="45"/>
      <c r="H643" s="45"/>
      <c r="I643" s="45"/>
      <c r="J643" s="45"/>
      <c r="K643" s="44"/>
      <c r="L643" s="44"/>
    </row>
    <row r="644" spans="2:12">
      <c r="B644" s="44"/>
      <c r="C644" s="43"/>
      <c r="D644" s="44"/>
      <c r="E644" s="45"/>
      <c r="F644" s="45"/>
      <c r="G644" s="45"/>
      <c r="H644" s="45"/>
      <c r="I644" s="45"/>
      <c r="J644" s="45"/>
      <c r="K644" s="44"/>
      <c r="L644" s="44"/>
    </row>
    <row r="645" spans="2:12">
      <c r="B645" s="44"/>
      <c r="C645" s="43"/>
      <c r="D645" s="44"/>
      <c r="E645" s="45"/>
      <c r="F645" s="45"/>
      <c r="G645" s="45"/>
      <c r="H645" s="45"/>
      <c r="I645" s="45"/>
      <c r="J645" s="45"/>
      <c r="K645" s="44"/>
      <c r="L645" s="44"/>
    </row>
    <row r="646" spans="2:12">
      <c r="B646" s="44"/>
      <c r="C646" s="43"/>
      <c r="D646" s="44"/>
      <c r="E646" s="45"/>
      <c r="F646" s="45"/>
      <c r="G646" s="45"/>
      <c r="H646" s="45"/>
      <c r="I646" s="45"/>
      <c r="J646" s="45"/>
      <c r="K646" s="44"/>
      <c r="L646" s="44"/>
    </row>
    <row r="647" spans="2:12">
      <c r="B647" s="44"/>
      <c r="C647" s="43"/>
      <c r="D647" s="44"/>
      <c r="E647" s="45"/>
      <c r="F647" s="45"/>
      <c r="G647" s="45"/>
      <c r="H647" s="45"/>
      <c r="I647" s="45"/>
      <c r="J647" s="45"/>
      <c r="K647" s="44"/>
      <c r="L647" s="44"/>
    </row>
    <row r="648" spans="2:12">
      <c r="B648" s="44"/>
      <c r="C648" s="43"/>
      <c r="D648" s="44"/>
      <c r="E648" s="45"/>
      <c r="F648" s="45"/>
      <c r="G648" s="45"/>
      <c r="H648" s="45"/>
      <c r="I648" s="45"/>
      <c r="J648" s="45"/>
      <c r="K648" s="44"/>
      <c r="L648" s="44"/>
    </row>
    <row r="649" spans="2:12">
      <c r="B649" s="44"/>
      <c r="C649" s="43"/>
      <c r="D649" s="44"/>
      <c r="E649" s="45"/>
      <c r="F649" s="45"/>
      <c r="G649" s="45"/>
      <c r="H649" s="45"/>
      <c r="I649" s="45"/>
      <c r="J649" s="45"/>
      <c r="K649" s="44"/>
      <c r="L649" s="44"/>
    </row>
    <row r="650" spans="2:12">
      <c r="B650" s="44"/>
      <c r="C650" s="43"/>
      <c r="D650" s="44"/>
      <c r="E650" s="45"/>
      <c r="F650" s="45"/>
      <c r="G650" s="45"/>
      <c r="H650" s="45"/>
      <c r="I650" s="45"/>
      <c r="J650" s="45"/>
      <c r="K650" s="44"/>
      <c r="L650" s="44"/>
    </row>
    <row r="651" spans="2:12">
      <c r="B651" s="44"/>
      <c r="C651" s="43"/>
      <c r="D651" s="44"/>
      <c r="E651" s="45"/>
      <c r="F651" s="45"/>
      <c r="G651" s="45"/>
      <c r="H651" s="45"/>
      <c r="I651" s="45"/>
      <c r="J651" s="45"/>
      <c r="K651" s="44"/>
      <c r="L651" s="44"/>
    </row>
    <row r="652" spans="2:12">
      <c r="B652" s="44"/>
      <c r="C652" s="43"/>
      <c r="D652" s="44"/>
      <c r="E652" s="45"/>
      <c r="F652" s="45"/>
      <c r="G652" s="45"/>
      <c r="H652" s="45"/>
      <c r="I652" s="45"/>
      <c r="J652" s="45"/>
      <c r="K652" s="44"/>
      <c r="L652" s="44"/>
    </row>
    <row r="653" spans="2:12">
      <c r="B653" s="44"/>
      <c r="C653" s="43"/>
      <c r="D653" s="44"/>
      <c r="E653" s="45"/>
      <c r="F653" s="45"/>
      <c r="G653" s="45"/>
      <c r="H653" s="45"/>
      <c r="I653" s="45"/>
      <c r="J653" s="45"/>
      <c r="K653" s="44"/>
      <c r="L653" s="44"/>
    </row>
    <row r="654" spans="2:12">
      <c r="B654" s="44"/>
      <c r="C654" s="43"/>
      <c r="D654" s="44"/>
      <c r="E654" s="45"/>
      <c r="F654" s="45"/>
      <c r="G654" s="45"/>
      <c r="H654" s="45"/>
      <c r="I654" s="45"/>
      <c r="J654" s="45"/>
      <c r="K654" s="44"/>
      <c r="L654" s="44"/>
    </row>
    <row r="655" spans="2:12">
      <c r="B655" s="44"/>
      <c r="C655" s="43"/>
      <c r="D655" s="44"/>
      <c r="E655" s="45"/>
      <c r="F655" s="45"/>
      <c r="G655" s="45"/>
      <c r="H655" s="45"/>
      <c r="I655" s="45"/>
      <c r="J655" s="45"/>
      <c r="K655" s="44"/>
      <c r="L655" s="44"/>
    </row>
    <row r="656" spans="2:12">
      <c r="B656" s="44"/>
      <c r="C656" s="43"/>
      <c r="D656" s="44"/>
      <c r="E656" s="45"/>
      <c r="F656" s="45"/>
      <c r="G656" s="45"/>
      <c r="H656" s="45"/>
      <c r="I656" s="45"/>
      <c r="J656" s="45"/>
      <c r="K656" s="44"/>
      <c r="L656" s="44"/>
    </row>
    <row r="657" spans="2:12">
      <c r="B657" s="44"/>
      <c r="C657" s="43"/>
      <c r="D657" s="44"/>
      <c r="E657" s="45"/>
      <c r="F657" s="45"/>
      <c r="G657" s="45"/>
      <c r="H657" s="45"/>
      <c r="I657" s="45"/>
      <c r="J657" s="45"/>
      <c r="K657" s="44"/>
      <c r="L657" s="44"/>
    </row>
    <row r="658" spans="2:12">
      <c r="B658" s="44"/>
      <c r="C658" s="43"/>
      <c r="D658" s="44"/>
      <c r="E658" s="45"/>
      <c r="F658" s="45"/>
      <c r="G658" s="45"/>
      <c r="H658" s="45"/>
      <c r="I658" s="45"/>
      <c r="J658" s="45"/>
      <c r="K658" s="44"/>
      <c r="L658" s="44"/>
    </row>
    <row r="659" spans="2:12">
      <c r="B659" s="44"/>
      <c r="C659" s="43"/>
      <c r="D659" s="44"/>
      <c r="E659" s="45"/>
      <c r="F659" s="45"/>
      <c r="G659" s="45"/>
      <c r="H659" s="45"/>
      <c r="I659" s="45"/>
      <c r="J659" s="45"/>
      <c r="K659" s="44"/>
      <c r="L659" s="44"/>
    </row>
    <row r="660" spans="2:12">
      <c r="B660" s="44"/>
      <c r="C660" s="43"/>
      <c r="D660" s="44"/>
      <c r="E660" s="45"/>
      <c r="F660" s="45"/>
      <c r="G660" s="45"/>
      <c r="H660" s="45"/>
      <c r="I660" s="45"/>
      <c r="J660" s="45"/>
      <c r="K660" s="44"/>
      <c r="L660" s="44"/>
    </row>
    <row r="661" spans="2:12">
      <c r="B661" s="44"/>
      <c r="C661" s="43"/>
      <c r="D661" s="44"/>
      <c r="E661" s="45"/>
      <c r="F661" s="45"/>
      <c r="G661" s="45"/>
      <c r="H661" s="45"/>
      <c r="I661" s="45"/>
      <c r="J661" s="45"/>
      <c r="K661" s="44"/>
      <c r="L661" s="44"/>
    </row>
    <row r="662" spans="2:12">
      <c r="B662" s="44"/>
      <c r="C662" s="43"/>
      <c r="D662" s="44"/>
      <c r="E662" s="45"/>
      <c r="F662" s="45"/>
      <c r="G662" s="45"/>
      <c r="H662" s="45"/>
      <c r="I662" s="45"/>
      <c r="J662" s="45"/>
      <c r="K662" s="44"/>
      <c r="L662" s="44"/>
    </row>
    <row r="663" spans="2:12">
      <c r="B663" s="44"/>
      <c r="C663" s="43"/>
      <c r="D663" s="44"/>
      <c r="E663" s="45"/>
      <c r="F663" s="45"/>
      <c r="G663" s="45"/>
      <c r="H663" s="45"/>
      <c r="I663" s="45"/>
      <c r="J663" s="45"/>
      <c r="K663" s="44"/>
      <c r="L663" s="44"/>
    </row>
    <row r="664" spans="2:12">
      <c r="B664" s="44"/>
      <c r="C664" s="43"/>
      <c r="D664" s="44"/>
      <c r="E664" s="45"/>
      <c r="F664" s="45"/>
      <c r="G664" s="45"/>
      <c r="H664" s="45"/>
      <c r="I664" s="45"/>
      <c r="J664" s="45"/>
      <c r="K664" s="44"/>
      <c r="L664" s="44"/>
    </row>
    <row r="665" spans="2:12">
      <c r="B665" s="44"/>
      <c r="C665" s="43"/>
      <c r="D665" s="44"/>
      <c r="E665" s="45"/>
      <c r="F665" s="45"/>
      <c r="G665" s="45"/>
      <c r="H665" s="45"/>
      <c r="I665" s="45"/>
      <c r="J665" s="45"/>
      <c r="K665" s="44"/>
      <c r="L665" s="44"/>
    </row>
    <row r="666" spans="2:12">
      <c r="B666" s="44"/>
      <c r="C666" s="43"/>
      <c r="D666" s="44"/>
      <c r="E666" s="45"/>
      <c r="F666" s="45"/>
      <c r="G666" s="45"/>
      <c r="H666" s="45"/>
      <c r="I666" s="45"/>
      <c r="J666" s="45"/>
      <c r="K666" s="44"/>
      <c r="L666" s="44"/>
    </row>
    <row r="667" spans="2:12">
      <c r="B667" s="44"/>
      <c r="C667" s="43"/>
      <c r="D667" s="44"/>
      <c r="E667" s="45"/>
      <c r="F667" s="45"/>
      <c r="G667" s="45"/>
      <c r="H667" s="45"/>
      <c r="I667" s="45"/>
      <c r="J667" s="45"/>
      <c r="K667" s="44"/>
      <c r="L667" s="44"/>
    </row>
    <row r="668" spans="2:12">
      <c r="B668" s="44"/>
      <c r="C668" s="43"/>
      <c r="D668" s="44"/>
      <c r="E668" s="45"/>
      <c r="F668" s="45"/>
      <c r="G668" s="45"/>
      <c r="H668" s="45"/>
      <c r="I668" s="45"/>
      <c r="J668" s="45"/>
      <c r="K668" s="44"/>
      <c r="L668" s="44"/>
    </row>
    <row r="669" spans="2:12">
      <c r="B669" s="44"/>
      <c r="C669" s="43"/>
      <c r="D669" s="44"/>
      <c r="E669" s="45"/>
      <c r="F669" s="45"/>
      <c r="G669" s="45"/>
      <c r="H669" s="45"/>
      <c r="I669" s="45"/>
      <c r="J669" s="45"/>
      <c r="K669" s="44"/>
      <c r="L669" s="44"/>
    </row>
    <row r="670" spans="2:12">
      <c r="B670" s="44"/>
      <c r="C670" s="43"/>
      <c r="D670" s="44"/>
      <c r="E670" s="45"/>
      <c r="F670" s="45"/>
      <c r="G670" s="45"/>
      <c r="H670" s="45"/>
      <c r="I670" s="45"/>
      <c r="J670" s="45"/>
      <c r="K670" s="44"/>
      <c r="L670" s="44"/>
    </row>
    <row r="671" spans="2:12">
      <c r="B671" s="44"/>
      <c r="C671" s="43"/>
      <c r="D671" s="44"/>
      <c r="E671" s="45"/>
      <c r="F671" s="45"/>
      <c r="G671" s="45"/>
      <c r="H671" s="45"/>
      <c r="I671" s="45"/>
      <c r="J671" s="45"/>
      <c r="K671" s="44"/>
      <c r="L671" s="44"/>
    </row>
    <row r="672" spans="2:12">
      <c r="B672" s="44"/>
      <c r="C672" s="43"/>
      <c r="D672" s="44"/>
      <c r="E672" s="45"/>
      <c r="F672" s="45"/>
      <c r="G672" s="45"/>
      <c r="H672" s="45"/>
      <c r="I672" s="45"/>
      <c r="J672" s="45"/>
      <c r="K672" s="44"/>
      <c r="L672" s="44"/>
    </row>
    <row r="673" spans="2:12">
      <c r="B673" s="44"/>
      <c r="C673" s="43"/>
      <c r="D673" s="44"/>
      <c r="E673" s="45"/>
      <c r="F673" s="45"/>
      <c r="G673" s="45"/>
      <c r="H673" s="45"/>
      <c r="I673" s="45"/>
      <c r="J673" s="45"/>
      <c r="K673" s="44"/>
      <c r="L673" s="44"/>
    </row>
    <row r="674" spans="2:12">
      <c r="B674" s="44"/>
      <c r="C674" s="43"/>
      <c r="D674" s="44"/>
      <c r="E674" s="45"/>
      <c r="F674" s="45"/>
      <c r="G674" s="45"/>
      <c r="H674" s="45"/>
      <c r="I674" s="45"/>
      <c r="J674" s="45"/>
      <c r="K674" s="44"/>
      <c r="L674" s="44"/>
    </row>
    <row r="675" spans="2:12">
      <c r="B675" s="44"/>
      <c r="C675" s="43"/>
      <c r="D675" s="44"/>
      <c r="E675" s="45"/>
      <c r="F675" s="45"/>
      <c r="G675" s="45"/>
      <c r="H675" s="45"/>
      <c r="I675" s="45"/>
      <c r="J675" s="45"/>
      <c r="K675" s="44"/>
      <c r="L675" s="44"/>
    </row>
    <row r="676" spans="2:12">
      <c r="B676" s="44"/>
      <c r="C676" s="43"/>
      <c r="D676" s="44"/>
      <c r="E676" s="45"/>
      <c r="F676" s="45"/>
      <c r="G676" s="45"/>
      <c r="H676" s="45"/>
      <c r="I676" s="45"/>
      <c r="J676" s="45"/>
      <c r="K676" s="44"/>
      <c r="L676" s="44"/>
    </row>
    <row r="677" spans="2:12">
      <c r="B677" s="44"/>
      <c r="C677" s="43"/>
      <c r="D677" s="44"/>
      <c r="E677" s="45"/>
      <c r="F677" s="45"/>
      <c r="G677" s="45"/>
      <c r="H677" s="45"/>
      <c r="I677" s="45"/>
      <c r="J677" s="45"/>
      <c r="K677" s="44"/>
      <c r="L677" s="44"/>
    </row>
    <row r="678" spans="2:12">
      <c r="B678" s="44"/>
      <c r="C678" s="43"/>
      <c r="D678" s="44"/>
      <c r="E678" s="45"/>
      <c r="F678" s="45"/>
      <c r="G678" s="45"/>
      <c r="H678" s="45"/>
      <c r="I678" s="45"/>
      <c r="J678" s="45"/>
      <c r="K678" s="44"/>
      <c r="L678" s="44"/>
    </row>
    <row r="679" spans="2:12">
      <c r="B679" s="44"/>
      <c r="C679" s="43"/>
      <c r="D679" s="44"/>
      <c r="E679" s="45"/>
      <c r="F679" s="45"/>
      <c r="G679" s="45"/>
      <c r="H679" s="45"/>
      <c r="I679" s="45"/>
      <c r="J679" s="45"/>
      <c r="K679" s="44"/>
      <c r="L679" s="44"/>
    </row>
    <row r="680" spans="2:12">
      <c r="B680" s="44"/>
      <c r="C680" s="43"/>
      <c r="D680" s="44"/>
      <c r="E680" s="45"/>
      <c r="F680" s="45"/>
      <c r="G680" s="45"/>
      <c r="H680" s="45"/>
      <c r="I680" s="45"/>
      <c r="J680" s="45"/>
      <c r="K680" s="44"/>
      <c r="L680" s="44"/>
    </row>
    <row r="681" spans="2:12">
      <c r="B681" s="44"/>
      <c r="C681" s="43"/>
      <c r="D681" s="44"/>
      <c r="E681" s="45"/>
      <c r="F681" s="45"/>
      <c r="G681" s="45"/>
      <c r="H681" s="45"/>
      <c r="I681" s="45"/>
      <c r="J681" s="45"/>
      <c r="K681" s="44"/>
      <c r="L681" s="44"/>
    </row>
    <row r="682" spans="2:12">
      <c r="B682" s="44"/>
      <c r="C682" s="43"/>
      <c r="D682" s="44"/>
      <c r="E682" s="45"/>
      <c r="F682" s="45"/>
      <c r="G682" s="45"/>
      <c r="H682" s="45"/>
      <c r="I682" s="45"/>
      <c r="J682" s="45"/>
      <c r="K682" s="44"/>
      <c r="L682" s="44"/>
    </row>
    <row r="683" spans="2:12">
      <c r="B683" s="44"/>
      <c r="C683" s="43"/>
      <c r="D683" s="44"/>
      <c r="E683" s="45"/>
      <c r="F683" s="45"/>
      <c r="G683" s="45"/>
      <c r="H683" s="45"/>
      <c r="I683" s="45"/>
      <c r="J683" s="45"/>
      <c r="K683" s="44"/>
      <c r="L683" s="44"/>
    </row>
    <row r="684" spans="2:12">
      <c r="B684" s="44"/>
      <c r="C684" s="43"/>
      <c r="D684" s="44"/>
      <c r="E684" s="45"/>
      <c r="F684" s="45"/>
      <c r="G684" s="45"/>
      <c r="H684" s="45"/>
      <c r="I684" s="45"/>
      <c r="J684" s="45"/>
      <c r="K684" s="44"/>
      <c r="L684" s="44"/>
    </row>
    <row r="685" spans="2:12">
      <c r="B685" s="44"/>
      <c r="C685" s="43"/>
      <c r="D685" s="44"/>
      <c r="E685" s="45"/>
      <c r="F685" s="45"/>
      <c r="G685" s="45"/>
      <c r="H685" s="45"/>
      <c r="I685" s="45"/>
      <c r="J685" s="45"/>
      <c r="K685" s="44"/>
      <c r="L685" s="44"/>
    </row>
    <row r="686" spans="2:12">
      <c r="B686" s="44"/>
      <c r="C686" s="43"/>
      <c r="D686" s="44"/>
      <c r="E686" s="45"/>
      <c r="F686" s="45"/>
      <c r="G686" s="45"/>
      <c r="H686" s="45"/>
      <c r="I686" s="45"/>
      <c r="J686" s="45"/>
      <c r="K686" s="44"/>
      <c r="L686" s="44"/>
    </row>
    <row r="687" spans="2:12">
      <c r="B687" s="44"/>
      <c r="C687" s="43"/>
      <c r="D687" s="44"/>
      <c r="E687" s="45"/>
      <c r="F687" s="45"/>
      <c r="G687" s="45"/>
      <c r="H687" s="45"/>
      <c r="I687" s="45"/>
      <c r="J687" s="45"/>
      <c r="K687" s="44"/>
      <c r="L687" s="44"/>
    </row>
    <row r="688" spans="2:12">
      <c r="B688" s="44"/>
      <c r="C688" s="43"/>
      <c r="D688" s="44"/>
      <c r="E688" s="45"/>
      <c r="F688" s="45"/>
      <c r="G688" s="45"/>
      <c r="H688" s="45"/>
      <c r="I688" s="45"/>
      <c r="J688" s="45"/>
      <c r="K688" s="44"/>
      <c r="L688" s="44"/>
    </row>
    <row r="689" spans="2:12">
      <c r="B689" s="44"/>
      <c r="C689" s="43"/>
      <c r="D689" s="44"/>
      <c r="E689" s="45"/>
      <c r="F689" s="45"/>
      <c r="G689" s="45"/>
      <c r="H689" s="45"/>
      <c r="I689" s="45"/>
      <c r="J689" s="45"/>
      <c r="K689" s="44"/>
      <c r="L689" s="44"/>
    </row>
    <row r="690" spans="2:12">
      <c r="B690" s="44"/>
      <c r="C690" s="43"/>
      <c r="D690" s="44"/>
      <c r="E690" s="45"/>
      <c r="F690" s="45"/>
      <c r="G690" s="45"/>
      <c r="H690" s="45"/>
      <c r="I690" s="45"/>
      <c r="J690" s="45"/>
      <c r="K690" s="44"/>
      <c r="L690" s="44"/>
    </row>
    <row r="691" spans="2:12">
      <c r="B691" s="44"/>
      <c r="C691" s="43"/>
      <c r="D691" s="44"/>
      <c r="E691" s="45"/>
      <c r="F691" s="45"/>
      <c r="G691" s="45"/>
      <c r="H691" s="45"/>
      <c r="I691" s="45"/>
      <c r="J691" s="45"/>
      <c r="K691" s="44"/>
      <c r="L691" s="44"/>
    </row>
    <row r="692" spans="2:12">
      <c r="B692" s="44"/>
      <c r="C692" s="43"/>
      <c r="D692" s="44"/>
      <c r="E692" s="45"/>
      <c r="F692" s="45"/>
      <c r="G692" s="45"/>
      <c r="H692" s="45"/>
      <c r="I692" s="45"/>
      <c r="J692" s="45"/>
      <c r="K692" s="44"/>
      <c r="L692" s="44"/>
    </row>
    <row r="693" spans="2:12">
      <c r="B693" s="44"/>
      <c r="C693" s="43"/>
      <c r="D693" s="44"/>
      <c r="E693" s="45"/>
      <c r="F693" s="45"/>
      <c r="G693" s="45"/>
      <c r="H693" s="45"/>
      <c r="I693" s="45"/>
      <c r="J693" s="45"/>
      <c r="K693" s="44"/>
      <c r="L693" s="44"/>
    </row>
    <row r="694" spans="2:12">
      <c r="B694" s="44"/>
      <c r="C694" s="43"/>
      <c r="D694" s="44"/>
      <c r="E694" s="45"/>
      <c r="F694" s="45"/>
      <c r="G694" s="45"/>
      <c r="H694" s="45"/>
      <c r="I694" s="45"/>
      <c r="J694" s="45"/>
      <c r="K694" s="44"/>
      <c r="L694" s="44"/>
    </row>
    <row r="695" spans="2:12">
      <c r="B695" s="44"/>
      <c r="C695" s="43"/>
      <c r="D695" s="44"/>
      <c r="E695" s="45"/>
      <c r="F695" s="45"/>
      <c r="G695" s="45"/>
      <c r="H695" s="45"/>
      <c r="I695" s="45"/>
      <c r="J695" s="45"/>
      <c r="K695" s="44"/>
      <c r="L695" s="44"/>
    </row>
    <row r="696" spans="2:12">
      <c r="B696" s="44"/>
      <c r="C696" s="43"/>
      <c r="D696" s="44"/>
      <c r="E696" s="45"/>
      <c r="F696" s="45"/>
      <c r="G696" s="45"/>
      <c r="H696" s="45"/>
      <c r="I696" s="45"/>
      <c r="J696" s="45"/>
      <c r="K696" s="44"/>
      <c r="L696" s="44"/>
    </row>
    <row r="697" spans="2:12">
      <c r="B697" s="44"/>
      <c r="C697" s="43"/>
      <c r="D697" s="44"/>
      <c r="E697" s="45"/>
      <c r="F697" s="45"/>
      <c r="G697" s="45"/>
      <c r="H697" s="45"/>
      <c r="I697" s="45"/>
      <c r="J697" s="45"/>
      <c r="K697" s="44"/>
      <c r="L697" s="44"/>
    </row>
    <row r="698" spans="2:12">
      <c r="B698" s="44"/>
      <c r="C698" s="43"/>
      <c r="D698" s="44"/>
      <c r="E698" s="45"/>
      <c r="F698" s="45"/>
      <c r="G698" s="45"/>
      <c r="H698" s="45"/>
      <c r="I698" s="45"/>
      <c r="J698" s="45"/>
      <c r="K698" s="44"/>
      <c r="L698" s="44"/>
    </row>
    <row r="699" spans="2:12">
      <c r="B699" s="44"/>
      <c r="C699" s="43"/>
      <c r="D699" s="44"/>
      <c r="E699" s="45"/>
      <c r="F699" s="45"/>
      <c r="G699" s="45"/>
      <c r="H699" s="45"/>
      <c r="I699" s="45"/>
      <c r="J699" s="45"/>
      <c r="K699" s="44"/>
      <c r="L699" s="44"/>
    </row>
    <row r="700" spans="2:12">
      <c r="B700" s="44"/>
      <c r="C700" s="43"/>
      <c r="D700" s="44"/>
      <c r="E700" s="45"/>
      <c r="F700" s="45"/>
      <c r="G700" s="45"/>
      <c r="H700" s="45"/>
      <c r="I700" s="45"/>
      <c r="J700" s="45"/>
      <c r="K700" s="44"/>
      <c r="L700" s="44"/>
    </row>
    <row r="701" spans="2:12">
      <c r="B701" s="44"/>
      <c r="C701" s="43"/>
      <c r="D701" s="44"/>
      <c r="E701" s="45"/>
      <c r="F701" s="45"/>
      <c r="G701" s="45"/>
      <c r="H701" s="45"/>
      <c r="I701" s="45"/>
      <c r="J701" s="45"/>
      <c r="K701" s="44"/>
      <c r="L701" s="44"/>
    </row>
    <row r="702" spans="2:12">
      <c r="B702" s="44"/>
      <c r="C702" s="43"/>
      <c r="D702" s="44"/>
      <c r="E702" s="45"/>
      <c r="F702" s="45"/>
      <c r="G702" s="45"/>
      <c r="H702" s="45"/>
      <c r="I702" s="45"/>
      <c r="J702" s="45"/>
      <c r="K702" s="44"/>
      <c r="L702" s="44"/>
    </row>
    <row r="703" spans="2:12">
      <c r="B703" s="44"/>
      <c r="C703" s="43"/>
      <c r="D703" s="44"/>
      <c r="E703" s="45"/>
      <c r="F703" s="45"/>
      <c r="G703" s="45"/>
      <c r="H703" s="45"/>
      <c r="I703" s="45"/>
      <c r="J703" s="45"/>
      <c r="K703" s="44"/>
      <c r="L703" s="44"/>
    </row>
    <row r="704" spans="2:12">
      <c r="B704" s="44"/>
      <c r="C704" s="43"/>
      <c r="D704" s="44"/>
      <c r="E704" s="45"/>
      <c r="F704" s="45"/>
      <c r="G704" s="45"/>
      <c r="H704" s="45"/>
      <c r="I704" s="45"/>
      <c r="J704" s="45"/>
      <c r="K704" s="44"/>
      <c r="L704" s="44"/>
    </row>
    <row r="705" spans="2:12">
      <c r="B705" s="44"/>
      <c r="C705" s="43"/>
      <c r="D705" s="44"/>
      <c r="E705" s="45"/>
      <c r="F705" s="45"/>
      <c r="G705" s="45"/>
      <c r="H705" s="45"/>
      <c r="I705" s="45"/>
      <c r="J705" s="45"/>
      <c r="K705" s="44"/>
      <c r="L705" s="44"/>
    </row>
    <row r="706" spans="2:12">
      <c r="B706" s="44"/>
      <c r="C706" s="43"/>
      <c r="D706" s="44"/>
      <c r="E706" s="45"/>
      <c r="F706" s="45"/>
      <c r="G706" s="45"/>
      <c r="H706" s="45"/>
      <c r="I706" s="45"/>
      <c r="J706" s="45"/>
      <c r="K706" s="44"/>
      <c r="L706" s="44"/>
    </row>
    <row r="707" spans="2:12">
      <c r="B707" s="44"/>
      <c r="C707" s="43"/>
      <c r="D707" s="44"/>
      <c r="E707" s="45"/>
      <c r="F707" s="45"/>
      <c r="G707" s="45"/>
      <c r="H707" s="45"/>
      <c r="I707" s="45"/>
      <c r="J707" s="45"/>
      <c r="K707" s="44"/>
      <c r="L707" s="44"/>
    </row>
    <row r="708" spans="2:12">
      <c r="B708" s="44"/>
      <c r="C708" s="43"/>
      <c r="D708" s="44"/>
      <c r="E708" s="45"/>
      <c r="F708" s="45"/>
      <c r="G708" s="45"/>
      <c r="H708" s="45"/>
      <c r="I708" s="45"/>
      <c r="J708" s="45"/>
      <c r="K708" s="44"/>
      <c r="L708" s="44"/>
    </row>
    <row r="709" spans="2:12">
      <c r="B709" s="44"/>
      <c r="C709" s="43"/>
      <c r="D709" s="44"/>
      <c r="E709" s="45"/>
      <c r="F709" s="45"/>
      <c r="G709" s="45"/>
      <c r="H709" s="45"/>
      <c r="I709" s="45"/>
      <c r="J709" s="45"/>
      <c r="K709" s="44"/>
      <c r="L709" s="44"/>
    </row>
    <row r="710" spans="2:12">
      <c r="B710" s="44"/>
      <c r="C710" s="43"/>
      <c r="D710" s="44"/>
      <c r="E710" s="45"/>
      <c r="F710" s="45"/>
      <c r="G710" s="45"/>
      <c r="H710" s="45"/>
      <c r="I710" s="45"/>
      <c r="J710" s="45"/>
      <c r="K710" s="44"/>
      <c r="L710" s="44"/>
    </row>
    <row r="711" spans="2:12">
      <c r="B711" s="44"/>
      <c r="C711" s="43"/>
      <c r="D711" s="44"/>
      <c r="E711" s="45"/>
      <c r="F711" s="45"/>
      <c r="G711" s="45"/>
      <c r="H711" s="45"/>
      <c r="I711" s="45"/>
      <c r="J711" s="45"/>
      <c r="K711" s="44"/>
      <c r="L711" s="44"/>
    </row>
    <row r="712" spans="2:12">
      <c r="B712" s="44"/>
      <c r="C712" s="43"/>
      <c r="D712" s="44"/>
      <c r="E712" s="45"/>
      <c r="F712" s="45"/>
      <c r="G712" s="45"/>
      <c r="H712" s="45"/>
      <c r="I712" s="45"/>
      <c r="J712" s="45"/>
      <c r="K712" s="44"/>
      <c r="L712" s="44"/>
    </row>
    <row r="713" spans="2:12">
      <c r="B713" s="44"/>
      <c r="C713" s="43"/>
      <c r="D713" s="44"/>
      <c r="E713" s="45"/>
      <c r="F713" s="45"/>
      <c r="G713" s="45"/>
      <c r="H713" s="45"/>
      <c r="I713" s="45"/>
      <c r="J713" s="45"/>
      <c r="K713" s="44"/>
      <c r="L713" s="44"/>
    </row>
    <row r="714" spans="2:12">
      <c r="B714" s="44"/>
      <c r="C714" s="43"/>
      <c r="D714" s="44"/>
      <c r="E714" s="45"/>
      <c r="F714" s="45"/>
      <c r="G714" s="45"/>
      <c r="H714" s="45"/>
      <c r="I714" s="45"/>
      <c r="J714" s="45"/>
      <c r="K714" s="44"/>
      <c r="L714" s="44"/>
    </row>
    <row r="715" spans="2:12">
      <c r="B715" s="44"/>
      <c r="C715" s="43"/>
      <c r="D715" s="44"/>
      <c r="E715" s="45"/>
      <c r="F715" s="45"/>
      <c r="G715" s="45"/>
      <c r="H715" s="45"/>
      <c r="I715" s="45"/>
      <c r="J715" s="45"/>
      <c r="K715" s="44"/>
      <c r="L715" s="44"/>
    </row>
    <row r="716" spans="2:12">
      <c r="B716" s="44"/>
      <c r="C716" s="43"/>
      <c r="D716" s="44"/>
      <c r="E716" s="45"/>
      <c r="F716" s="45"/>
      <c r="G716" s="45"/>
      <c r="H716" s="45"/>
      <c r="I716" s="45"/>
      <c r="J716" s="45"/>
      <c r="K716" s="44"/>
      <c r="L716" s="44"/>
    </row>
    <row r="717" spans="2:12">
      <c r="B717" s="44"/>
      <c r="C717" s="43"/>
      <c r="D717" s="44"/>
      <c r="E717" s="45"/>
      <c r="F717" s="45"/>
      <c r="G717" s="45"/>
      <c r="H717" s="45"/>
      <c r="I717" s="45"/>
      <c r="J717" s="45"/>
      <c r="K717" s="44"/>
      <c r="L717" s="44"/>
    </row>
    <row r="718" spans="2:12">
      <c r="B718" s="44"/>
      <c r="C718" s="43"/>
      <c r="D718" s="44"/>
      <c r="E718" s="45"/>
      <c r="F718" s="45"/>
      <c r="G718" s="45"/>
      <c r="H718" s="45"/>
      <c r="I718" s="45"/>
      <c r="J718" s="45"/>
      <c r="K718" s="44"/>
      <c r="L718" s="44"/>
    </row>
    <row r="719" spans="2:12">
      <c r="B719" s="44"/>
      <c r="C719" s="43"/>
      <c r="D719" s="44"/>
      <c r="E719" s="45"/>
      <c r="F719" s="45"/>
      <c r="G719" s="45"/>
      <c r="H719" s="45"/>
      <c r="I719" s="45"/>
      <c r="J719" s="45"/>
      <c r="K719" s="44"/>
      <c r="L719" s="44"/>
    </row>
    <row r="720" spans="2:12">
      <c r="B720" s="44"/>
      <c r="C720" s="43"/>
      <c r="D720" s="44"/>
      <c r="E720" s="45"/>
      <c r="F720" s="45"/>
      <c r="G720" s="45"/>
      <c r="H720" s="45"/>
      <c r="I720" s="45"/>
      <c r="J720" s="45"/>
      <c r="K720" s="44"/>
      <c r="L720" s="44"/>
    </row>
    <row r="721" spans="2:12">
      <c r="B721" s="44"/>
      <c r="C721" s="43"/>
      <c r="D721" s="44"/>
      <c r="E721" s="45"/>
      <c r="F721" s="45"/>
      <c r="G721" s="45"/>
      <c r="H721" s="45"/>
      <c r="I721" s="45"/>
      <c r="J721" s="45"/>
      <c r="K721" s="44"/>
      <c r="L721" s="44"/>
    </row>
    <row r="722" spans="2:12">
      <c r="B722" s="44"/>
      <c r="C722" s="43"/>
      <c r="D722" s="44"/>
      <c r="E722" s="45"/>
      <c r="F722" s="45"/>
      <c r="G722" s="45"/>
      <c r="H722" s="45"/>
      <c r="I722" s="45"/>
      <c r="J722" s="45"/>
      <c r="K722" s="44"/>
      <c r="L722" s="44"/>
    </row>
    <row r="723" spans="2:12">
      <c r="B723" s="44"/>
      <c r="C723" s="43"/>
      <c r="D723" s="44"/>
      <c r="E723" s="45"/>
      <c r="F723" s="45"/>
      <c r="G723" s="45"/>
      <c r="H723" s="45"/>
      <c r="I723" s="45"/>
      <c r="J723" s="45"/>
      <c r="K723" s="44"/>
      <c r="L723" s="44"/>
    </row>
    <row r="724" spans="2:12">
      <c r="B724" s="44"/>
      <c r="C724" s="43"/>
      <c r="D724" s="44"/>
      <c r="E724" s="45"/>
      <c r="F724" s="45"/>
      <c r="G724" s="45"/>
      <c r="H724" s="45"/>
      <c r="I724" s="45"/>
      <c r="J724" s="45"/>
      <c r="K724" s="44"/>
      <c r="L724" s="44"/>
    </row>
    <row r="725" spans="2:12">
      <c r="B725" s="44"/>
      <c r="C725" s="43"/>
      <c r="D725" s="44"/>
      <c r="E725" s="45"/>
      <c r="F725" s="45"/>
      <c r="G725" s="45"/>
      <c r="H725" s="45"/>
      <c r="I725" s="45"/>
      <c r="J725" s="45"/>
      <c r="K725" s="44"/>
      <c r="L725" s="44"/>
    </row>
    <row r="726" spans="2:12">
      <c r="B726" s="44"/>
      <c r="C726" s="43"/>
      <c r="D726" s="44"/>
      <c r="E726" s="45"/>
      <c r="F726" s="45"/>
      <c r="G726" s="45"/>
      <c r="H726" s="45"/>
      <c r="I726" s="45"/>
      <c r="J726" s="45"/>
      <c r="K726" s="44"/>
      <c r="L726" s="44"/>
    </row>
    <row r="727" spans="2:12">
      <c r="B727" s="44"/>
      <c r="C727" s="43"/>
      <c r="D727" s="44"/>
      <c r="E727" s="45"/>
      <c r="F727" s="45"/>
      <c r="G727" s="45"/>
      <c r="H727" s="45"/>
      <c r="I727" s="45"/>
      <c r="J727" s="45"/>
      <c r="K727" s="44"/>
      <c r="L727" s="44"/>
    </row>
    <row r="728" spans="2:12">
      <c r="B728" s="44"/>
      <c r="C728" s="43"/>
      <c r="D728" s="44"/>
      <c r="E728" s="45"/>
      <c r="F728" s="45"/>
      <c r="G728" s="45"/>
      <c r="H728" s="45"/>
      <c r="I728" s="45"/>
      <c r="J728" s="45"/>
      <c r="K728" s="44"/>
      <c r="L728" s="44"/>
    </row>
    <row r="729" spans="2:12">
      <c r="B729" s="44"/>
      <c r="C729" s="43"/>
      <c r="D729" s="44"/>
      <c r="E729" s="45"/>
      <c r="F729" s="45"/>
      <c r="G729" s="45"/>
      <c r="H729" s="45"/>
      <c r="I729" s="45"/>
      <c r="J729" s="45"/>
      <c r="K729" s="44"/>
      <c r="L729" s="44"/>
    </row>
    <row r="730" spans="2:12">
      <c r="B730" s="44"/>
      <c r="C730" s="43"/>
      <c r="D730" s="44"/>
      <c r="E730" s="45"/>
      <c r="F730" s="45"/>
      <c r="G730" s="45"/>
      <c r="H730" s="45"/>
      <c r="I730" s="45"/>
      <c r="J730" s="45"/>
      <c r="K730" s="44"/>
      <c r="L730" s="44"/>
    </row>
    <row r="731" spans="2:12">
      <c r="B731" s="44"/>
      <c r="C731" s="43"/>
      <c r="D731" s="44"/>
      <c r="E731" s="45"/>
      <c r="F731" s="45"/>
      <c r="G731" s="45"/>
      <c r="H731" s="45"/>
      <c r="I731" s="45"/>
      <c r="J731" s="45"/>
      <c r="K731" s="44"/>
      <c r="L731" s="44"/>
    </row>
    <row r="732" spans="2:12">
      <c r="B732" s="44"/>
      <c r="C732" s="43"/>
      <c r="D732" s="44"/>
      <c r="E732" s="45"/>
      <c r="F732" s="45"/>
      <c r="G732" s="45"/>
      <c r="H732" s="45"/>
      <c r="I732" s="45"/>
      <c r="J732" s="45"/>
      <c r="K732" s="44"/>
      <c r="L732" s="44"/>
    </row>
    <row r="733" spans="2:12">
      <c r="B733" s="44"/>
      <c r="C733" s="43"/>
      <c r="D733" s="44"/>
      <c r="E733" s="45"/>
      <c r="F733" s="45"/>
      <c r="G733" s="45"/>
      <c r="H733" s="45"/>
      <c r="I733" s="45"/>
      <c r="J733" s="45"/>
      <c r="K733" s="44"/>
      <c r="L733" s="44"/>
    </row>
    <row r="734" spans="2:12">
      <c r="B734" s="44"/>
      <c r="C734" s="43"/>
      <c r="D734" s="44"/>
      <c r="E734" s="45"/>
      <c r="F734" s="45"/>
      <c r="G734" s="45"/>
      <c r="H734" s="45"/>
      <c r="I734" s="45"/>
      <c r="J734" s="45"/>
      <c r="K734" s="44"/>
      <c r="L734" s="44"/>
    </row>
    <row r="735" spans="2:12">
      <c r="B735" s="44"/>
      <c r="C735" s="43"/>
      <c r="D735" s="44"/>
      <c r="E735" s="45"/>
      <c r="F735" s="45"/>
      <c r="G735" s="45"/>
      <c r="H735" s="45"/>
      <c r="I735" s="45"/>
      <c r="J735" s="45"/>
      <c r="K735" s="44"/>
      <c r="L735" s="44"/>
    </row>
    <row r="736" spans="2:12">
      <c r="B736" s="44"/>
      <c r="C736" s="43"/>
      <c r="D736" s="44"/>
      <c r="E736" s="45"/>
      <c r="F736" s="45"/>
      <c r="G736" s="45"/>
      <c r="H736" s="45"/>
      <c r="I736" s="45"/>
      <c r="J736" s="45"/>
      <c r="K736" s="44"/>
      <c r="L736" s="44"/>
    </row>
    <row r="737" spans="2:12">
      <c r="B737" s="44"/>
      <c r="C737" s="43"/>
      <c r="D737" s="44"/>
      <c r="E737" s="45"/>
      <c r="F737" s="45"/>
      <c r="G737" s="45"/>
      <c r="H737" s="45"/>
      <c r="I737" s="45"/>
      <c r="J737" s="45"/>
      <c r="K737" s="44"/>
      <c r="L737" s="44"/>
    </row>
    <row r="738" spans="2:12">
      <c r="B738" s="44"/>
      <c r="C738" s="43"/>
      <c r="D738" s="44"/>
      <c r="E738" s="45"/>
      <c r="F738" s="45"/>
      <c r="G738" s="45"/>
      <c r="H738" s="45"/>
      <c r="I738" s="45"/>
      <c r="J738" s="45"/>
      <c r="K738" s="44"/>
      <c r="L738" s="44"/>
    </row>
    <row r="739" spans="2:12">
      <c r="B739" s="44"/>
      <c r="C739" s="43"/>
      <c r="D739" s="44"/>
      <c r="E739" s="45"/>
      <c r="F739" s="45"/>
      <c r="G739" s="45"/>
      <c r="H739" s="45"/>
      <c r="I739" s="45"/>
      <c r="J739" s="45"/>
      <c r="K739" s="44"/>
      <c r="L739" s="44"/>
    </row>
    <row r="740" spans="2:12">
      <c r="B740" s="44"/>
      <c r="C740" s="43"/>
      <c r="D740" s="44"/>
      <c r="E740" s="45"/>
      <c r="F740" s="45"/>
      <c r="G740" s="45"/>
      <c r="H740" s="45"/>
      <c r="I740" s="45"/>
      <c r="J740" s="45"/>
      <c r="K740" s="44"/>
      <c r="L740" s="44"/>
    </row>
    <row r="741" spans="2:12">
      <c r="B741" s="44"/>
      <c r="C741" s="43"/>
      <c r="D741" s="44"/>
      <c r="E741" s="45"/>
      <c r="F741" s="45"/>
      <c r="G741" s="45"/>
      <c r="H741" s="45"/>
      <c r="I741" s="45"/>
      <c r="J741" s="45"/>
      <c r="K741" s="44"/>
      <c r="L741" s="44"/>
    </row>
    <row r="742" spans="2:12">
      <c r="B742" s="44"/>
      <c r="C742" s="43"/>
      <c r="D742" s="44"/>
      <c r="E742" s="45"/>
      <c r="F742" s="45"/>
      <c r="G742" s="45"/>
      <c r="H742" s="45"/>
      <c r="I742" s="45"/>
      <c r="J742" s="45"/>
      <c r="K742" s="44"/>
      <c r="L742" s="44"/>
    </row>
    <row r="743" spans="2:12">
      <c r="B743" s="44"/>
      <c r="C743" s="43"/>
      <c r="D743" s="44"/>
      <c r="E743" s="45"/>
      <c r="F743" s="45"/>
      <c r="G743" s="45"/>
      <c r="H743" s="45"/>
      <c r="I743" s="45"/>
      <c r="J743" s="45"/>
      <c r="K743" s="44"/>
      <c r="L743" s="44"/>
    </row>
    <row r="744" spans="2:12">
      <c r="B744" s="44"/>
      <c r="C744" s="43"/>
      <c r="D744" s="44"/>
      <c r="E744" s="45"/>
      <c r="F744" s="45"/>
      <c r="G744" s="45"/>
      <c r="H744" s="45"/>
      <c r="I744" s="45"/>
      <c r="J744" s="45"/>
      <c r="K744" s="44"/>
      <c r="L744" s="44"/>
    </row>
    <row r="745" spans="2:12">
      <c r="B745" s="44"/>
      <c r="C745" s="43"/>
      <c r="D745" s="44"/>
      <c r="E745" s="45"/>
      <c r="F745" s="45"/>
      <c r="G745" s="45"/>
      <c r="H745" s="45"/>
      <c r="I745" s="45"/>
      <c r="J745" s="45"/>
      <c r="K745" s="44"/>
      <c r="L745" s="44"/>
    </row>
    <row r="746" spans="2:12">
      <c r="B746" s="44"/>
      <c r="C746" s="43"/>
      <c r="D746" s="44"/>
      <c r="E746" s="45"/>
      <c r="F746" s="45"/>
      <c r="G746" s="45"/>
      <c r="H746" s="45"/>
      <c r="I746" s="45"/>
      <c r="J746" s="45"/>
      <c r="K746" s="44"/>
      <c r="L746" s="44"/>
    </row>
    <row r="747" spans="2:12">
      <c r="B747" s="44"/>
      <c r="C747" s="43"/>
      <c r="D747" s="44"/>
      <c r="E747" s="45"/>
      <c r="F747" s="45"/>
      <c r="G747" s="45"/>
      <c r="H747" s="45"/>
      <c r="I747" s="45"/>
      <c r="J747" s="45"/>
      <c r="K747" s="44"/>
      <c r="L747" s="44"/>
    </row>
    <row r="748" spans="2:12">
      <c r="B748" s="44"/>
      <c r="C748" s="43"/>
      <c r="D748" s="44"/>
      <c r="E748" s="45"/>
      <c r="F748" s="45"/>
      <c r="G748" s="45"/>
      <c r="H748" s="45"/>
      <c r="I748" s="45"/>
      <c r="J748" s="45"/>
      <c r="K748" s="44"/>
      <c r="L748" s="44"/>
    </row>
    <row r="749" spans="2:12">
      <c r="B749" s="44"/>
      <c r="C749" s="43"/>
      <c r="D749" s="44"/>
      <c r="E749" s="45"/>
      <c r="F749" s="45"/>
      <c r="G749" s="45"/>
      <c r="H749" s="45"/>
      <c r="I749" s="45"/>
      <c r="J749" s="45"/>
      <c r="K749" s="44"/>
      <c r="L749" s="44"/>
    </row>
    <row r="750" spans="2:12">
      <c r="B750" s="44"/>
      <c r="C750" s="43"/>
      <c r="D750" s="44"/>
      <c r="E750" s="45"/>
      <c r="F750" s="45"/>
      <c r="G750" s="45"/>
      <c r="H750" s="45"/>
      <c r="I750" s="45"/>
      <c r="J750" s="45"/>
      <c r="K750" s="44"/>
      <c r="L750" s="44"/>
    </row>
    <row r="751" spans="2:12">
      <c r="B751" s="44"/>
      <c r="C751" s="43"/>
      <c r="D751" s="44"/>
      <c r="E751" s="45"/>
      <c r="F751" s="45"/>
      <c r="G751" s="45"/>
      <c r="H751" s="45"/>
      <c r="I751" s="45"/>
      <c r="J751" s="45"/>
      <c r="K751" s="44"/>
      <c r="L751" s="44"/>
    </row>
    <row r="752" spans="2:12">
      <c r="B752" s="44"/>
      <c r="C752" s="43"/>
      <c r="D752" s="44"/>
      <c r="E752" s="45"/>
      <c r="F752" s="45"/>
      <c r="G752" s="45"/>
      <c r="H752" s="45"/>
      <c r="I752" s="45"/>
      <c r="J752" s="45"/>
      <c r="K752" s="44"/>
      <c r="L752" s="44"/>
    </row>
    <row r="753" spans="2:12">
      <c r="B753" s="44"/>
      <c r="C753" s="43"/>
      <c r="D753" s="44"/>
      <c r="E753" s="45"/>
      <c r="F753" s="45"/>
      <c r="G753" s="45"/>
      <c r="H753" s="45"/>
      <c r="I753" s="45"/>
      <c r="J753" s="45"/>
      <c r="K753" s="44"/>
      <c r="L753" s="44"/>
    </row>
    <row r="754" spans="2:12">
      <c r="B754" s="44"/>
      <c r="C754" s="43"/>
      <c r="D754" s="44"/>
      <c r="E754" s="45"/>
      <c r="F754" s="45"/>
      <c r="G754" s="45"/>
      <c r="H754" s="45"/>
      <c r="I754" s="45"/>
      <c r="J754" s="45"/>
      <c r="K754" s="44"/>
      <c r="L754" s="44"/>
    </row>
    <row r="755" spans="2:12">
      <c r="B755" s="44"/>
      <c r="C755" s="43"/>
      <c r="D755" s="44"/>
      <c r="E755" s="45"/>
      <c r="F755" s="45"/>
      <c r="G755" s="45"/>
      <c r="H755" s="45"/>
      <c r="I755" s="45"/>
      <c r="J755" s="45"/>
      <c r="K755" s="44"/>
      <c r="L755" s="44"/>
    </row>
    <row r="756" spans="2:12">
      <c r="B756" s="44"/>
      <c r="C756" s="43"/>
      <c r="D756" s="44"/>
      <c r="E756" s="45"/>
      <c r="F756" s="45"/>
      <c r="G756" s="45"/>
      <c r="H756" s="45"/>
      <c r="I756" s="45"/>
      <c r="J756" s="45"/>
      <c r="K756" s="44"/>
      <c r="L756" s="44"/>
    </row>
    <row r="757" spans="2:12">
      <c r="B757" s="44"/>
      <c r="C757" s="43"/>
      <c r="D757" s="44"/>
      <c r="E757" s="45"/>
      <c r="F757" s="45"/>
      <c r="G757" s="45"/>
      <c r="H757" s="45"/>
      <c r="I757" s="45"/>
      <c r="J757" s="45"/>
      <c r="K757" s="44"/>
      <c r="L757" s="44"/>
    </row>
    <row r="758" spans="2:12">
      <c r="B758" s="44"/>
      <c r="C758" s="43"/>
      <c r="D758" s="44"/>
      <c r="E758" s="45"/>
      <c r="F758" s="45"/>
      <c r="G758" s="45"/>
      <c r="H758" s="45"/>
      <c r="I758" s="45"/>
      <c r="J758" s="45"/>
      <c r="K758" s="44"/>
      <c r="L758" s="44"/>
    </row>
    <row r="759" spans="2:12">
      <c r="B759" s="44"/>
      <c r="C759" s="43"/>
      <c r="D759" s="44"/>
      <c r="E759" s="45"/>
      <c r="F759" s="45"/>
      <c r="G759" s="45"/>
      <c r="H759" s="45"/>
      <c r="I759" s="45"/>
      <c r="J759" s="45"/>
      <c r="K759" s="44"/>
      <c r="L759" s="44"/>
    </row>
    <row r="760" spans="2:12">
      <c r="B760" s="44"/>
      <c r="C760" s="43"/>
      <c r="D760" s="44"/>
      <c r="E760" s="45"/>
      <c r="F760" s="45"/>
      <c r="G760" s="45"/>
      <c r="H760" s="45"/>
      <c r="I760" s="45"/>
      <c r="J760" s="45"/>
      <c r="K760" s="44"/>
      <c r="L760" s="44"/>
    </row>
    <row r="761" spans="2:12">
      <c r="B761" s="44"/>
      <c r="C761" s="43"/>
      <c r="D761" s="44"/>
      <c r="E761" s="45"/>
      <c r="F761" s="45"/>
      <c r="G761" s="45"/>
      <c r="H761" s="45"/>
      <c r="I761" s="45"/>
      <c r="J761" s="45"/>
      <c r="K761" s="44"/>
      <c r="L761" s="44"/>
    </row>
    <row r="762" spans="2:12">
      <c r="B762" s="44"/>
      <c r="C762" s="43"/>
      <c r="D762" s="44"/>
      <c r="E762" s="45"/>
      <c r="F762" s="45"/>
      <c r="G762" s="45"/>
      <c r="H762" s="45"/>
      <c r="I762" s="45"/>
      <c r="J762" s="45"/>
      <c r="K762" s="44"/>
      <c r="L762" s="44"/>
    </row>
    <row r="763" spans="2:12">
      <c r="B763" s="44"/>
      <c r="C763" s="43"/>
      <c r="D763" s="44"/>
      <c r="E763" s="45"/>
      <c r="F763" s="45"/>
      <c r="G763" s="45"/>
      <c r="H763" s="45"/>
      <c r="I763" s="45"/>
      <c r="J763" s="45"/>
      <c r="K763" s="44"/>
      <c r="L763" s="44"/>
    </row>
    <row r="764" spans="2:12">
      <c r="B764" s="44"/>
      <c r="C764" s="43"/>
      <c r="D764" s="44"/>
      <c r="E764" s="45"/>
      <c r="F764" s="45"/>
      <c r="G764" s="45"/>
      <c r="H764" s="45"/>
      <c r="I764" s="45"/>
      <c r="J764" s="45"/>
      <c r="K764" s="44"/>
      <c r="L764" s="44"/>
    </row>
    <row r="765" spans="2:12">
      <c r="B765" s="44"/>
      <c r="C765" s="43"/>
      <c r="D765" s="44"/>
      <c r="E765" s="45"/>
      <c r="F765" s="45"/>
      <c r="G765" s="45"/>
      <c r="H765" s="45"/>
      <c r="I765" s="45"/>
      <c r="J765" s="45"/>
      <c r="K765" s="44"/>
      <c r="L765" s="44"/>
    </row>
    <row r="766" spans="2:12">
      <c r="B766" s="44"/>
      <c r="C766" s="43"/>
      <c r="D766" s="44"/>
      <c r="E766" s="45"/>
      <c r="F766" s="45"/>
      <c r="G766" s="45"/>
      <c r="H766" s="45"/>
      <c r="I766" s="45"/>
      <c r="J766" s="45"/>
      <c r="K766" s="44"/>
      <c r="L766" s="44"/>
    </row>
    <row r="767" spans="2:12">
      <c r="B767" s="44"/>
      <c r="C767" s="43"/>
      <c r="D767" s="44"/>
      <c r="E767" s="45"/>
      <c r="F767" s="45"/>
      <c r="G767" s="45"/>
      <c r="H767" s="45"/>
      <c r="I767" s="45"/>
      <c r="J767" s="45"/>
      <c r="K767" s="44"/>
      <c r="L767" s="44"/>
    </row>
    <row r="768" spans="2:12">
      <c r="B768" s="44"/>
      <c r="C768" s="43"/>
      <c r="D768" s="44"/>
      <c r="E768" s="45"/>
      <c r="F768" s="45"/>
      <c r="G768" s="45"/>
      <c r="H768" s="45"/>
      <c r="I768" s="45"/>
      <c r="J768" s="45"/>
      <c r="K768" s="44"/>
      <c r="L768" s="44"/>
    </row>
    <row r="769" spans="2:12">
      <c r="B769" s="44"/>
      <c r="C769" s="43"/>
      <c r="D769" s="44"/>
      <c r="E769" s="45"/>
      <c r="F769" s="45"/>
      <c r="G769" s="45"/>
      <c r="H769" s="45"/>
      <c r="I769" s="45"/>
      <c r="J769" s="45"/>
      <c r="K769" s="44"/>
      <c r="L769" s="44"/>
    </row>
    <row r="770" spans="2:12">
      <c r="B770" s="44"/>
      <c r="C770" s="43"/>
      <c r="D770" s="44"/>
      <c r="E770" s="45"/>
      <c r="F770" s="45"/>
      <c r="G770" s="45"/>
      <c r="H770" s="45"/>
      <c r="I770" s="45"/>
      <c r="J770" s="45"/>
      <c r="K770" s="44"/>
      <c r="L770" s="44"/>
    </row>
    <row r="771" spans="2:12">
      <c r="B771" s="44"/>
      <c r="C771" s="43"/>
      <c r="D771" s="44"/>
      <c r="E771" s="45"/>
      <c r="F771" s="45"/>
      <c r="G771" s="45"/>
      <c r="H771" s="45"/>
      <c r="I771" s="45"/>
      <c r="J771" s="45"/>
      <c r="K771" s="44"/>
      <c r="L771" s="44"/>
    </row>
    <row r="772" spans="2:12">
      <c r="B772" s="44"/>
      <c r="C772" s="43"/>
      <c r="D772" s="44"/>
      <c r="E772" s="45"/>
      <c r="F772" s="45"/>
      <c r="G772" s="45"/>
      <c r="H772" s="45"/>
      <c r="I772" s="45"/>
      <c r="J772" s="45"/>
      <c r="K772" s="44"/>
      <c r="L772" s="44"/>
    </row>
    <row r="773" spans="2:12">
      <c r="B773" s="44"/>
      <c r="C773" s="43"/>
      <c r="D773" s="44"/>
      <c r="E773" s="45"/>
      <c r="F773" s="45"/>
      <c r="G773" s="45"/>
      <c r="H773" s="45"/>
      <c r="I773" s="45"/>
      <c r="J773" s="45"/>
      <c r="K773" s="44"/>
      <c r="L773" s="44"/>
    </row>
    <row r="774" spans="2:12">
      <c r="B774" s="44"/>
      <c r="C774" s="43"/>
      <c r="D774" s="44"/>
      <c r="E774" s="45"/>
      <c r="F774" s="45"/>
      <c r="G774" s="45"/>
      <c r="H774" s="45"/>
      <c r="I774" s="45"/>
      <c r="J774" s="45"/>
      <c r="K774" s="44"/>
      <c r="L774" s="44"/>
    </row>
    <row r="775" spans="2:12">
      <c r="B775" s="44"/>
      <c r="C775" s="43"/>
      <c r="D775" s="44"/>
      <c r="E775" s="45"/>
      <c r="F775" s="45"/>
      <c r="G775" s="45"/>
      <c r="H775" s="45"/>
      <c r="I775" s="45"/>
      <c r="J775" s="45"/>
      <c r="K775" s="44"/>
      <c r="L775" s="44"/>
    </row>
    <row r="776" spans="2:12">
      <c r="B776" s="44"/>
      <c r="C776" s="43"/>
      <c r="D776" s="44"/>
      <c r="E776" s="45"/>
      <c r="F776" s="45"/>
      <c r="G776" s="45"/>
      <c r="H776" s="45"/>
      <c r="I776" s="45"/>
      <c r="J776" s="45"/>
      <c r="K776" s="44"/>
      <c r="L776" s="44"/>
    </row>
    <row r="777" spans="2:12">
      <c r="B777" s="44"/>
      <c r="C777" s="43"/>
      <c r="D777" s="44"/>
      <c r="E777" s="45"/>
      <c r="F777" s="45"/>
      <c r="G777" s="45"/>
      <c r="H777" s="45"/>
      <c r="I777" s="45"/>
      <c r="J777" s="45"/>
      <c r="K777" s="44"/>
      <c r="L777" s="44"/>
    </row>
    <row r="778" spans="2:12">
      <c r="B778" s="44"/>
      <c r="C778" s="43"/>
      <c r="D778" s="44"/>
      <c r="E778" s="45"/>
      <c r="F778" s="45"/>
      <c r="G778" s="45"/>
      <c r="H778" s="45"/>
      <c r="I778" s="45"/>
      <c r="J778" s="45"/>
      <c r="K778" s="44"/>
      <c r="L778" s="44"/>
    </row>
    <row r="779" spans="2:12">
      <c r="B779" s="44"/>
      <c r="C779" s="43"/>
      <c r="D779" s="44"/>
      <c r="E779" s="45"/>
      <c r="F779" s="45"/>
      <c r="G779" s="45"/>
      <c r="H779" s="45"/>
      <c r="I779" s="45"/>
      <c r="J779" s="45"/>
      <c r="K779" s="44"/>
      <c r="L779" s="44"/>
    </row>
    <row r="780" spans="2:12">
      <c r="B780" s="44"/>
      <c r="C780" s="43"/>
      <c r="D780" s="44"/>
      <c r="E780" s="45"/>
      <c r="F780" s="45"/>
      <c r="G780" s="45"/>
      <c r="H780" s="45"/>
      <c r="I780" s="45"/>
      <c r="J780" s="45"/>
      <c r="K780" s="44"/>
      <c r="L780" s="44"/>
    </row>
    <row r="781" spans="2:12">
      <c r="B781" s="44"/>
      <c r="C781" s="43"/>
      <c r="D781" s="44"/>
      <c r="E781" s="45"/>
      <c r="F781" s="45"/>
      <c r="G781" s="45"/>
      <c r="H781" s="45"/>
      <c r="I781" s="45"/>
      <c r="J781" s="45"/>
      <c r="K781" s="44"/>
      <c r="L781" s="44"/>
    </row>
    <row r="782" spans="2:12">
      <c r="B782" s="44"/>
      <c r="C782" s="43"/>
      <c r="D782" s="44"/>
      <c r="E782" s="45"/>
      <c r="F782" s="45"/>
      <c r="G782" s="45"/>
      <c r="H782" s="45"/>
      <c r="I782" s="45"/>
      <c r="J782" s="45"/>
      <c r="K782" s="44"/>
      <c r="L782" s="44"/>
    </row>
    <row r="783" spans="2:12">
      <c r="B783" s="44"/>
      <c r="C783" s="43"/>
      <c r="D783" s="44"/>
      <c r="E783" s="45"/>
      <c r="F783" s="45"/>
      <c r="G783" s="45"/>
      <c r="H783" s="45"/>
      <c r="I783" s="45"/>
      <c r="J783" s="45"/>
      <c r="K783" s="44"/>
      <c r="L783" s="44"/>
    </row>
    <row r="784" spans="2:12">
      <c r="B784" s="44"/>
      <c r="C784" s="43"/>
      <c r="D784" s="44"/>
      <c r="E784" s="45"/>
      <c r="F784" s="45"/>
      <c r="G784" s="45"/>
      <c r="H784" s="45"/>
      <c r="I784" s="45"/>
      <c r="J784" s="45"/>
      <c r="K784" s="44"/>
      <c r="L784" s="44"/>
    </row>
    <row r="785" spans="2:12">
      <c r="B785" s="44"/>
      <c r="C785" s="43"/>
      <c r="D785" s="44"/>
      <c r="E785" s="45"/>
      <c r="F785" s="45"/>
      <c r="G785" s="45"/>
      <c r="H785" s="45"/>
      <c r="I785" s="45"/>
      <c r="J785" s="45"/>
      <c r="K785" s="44"/>
      <c r="L785" s="44"/>
    </row>
    <row r="786" spans="2:12">
      <c r="B786" s="44"/>
      <c r="C786" s="43"/>
      <c r="D786" s="44"/>
      <c r="E786" s="45"/>
      <c r="F786" s="45"/>
      <c r="G786" s="45"/>
      <c r="H786" s="45"/>
      <c r="I786" s="45"/>
      <c r="J786" s="45"/>
      <c r="K786" s="44"/>
      <c r="L786" s="44"/>
    </row>
    <row r="787" spans="2:12">
      <c r="B787" s="44"/>
      <c r="C787" s="43"/>
      <c r="D787" s="44"/>
      <c r="E787" s="45"/>
      <c r="F787" s="45"/>
      <c r="G787" s="45"/>
      <c r="H787" s="45"/>
      <c r="I787" s="45"/>
      <c r="J787" s="45"/>
      <c r="K787" s="44"/>
      <c r="L787" s="44"/>
    </row>
    <row r="788" spans="2:12">
      <c r="B788" s="44"/>
      <c r="C788" s="43"/>
      <c r="D788" s="44"/>
      <c r="E788" s="45"/>
      <c r="F788" s="45"/>
      <c r="G788" s="45"/>
      <c r="H788" s="45"/>
      <c r="I788" s="45"/>
      <c r="J788" s="45"/>
      <c r="K788" s="44"/>
      <c r="L788" s="44"/>
    </row>
    <row r="789" spans="2:12">
      <c r="B789" s="44"/>
      <c r="C789" s="43"/>
      <c r="D789" s="44"/>
      <c r="E789" s="45"/>
      <c r="F789" s="45"/>
      <c r="G789" s="45"/>
      <c r="H789" s="45"/>
      <c r="I789" s="45"/>
      <c r="J789" s="45"/>
      <c r="K789" s="44"/>
      <c r="L789" s="44"/>
    </row>
    <row r="790" spans="2:12">
      <c r="B790" s="44"/>
      <c r="C790" s="43"/>
      <c r="D790" s="44"/>
      <c r="E790" s="45"/>
      <c r="F790" s="45"/>
      <c r="G790" s="45"/>
      <c r="H790" s="45"/>
      <c r="I790" s="45"/>
      <c r="J790" s="45"/>
      <c r="K790" s="44"/>
      <c r="L790" s="44"/>
    </row>
    <row r="791" spans="2:12">
      <c r="B791" s="44"/>
      <c r="C791" s="43"/>
      <c r="D791" s="44"/>
      <c r="E791" s="45"/>
      <c r="F791" s="45"/>
      <c r="G791" s="45"/>
      <c r="H791" s="45"/>
      <c r="I791" s="45"/>
      <c r="J791" s="45"/>
      <c r="K791" s="44"/>
      <c r="L791" s="44"/>
    </row>
    <row r="792" spans="2:12">
      <c r="B792" s="44"/>
      <c r="C792" s="43"/>
      <c r="D792" s="44"/>
      <c r="E792" s="45"/>
      <c r="F792" s="45"/>
      <c r="G792" s="45"/>
      <c r="H792" s="45"/>
      <c r="I792" s="45"/>
      <c r="J792" s="45"/>
      <c r="K792" s="44"/>
      <c r="L792" s="44"/>
    </row>
    <row r="793" spans="2:12">
      <c r="B793" s="44"/>
      <c r="C793" s="43"/>
      <c r="D793" s="44"/>
      <c r="E793" s="45"/>
      <c r="F793" s="45"/>
      <c r="G793" s="45"/>
      <c r="H793" s="45"/>
      <c r="I793" s="45"/>
      <c r="J793" s="45"/>
      <c r="K793" s="44"/>
      <c r="L793" s="44"/>
    </row>
    <row r="794" spans="2:12">
      <c r="B794" s="44"/>
      <c r="C794" s="43"/>
      <c r="D794" s="44"/>
      <c r="E794" s="45"/>
      <c r="F794" s="45"/>
      <c r="G794" s="45"/>
      <c r="H794" s="45"/>
      <c r="I794" s="45"/>
      <c r="J794" s="45"/>
      <c r="K794" s="44"/>
      <c r="L794" s="44"/>
    </row>
    <row r="795" spans="2:12">
      <c r="B795" s="44"/>
      <c r="C795" s="43"/>
      <c r="D795" s="44"/>
      <c r="E795" s="45"/>
      <c r="F795" s="45"/>
      <c r="G795" s="45"/>
      <c r="H795" s="45"/>
      <c r="I795" s="45"/>
      <c r="J795" s="45"/>
      <c r="K795" s="44"/>
      <c r="L795" s="44"/>
    </row>
    <row r="796" spans="2:12">
      <c r="B796" s="44"/>
      <c r="C796" s="43"/>
      <c r="D796" s="44"/>
      <c r="E796" s="45"/>
      <c r="F796" s="45"/>
      <c r="G796" s="45"/>
      <c r="H796" s="45"/>
      <c r="I796" s="45"/>
      <c r="J796" s="45"/>
      <c r="K796" s="44"/>
      <c r="L796" s="44"/>
    </row>
    <row r="797" spans="2:12">
      <c r="B797" s="44"/>
      <c r="C797" s="43"/>
      <c r="D797" s="44"/>
      <c r="E797" s="45"/>
      <c r="F797" s="45"/>
      <c r="G797" s="45"/>
      <c r="H797" s="45"/>
      <c r="I797" s="45"/>
      <c r="J797" s="45"/>
      <c r="K797" s="44"/>
      <c r="L797" s="44"/>
    </row>
    <row r="798" spans="2:12">
      <c r="B798" s="44"/>
      <c r="C798" s="43"/>
      <c r="D798" s="44"/>
      <c r="E798" s="45"/>
      <c r="F798" s="45"/>
      <c r="G798" s="45"/>
      <c r="H798" s="45"/>
      <c r="I798" s="45"/>
      <c r="J798" s="45"/>
      <c r="K798" s="44"/>
      <c r="L798" s="44"/>
    </row>
    <row r="799" spans="2:12">
      <c r="B799" s="44"/>
      <c r="C799" s="43"/>
      <c r="D799" s="44"/>
      <c r="E799" s="45"/>
      <c r="F799" s="45"/>
      <c r="G799" s="45"/>
      <c r="H799" s="45"/>
      <c r="I799" s="45"/>
      <c r="J799" s="45"/>
      <c r="K799" s="44"/>
      <c r="L799" s="44"/>
    </row>
    <row r="800" spans="2:12">
      <c r="B800" s="44"/>
      <c r="C800" s="43"/>
      <c r="D800" s="44"/>
      <c r="E800" s="45"/>
      <c r="F800" s="45"/>
      <c r="G800" s="45"/>
      <c r="H800" s="45"/>
      <c r="I800" s="45"/>
      <c r="J800" s="45"/>
      <c r="K800" s="44"/>
      <c r="L800" s="44"/>
    </row>
    <row r="801" spans="2:12">
      <c r="B801" s="44"/>
      <c r="C801" s="43"/>
      <c r="D801" s="44"/>
      <c r="E801" s="45"/>
      <c r="F801" s="45"/>
      <c r="G801" s="45"/>
      <c r="H801" s="45"/>
      <c r="I801" s="45"/>
      <c r="J801" s="45"/>
      <c r="K801" s="44"/>
      <c r="L801" s="44"/>
    </row>
    <row r="802" spans="2:12">
      <c r="B802" s="44"/>
      <c r="C802" s="43"/>
      <c r="D802" s="44"/>
      <c r="E802" s="45"/>
      <c r="F802" s="45"/>
      <c r="G802" s="45"/>
      <c r="H802" s="45"/>
      <c r="I802" s="45"/>
      <c r="J802" s="45"/>
      <c r="K802" s="44"/>
      <c r="L802" s="44"/>
    </row>
    <row r="803" spans="2:12">
      <c r="B803" s="44"/>
      <c r="C803" s="43"/>
      <c r="D803" s="44"/>
      <c r="E803" s="45"/>
      <c r="F803" s="45"/>
      <c r="G803" s="45"/>
      <c r="H803" s="45"/>
      <c r="I803" s="45"/>
      <c r="J803" s="45"/>
      <c r="K803" s="44"/>
      <c r="L803" s="44"/>
    </row>
    <row r="804" spans="2:12">
      <c r="B804" s="44"/>
      <c r="C804" s="43"/>
      <c r="D804" s="44"/>
      <c r="E804" s="45"/>
      <c r="F804" s="45"/>
      <c r="G804" s="45"/>
      <c r="H804" s="45"/>
      <c r="I804" s="45"/>
      <c r="J804" s="45"/>
      <c r="K804" s="44"/>
      <c r="L804" s="44"/>
    </row>
    <row r="805" spans="2:12">
      <c r="B805" s="44"/>
      <c r="C805" s="43"/>
      <c r="D805" s="44"/>
      <c r="E805" s="45"/>
      <c r="F805" s="45"/>
      <c r="G805" s="45"/>
      <c r="H805" s="45"/>
      <c r="I805" s="45"/>
      <c r="J805" s="45"/>
      <c r="K805" s="44"/>
      <c r="L805" s="44"/>
    </row>
    <row r="806" spans="2:12">
      <c r="B806" s="44"/>
      <c r="C806" s="43"/>
      <c r="D806" s="44"/>
      <c r="E806" s="45"/>
      <c r="F806" s="45"/>
      <c r="G806" s="45"/>
      <c r="H806" s="45"/>
      <c r="I806" s="45"/>
      <c r="J806" s="45"/>
      <c r="K806" s="44"/>
      <c r="L806" s="44"/>
    </row>
    <row r="807" spans="2:12">
      <c r="B807" s="44"/>
      <c r="C807" s="43"/>
      <c r="D807" s="44"/>
      <c r="E807" s="45"/>
      <c r="F807" s="45"/>
      <c r="G807" s="45"/>
      <c r="H807" s="45"/>
      <c r="I807" s="45"/>
      <c r="J807" s="45"/>
      <c r="K807" s="44"/>
      <c r="L807" s="44"/>
    </row>
    <row r="808" spans="2:12">
      <c r="B808" s="44"/>
      <c r="C808" s="43"/>
      <c r="D808" s="44"/>
      <c r="E808" s="45"/>
      <c r="F808" s="45"/>
      <c r="G808" s="45"/>
      <c r="H808" s="45"/>
      <c r="I808" s="45"/>
      <c r="J808" s="45"/>
      <c r="K808" s="44"/>
      <c r="L808" s="44"/>
    </row>
    <row r="809" spans="2:12">
      <c r="B809" s="44"/>
      <c r="C809" s="43"/>
      <c r="D809" s="44"/>
      <c r="E809" s="45"/>
      <c r="F809" s="45"/>
      <c r="G809" s="45"/>
      <c r="H809" s="45"/>
      <c r="I809" s="45"/>
      <c r="J809" s="45"/>
      <c r="K809" s="44"/>
      <c r="L809" s="44"/>
    </row>
    <row r="810" spans="2:12">
      <c r="B810" s="44"/>
      <c r="C810" s="43"/>
      <c r="D810" s="44"/>
      <c r="E810" s="45"/>
      <c r="F810" s="45"/>
      <c r="G810" s="45"/>
      <c r="H810" s="45"/>
      <c r="I810" s="45"/>
      <c r="J810" s="45"/>
      <c r="K810" s="44"/>
      <c r="L810" s="44"/>
    </row>
    <row r="811" spans="2:12">
      <c r="B811" s="44"/>
      <c r="C811" s="43"/>
      <c r="D811" s="44"/>
      <c r="E811" s="45"/>
      <c r="F811" s="45"/>
      <c r="G811" s="45"/>
      <c r="H811" s="45"/>
      <c r="I811" s="45"/>
      <c r="J811" s="45"/>
      <c r="K811" s="44"/>
      <c r="L811" s="44"/>
    </row>
    <row r="812" spans="2:12">
      <c r="B812" s="44"/>
      <c r="C812" s="43"/>
      <c r="D812" s="44"/>
      <c r="E812" s="45"/>
      <c r="F812" s="45"/>
      <c r="G812" s="45"/>
      <c r="H812" s="45"/>
      <c r="I812" s="45"/>
      <c r="J812" s="45"/>
      <c r="K812" s="44"/>
      <c r="L812" s="44"/>
    </row>
    <row r="813" spans="2:12">
      <c r="B813" s="44"/>
      <c r="C813" s="43"/>
      <c r="D813" s="44"/>
      <c r="E813" s="45"/>
      <c r="F813" s="45"/>
      <c r="G813" s="45"/>
      <c r="H813" s="45"/>
      <c r="I813" s="45"/>
      <c r="J813" s="45"/>
      <c r="K813" s="44"/>
      <c r="L813" s="44"/>
    </row>
    <row r="814" spans="2:12">
      <c r="B814" s="44"/>
      <c r="C814" s="43"/>
      <c r="D814" s="44"/>
      <c r="E814" s="45"/>
      <c r="F814" s="45"/>
      <c r="G814" s="45"/>
      <c r="H814" s="45"/>
      <c r="I814" s="45"/>
      <c r="J814" s="45"/>
      <c r="K814" s="44"/>
      <c r="L814" s="44"/>
    </row>
    <row r="815" spans="2:12">
      <c r="B815" s="44"/>
      <c r="C815" s="43"/>
      <c r="D815" s="44"/>
      <c r="E815" s="45"/>
      <c r="F815" s="45"/>
      <c r="G815" s="45"/>
      <c r="H815" s="45"/>
      <c r="I815" s="45"/>
      <c r="J815" s="45"/>
      <c r="K815" s="44"/>
      <c r="L815" s="44"/>
    </row>
    <row r="816" spans="2:12">
      <c r="B816" s="44"/>
      <c r="C816" s="43"/>
      <c r="D816" s="44"/>
      <c r="E816" s="45"/>
      <c r="F816" s="45"/>
      <c r="G816" s="45"/>
      <c r="H816" s="45"/>
      <c r="I816" s="45"/>
      <c r="J816" s="45"/>
      <c r="K816" s="44"/>
      <c r="L816" s="44"/>
    </row>
    <row r="817" spans="2:12">
      <c r="B817" s="44"/>
      <c r="C817" s="43"/>
      <c r="D817" s="44"/>
      <c r="E817" s="45"/>
      <c r="F817" s="45"/>
      <c r="G817" s="45"/>
      <c r="H817" s="45"/>
      <c r="I817" s="45"/>
      <c r="J817" s="45"/>
      <c r="K817" s="44"/>
      <c r="L817" s="44"/>
    </row>
    <row r="818" spans="2:12">
      <c r="B818" s="44"/>
      <c r="C818" s="43"/>
      <c r="D818" s="44"/>
      <c r="E818" s="45"/>
      <c r="F818" s="45"/>
      <c r="G818" s="45"/>
      <c r="H818" s="45"/>
      <c r="I818" s="45"/>
      <c r="J818" s="45"/>
      <c r="K818" s="44"/>
      <c r="L818" s="44"/>
    </row>
    <row r="819" spans="2:12">
      <c r="B819" s="44"/>
      <c r="C819" s="43"/>
      <c r="D819" s="44"/>
      <c r="E819" s="45"/>
      <c r="F819" s="45"/>
      <c r="G819" s="45"/>
      <c r="H819" s="45"/>
      <c r="I819" s="45"/>
      <c r="J819" s="45"/>
      <c r="K819" s="44"/>
      <c r="L819" s="44"/>
    </row>
    <row r="820" spans="2:12">
      <c r="B820" s="44"/>
      <c r="C820" s="43"/>
      <c r="D820" s="44"/>
      <c r="E820" s="45"/>
      <c r="F820" s="45"/>
      <c r="G820" s="45"/>
      <c r="H820" s="45"/>
      <c r="I820" s="45"/>
      <c r="J820" s="45"/>
      <c r="K820" s="44"/>
      <c r="L820" s="44"/>
    </row>
    <row r="821" spans="2:12">
      <c r="B821" s="44"/>
      <c r="C821" s="43"/>
      <c r="D821" s="44"/>
      <c r="E821" s="45"/>
      <c r="F821" s="45"/>
      <c r="G821" s="45"/>
      <c r="H821" s="45"/>
      <c r="I821" s="45"/>
      <c r="J821" s="45"/>
      <c r="K821" s="44"/>
      <c r="L821" s="44"/>
    </row>
    <row r="822" spans="2:12">
      <c r="B822" s="44"/>
      <c r="C822" s="43"/>
      <c r="D822" s="44"/>
      <c r="E822" s="45"/>
      <c r="F822" s="45"/>
      <c r="G822" s="45"/>
      <c r="H822" s="45"/>
      <c r="I822" s="45"/>
      <c r="J822" s="45"/>
      <c r="K822" s="44"/>
      <c r="L822" s="44"/>
    </row>
    <row r="823" spans="2:12">
      <c r="B823" s="44"/>
      <c r="C823" s="43"/>
      <c r="D823" s="44"/>
      <c r="E823" s="45"/>
      <c r="F823" s="45"/>
      <c r="G823" s="45"/>
      <c r="H823" s="45"/>
      <c r="I823" s="45"/>
      <c r="J823" s="45"/>
      <c r="K823" s="44"/>
      <c r="L823" s="44"/>
    </row>
    <row r="824" spans="2:12">
      <c r="B824" s="44"/>
      <c r="C824" s="43"/>
      <c r="D824" s="44"/>
      <c r="E824" s="45"/>
      <c r="F824" s="45"/>
      <c r="G824" s="45"/>
      <c r="H824" s="45"/>
      <c r="I824" s="45"/>
      <c r="J824" s="45"/>
      <c r="K824" s="44"/>
      <c r="L824" s="44"/>
    </row>
    <row r="825" spans="2:12">
      <c r="B825" s="44"/>
      <c r="C825" s="43"/>
      <c r="D825" s="44"/>
      <c r="E825" s="45"/>
      <c r="F825" s="45"/>
      <c r="G825" s="45"/>
      <c r="H825" s="45"/>
      <c r="I825" s="45"/>
      <c r="J825" s="45"/>
      <c r="K825" s="44"/>
      <c r="L825" s="44"/>
    </row>
    <row r="826" spans="2:12">
      <c r="B826" s="44"/>
      <c r="C826" s="43"/>
      <c r="D826" s="44"/>
      <c r="E826" s="45"/>
      <c r="F826" s="45"/>
      <c r="G826" s="45"/>
      <c r="H826" s="45"/>
      <c r="I826" s="45"/>
      <c r="J826" s="45"/>
      <c r="K826" s="44"/>
      <c r="L826" s="44"/>
    </row>
    <row r="827" spans="2:12">
      <c r="B827" s="44"/>
      <c r="C827" s="43"/>
      <c r="D827" s="44"/>
      <c r="E827" s="45"/>
      <c r="F827" s="45"/>
      <c r="G827" s="45"/>
      <c r="H827" s="45"/>
      <c r="I827" s="45"/>
      <c r="J827" s="45"/>
      <c r="K827" s="44"/>
      <c r="L827" s="44"/>
    </row>
    <row r="828" spans="2:12">
      <c r="B828" s="44"/>
      <c r="C828" s="43"/>
      <c r="D828" s="44"/>
      <c r="E828" s="45"/>
      <c r="F828" s="45"/>
      <c r="G828" s="45"/>
      <c r="H828" s="45"/>
      <c r="I828" s="45"/>
      <c r="J828" s="45"/>
      <c r="K828" s="44"/>
      <c r="L828" s="44"/>
    </row>
    <row r="829" spans="2:12">
      <c r="B829" s="44"/>
      <c r="C829" s="43"/>
      <c r="D829" s="44"/>
      <c r="E829" s="45"/>
      <c r="F829" s="45"/>
      <c r="G829" s="45"/>
      <c r="H829" s="45"/>
      <c r="I829" s="45"/>
      <c r="J829" s="45"/>
      <c r="K829" s="44"/>
      <c r="L829" s="44"/>
    </row>
    <row r="830" spans="2:12">
      <c r="B830" s="44"/>
      <c r="C830" s="43"/>
      <c r="D830" s="44"/>
      <c r="E830" s="45"/>
      <c r="F830" s="45"/>
      <c r="G830" s="45"/>
      <c r="H830" s="45"/>
      <c r="I830" s="45"/>
      <c r="J830" s="45"/>
      <c r="K830" s="44"/>
      <c r="L830" s="44"/>
    </row>
    <row r="831" spans="2:12">
      <c r="B831" s="44"/>
      <c r="C831" s="43"/>
      <c r="D831" s="44"/>
      <c r="E831" s="45"/>
      <c r="F831" s="45"/>
      <c r="G831" s="45"/>
      <c r="H831" s="45"/>
      <c r="I831" s="45"/>
      <c r="J831" s="45"/>
      <c r="K831" s="44"/>
      <c r="L831" s="44"/>
    </row>
    <row r="832" spans="2:12">
      <c r="B832" s="44"/>
      <c r="C832" s="43"/>
      <c r="D832" s="44"/>
      <c r="E832" s="45"/>
      <c r="F832" s="45"/>
      <c r="G832" s="45"/>
      <c r="H832" s="45"/>
      <c r="I832" s="45"/>
      <c r="J832" s="45"/>
      <c r="K832" s="44"/>
      <c r="L832" s="44"/>
    </row>
    <row r="833" spans="2:12">
      <c r="B833" s="44"/>
      <c r="C833" s="43"/>
      <c r="D833" s="44"/>
      <c r="E833" s="45"/>
      <c r="F833" s="45"/>
      <c r="G833" s="45"/>
      <c r="H833" s="45"/>
      <c r="I833" s="45"/>
      <c r="J833" s="45"/>
      <c r="K833" s="44"/>
      <c r="L833" s="44"/>
    </row>
    <row r="834" spans="2:12">
      <c r="B834" s="44"/>
      <c r="C834" s="43"/>
      <c r="D834" s="44"/>
      <c r="E834" s="45"/>
      <c r="F834" s="45"/>
      <c r="G834" s="45"/>
      <c r="H834" s="45"/>
      <c r="I834" s="45"/>
      <c r="J834" s="45"/>
      <c r="K834" s="44"/>
      <c r="L834" s="44"/>
    </row>
    <row r="835" spans="2:12">
      <c r="B835" s="44"/>
      <c r="C835" s="43"/>
      <c r="D835" s="44"/>
      <c r="E835" s="45"/>
      <c r="F835" s="45"/>
      <c r="G835" s="45"/>
      <c r="H835" s="45"/>
      <c r="I835" s="45"/>
      <c r="J835" s="45"/>
      <c r="K835" s="44"/>
      <c r="L835" s="44"/>
    </row>
    <row r="836" spans="2:12">
      <c r="B836" s="44"/>
      <c r="C836" s="43"/>
      <c r="D836" s="44"/>
      <c r="E836" s="45"/>
      <c r="F836" s="45"/>
      <c r="G836" s="45"/>
      <c r="H836" s="45"/>
      <c r="I836" s="45"/>
      <c r="J836" s="45"/>
      <c r="K836" s="44"/>
      <c r="L836" s="44"/>
    </row>
    <row r="837" spans="2:12">
      <c r="B837" s="44"/>
      <c r="C837" s="43"/>
      <c r="D837" s="44"/>
      <c r="E837" s="45"/>
      <c r="F837" s="45"/>
      <c r="G837" s="45"/>
      <c r="H837" s="45"/>
      <c r="I837" s="45"/>
      <c r="J837" s="45"/>
      <c r="K837" s="44"/>
      <c r="L837" s="44"/>
    </row>
    <row r="838" spans="2:12">
      <c r="B838" s="44"/>
      <c r="C838" s="43"/>
      <c r="D838" s="44"/>
      <c r="E838" s="45"/>
      <c r="F838" s="45"/>
      <c r="G838" s="45"/>
      <c r="H838" s="45"/>
      <c r="I838" s="45"/>
      <c r="J838" s="45"/>
      <c r="K838" s="44"/>
      <c r="L838" s="44"/>
    </row>
    <row r="839" spans="2:12">
      <c r="B839" s="44"/>
      <c r="C839" s="43"/>
      <c r="D839" s="44"/>
      <c r="E839" s="45"/>
      <c r="F839" s="45"/>
      <c r="G839" s="45"/>
      <c r="H839" s="45"/>
      <c r="I839" s="45"/>
      <c r="J839" s="45"/>
      <c r="K839" s="44"/>
      <c r="L839" s="44"/>
    </row>
    <row r="840" spans="2:12">
      <c r="B840" s="44"/>
      <c r="C840" s="43"/>
      <c r="D840" s="44"/>
      <c r="E840" s="45"/>
      <c r="F840" s="45"/>
      <c r="G840" s="45"/>
      <c r="H840" s="45"/>
      <c r="I840" s="45"/>
      <c r="J840" s="45"/>
      <c r="K840" s="44"/>
      <c r="L840" s="44"/>
    </row>
    <row r="841" spans="2:12">
      <c r="B841" s="44"/>
      <c r="C841" s="43"/>
      <c r="D841" s="44"/>
      <c r="E841" s="45"/>
      <c r="F841" s="45"/>
      <c r="G841" s="45"/>
      <c r="H841" s="45"/>
      <c r="I841" s="45"/>
      <c r="J841" s="45"/>
      <c r="K841" s="44"/>
      <c r="L841" s="44"/>
    </row>
    <row r="842" spans="2:12">
      <c r="B842" s="44"/>
      <c r="C842" s="43"/>
      <c r="D842" s="44"/>
      <c r="E842" s="45"/>
      <c r="F842" s="45"/>
      <c r="G842" s="45"/>
      <c r="H842" s="45"/>
      <c r="I842" s="45"/>
      <c r="J842" s="45"/>
      <c r="K842" s="44"/>
      <c r="L842" s="44"/>
    </row>
    <row r="843" spans="2:12">
      <c r="B843" s="44"/>
      <c r="C843" s="43"/>
      <c r="D843" s="44"/>
      <c r="E843" s="45"/>
      <c r="F843" s="45"/>
      <c r="G843" s="45"/>
      <c r="H843" s="45"/>
      <c r="I843" s="45"/>
      <c r="J843" s="45"/>
      <c r="K843" s="44"/>
      <c r="L843" s="44"/>
    </row>
    <row r="844" spans="2:12">
      <c r="B844" s="44"/>
      <c r="C844" s="43"/>
      <c r="D844" s="44"/>
      <c r="E844" s="45"/>
      <c r="F844" s="45"/>
      <c r="G844" s="45"/>
      <c r="H844" s="45"/>
      <c r="I844" s="45"/>
      <c r="J844" s="45"/>
      <c r="K844" s="44"/>
      <c r="L844" s="44"/>
    </row>
    <row r="845" spans="2:12">
      <c r="B845" s="44"/>
      <c r="C845" s="43"/>
      <c r="D845" s="44"/>
      <c r="E845" s="45"/>
      <c r="F845" s="45"/>
      <c r="G845" s="45"/>
      <c r="H845" s="45"/>
      <c r="I845" s="45"/>
      <c r="J845" s="45"/>
      <c r="K845" s="44"/>
      <c r="L845" s="44"/>
    </row>
    <row r="846" spans="2:12">
      <c r="B846" s="44"/>
      <c r="C846" s="43"/>
      <c r="D846" s="44"/>
      <c r="E846" s="45"/>
      <c r="F846" s="45"/>
      <c r="G846" s="45"/>
      <c r="H846" s="45"/>
      <c r="I846" s="45"/>
      <c r="J846" s="45"/>
      <c r="K846" s="44"/>
      <c r="L846" s="44"/>
    </row>
    <row r="847" spans="2:12">
      <c r="B847" s="44"/>
      <c r="C847" s="43"/>
      <c r="D847" s="44"/>
      <c r="E847" s="45"/>
      <c r="F847" s="45"/>
      <c r="G847" s="45"/>
      <c r="H847" s="45"/>
      <c r="I847" s="45"/>
      <c r="J847" s="45"/>
      <c r="K847" s="44"/>
      <c r="L847" s="44"/>
    </row>
    <row r="848" spans="2:12">
      <c r="B848" s="44"/>
      <c r="C848" s="43"/>
      <c r="D848" s="44"/>
      <c r="E848" s="45"/>
      <c r="F848" s="45"/>
      <c r="G848" s="45"/>
      <c r="H848" s="45"/>
      <c r="I848" s="45"/>
      <c r="J848" s="45"/>
      <c r="K848" s="44"/>
      <c r="L848" s="44"/>
    </row>
    <row r="849" spans="2:12">
      <c r="B849" s="44"/>
      <c r="C849" s="43"/>
      <c r="D849" s="44"/>
      <c r="E849" s="45"/>
      <c r="F849" s="45"/>
      <c r="G849" s="45"/>
      <c r="H849" s="45"/>
      <c r="I849" s="45"/>
      <c r="J849" s="45"/>
      <c r="K849" s="44"/>
      <c r="L849" s="44"/>
    </row>
    <row r="850" spans="2:12">
      <c r="B850" s="44"/>
      <c r="C850" s="43"/>
      <c r="D850" s="44"/>
      <c r="E850" s="45"/>
      <c r="F850" s="45"/>
      <c r="G850" s="45"/>
      <c r="H850" s="45"/>
      <c r="I850" s="45"/>
      <c r="J850" s="45"/>
      <c r="K850" s="44"/>
      <c r="L850" s="44"/>
    </row>
    <row r="851" spans="2:12">
      <c r="B851" s="44"/>
      <c r="C851" s="43"/>
      <c r="D851" s="44"/>
      <c r="E851" s="45"/>
      <c r="F851" s="45"/>
      <c r="G851" s="45"/>
      <c r="H851" s="45"/>
      <c r="I851" s="45"/>
      <c r="J851" s="45"/>
      <c r="K851" s="44"/>
      <c r="L851" s="44"/>
    </row>
    <row r="852" spans="2:12">
      <c r="B852" s="44"/>
      <c r="C852" s="43"/>
      <c r="D852" s="44"/>
      <c r="E852" s="45"/>
      <c r="F852" s="45"/>
      <c r="G852" s="45"/>
      <c r="H852" s="45"/>
      <c r="I852" s="45"/>
      <c r="J852" s="45"/>
      <c r="K852" s="44"/>
      <c r="L852" s="44"/>
    </row>
    <row r="853" spans="2:12">
      <c r="B853" s="44"/>
      <c r="C853" s="43"/>
      <c r="D853" s="44"/>
      <c r="E853" s="45"/>
      <c r="F853" s="45"/>
      <c r="G853" s="45"/>
      <c r="H853" s="45"/>
      <c r="I853" s="45"/>
      <c r="J853" s="45"/>
      <c r="K853" s="44"/>
      <c r="L853" s="44"/>
    </row>
    <row r="854" spans="2:12">
      <c r="B854" s="44"/>
      <c r="C854" s="43"/>
      <c r="D854" s="44"/>
      <c r="E854" s="45"/>
      <c r="F854" s="45"/>
      <c r="G854" s="45"/>
      <c r="H854" s="45"/>
      <c r="I854" s="45"/>
      <c r="J854" s="45"/>
      <c r="K854" s="44"/>
      <c r="L854" s="44"/>
    </row>
    <row r="855" spans="2:12">
      <c r="B855" s="44"/>
      <c r="C855" s="43"/>
      <c r="D855" s="44"/>
      <c r="E855" s="45"/>
      <c r="F855" s="45"/>
      <c r="G855" s="45"/>
      <c r="H855" s="45"/>
      <c r="I855" s="45"/>
      <c r="J855" s="45"/>
      <c r="K855" s="44"/>
      <c r="L855" s="44"/>
    </row>
    <row r="856" spans="2:12">
      <c r="B856" s="44"/>
      <c r="C856" s="43"/>
      <c r="D856" s="44"/>
      <c r="E856" s="45"/>
      <c r="F856" s="45"/>
      <c r="G856" s="45"/>
      <c r="H856" s="45"/>
      <c r="I856" s="45"/>
      <c r="J856" s="45"/>
      <c r="K856" s="44"/>
      <c r="L856" s="44"/>
    </row>
    <row r="857" spans="2:12">
      <c r="B857" s="44"/>
      <c r="C857" s="43"/>
      <c r="D857" s="44"/>
      <c r="E857" s="45"/>
      <c r="F857" s="45"/>
      <c r="G857" s="45"/>
      <c r="H857" s="45"/>
      <c r="I857" s="45"/>
      <c r="J857" s="45"/>
      <c r="K857" s="44"/>
      <c r="L857" s="44"/>
    </row>
    <row r="858" spans="2:12">
      <c r="B858" s="44"/>
      <c r="C858" s="43"/>
      <c r="D858" s="44"/>
      <c r="E858" s="45"/>
      <c r="F858" s="45"/>
      <c r="G858" s="45"/>
      <c r="H858" s="45"/>
      <c r="I858" s="45"/>
      <c r="J858" s="45"/>
      <c r="K858" s="44"/>
      <c r="L858" s="44"/>
    </row>
    <row r="859" spans="2:12">
      <c r="B859" s="44"/>
      <c r="C859" s="43"/>
      <c r="D859" s="44"/>
      <c r="E859" s="45"/>
      <c r="F859" s="45"/>
      <c r="G859" s="45"/>
      <c r="H859" s="45"/>
      <c r="I859" s="45"/>
      <c r="J859" s="45"/>
      <c r="K859" s="44"/>
      <c r="L859" s="44"/>
    </row>
    <row r="860" spans="2:12">
      <c r="B860" s="44"/>
      <c r="C860" s="43"/>
      <c r="D860" s="44"/>
      <c r="E860" s="45"/>
      <c r="F860" s="45"/>
      <c r="G860" s="45"/>
      <c r="H860" s="45"/>
      <c r="I860" s="45"/>
      <c r="J860" s="45"/>
      <c r="K860" s="44"/>
      <c r="L860" s="44"/>
    </row>
    <row r="861" spans="2:12">
      <c r="B861" s="44"/>
      <c r="C861" s="43"/>
      <c r="D861" s="44"/>
      <c r="E861" s="45"/>
      <c r="F861" s="45"/>
      <c r="G861" s="45"/>
      <c r="H861" s="45"/>
      <c r="I861" s="45"/>
      <c r="J861" s="45"/>
      <c r="K861" s="44"/>
      <c r="L861" s="44"/>
    </row>
    <row r="862" spans="2:12">
      <c r="B862" s="44"/>
      <c r="C862" s="43"/>
      <c r="D862" s="44"/>
      <c r="E862" s="45"/>
      <c r="F862" s="45"/>
      <c r="G862" s="45"/>
      <c r="H862" s="45"/>
      <c r="I862" s="45"/>
      <c r="J862" s="45"/>
      <c r="K862" s="44"/>
      <c r="L862" s="44"/>
    </row>
    <row r="863" spans="2:12">
      <c r="B863" s="44"/>
      <c r="C863" s="43"/>
      <c r="D863" s="44"/>
      <c r="E863" s="45"/>
      <c r="F863" s="45"/>
      <c r="G863" s="45"/>
      <c r="H863" s="45"/>
      <c r="I863" s="45"/>
      <c r="J863" s="45"/>
      <c r="K863" s="44"/>
      <c r="L863" s="44"/>
    </row>
    <row r="864" spans="2:12">
      <c r="B864" s="44"/>
      <c r="C864" s="43"/>
      <c r="D864" s="44"/>
      <c r="E864" s="45"/>
      <c r="F864" s="45"/>
      <c r="G864" s="45"/>
      <c r="H864" s="45"/>
      <c r="I864" s="45"/>
      <c r="J864" s="45"/>
      <c r="K864" s="44"/>
      <c r="L864" s="44"/>
    </row>
    <row r="865" spans="2:12">
      <c r="B865" s="44"/>
      <c r="C865" s="43"/>
      <c r="D865" s="44"/>
      <c r="E865" s="45"/>
      <c r="F865" s="45"/>
      <c r="G865" s="45"/>
      <c r="H865" s="45"/>
      <c r="I865" s="45"/>
      <c r="J865" s="45"/>
      <c r="K865" s="44"/>
      <c r="L865" s="44"/>
    </row>
    <row r="866" spans="2:12">
      <c r="B866" s="44"/>
      <c r="C866" s="43"/>
      <c r="D866" s="44"/>
      <c r="E866" s="45"/>
      <c r="F866" s="45"/>
      <c r="G866" s="45"/>
      <c r="H866" s="45"/>
      <c r="I866" s="45"/>
      <c r="J866" s="45"/>
      <c r="K866" s="44"/>
      <c r="L866" s="44"/>
    </row>
    <row r="867" spans="2:12">
      <c r="B867" s="44"/>
      <c r="C867" s="43"/>
      <c r="D867" s="44"/>
      <c r="E867" s="45"/>
      <c r="F867" s="45"/>
      <c r="G867" s="45"/>
      <c r="H867" s="45"/>
      <c r="I867" s="45"/>
      <c r="J867" s="45"/>
      <c r="K867" s="44"/>
      <c r="L867" s="44"/>
    </row>
    <row r="868" spans="2:12">
      <c r="B868" s="44"/>
      <c r="C868" s="43"/>
      <c r="D868" s="44"/>
      <c r="E868" s="45"/>
      <c r="F868" s="45"/>
      <c r="G868" s="45"/>
      <c r="H868" s="45"/>
      <c r="I868" s="45"/>
      <c r="J868" s="45"/>
      <c r="K868" s="44"/>
      <c r="L868" s="44"/>
    </row>
    <row r="869" spans="2:12">
      <c r="B869" s="44"/>
      <c r="C869" s="43"/>
      <c r="D869" s="44"/>
      <c r="E869" s="45"/>
      <c r="F869" s="45"/>
      <c r="G869" s="45"/>
      <c r="H869" s="45"/>
      <c r="I869" s="45"/>
      <c r="J869" s="45"/>
      <c r="K869" s="44"/>
      <c r="L869" s="44"/>
    </row>
    <row r="870" spans="2:12">
      <c r="B870" s="44"/>
      <c r="C870" s="43"/>
      <c r="D870" s="44"/>
      <c r="E870" s="45"/>
      <c r="F870" s="45"/>
      <c r="G870" s="45"/>
      <c r="H870" s="45"/>
      <c r="I870" s="45"/>
      <c r="J870" s="45"/>
      <c r="K870" s="44"/>
      <c r="L870" s="44"/>
    </row>
    <row r="871" spans="2:12">
      <c r="B871" s="44"/>
      <c r="C871" s="43"/>
      <c r="D871" s="44"/>
      <c r="E871" s="45"/>
      <c r="F871" s="45"/>
      <c r="G871" s="45"/>
      <c r="H871" s="45"/>
      <c r="I871" s="45"/>
      <c r="J871" s="45"/>
      <c r="K871" s="44"/>
      <c r="L871" s="44"/>
    </row>
    <row r="872" spans="2:12">
      <c r="B872" s="44"/>
      <c r="C872" s="43"/>
      <c r="D872" s="44"/>
      <c r="E872" s="45"/>
      <c r="F872" s="45"/>
      <c r="G872" s="45"/>
      <c r="H872" s="45"/>
      <c r="I872" s="45"/>
      <c r="J872" s="45"/>
      <c r="K872" s="44"/>
      <c r="L872" s="44"/>
    </row>
    <row r="873" spans="2:12">
      <c r="B873" s="44"/>
      <c r="C873" s="43"/>
      <c r="D873" s="44"/>
      <c r="E873" s="45"/>
      <c r="F873" s="45"/>
      <c r="G873" s="45"/>
      <c r="H873" s="45"/>
      <c r="I873" s="45"/>
      <c r="J873" s="45"/>
      <c r="K873" s="44"/>
      <c r="L873" s="44"/>
    </row>
    <row r="874" spans="2:12">
      <c r="B874" s="44"/>
      <c r="C874" s="43"/>
      <c r="D874" s="44"/>
      <c r="E874" s="45"/>
      <c r="F874" s="45"/>
      <c r="G874" s="45"/>
      <c r="H874" s="45"/>
      <c r="I874" s="45"/>
      <c r="J874" s="45"/>
      <c r="K874" s="44"/>
      <c r="L874" s="44"/>
    </row>
    <row r="875" spans="2:12">
      <c r="B875" s="44"/>
      <c r="C875" s="43"/>
      <c r="D875" s="44"/>
      <c r="E875" s="45"/>
      <c r="F875" s="45"/>
      <c r="G875" s="45"/>
      <c r="H875" s="45"/>
      <c r="I875" s="45"/>
      <c r="J875" s="45"/>
      <c r="K875" s="44"/>
      <c r="L875" s="44"/>
    </row>
    <row r="876" spans="2:12">
      <c r="B876" s="44"/>
      <c r="C876" s="43"/>
      <c r="D876" s="44"/>
      <c r="E876" s="45"/>
      <c r="F876" s="45"/>
      <c r="G876" s="45"/>
      <c r="H876" s="45"/>
      <c r="I876" s="45"/>
      <c r="J876" s="45"/>
      <c r="K876" s="44"/>
      <c r="L876" s="44"/>
    </row>
    <row r="877" spans="2:12">
      <c r="B877" s="44"/>
      <c r="C877" s="43"/>
      <c r="D877" s="44"/>
      <c r="E877" s="45"/>
      <c r="F877" s="45"/>
      <c r="G877" s="45"/>
      <c r="H877" s="45"/>
      <c r="I877" s="45"/>
      <c r="J877" s="45"/>
      <c r="K877" s="44"/>
      <c r="L877" s="44"/>
    </row>
    <row r="878" spans="2:12">
      <c r="B878" s="44"/>
      <c r="C878" s="43"/>
      <c r="D878" s="44"/>
      <c r="E878" s="45"/>
      <c r="F878" s="45"/>
      <c r="G878" s="45"/>
      <c r="H878" s="45"/>
      <c r="I878" s="45"/>
      <c r="J878" s="45"/>
      <c r="K878" s="44"/>
      <c r="L878" s="44"/>
    </row>
    <row r="879" spans="2:12">
      <c r="B879" s="44"/>
      <c r="C879" s="43"/>
      <c r="D879" s="44"/>
      <c r="E879" s="45"/>
      <c r="F879" s="45"/>
      <c r="G879" s="45"/>
      <c r="H879" s="45"/>
      <c r="I879" s="45"/>
      <c r="J879" s="45"/>
      <c r="K879" s="44"/>
      <c r="L879" s="44"/>
    </row>
    <row r="880" spans="2:12">
      <c r="B880" s="44"/>
      <c r="C880" s="43"/>
      <c r="D880" s="44"/>
      <c r="E880" s="45"/>
      <c r="F880" s="45"/>
      <c r="G880" s="45"/>
      <c r="H880" s="45"/>
      <c r="I880" s="45"/>
      <c r="J880" s="45"/>
      <c r="K880" s="44"/>
      <c r="L880" s="44"/>
    </row>
    <row r="881" spans="2:12">
      <c r="B881" s="44"/>
      <c r="C881" s="43"/>
      <c r="D881" s="44"/>
      <c r="E881" s="45"/>
      <c r="F881" s="45"/>
      <c r="G881" s="45"/>
      <c r="H881" s="45"/>
      <c r="I881" s="45"/>
      <c r="J881" s="45"/>
      <c r="K881" s="44"/>
      <c r="L881" s="44"/>
    </row>
    <row r="882" spans="2:12">
      <c r="B882" s="44"/>
      <c r="C882" s="43"/>
      <c r="D882" s="44"/>
      <c r="E882" s="45"/>
      <c r="F882" s="45"/>
      <c r="G882" s="45"/>
      <c r="H882" s="45"/>
      <c r="I882" s="45"/>
      <c r="J882" s="45"/>
      <c r="K882" s="44"/>
      <c r="L882" s="44"/>
    </row>
    <row r="883" spans="2:12">
      <c r="B883" s="44"/>
      <c r="C883" s="43"/>
      <c r="D883" s="44"/>
      <c r="E883" s="45"/>
      <c r="F883" s="45"/>
      <c r="G883" s="45"/>
      <c r="H883" s="45"/>
      <c r="I883" s="45"/>
      <c r="J883" s="45"/>
      <c r="K883" s="44"/>
      <c r="L883" s="44"/>
    </row>
    <row r="884" spans="2:12">
      <c r="B884" s="44"/>
      <c r="C884" s="43"/>
      <c r="D884" s="44"/>
      <c r="E884" s="45"/>
      <c r="F884" s="45"/>
      <c r="G884" s="45"/>
      <c r="H884" s="45"/>
      <c r="I884" s="45"/>
      <c r="J884" s="45"/>
      <c r="K884" s="44"/>
      <c r="L884" s="44"/>
    </row>
    <row r="885" spans="2:12">
      <c r="B885" s="44"/>
      <c r="C885" s="43"/>
      <c r="D885" s="44"/>
      <c r="E885" s="45"/>
      <c r="F885" s="45"/>
      <c r="G885" s="45"/>
      <c r="H885" s="45"/>
      <c r="I885" s="45"/>
      <c r="J885" s="45"/>
      <c r="K885" s="44"/>
      <c r="L885" s="44"/>
    </row>
    <row r="886" spans="2:12">
      <c r="B886" s="44"/>
      <c r="C886" s="43"/>
      <c r="D886" s="44"/>
      <c r="E886" s="45"/>
      <c r="F886" s="45"/>
      <c r="G886" s="45"/>
      <c r="H886" s="45"/>
      <c r="I886" s="45"/>
      <c r="J886" s="45"/>
      <c r="K886" s="44"/>
      <c r="L886" s="44"/>
    </row>
    <row r="887" spans="2:12">
      <c r="B887" s="44"/>
      <c r="C887" s="43"/>
      <c r="D887" s="44"/>
      <c r="E887" s="45"/>
      <c r="F887" s="45"/>
      <c r="G887" s="45"/>
      <c r="H887" s="45"/>
      <c r="I887" s="45"/>
      <c r="J887" s="45"/>
      <c r="K887" s="44"/>
      <c r="L887" s="44"/>
    </row>
    <row r="888" spans="2:12">
      <c r="B888" s="44"/>
      <c r="C888" s="43"/>
      <c r="D888" s="44"/>
      <c r="E888" s="45"/>
      <c r="F888" s="45"/>
      <c r="G888" s="45"/>
      <c r="H888" s="45"/>
      <c r="I888" s="45"/>
      <c r="J888" s="45"/>
      <c r="K888" s="44"/>
      <c r="L888" s="44"/>
    </row>
    <row r="889" spans="2:12">
      <c r="B889" s="44"/>
      <c r="C889" s="43"/>
      <c r="D889" s="44"/>
      <c r="E889" s="45"/>
      <c r="F889" s="45"/>
      <c r="G889" s="45"/>
      <c r="H889" s="45"/>
      <c r="I889" s="45"/>
      <c r="J889" s="45"/>
      <c r="K889" s="44"/>
      <c r="L889" s="44"/>
    </row>
    <row r="890" spans="2:12">
      <c r="B890" s="44"/>
      <c r="C890" s="43"/>
      <c r="D890" s="44"/>
      <c r="E890" s="45"/>
      <c r="F890" s="45"/>
      <c r="G890" s="45"/>
      <c r="H890" s="45"/>
      <c r="I890" s="45"/>
      <c r="J890" s="45"/>
      <c r="K890" s="44"/>
      <c r="L890" s="44"/>
    </row>
    <row r="891" spans="2:12">
      <c r="B891" s="44"/>
      <c r="C891" s="43"/>
      <c r="D891" s="44"/>
      <c r="E891" s="45"/>
      <c r="F891" s="45"/>
      <c r="G891" s="45"/>
      <c r="H891" s="45"/>
      <c r="I891" s="45"/>
      <c r="J891" s="45"/>
      <c r="K891" s="44"/>
      <c r="L891" s="44"/>
    </row>
    <row r="892" spans="2:12">
      <c r="B892" s="44"/>
      <c r="C892" s="43"/>
      <c r="D892" s="44"/>
      <c r="E892" s="45"/>
      <c r="F892" s="45"/>
      <c r="G892" s="45"/>
      <c r="H892" s="45"/>
      <c r="I892" s="45"/>
      <c r="J892" s="45"/>
      <c r="K892" s="44"/>
      <c r="L892" s="44"/>
    </row>
    <row r="893" spans="2:12">
      <c r="B893" s="44"/>
      <c r="C893" s="43"/>
      <c r="D893" s="44"/>
      <c r="E893" s="45"/>
      <c r="F893" s="45"/>
      <c r="G893" s="45"/>
      <c r="H893" s="45"/>
      <c r="I893" s="45"/>
      <c r="J893" s="45"/>
      <c r="K893" s="44"/>
      <c r="L893" s="44"/>
    </row>
    <row r="894" spans="2:12">
      <c r="B894" s="44"/>
      <c r="C894" s="43"/>
      <c r="D894" s="44"/>
      <c r="E894" s="45"/>
      <c r="F894" s="45"/>
      <c r="G894" s="45"/>
      <c r="H894" s="45"/>
      <c r="I894" s="45"/>
      <c r="J894" s="45"/>
      <c r="K894" s="44"/>
      <c r="L894" s="44"/>
    </row>
    <row r="895" spans="2:12">
      <c r="B895" s="44"/>
      <c r="C895" s="43"/>
      <c r="D895" s="44"/>
      <c r="E895" s="45"/>
      <c r="F895" s="45"/>
      <c r="G895" s="45"/>
      <c r="H895" s="45"/>
      <c r="I895" s="45"/>
      <c r="J895" s="45"/>
      <c r="K895" s="44"/>
      <c r="L895" s="44"/>
    </row>
    <row r="896" spans="2:12">
      <c r="B896" s="44"/>
      <c r="C896" s="43"/>
      <c r="D896" s="44"/>
      <c r="E896" s="45"/>
      <c r="F896" s="45"/>
      <c r="G896" s="45"/>
      <c r="H896" s="45"/>
      <c r="I896" s="45"/>
      <c r="J896" s="45"/>
      <c r="K896" s="44"/>
      <c r="L896" s="44"/>
    </row>
    <row r="897" spans="2:12">
      <c r="B897" s="44"/>
      <c r="C897" s="43"/>
      <c r="D897" s="44"/>
      <c r="E897" s="45"/>
      <c r="F897" s="45"/>
      <c r="G897" s="45"/>
      <c r="H897" s="45"/>
      <c r="I897" s="45"/>
      <c r="J897" s="45"/>
      <c r="K897" s="44"/>
      <c r="L897" s="44"/>
    </row>
    <row r="898" spans="2:12">
      <c r="B898" s="44"/>
      <c r="C898" s="43"/>
      <c r="D898" s="44"/>
      <c r="E898" s="45"/>
      <c r="F898" s="45"/>
      <c r="G898" s="45"/>
      <c r="H898" s="45"/>
      <c r="I898" s="45"/>
      <c r="J898" s="45"/>
      <c r="K898" s="44"/>
      <c r="L898" s="44"/>
    </row>
    <row r="899" spans="2:12">
      <c r="B899" s="44"/>
      <c r="C899" s="43"/>
      <c r="D899" s="44"/>
      <c r="E899" s="45"/>
      <c r="F899" s="45"/>
      <c r="G899" s="45"/>
      <c r="H899" s="45"/>
      <c r="I899" s="45"/>
      <c r="J899" s="45"/>
      <c r="K899" s="44"/>
      <c r="L899" s="44"/>
    </row>
    <row r="900" spans="2:12">
      <c r="B900" s="44"/>
      <c r="C900" s="43"/>
      <c r="D900" s="44"/>
      <c r="E900" s="45"/>
      <c r="F900" s="45"/>
      <c r="G900" s="45"/>
      <c r="H900" s="45"/>
      <c r="I900" s="45"/>
      <c r="J900" s="45"/>
      <c r="K900" s="44"/>
      <c r="L900" s="44"/>
    </row>
    <row r="901" spans="2:12">
      <c r="B901" s="44"/>
      <c r="C901" s="43"/>
      <c r="D901" s="44"/>
      <c r="E901" s="45"/>
      <c r="F901" s="45"/>
      <c r="G901" s="45"/>
      <c r="H901" s="45"/>
      <c r="I901" s="45"/>
      <c r="J901" s="45"/>
      <c r="K901" s="44"/>
      <c r="L901" s="44"/>
    </row>
    <row r="902" spans="2:12">
      <c r="B902" s="44"/>
      <c r="C902" s="43"/>
      <c r="D902" s="44"/>
      <c r="E902" s="45"/>
      <c r="F902" s="45"/>
      <c r="G902" s="45"/>
      <c r="H902" s="45"/>
      <c r="I902" s="45"/>
      <c r="J902" s="45"/>
      <c r="K902" s="44"/>
      <c r="L902" s="44"/>
    </row>
    <row r="903" spans="2:12">
      <c r="B903" s="44"/>
      <c r="C903" s="43"/>
      <c r="D903" s="44"/>
      <c r="E903" s="45"/>
      <c r="F903" s="45"/>
      <c r="G903" s="45"/>
      <c r="H903" s="45"/>
      <c r="I903" s="45"/>
      <c r="J903" s="45"/>
      <c r="K903" s="44"/>
      <c r="L903" s="44"/>
    </row>
    <row r="904" spans="2:12">
      <c r="B904" s="44"/>
      <c r="C904" s="43"/>
      <c r="D904" s="44"/>
      <c r="E904" s="45"/>
      <c r="F904" s="45"/>
      <c r="G904" s="45"/>
      <c r="H904" s="45"/>
      <c r="I904" s="45"/>
      <c r="J904" s="45"/>
      <c r="K904" s="44"/>
      <c r="L904" s="44"/>
    </row>
    <row r="905" spans="2:12">
      <c r="B905" s="44"/>
      <c r="C905" s="43"/>
      <c r="D905" s="44"/>
      <c r="E905" s="45"/>
      <c r="F905" s="45"/>
      <c r="G905" s="45"/>
      <c r="H905" s="45"/>
      <c r="I905" s="45"/>
      <c r="J905" s="45"/>
      <c r="K905" s="44"/>
      <c r="L905" s="44"/>
    </row>
    <row r="906" spans="2:12">
      <c r="B906" s="44"/>
      <c r="C906" s="43"/>
      <c r="D906" s="44"/>
      <c r="E906" s="45"/>
      <c r="F906" s="45"/>
      <c r="G906" s="45"/>
      <c r="H906" s="45"/>
      <c r="I906" s="45"/>
      <c r="J906" s="45"/>
      <c r="K906" s="44"/>
      <c r="L906" s="44"/>
    </row>
    <row r="907" spans="2:12">
      <c r="B907" s="44"/>
      <c r="C907" s="43"/>
      <c r="D907" s="44"/>
      <c r="E907" s="45"/>
      <c r="F907" s="45"/>
      <c r="G907" s="45"/>
      <c r="H907" s="45"/>
      <c r="I907" s="45"/>
      <c r="J907" s="45"/>
      <c r="K907" s="44"/>
      <c r="L907" s="44"/>
    </row>
    <row r="908" spans="2:12">
      <c r="B908" s="44"/>
      <c r="C908" s="43"/>
      <c r="D908" s="44"/>
      <c r="E908" s="45"/>
      <c r="F908" s="45"/>
      <c r="G908" s="45"/>
      <c r="H908" s="45"/>
      <c r="I908" s="45"/>
      <c r="J908" s="45"/>
      <c r="K908" s="44"/>
      <c r="L908" s="44"/>
    </row>
    <row r="909" spans="2:12">
      <c r="B909" s="44"/>
      <c r="C909" s="43"/>
      <c r="D909" s="44"/>
      <c r="E909" s="45"/>
      <c r="F909" s="45"/>
      <c r="G909" s="45"/>
      <c r="H909" s="45"/>
      <c r="I909" s="45"/>
      <c r="J909" s="45"/>
      <c r="K909" s="44"/>
      <c r="L909" s="44"/>
    </row>
    <row r="910" spans="2:12">
      <c r="B910" s="44"/>
      <c r="C910" s="43"/>
      <c r="D910" s="44"/>
      <c r="E910" s="45"/>
      <c r="F910" s="45"/>
      <c r="G910" s="45"/>
      <c r="H910" s="45"/>
      <c r="I910" s="45"/>
      <c r="J910" s="45"/>
      <c r="K910" s="44"/>
      <c r="L910" s="44"/>
    </row>
    <row r="911" spans="2:12">
      <c r="B911" s="44"/>
      <c r="C911" s="43"/>
      <c r="D911" s="44"/>
      <c r="E911" s="45"/>
      <c r="F911" s="45"/>
      <c r="G911" s="45"/>
      <c r="H911" s="45"/>
      <c r="I911" s="45"/>
      <c r="J911" s="45"/>
      <c r="K911" s="44"/>
      <c r="L911" s="44"/>
    </row>
    <row r="912" spans="2:12">
      <c r="B912" s="44"/>
      <c r="C912" s="43"/>
      <c r="D912" s="44"/>
      <c r="E912" s="45"/>
      <c r="F912" s="45"/>
      <c r="G912" s="45"/>
      <c r="H912" s="45"/>
      <c r="I912" s="45"/>
      <c r="J912" s="45"/>
      <c r="K912" s="44"/>
      <c r="L912" s="44"/>
    </row>
    <row r="913" spans="2:12">
      <c r="B913" s="44"/>
      <c r="C913" s="43"/>
      <c r="D913" s="44"/>
      <c r="E913" s="45"/>
      <c r="F913" s="45"/>
      <c r="G913" s="45"/>
      <c r="H913" s="45"/>
      <c r="I913" s="45"/>
      <c r="J913" s="45"/>
      <c r="K913" s="44"/>
      <c r="L913" s="44"/>
    </row>
    <row r="914" spans="2:12">
      <c r="B914" s="44"/>
      <c r="C914" s="43"/>
      <c r="D914" s="44"/>
      <c r="E914" s="45"/>
      <c r="F914" s="45"/>
      <c r="G914" s="45"/>
      <c r="H914" s="45"/>
      <c r="I914" s="45"/>
      <c r="J914" s="45"/>
      <c r="K914" s="44"/>
      <c r="L914" s="44"/>
    </row>
    <row r="915" spans="2:12">
      <c r="B915" s="44"/>
      <c r="C915" s="43"/>
      <c r="D915" s="44"/>
      <c r="E915" s="45"/>
      <c r="F915" s="45"/>
      <c r="G915" s="45"/>
      <c r="H915" s="45"/>
      <c r="I915" s="45"/>
      <c r="J915" s="45"/>
      <c r="K915" s="44"/>
      <c r="L915" s="44"/>
    </row>
    <row r="916" spans="2:12">
      <c r="B916" s="44"/>
      <c r="C916" s="43"/>
      <c r="D916" s="44"/>
      <c r="E916" s="45"/>
      <c r="F916" s="45"/>
      <c r="G916" s="45"/>
      <c r="H916" s="45"/>
      <c r="I916" s="45"/>
      <c r="J916" s="45"/>
      <c r="K916" s="44"/>
      <c r="L916" s="44"/>
    </row>
    <row r="917" spans="2:12">
      <c r="B917" s="44"/>
      <c r="C917" s="43"/>
      <c r="D917" s="44"/>
      <c r="E917" s="45"/>
      <c r="F917" s="45"/>
      <c r="G917" s="45"/>
      <c r="H917" s="45"/>
      <c r="I917" s="45"/>
      <c r="J917" s="45"/>
      <c r="K917" s="44"/>
      <c r="L917" s="44"/>
    </row>
    <row r="918" spans="2:12">
      <c r="B918" s="44"/>
      <c r="C918" s="43"/>
      <c r="D918" s="44"/>
      <c r="E918" s="45"/>
      <c r="F918" s="45"/>
      <c r="G918" s="45"/>
      <c r="H918" s="45"/>
      <c r="I918" s="45"/>
      <c r="J918" s="45"/>
      <c r="K918" s="44"/>
      <c r="L918" s="44"/>
    </row>
    <row r="919" spans="2:12">
      <c r="B919" s="44"/>
      <c r="C919" s="43"/>
      <c r="D919" s="44"/>
      <c r="E919" s="45"/>
      <c r="F919" s="45"/>
      <c r="G919" s="45"/>
      <c r="H919" s="45"/>
      <c r="I919" s="45"/>
      <c r="J919" s="45"/>
      <c r="K919" s="44"/>
      <c r="L919" s="44"/>
    </row>
    <row r="920" spans="2:12">
      <c r="B920" s="44"/>
      <c r="C920" s="43"/>
      <c r="D920" s="44"/>
      <c r="E920" s="45"/>
      <c r="F920" s="45"/>
      <c r="G920" s="45"/>
      <c r="H920" s="45"/>
      <c r="I920" s="45"/>
      <c r="J920" s="45"/>
      <c r="K920" s="44"/>
      <c r="L920" s="44"/>
    </row>
    <row r="921" spans="2:12">
      <c r="B921" s="44"/>
      <c r="C921" s="43"/>
      <c r="D921" s="44"/>
      <c r="E921" s="45"/>
      <c r="F921" s="45"/>
      <c r="G921" s="45"/>
      <c r="H921" s="45"/>
      <c r="I921" s="45"/>
      <c r="J921" s="45"/>
      <c r="K921" s="44"/>
      <c r="L921" s="44"/>
    </row>
    <row r="922" spans="2:12">
      <c r="B922" s="44"/>
      <c r="C922" s="43"/>
      <c r="D922" s="44"/>
      <c r="E922" s="45"/>
      <c r="F922" s="45"/>
      <c r="G922" s="45"/>
      <c r="H922" s="45"/>
      <c r="I922" s="45"/>
      <c r="J922" s="45"/>
      <c r="K922" s="44"/>
      <c r="L922" s="44"/>
    </row>
    <row r="923" spans="2:12">
      <c r="B923" s="44"/>
      <c r="C923" s="43"/>
      <c r="D923" s="44"/>
      <c r="E923" s="45"/>
      <c r="F923" s="45"/>
      <c r="G923" s="45"/>
      <c r="H923" s="45"/>
      <c r="I923" s="45"/>
      <c r="J923" s="45"/>
      <c r="K923" s="44"/>
      <c r="L923" s="44"/>
    </row>
    <row r="924" spans="2:12">
      <c r="B924" s="44"/>
      <c r="C924" s="43"/>
      <c r="D924" s="44"/>
      <c r="E924" s="45"/>
      <c r="F924" s="45"/>
      <c r="G924" s="45"/>
      <c r="H924" s="45"/>
      <c r="I924" s="45"/>
      <c r="J924" s="45"/>
      <c r="K924" s="44"/>
      <c r="L924" s="44"/>
    </row>
    <row r="925" spans="2:12">
      <c r="B925" s="44"/>
      <c r="C925" s="43"/>
      <c r="D925" s="44"/>
      <c r="E925" s="45"/>
      <c r="F925" s="45"/>
      <c r="G925" s="45"/>
      <c r="H925" s="45"/>
      <c r="I925" s="45"/>
      <c r="J925" s="45"/>
      <c r="K925" s="44"/>
      <c r="L925" s="44"/>
    </row>
    <row r="926" spans="2:12">
      <c r="B926" s="44"/>
      <c r="C926" s="43"/>
      <c r="D926" s="44"/>
      <c r="E926" s="45"/>
      <c r="F926" s="45"/>
      <c r="G926" s="45"/>
      <c r="H926" s="45"/>
      <c r="I926" s="45"/>
      <c r="J926" s="45"/>
      <c r="K926" s="44"/>
      <c r="L926" s="44"/>
    </row>
    <row r="927" spans="2:12">
      <c r="B927" s="44"/>
      <c r="C927" s="43"/>
      <c r="D927" s="44"/>
      <c r="E927" s="45"/>
      <c r="F927" s="45"/>
      <c r="G927" s="45"/>
      <c r="H927" s="45"/>
      <c r="I927" s="45"/>
      <c r="J927" s="45"/>
      <c r="K927" s="44"/>
      <c r="L927" s="44"/>
    </row>
    <row r="928" spans="2:12">
      <c r="B928" s="44"/>
      <c r="C928" s="43"/>
      <c r="D928" s="44"/>
      <c r="E928" s="45"/>
      <c r="F928" s="45"/>
      <c r="G928" s="45"/>
      <c r="H928" s="45"/>
      <c r="I928" s="45"/>
      <c r="J928" s="45"/>
      <c r="K928" s="44"/>
      <c r="L928" s="44"/>
    </row>
    <row r="929" spans="2:12">
      <c r="B929" s="44"/>
      <c r="C929" s="43"/>
      <c r="D929" s="44"/>
      <c r="E929" s="45"/>
      <c r="F929" s="45"/>
      <c r="G929" s="45"/>
      <c r="H929" s="45"/>
      <c r="I929" s="45"/>
      <c r="J929" s="45"/>
      <c r="K929" s="44"/>
      <c r="L929" s="44"/>
    </row>
    <row r="930" spans="2:12">
      <c r="B930" s="44"/>
      <c r="C930" s="43"/>
      <c r="D930" s="44"/>
      <c r="E930" s="45"/>
      <c r="F930" s="45"/>
      <c r="G930" s="45"/>
      <c r="H930" s="45"/>
      <c r="I930" s="45"/>
      <c r="J930" s="45"/>
      <c r="K930" s="44"/>
      <c r="L930" s="44"/>
    </row>
    <row r="931" spans="2:12">
      <c r="B931" s="44"/>
      <c r="C931" s="43"/>
      <c r="D931" s="44"/>
      <c r="E931" s="45"/>
      <c r="F931" s="45"/>
      <c r="G931" s="45"/>
      <c r="H931" s="45"/>
      <c r="I931" s="45"/>
      <c r="J931" s="45"/>
      <c r="K931" s="44"/>
      <c r="L931" s="44"/>
    </row>
    <row r="932" spans="2:12">
      <c r="B932" s="44"/>
      <c r="C932" s="43"/>
      <c r="D932" s="44"/>
      <c r="E932" s="45"/>
      <c r="F932" s="45"/>
      <c r="G932" s="45"/>
      <c r="H932" s="45"/>
      <c r="I932" s="45"/>
      <c r="J932" s="45"/>
      <c r="K932" s="44"/>
      <c r="L932" s="44"/>
    </row>
    <row r="933" spans="2:12">
      <c r="B933" s="44"/>
      <c r="C933" s="43"/>
      <c r="D933" s="44"/>
      <c r="E933" s="45"/>
      <c r="F933" s="45"/>
      <c r="G933" s="45"/>
      <c r="H933" s="45"/>
      <c r="I933" s="45"/>
      <c r="J933" s="45"/>
      <c r="K933" s="44"/>
      <c r="L933" s="44"/>
    </row>
    <row r="934" spans="2:12">
      <c r="B934" s="44"/>
      <c r="C934" s="43"/>
      <c r="D934" s="44"/>
      <c r="E934" s="45"/>
      <c r="F934" s="45"/>
      <c r="G934" s="45"/>
      <c r="H934" s="45"/>
      <c r="I934" s="45"/>
      <c r="J934" s="45"/>
      <c r="K934" s="44"/>
      <c r="L934" s="44"/>
    </row>
    <row r="935" spans="2:12">
      <c r="B935" s="44"/>
      <c r="C935" s="43"/>
      <c r="D935" s="44"/>
      <c r="E935" s="45"/>
      <c r="F935" s="45"/>
      <c r="G935" s="45"/>
      <c r="H935" s="45"/>
      <c r="I935" s="45"/>
      <c r="J935" s="45"/>
      <c r="K935" s="44"/>
      <c r="L935" s="44"/>
    </row>
    <row r="936" spans="2:12">
      <c r="B936" s="44"/>
      <c r="C936" s="43"/>
      <c r="D936" s="44"/>
      <c r="E936" s="45"/>
      <c r="F936" s="45"/>
      <c r="G936" s="45"/>
      <c r="H936" s="45"/>
      <c r="I936" s="45"/>
      <c r="J936" s="45"/>
      <c r="K936" s="44"/>
      <c r="L936" s="44"/>
    </row>
    <row r="937" spans="2:12">
      <c r="B937" s="44"/>
      <c r="C937" s="43"/>
      <c r="D937" s="44"/>
      <c r="E937" s="45"/>
      <c r="F937" s="45"/>
      <c r="G937" s="45"/>
      <c r="H937" s="45"/>
      <c r="I937" s="45"/>
      <c r="J937" s="45"/>
      <c r="K937" s="44"/>
      <c r="L937" s="44"/>
    </row>
    <row r="938" spans="2:12">
      <c r="B938" s="44"/>
      <c r="C938" s="43"/>
      <c r="D938" s="44"/>
      <c r="E938" s="45"/>
      <c r="F938" s="45"/>
      <c r="G938" s="45"/>
      <c r="H938" s="45"/>
      <c r="I938" s="45"/>
      <c r="J938" s="45"/>
      <c r="K938" s="44"/>
      <c r="L938" s="44"/>
    </row>
    <row r="939" spans="2:12">
      <c r="B939" s="44"/>
      <c r="C939" s="43"/>
      <c r="D939" s="44"/>
      <c r="E939" s="45"/>
      <c r="F939" s="45"/>
      <c r="G939" s="45"/>
      <c r="H939" s="45"/>
      <c r="I939" s="45"/>
      <c r="J939" s="45"/>
      <c r="K939" s="44"/>
      <c r="L939" s="44"/>
    </row>
    <row r="940" spans="2:12">
      <c r="B940" s="44"/>
      <c r="C940" s="43"/>
      <c r="D940" s="44"/>
      <c r="E940" s="45"/>
      <c r="F940" s="45"/>
      <c r="G940" s="45"/>
      <c r="H940" s="45"/>
      <c r="I940" s="45"/>
      <c r="J940" s="45"/>
      <c r="K940" s="44"/>
      <c r="L940" s="44"/>
    </row>
    <row r="941" spans="2:12">
      <c r="B941" s="44"/>
      <c r="C941" s="43"/>
      <c r="D941" s="44"/>
      <c r="E941" s="45"/>
      <c r="F941" s="45"/>
      <c r="G941" s="45"/>
      <c r="H941" s="45"/>
      <c r="I941" s="45"/>
      <c r="J941" s="45"/>
      <c r="K941" s="44"/>
      <c r="L941" s="44"/>
    </row>
    <row r="942" spans="2:12">
      <c r="B942" s="44"/>
      <c r="C942" s="43"/>
      <c r="D942" s="44"/>
      <c r="E942" s="45"/>
      <c r="F942" s="45"/>
      <c r="G942" s="45"/>
      <c r="H942" s="45"/>
      <c r="I942" s="45"/>
      <c r="J942" s="45"/>
      <c r="K942" s="44"/>
      <c r="L942" s="44"/>
    </row>
    <row r="943" spans="2:12">
      <c r="B943" s="44"/>
      <c r="C943" s="43"/>
      <c r="D943" s="44"/>
      <c r="E943" s="45"/>
      <c r="F943" s="45"/>
      <c r="G943" s="45"/>
      <c r="H943" s="45"/>
      <c r="I943" s="45"/>
      <c r="J943" s="45"/>
      <c r="K943" s="44"/>
      <c r="L943" s="44"/>
    </row>
    <row r="944" spans="2:12">
      <c r="B944" s="44"/>
      <c r="C944" s="43"/>
      <c r="D944" s="44"/>
      <c r="E944" s="45"/>
      <c r="F944" s="45"/>
      <c r="G944" s="45"/>
      <c r="H944" s="45"/>
      <c r="I944" s="45"/>
      <c r="J944" s="45"/>
      <c r="K944" s="44"/>
      <c r="L944" s="44"/>
    </row>
    <row r="945" spans="2:12">
      <c r="B945" s="44"/>
      <c r="C945" s="43"/>
      <c r="D945" s="44"/>
      <c r="E945" s="45"/>
      <c r="F945" s="45"/>
      <c r="G945" s="45"/>
      <c r="H945" s="45"/>
      <c r="I945" s="45"/>
      <c r="J945" s="45"/>
      <c r="K945" s="44"/>
      <c r="L945" s="44"/>
    </row>
    <row r="946" spans="2:12">
      <c r="B946" s="44"/>
      <c r="C946" s="43"/>
      <c r="D946" s="44"/>
      <c r="E946" s="45"/>
      <c r="F946" s="45"/>
      <c r="G946" s="45"/>
      <c r="H946" s="45"/>
      <c r="I946" s="45"/>
      <c r="J946" s="45"/>
      <c r="K946" s="44"/>
      <c r="L946" s="44"/>
    </row>
    <row r="947" spans="2:12">
      <c r="B947" s="44"/>
      <c r="C947" s="43"/>
      <c r="D947" s="44"/>
      <c r="E947" s="45"/>
      <c r="F947" s="45"/>
      <c r="G947" s="45"/>
      <c r="H947" s="45"/>
      <c r="I947" s="45"/>
      <c r="J947" s="45"/>
      <c r="K947" s="44"/>
      <c r="L947" s="44"/>
    </row>
    <row r="948" spans="2:12">
      <c r="B948" s="44"/>
      <c r="C948" s="43"/>
      <c r="D948" s="44"/>
      <c r="E948" s="45"/>
      <c r="F948" s="45"/>
      <c r="G948" s="45"/>
      <c r="H948" s="45"/>
      <c r="I948" s="45"/>
      <c r="J948" s="45"/>
      <c r="K948" s="44"/>
      <c r="L948" s="44"/>
    </row>
    <row r="949" spans="2:12">
      <c r="B949" s="44"/>
      <c r="C949" s="43"/>
      <c r="D949" s="44"/>
      <c r="E949" s="45"/>
      <c r="F949" s="45"/>
      <c r="G949" s="45"/>
      <c r="H949" s="45"/>
      <c r="I949" s="45"/>
      <c r="J949" s="45"/>
      <c r="K949" s="44"/>
      <c r="L949" s="44"/>
    </row>
    <row r="950" spans="2:12">
      <c r="B950" s="44"/>
      <c r="C950" s="43"/>
      <c r="D950" s="44"/>
      <c r="E950" s="45"/>
      <c r="F950" s="45"/>
      <c r="G950" s="45"/>
      <c r="H950" s="45"/>
      <c r="I950" s="45"/>
      <c r="J950" s="45"/>
      <c r="K950" s="44"/>
      <c r="L950" s="44"/>
    </row>
    <row r="951" spans="2:12">
      <c r="B951" s="44"/>
      <c r="C951" s="43"/>
      <c r="D951" s="44"/>
      <c r="E951" s="45"/>
      <c r="F951" s="45"/>
      <c r="G951" s="45"/>
      <c r="H951" s="45"/>
      <c r="I951" s="45"/>
      <c r="J951" s="45"/>
      <c r="K951" s="44"/>
      <c r="L951" s="44"/>
    </row>
    <row r="952" spans="2:12">
      <c r="B952" s="44"/>
      <c r="C952" s="43"/>
      <c r="D952" s="44"/>
      <c r="E952" s="45"/>
      <c r="F952" s="45"/>
      <c r="G952" s="45"/>
      <c r="H952" s="45"/>
      <c r="I952" s="45"/>
      <c r="J952" s="45"/>
      <c r="K952" s="44"/>
      <c r="L952" s="44"/>
    </row>
    <row r="953" spans="2:12">
      <c r="B953" s="44"/>
      <c r="C953" s="43"/>
      <c r="D953" s="44"/>
      <c r="E953" s="45"/>
      <c r="F953" s="45"/>
      <c r="G953" s="45"/>
      <c r="H953" s="45"/>
      <c r="I953" s="45"/>
      <c r="J953" s="45"/>
      <c r="K953" s="44"/>
      <c r="L953" s="44"/>
    </row>
    <row r="954" spans="2:12">
      <c r="B954" s="44"/>
      <c r="C954" s="43"/>
      <c r="D954" s="44"/>
      <c r="E954" s="45"/>
      <c r="F954" s="45"/>
      <c r="G954" s="45"/>
      <c r="H954" s="45"/>
      <c r="I954" s="45"/>
      <c r="J954" s="45"/>
      <c r="K954" s="44"/>
      <c r="L954" s="44"/>
    </row>
    <row r="955" spans="2:12">
      <c r="B955" s="44"/>
      <c r="C955" s="43"/>
      <c r="D955" s="44"/>
      <c r="E955" s="45"/>
      <c r="F955" s="45"/>
      <c r="G955" s="45"/>
      <c r="H955" s="45"/>
      <c r="I955" s="45"/>
      <c r="J955" s="45"/>
      <c r="K955" s="44"/>
      <c r="L955" s="44"/>
    </row>
    <row r="956" spans="2:12">
      <c r="B956" s="44"/>
      <c r="C956" s="43"/>
      <c r="D956" s="44"/>
      <c r="E956" s="45"/>
      <c r="F956" s="45"/>
      <c r="G956" s="45"/>
      <c r="H956" s="45"/>
      <c r="I956" s="45"/>
      <c r="J956" s="45"/>
      <c r="K956" s="44"/>
      <c r="L956" s="44"/>
    </row>
    <row r="957" spans="2:12">
      <c r="B957" s="44"/>
      <c r="C957" s="43"/>
      <c r="D957" s="44"/>
      <c r="E957" s="45"/>
      <c r="F957" s="45"/>
      <c r="G957" s="45"/>
      <c r="H957" s="45"/>
      <c r="I957" s="45"/>
      <c r="J957" s="45"/>
      <c r="K957" s="44"/>
      <c r="L957" s="44"/>
    </row>
    <row r="958" spans="2:12">
      <c r="B958" s="44"/>
      <c r="C958" s="43"/>
      <c r="D958" s="44"/>
      <c r="E958" s="45"/>
      <c r="F958" s="45"/>
      <c r="G958" s="45"/>
      <c r="H958" s="45"/>
      <c r="I958" s="45"/>
      <c r="J958" s="45"/>
      <c r="K958" s="44"/>
      <c r="L958" s="44"/>
    </row>
    <row r="959" spans="2:12">
      <c r="B959" s="44"/>
      <c r="C959" s="43"/>
      <c r="D959" s="44"/>
      <c r="E959" s="45"/>
      <c r="F959" s="45"/>
      <c r="G959" s="45"/>
      <c r="H959" s="45"/>
      <c r="I959" s="45"/>
      <c r="J959" s="45"/>
      <c r="K959" s="44"/>
      <c r="L959" s="44"/>
    </row>
    <row r="960" spans="2:12">
      <c r="B960" s="44"/>
      <c r="C960" s="43"/>
      <c r="D960" s="44"/>
      <c r="E960" s="45"/>
      <c r="F960" s="45"/>
      <c r="G960" s="45"/>
      <c r="H960" s="45"/>
      <c r="I960" s="45"/>
      <c r="J960" s="45"/>
      <c r="K960" s="44"/>
      <c r="L960" s="44"/>
    </row>
    <row r="961" spans="2:12">
      <c r="B961" s="44"/>
      <c r="C961" s="43"/>
      <c r="D961" s="44"/>
      <c r="E961" s="45"/>
      <c r="F961" s="45"/>
      <c r="G961" s="45"/>
      <c r="H961" s="45"/>
      <c r="I961" s="45"/>
      <c r="J961" s="45"/>
      <c r="K961" s="44"/>
      <c r="L961" s="44"/>
    </row>
    <row r="962" spans="2:12">
      <c r="B962" s="44"/>
      <c r="C962" s="43"/>
      <c r="D962" s="44"/>
      <c r="E962" s="45"/>
      <c r="F962" s="45"/>
      <c r="G962" s="45"/>
      <c r="H962" s="45"/>
      <c r="I962" s="45"/>
      <c r="J962" s="45"/>
      <c r="K962" s="44"/>
      <c r="L962" s="44"/>
    </row>
    <row r="963" spans="2:12">
      <c r="B963" s="44"/>
      <c r="C963" s="43"/>
      <c r="D963" s="44"/>
      <c r="E963" s="45"/>
      <c r="F963" s="45"/>
      <c r="G963" s="45"/>
      <c r="H963" s="45"/>
      <c r="I963" s="45"/>
      <c r="J963" s="45"/>
      <c r="K963" s="44"/>
      <c r="L963" s="44"/>
    </row>
    <row r="964" spans="2:12">
      <c r="B964" s="44"/>
      <c r="C964" s="43"/>
      <c r="D964" s="44"/>
      <c r="E964" s="45"/>
      <c r="F964" s="45"/>
      <c r="G964" s="45"/>
      <c r="H964" s="45"/>
      <c r="I964" s="45"/>
      <c r="J964" s="45"/>
      <c r="K964" s="44"/>
      <c r="L964" s="44"/>
    </row>
    <row r="965" spans="2:12">
      <c r="B965" s="44"/>
      <c r="C965" s="43"/>
      <c r="D965" s="44"/>
      <c r="E965" s="45"/>
      <c r="F965" s="45"/>
      <c r="G965" s="45"/>
      <c r="H965" s="45"/>
      <c r="I965" s="45"/>
      <c r="J965" s="45"/>
      <c r="K965" s="44"/>
      <c r="L965" s="44"/>
    </row>
    <row r="966" spans="2:12">
      <c r="B966" s="44"/>
      <c r="C966" s="43"/>
      <c r="D966" s="44"/>
      <c r="E966" s="45"/>
      <c r="F966" s="45"/>
      <c r="G966" s="45"/>
      <c r="H966" s="45"/>
      <c r="I966" s="45"/>
      <c r="J966" s="45"/>
      <c r="K966" s="44"/>
      <c r="L966" s="44"/>
    </row>
    <row r="967" spans="2:12">
      <c r="B967" s="44"/>
      <c r="C967" s="43"/>
      <c r="D967" s="44"/>
      <c r="E967" s="45"/>
      <c r="F967" s="45"/>
      <c r="G967" s="45"/>
      <c r="H967" s="45"/>
      <c r="I967" s="45"/>
      <c r="J967" s="45"/>
      <c r="K967" s="44"/>
      <c r="L967" s="44"/>
    </row>
    <row r="968" spans="2:12">
      <c r="B968" s="44"/>
      <c r="C968" s="43"/>
      <c r="D968" s="44"/>
      <c r="E968" s="45"/>
      <c r="F968" s="45"/>
      <c r="G968" s="45"/>
      <c r="H968" s="45"/>
      <c r="I968" s="45"/>
      <c r="J968" s="45"/>
      <c r="K968" s="44"/>
      <c r="L968" s="44"/>
    </row>
    <row r="969" spans="2:12">
      <c r="B969" s="44"/>
      <c r="C969" s="43"/>
      <c r="D969" s="44"/>
      <c r="E969" s="45"/>
      <c r="F969" s="45"/>
      <c r="G969" s="45"/>
      <c r="H969" s="45"/>
      <c r="I969" s="45"/>
      <c r="J969" s="45"/>
      <c r="K969" s="44"/>
      <c r="L969" s="44"/>
    </row>
    <row r="970" spans="2:12">
      <c r="B970" s="44"/>
      <c r="C970" s="43"/>
      <c r="D970" s="44"/>
      <c r="E970" s="45"/>
      <c r="F970" s="45"/>
      <c r="G970" s="45"/>
      <c r="H970" s="45"/>
      <c r="I970" s="45"/>
      <c r="J970" s="45"/>
      <c r="K970" s="44"/>
      <c r="L970" s="44"/>
    </row>
    <row r="971" spans="2:12">
      <c r="B971" s="44"/>
      <c r="C971" s="43"/>
      <c r="D971" s="44"/>
      <c r="E971" s="45"/>
      <c r="F971" s="45"/>
      <c r="G971" s="45"/>
      <c r="H971" s="45"/>
      <c r="I971" s="45"/>
      <c r="J971" s="45"/>
      <c r="K971" s="44"/>
      <c r="L971" s="44"/>
    </row>
    <row r="972" spans="2:12">
      <c r="B972" s="44"/>
      <c r="C972" s="43"/>
      <c r="D972" s="44"/>
      <c r="E972" s="45"/>
      <c r="F972" s="45"/>
      <c r="G972" s="45"/>
      <c r="H972" s="45"/>
      <c r="I972" s="45"/>
      <c r="J972" s="45"/>
      <c r="K972" s="44"/>
      <c r="L972" s="44"/>
    </row>
    <row r="973" spans="2:12">
      <c r="B973" s="44"/>
      <c r="C973" s="43"/>
      <c r="D973" s="44"/>
      <c r="E973" s="45"/>
      <c r="F973" s="45"/>
      <c r="G973" s="45"/>
      <c r="H973" s="45"/>
      <c r="I973" s="45"/>
      <c r="J973" s="45"/>
      <c r="K973" s="44"/>
      <c r="L973" s="44"/>
    </row>
    <row r="974" spans="2:12">
      <c r="B974" s="44"/>
      <c r="C974" s="43"/>
      <c r="D974" s="44"/>
      <c r="E974" s="45"/>
      <c r="F974" s="45"/>
      <c r="G974" s="45"/>
      <c r="H974" s="45"/>
      <c r="I974" s="45"/>
      <c r="J974" s="45"/>
      <c r="K974" s="44"/>
      <c r="L974" s="44"/>
    </row>
    <row r="975" spans="2:12">
      <c r="B975" s="44"/>
      <c r="C975" s="43"/>
      <c r="D975" s="44"/>
      <c r="E975" s="45"/>
      <c r="F975" s="45"/>
      <c r="G975" s="45"/>
      <c r="H975" s="45"/>
      <c r="I975" s="45"/>
      <c r="J975" s="45"/>
      <c r="K975" s="44"/>
      <c r="L975" s="44"/>
    </row>
    <row r="976" spans="2:12">
      <c r="B976" s="44"/>
      <c r="C976" s="43"/>
      <c r="D976" s="44"/>
      <c r="E976" s="45"/>
      <c r="F976" s="45"/>
      <c r="G976" s="45"/>
      <c r="H976" s="45"/>
      <c r="I976" s="45"/>
      <c r="J976" s="45"/>
      <c r="K976" s="44"/>
      <c r="L976" s="44"/>
    </row>
    <row r="977" spans="2:12">
      <c r="B977" s="44"/>
      <c r="C977" s="43"/>
      <c r="D977" s="44"/>
      <c r="E977" s="45"/>
      <c r="F977" s="45"/>
      <c r="G977" s="45"/>
      <c r="H977" s="45"/>
      <c r="I977" s="45"/>
      <c r="J977" s="45"/>
      <c r="K977" s="44"/>
      <c r="L977" s="44"/>
    </row>
    <row r="978" spans="2:12">
      <c r="B978" s="44"/>
      <c r="C978" s="43"/>
      <c r="D978" s="44"/>
      <c r="E978" s="45"/>
      <c r="F978" s="45"/>
      <c r="G978" s="45"/>
      <c r="H978" s="45"/>
      <c r="I978" s="45"/>
      <c r="J978" s="45"/>
      <c r="K978" s="44"/>
      <c r="L978" s="44"/>
    </row>
    <row r="979" spans="2:12">
      <c r="B979" s="44"/>
      <c r="C979" s="43"/>
      <c r="D979" s="44"/>
      <c r="E979" s="45"/>
      <c r="F979" s="45"/>
      <c r="G979" s="45"/>
      <c r="H979" s="45"/>
      <c r="I979" s="45"/>
      <c r="J979" s="45"/>
      <c r="K979" s="44"/>
      <c r="L979" s="44"/>
    </row>
    <row r="980" spans="2:12">
      <c r="B980" s="44"/>
      <c r="C980" s="43"/>
      <c r="D980" s="44"/>
      <c r="E980" s="45"/>
      <c r="F980" s="45"/>
      <c r="G980" s="45"/>
      <c r="H980" s="45"/>
      <c r="I980" s="45"/>
      <c r="J980" s="45"/>
      <c r="K980" s="44"/>
      <c r="L980" s="44"/>
    </row>
    <row r="981" spans="2:12">
      <c r="B981" s="44"/>
      <c r="C981" s="43"/>
      <c r="D981" s="44"/>
      <c r="E981" s="45"/>
      <c r="F981" s="45"/>
      <c r="G981" s="45"/>
      <c r="H981" s="45"/>
      <c r="I981" s="45"/>
      <c r="J981" s="45"/>
      <c r="K981" s="44"/>
      <c r="L981" s="44"/>
    </row>
    <row r="982" spans="2:12">
      <c r="B982" s="44"/>
      <c r="C982" s="43"/>
      <c r="D982" s="44"/>
      <c r="E982" s="45"/>
      <c r="F982" s="45"/>
      <c r="G982" s="45"/>
      <c r="H982" s="45"/>
      <c r="I982" s="45"/>
      <c r="J982" s="45"/>
      <c r="K982" s="44"/>
      <c r="L982" s="44"/>
    </row>
    <row r="983" spans="2:12">
      <c r="B983" s="44"/>
      <c r="C983" s="43"/>
      <c r="D983" s="44"/>
      <c r="E983" s="45"/>
      <c r="F983" s="45"/>
      <c r="G983" s="45"/>
      <c r="H983" s="45"/>
      <c r="I983" s="45"/>
      <c r="J983" s="45"/>
      <c r="K983" s="44"/>
      <c r="L983" s="44"/>
    </row>
    <row r="984" spans="2:12">
      <c r="B984" s="44"/>
      <c r="C984" s="43"/>
      <c r="D984" s="44"/>
      <c r="E984" s="45"/>
      <c r="F984" s="45"/>
      <c r="G984" s="45"/>
      <c r="H984" s="45"/>
      <c r="I984" s="45"/>
      <c r="J984" s="45"/>
      <c r="K984" s="44"/>
      <c r="L984" s="44"/>
    </row>
    <row r="985" spans="2:12">
      <c r="B985" s="44"/>
      <c r="C985" s="43"/>
      <c r="D985" s="44"/>
      <c r="E985" s="45"/>
      <c r="F985" s="45"/>
      <c r="G985" s="45"/>
      <c r="H985" s="45"/>
      <c r="I985" s="45"/>
      <c r="J985" s="45"/>
      <c r="K985" s="44"/>
      <c r="L985" s="44"/>
    </row>
    <row r="986" spans="2:12">
      <c r="B986" s="44"/>
      <c r="C986" s="43"/>
      <c r="D986" s="44"/>
      <c r="E986" s="45"/>
      <c r="F986" s="45"/>
      <c r="G986" s="45"/>
      <c r="H986" s="45"/>
      <c r="I986" s="45"/>
      <c r="J986" s="45"/>
      <c r="K986" s="44"/>
      <c r="L986" s="44"/>
    </row>
    <row r="987" spans="2:12">
      <c r="B987" s="44"/>
      <c r="C987" s="43"/>
      <c r="D987" s="44"/>
      <c r="E987" s="45"/>
      <c r="F987" s="45"/>
      <c r="G987" s="45"/>
      <c r="H987" s="45"/>
      <c r="I987" s="45"/>
      <c r="J987" s="45"/>
      <c r="K987" s="44"/>
      <c r="L987" s="44"/>
    </row>
    <row r="988" spans="2:12">
      <c r="B988" s="44"/>
      <c r="C988" s="43"/>
      <c r="D988" s="44"/>
      <c r="E988" s="45"/>
      <c r="F988" s="45"/>
      <c r="G988" s="45"/>
      <c r="H988" s="45"/>
      <c r="I988" s="45"/>
      <c r="J988" s="45"/>
      <c r="K988" s="44"/>
      <c r="L988" s="44"/>
    </row>
    <row r="989" spans="2:12">
      <c r="B989" s="44"/>
      <c r="C989" s="43"/>
      <c r="D989" s="44"/>
      <c r="E989" s="45"/>
      <c r="F989" s="45"/>
      <c r="G989" s="45"/>
      <c r="H989" s="45"/>
      <c r="I989" s="45"/>
      <c r="J989" s="45"/>
      <c r="K989" s="44"/>
      <c r="L989" s="44"/>
    </row>
    <row r="990" spans="2:12">
      <c r="B990" s="44"/>
      <c r="C990" s="43"/>
      <c r="D990" s="44"/>
      <c r="E990" s="45"/>
      <c r="F990" s="45"/>
      <c r="G990" s="45"/>
      <c r="H990" s="45"/>
      <c r="I990" s="45"/>
      <c r="J990" s="45"/>
      <c r="K990" s="44"/>
      <c r="L990" s="44"/>
    </row>
    <row r="991" spans="2:12">
      <c r="B991" s="44"/>
      <c r="C991" s="43"/>
      <c r="D991" s="44"/>
      <c r="E991" s="45"/>
      <c r="F991" s="45"/>
      <c r="G991" s="45"/>
      <c r="H991" s="45"/>
      <c r="I991" s="45"/>
      <c r="J991" s="45"/>
      <c r="K991" s="44"/>
      <c r="L991" s="44"/>
    </row>
    <row r="992" spans="2:12">
      <c r="B992" s="44"/>
      <c r="C992" s="43"/>
      <c r="D992" s="44"/>
      <c r="E992" s="45"/>
      <c r="F992" s="45"/>
      <c r="G992" s="45"/>
      <c r="H992" s="45"/>
      <c r="I992" s="45"/>
      <c r="J992" s="45"/>
      <c r="K992" s="44"/>
      <c r="L992" s="44"/>
    </row>
    <row r="993" spans="2:12">
      <c r="B993" s="44"/>
      <c r="C993" s="43"/>
      <c r="D993" s="44"/>
      <c r="E993" s="45"/>
      <c r="F993" s="45"/>
      <c r="G993" s="45"/>
      <c r="H993" s="45"/>
      <c r="I993" s="45"/>
      <c r="J993" s="45"/>
      <c r="K993" s="44"/>
      <c r="L993" s="44"/>
    </row>
    <row r="994" spans="2:12">
      <c r="B994" s="44"/>
      <c r="C994" s="43"/>
      <c r="D994" s="44"/>
      <c r="E994" s="45"/>
      <c r="F994" s="45"/>
      <c r="G994" s="45"/>
      <c r="H994" s="45"/>
      <c r="I994" s="45"/>
      <c r="J994" s="45"/>
      <c r="K994" s="44"/>
      <c r="L994" s="44"/>
    </row>
    <row r="995" spans="2:12">
      <c r="B995" s="44"/>
      <c r="C995" s="43"/>
      <c r="D995" s="44"/>
      <c r="E995" s="45"/>
      <c r="F995" s="45"/>
      <c r="G995" s="45"/>
      <c r="H995" s="45"/>
      <c r="I995" s="45"/>
      <c r="J995" s="45"/>
      <c r="K995" s="44"/>
      <c r="L995" s="44"/>
    </row>
    <row r="996" spans="2:12">
      <c r="B996" s="44"/>
      <c r="C996" s="43"/>
      <c r="D996" s="44"/>
      <c r="E996" s="45"/>
      <c r="F996" s="45"/>
      <c r="G996" s="45"/>
      <c r="H996" s="45"/>
      <c r="I996" s="45"/>
      <c r="J996" s="45"/>
      <c r="K996" s="44"/>
      <c r="L996" s="44"/>
    </row>
    <row r="997" spans="2:12">
      <c r="B997" s="44"/>
      <c r="C997" s="43"/>
      <c r="D997" s="44"/>
      <c r="E997" s="45"/>
      <c r="F997" s="45"/>
      <c r="G997" s="45"/>
      <c r="H997" s="45"/>
      <c r="I997" s="45"/>
      <c r="J997" s="45"/>
      <c r="K997" s="44"/>
      <c r="L997" s="44"/>
    </row>
    <row r="998" spans="2:12">
      <c r="B998" s="44"/>
      <c r="C998" s="43"/>
      <c r="D998" s="44"/>
      <c r="E998" s="45"/>
      <c r="F998" s="45"/>
      <c r="G998" s="45"/>
      <c r="H998" s="45"/>
      <c r="I998" s="45"/>
      <c r="J998" s="45"/>
      <c r="K998" s="44"/>
      <c r="L998" s="44"/>
    </row>
    <row r="999" spans="2:12">
      <c r="B999" s="44"/>
      <c r="C999" s="43"/>
      <c r="D999" s="44"/>
      <c r="E999" s="45"/>
      <c r="F999" s="45"/>
      <c r="G999" s="45"/>
      <c r="H999" s="45"/>
      <c r="I999" s="45"/>
      <c r="J999" s="45"/>
      <c r="K999" s="44"/>
      <c r="L999" s="44"/>
    </row>
    <row r="1000" spans="2:12">
      <c r="B1000" s="44"/>
      <c r="C1000" s="43"/>
      <c r="D1000" s="44"/>
      <c r="E1000" s="45"/>
      <c r="F1000" s="45"/>
      <c r="G1000" s="45"/>
      <c r="H1000" s="45"/>
      <c r="I1000" s="45"/>
      <c r="J1000" s="45"/>
      <c r="K1000" s="44"/>
      <c r="L1000" s="44"/>
    </row>
    <row r="1001" spans="2:12">
      <c r="B1001" s="44"/>
      <c r="C1001" s="43"/>
      <c r="D1001" s="44"/>
      <c r="E1001" s="45"/>
      <c r="F1001" s="45"/>
      <c r="G1001" s="45"/>
      <c r="H1001" s="45"/>
      <c r="I1001" s="45"/>
      <c r="J1001" s="45"/>
      <c r="K1001" s="44"/>
      <c r="L1001" s="44"/>
    </row>
    <row r="1002" spans="2:12">
      <c r="B1002" s="44"/>
      <c r="C1002" s="43"/>
      <c r="D1002" s="44"/>
      <c r="E1002" s="45"/>
      <c r="F1002" s="45"/>
      <c r="G1002" s="45"/>
      <c r="H1002" s="45"/>
      <c r="I1002" s="45"/>
      <c r="J1002" s="45"/>
      <c r="K1002" s="44"/>
      <c r="L1002" s="44"/>
    </row>
    <row r="1003" spans="2:12">
      <c r="B1003" s="44"/>
      <c r="C1003" s="43"/>
      <c r="D1003" s="44"/>
      <c r="E1003" s="45"/>
      <c r="F1003" s="45"/>
      <c r="G1003" s="45"/>
      <c r="H1003" s="45"/>
      <c r="I1003" s="45"/>
      <c r="J1003" s="45"/>
      <c r="K1003" s="44"/>
      <c r="L1003" s="44"/>
    </row>
    <row r="1004" spans="2:12">
      <c r="B1004" s="44"/>
      <c r="C1004" s="43"/>
      <c r="D1004" s="44"/>
      <c r="E1004" s="45"/>
      <c r="F1004" s="45"/>
      <c r="G1004" s="45"/>
      <c r="H1004" s="45"/>
      <c r="I1004" s="45"/>
      <c r="J1004" s="45"/>
      <c r="K1004" s="44"/>
      <c r="L1004" s="44"/>
    </row>
    <row r="1005" spans="2:12">
      <c r="B1005" s="44"/>
      <c r="C1005" s="43"/>
      <c r="D1005" s="44"/>
      <c r="E1005" s="45"/>
      <c r="F1005" s="45"/>
      <c r="G1005" s="45"/>
      <c r="H1005" s="45"/>
      <c r="I1005" s="45"/>
      <c r="J1005" s="45"/>
      <c r="K1005" s="44"/>
      <c r="L1005" s="44"/>
    </row>
    <row r="1006" spans="2:12">
      <c r="B1006" s="44"/>
      <c r="C1006" s="43"/>
      <c r="D1006" s="44"/>
      <c r="E1006" s="45"/>
      <c r="F1006" s="45"/>
      <c r="G1006" s="45"/>
      <c r="H1006" s="45"/>
      <c r="I1006" s="45"/>
      <c r="J1006" s="45"/>
      <c r="K1006" s="44"/>
      <c r="L1006" s="44"/>
    </row>
    <row r="1007" spans="2:12">
      <c r="B1007" s="44"/>
      <c r="C1007" s="43"/>
      <c r="D1007" s="44"/>
      <c r="E1007" s="45"/>
      <c r="F1007" s="45"/>
      <c r="G1007" s="45"/>
      <c r="H1007" s="45"/>
      <c r="I1007" s="45"/>
      <c r="J1007" s="45"/>
      <c r="K1007" s="44"/>
      <c r="L1007" s="44"/>
    </row>
    <row r="1008" spans="2:12">
      <c r="B1008" s="44"/>
      <c r="C1008" s="43"/>
      <c r="D1008" s="44"/>
      <c r="E1008" s="45"/>
      <c r="F1008" s="45"/>
      <c r="G1008" s="45"/>
      <c r="H1008" s="45"/>
      <c r="I1008" s="45"/>
      <c r="J1008" s="45"/>
      <c r="K1008" s="44"/>
      <c r="L1008" s="44"/>
    </row>
    <row r="1009" spans="2:12">
      <c r="B1009" s="44"/>
      <c r="C1009" s="43"/>
      <c r="D1009" s="44"/>
      <c r="E1009" s="45"/>
      <c r="F1009" s="45"/>
      <c r="G1009" s="45"/>
      <c r="H1009" s="45"/>
      <c r="I1009" s="45"/>
      <c r="J1009" s="45"/>
      <c r="K1009" s="44"/>
      <c r="L1009" s="44"/>
    </row>
    <row r="1010" spans="2:12">
      <c r="B1010" s="44"/>
      <c r="C1010" s="43"/>
      <c r="D1010" s="44"/>
      <c r="E1010" s="45"/>
      <c r="F1010" s="45"/>
      <c r="G1010" s="45"/>
      <c r="H1010" s="45"/>
      <c r="I1010" s="45"/>
      <c r="J1010" s="45"/>
      <c r="K1010" s="44"/>
      <c r="L1010" s="44"/>
    </row>
    <row r="1011" spans="2:12">
      <c r="B1011" s="44"/>
      <c r="C1011" s="43"/>
      <c r="D1011" s="44"/>
      <c r="E1011" s="45"/>
      <c r="F1011" s="45"/>
      <c r="G1011" s="45"/>
      <c r="H1011" s="45"/>
      <c r="I1011" s="45"/>
      <c r="J1011" s="45"/>
      <c r="K1011" s="44"/>
      <c r="L1011" s="44"/>
    </row>
    <row r="1012" spans="2:12">
      <c r="B1012" s="44"/>
      <c r="C1012" s="43"/>
      <c r="D1012" s="44"/>
      <c r="E1012" s="45"/>
      <c r="F1012" s="45"/>
      <c r="G1012" s="45"/>
      <c r="H1012" s="45"/>
      <c r="I1012" s="45"/>
      <c r="J1012" s="45"/>
      <c r="K1012" s="44"/>
      <c r="L1012" s="44"/>
    </row>
    <row r="1013" spans="2:12">
      <c r="B1013" s="44"/>
      <c r="C1013" s="43"/>
      <c r="D1013" s="44"/>
      <c r="E1013" s="45"/>
      <c r="F1013" s="45"/>
      <c r="G1013" s="45"/>
      <c r="H1013" s="45"/>
      <c r="I1013" s="45"/>
      <c r="J1013" s="45"/>
      <c r="K1013" s="44"/>
      <c r="L1013" s="44"/>
    </row>
    <row r="1014" spans="2:12">
      <c r="B1014" s="44"/>
      <c r="C1014" s="43"/>
      <c r="D1014" s="44"/>
      <c r="E1014" s="45"/>
      <c r="F1014" s="45"/>
      <c r="G1014" s="45"/>
      <c r="H1014" s="45"/>
      <c r="I1014" s="45"/>
      <c r="J1014" s="45"/>
      <c r="K1014" s="44"/>
      <c r="L1014" s="44"/>
    </row>
    <row r="1015" spans="2:12">
      <c r="B1015" s="44"/>
      <c r="C1015" s="43"/>
      <c r="D1015" s="44"/>
      <c r="E1015" s="45"/>
      <c r="F1015" s="45"/>
      <c r="G1015" s="45"/>
      <c r="H1015" s="45"/>
      <c r="I1015" s="45"/>
      <c r="J1015" s="45"/>
      <c r="K1015" s="44"/>
      <c r="L1015" s="44"/>
    </row>
    <row r="1016" spans="2:12">
      <c r="B1016" s="44"/>
      <c r="C1016" s="43"/>
      <c r="D1016" s="44"/>
      <c r="E1016" s="45"/>
      <c r="F1016" s="45"/>
      <c r="G1016" s="45"/>
      <c r="H1016" s="45"/>
      <c r="I1016" s="45"/>
      <c r="J1016" s="45"/>
      <c r="K1016" s="44"/>
      <c r="L1016" s="44"/>
    </row>
    <row r="1017" spans="2:12">
      <c r="B1017" s="44"/>
      <c r="C1017" s="43"/>
      <c r="D1017" s="44"/>
      <c r="E1017" s="45"/>
      <c r="F1017" s="45"/>
      <c r="G1017" s="45"/>
      <c r="H1017" s="45"/>
      <c r="I1017" s="45"/>
      <c r="J1017" s="45"/>
      <c r="K1017" s="44"/>
      <c r="L1017" s="44"/>
    </row>
    <row r="1018" spans="2:12">
      <c r="B1018" s="44"/>
      <c r="C1018" s="43"/>
      <c r="D1018" s="44"/>
      <c r="E1018" s="45"/>
      <c r="F1018" s="45"/>
      <c r="G1018" s="45"/>
      <c r="H1018" s="45"/>
      <c r="I1018" s="45"/>
      <c r="J1018" s="45"/>
      <c r="K1018" s="44"/>
      <c r="L1018" s="44"/>
    </row>
    <row r="1019" spans="2:12">
      <c r="B1019" s="44"/>
      <c r="C1019" s="43"/>
      <c r="D1019" s="44"/>
      <c r="E1019" s="45"/>
      <c r="F1019" s="45"/>
      <c r="G1019" s="45"/>
      <c r="H1019" s="45"/>
      <c r="I1019" s="45"/>
      <c r="J1019" s="45"/>
      <c r="K1019" s="44"/>
      <c r="L1019" s="44"/>
    </row>
    <row r="1020" spans="2:12">
      <c r="B1020" s="44"/>
      <c r="C1020" s="43"/>
      <c r="D1020" s="44"/>
      <c r="E1020" s="45"/>
      <c r="F1020" s="45"/>
      <c r="G1020" s="45"/>
      <c r="H1020" s="45"/>
      <c r="I1020" s="45"/>
      <c r="J1020" s="45"/>
      <c r="K1020" s="44"/>
      <c r="L1020" s="44"/>
    </row>
    <row r="1021" spans="2:12">
      <c r="B1021" s="44"/>
      <c r="C1021" s="43"/>
      <c r="D1021" s="44"/>
      <c r="E1021" s="45"/>
      <c r="F1021" s="45"/>
      <c r="G1021" s="45"/>
      <c r="H1021" s="45"/>
      <c r="I1021" s="45"/>
      <c r="J1021" s="45"/>
      <c r="K1021" s="44"/>
      <c r="L1021" s="44"/>
    </row>
    <row r="1022" spans="2:12">
      <c r="B1022" s="44"/>
      <c r="C1022" s="43"/>
      <c r="D1022" s="44"/>
      <c r="E1022" s="45"/>
      <c r="F1022" s="45"/>
      <c r="G1022" s="45"/>
      <c r="H1022" s="45"/>
      <c r="I1022" s="45"/>
      <c r="J1022" s="45"/>
      <c r="K1022" s="44"/>
      <c r="L1022" s="44"/>
    </row>
    <row r="1023" spans="2:12">
      <c r="B1023" s="44"/>
      <c r="C1023" s="43"/>
      <c r="D1023" s="44"/>
      <c r="E1023" s="45"/>
      <c r="F1023" s="45"/>
      <c r="G1023" s="45"/>
      <c r="H1023" s="45"/>
      <c r="I1023" s="45"/>
      <c r="J1023" s="45"/>
      <c r="K1023" s="44"/>
      <c r="L1023" s="44"/>
    </row>
    <row r="1024" spans="2:12">
      <c r="B1024" s="44"/>
      <c r="C1024" s="43"/>
      <c r="D1024" s="44"/>
      <c r="E1024" s="45"/>
      <c r="F1024" s="45"/>
      <c r="G1024" s="45"/>
      <c r="H1024" s="45"/>
      <c r="I1024" s="45"/>
      <c r="J1024" s="45"/>
      <c r="K1024" s="44"/>
      <c r="L1024" s="44"/>
    </row>
    <row r="1025" spans="2:12">
      <c r="B1025" s="44"/>
      <c r="C1025" s="43"/>
      <c r="D1025" s="44"/>
      <c r="E1025" s="45"/>
      <c r="F1025" s="45"/>
      <c r="G1025" s="45"/>
      <c r="H1025" s="45"/>
      <c r="I1025" s="45"/>
      <c r="J1025" s="45"/>
      <c r="K1025" s="44"/>
      <c r="L1025" s="44"/>
    </row>
    <row r="1026" spans="2:12">
      <c r="B1026" s="44"/>
      <c r="C1026" s="43"/>
      <c r="D1026" s="44"/>
      <c r="E1026" s="45"/>
      <c r="F1026" s="45"/>
      <c r="G1026" s="45"/>
      <c r="H1026" s="45"/>
      <c r="I1026" s="45"/>
      <c r="J1026" s="45"/>
      <c r="K1026" s="44"/>
      <c r="L1026" s="44"/>
    </row>
    <row r="1027" spans="2:12">
      <c r="B1027" s="44"/>
      <c r="C1027" s="43"/>
      <c r="D1027" s="44"/>
      <c r="E1027" s="45"/>
      <c r="F1027" s="45"/>
      <c r="G1027" s="45"/>
      <c r="H1027" s="45"/>
      <c r="I1027" s="45"/>
      <c r="J1027" s="45"/>
      <c r="K1027" s="44"/>
      <c r="L1027" s="44"/>
    </row>
    <row r="1028" spans="2:12">
      <c r="B1028" s="44"/>
      <c r="C1028" s="43"/>
      <c r="D1028" s="44"/>
      <c r="E1028" s="45"/>
      <c r="F1028" s="45"/>
      <c r="G1028" s="45"/>
      <c r="H1028" s="45"/>
      <c r="I1028" s="45"/>
      <c r="J1028" s="45"/>
      <c r="K1028" s="44"/>
      <c r="L1028" s="44"/>
    </row>
    <row r="1029" spans="2:12">
      <c r="B1029" s="44"/>
      <c r="C1029" s="43"/>
      <c r="D1029" s="44"/>
      <c r="E1029" s="45"/>
      <c r="F1029" s="45"/>
      <c r="G1029" s="45"/>
      <c r="H1029" s="45"/>
      <c r="I1029" s="45"/>
      <c r="J1029" s="45"/>
      <c r="K1029" s="44"/>
      <c r="L1029" s="44"/>
    </row>
    <row r="1030" spans="2:12">
      <c r="B1030" s="44"/>
      <c r="C1030" s="43"/>
      <c r="D1030" s="44"/>
      <c r="E1030" s="45"/>
      <c r="F1030" s="45"/>
      <c r="G1030" s="45"/>
      <c r="H1030" s="45"/>
      <c r="I1030" s="45"/>
      <c r="J1030" s="45"/>
      <c r="K1030" s="44"/>
      <c r="L1030" s="44"/>
    </row>
    <row r="1031" spans="2:12">
      <c r="B1031" s="44"/>
      <c r="C1031" s="43"/>
      <c r="D1031" s="44"/>
      <c r="E1031" s="45"/>
      <c r="F1031" s="45"/>
      <c r="G1031" s="45"/>
      <c r="H1031" s="45"/>
      <c r="I1031" s="45"/>
      <c r="J1031" s="45"/>
      <c r="K1031" s="44"/>
      <c r="L1031" s="44"/>
    </row>
    <row r="1032" spans="2:12">
      <c r="B1032" s="44"/>
      <c r="C1032" s="43"/>
      <c r="D1032" s="44"/>
      <c r="E1032" s="45"/>
      <c r="F1032" s="45"/>
      <c r="G1032" s="45"/>
      <c r="H1032" s="45"/>
      <c r="I1032" s="45"/>
      <c r="J1032" s="45"/>
      <c r="K1032" s="44"/>
      <c r="L1032" s="44"/>
    </row>
    <row r="1033" spans="2:12">
      <c r="B1033" s="44"/>
      <c r="C1033" s="43"/>
      <c r="D1033" s="44"/>
      <c r="E1033" s="45"/>
      <c r="F1033" s="45"/>
      <c r="G1033" s="45"/>
      <c r="H1033" s="45"/>
      <c r="I1033" s="45"/>
      <c r="J1033" s="45"/>
      <c r="K1033" s="44"/>
      <c r="L1033" s="44"/>
    </row>
    <row r="1034" spans="2:12">
      <c r="B1034" s="44"/>
      <c r="C1034" s="43"/>
      <c r="D1034" s="44"/>
      <c r="E1034" s="45"/>
      <c r="F1034" s="45"/>
      <c r="G1034" s="45"/>
      <c r="H1034" s="45"/>
      <c r="I1034" s="45"/>
      <c r="J1034" s="45"/>
      <c r="K1034" s="44"/>
      <c r="L1034" s="44"/>
    </row>
    <row r="1035" spans="2:12">
      <c r="B1035" s="44"/>
      <c r="C1035" s="43"/>
      <c r="D1035" s="44"/>
      <c r="E1035" s="45"/>
      <c r="F1035" s="45"/>
      <c r="G1035" s="45"/>
      <c r="H1035" s="45"/>
      <c r="I1035" s="45"/>
      <c r="J1035" s="45"/>
      <c r="K1035" s="44"/>
      <c r="L1035" s="44"/>
    </row>
    <row r="1036" spans="2:12">
      <c r="B1036" s="44"/>
      <c r="C1036" s="43"/>
      <c r="D1036" s="44"/>
      <c r="E1036" s="45"/>
      <c r="F1036" s="45"/>
      <c r="G1036" s="45"/>
      <c r="H1036" s="45"/>
      <c r="I1036" s="45"/>
      <c r="J1036" s="45"/>
      <c r="K1036" s="44"/>
      <c r="L1036" s="44"/>
    </row>
    <row r="1037" spans="2:12">
      <c r="B1037" s="44"/>
      <c r="C1037" s="43"/>
      <c r="D1037" s="44"/>
      <c r="E1037" s="45"/>
      <c r="F1037" s="45"/>
      <c r="G1037" s="45"/>
      <c r="H1037" s="45"/>
      <c r="I1037" s="45"/>
      <c r="J1037" s="45"/>
      <c r="K1037" s="44"/>
      <c r="L1037" s="44"/>
    </row>
    <row r="1038" spans="2:12">
      <c r="B1038" s="44"/>
      <c r="C1038" s="43"/>
      <c r="D1038" s="44"/>
      <c r="E1038" s="45"/>
      <c r="F1038" s="45"/>
      <c r="G1038" s="45"/>
      <c r="H1038" s="45"/>
      <c r="I1038" s="45"/>
      <c r="J1038" s="45"/>
      <c r="K1038" s="44"/>
      <c r="L1038" s="44"/>
    </row>
    <row r="1039" spans="2:12">
      <c r="B1039" s="44"/>
      <c r="C1039" s="43"/>
      <c r="D1039" s="44"/>
      <c r="E1039" s="45"/>
      <c r="F1039" s="45"/>
      <c r="G1039" s="45"/>
      <c r="H1039" s="45"/>
      <c r="I1039" s="45"/>
      <c r="J1039" s="45"/>
      <c r="K1039" s="44"/>
      <c r="L1039" s="44"/>
    </row>
    <row r="1040" spans="2:12">
      <c r="B1040" s="44"/>
      <c r="C1040" s="43"/>
      <c r="D1040" s="44"/>
      <c r="E1040" s="45"/>
      <c r="F1040" s="45"/>
      <c r="G1040" s="45"/>
      <c r="H1040" s="45"/>
      <c r="I1040" s="45"/>
      <c r="J1040" s="45"/>
      <c r="K1040" s="44"/>
      <c r="L1040" s="44"/>
    </row>
    <row r="1041" spans="2:12">
      <c r="B1041" s="44"/>
      <c r="C1041" s="43"/>
      <c r="D1041" s="44"/>
      <c r="E1041" s="45"/>
      <c r="F1041" s="45"/>
      <c r="G1041" s="45"/>
      <c r="H1041" s="45"/>
      <c r="I1041" s="45"/>
      <c r="J1041" s="45"/>
      <c r="K1041" s="44"/>
      <c r="L1041" s="44"/>
    </row>
    <row r="1042" spans="2:12">
      <c r="B1042" s="44"/>
      <c r="C1042" s="43"/>
      <c r="D1042" s="44"/>
      <c r="E1042" s="45"/>
      <c r="F1042" s="45"/>
      <c r="G1042" s="45"/>
      <c r="H1042" s="45"/>
      <c r="I1042" s="45"/>
      <c r="J1042" s="45"/>
      <c r="K1042" s="44"/>
      <c r="L1042" s="44"/>
    </row>
    <row r="1043" spans="2:12">
      <c r="B1043" s="44"/>
      <c r="C1043" s="43"/>
      <c r="D1043" s="44"/>
      <c r="E1043" s="45"/>
      <c r="F1043" s="45"/>
      <c r="G1043" s="45"/>
      <c r="H1043" s="45"/>
      <c r="I1043" s="45"/>
      <c r="J1043" s="45"/>
      <c r="K1043" s="44"/>
      <c r="L1043" s="44"/>
    </row>
    <row r="1044" spans="2:12">
      <c r="B1044" s="44"/>
      <c r="C1044" s="43"/>
      <c r="D1044" s="44"/>
      <c r="E1044" s="45"/>
      <c r="F1044" s="45"/>
      <c r="G1044" s="45"/>
      <c r="H1044" s="45"/>
      <c r="I1044" s="45"/>
      <c r="J1044" s="45"/>
      <c r="K1044" s="44"/>
      <c r="L1044" s="44"/>
    </row>
    <row r="1045" spans="2:12">
      <c r="B1045" s="44"/>
      <c r="C1045" s="43"/>
      <c r="D1045" s="44"/>
      <c r="E1045" s="45"/>
      <c r="F1045" s="45"/>
      <c r="G1045" s="45"/>
      <c r="H1045" s="45"/>
      <c r="I1045" s="45"/>
      <c r="J1045" s="45"/>
      <c r="K1045" s="44"/>
      <c r="L1045" s="44"/>
    </row>
    <row r="1046" spans="2:12">
      <c r="B1046" s="44"/>
      <c r="C1046" s="43"/>
      <c r="D1046" s="44"/>
      <c r="E1046" s="45"/>
      <c r="F1046" s="45"/>
      <c r="G1046" s="45"/>
      <c r="H1046" s="45"/>
      <c r="I1046" s="45"/>
      <c r="J1046" s="45"/>
      <c r="K1046" s="44"/>
      <c r="L1046" s="44"/>
    </row>
    <row r="1047" spans="2:12">
      <c r="B1047" s="44"/>
      <c r="C1047" s="43"/>
      <c r="D1047" s="44"/>
      <c r="E1047" s="45"/>
      <c r="F1047" s="45"/>
      <c r="G1047" s="45"/>
      <c r="H1047" s="45"/>
      <c r="I1047" s="45"/>
      <c r="J1047" s="45"/>
      <c r="K1047" s="44"/>
      <c r="L1047" s="44"/>
    </row>
    <row r="1048" spans="2:12">
      <c r="B1048" s="44"/>
      <c r="C1048" s="43"/>
      <c r="D1048" s="44"/>
      <c r="E1048" s="45"/>
      <c r="F1048" s="45"/>
      <c r="G1048" s="45"/>
      <c r="H1048" s="45"/>
      <c r="I1048" s="45"/>
      <c r="J1048" s="45"/>
      <c r="K1048" s="44"/>
      <c r="L1048" s="44"/>
    </row>
    <row r="1049" spans="2:12">
      <c r="B1049" s="44"/>
      <c r="C1049" s="43"/>
      <c r="D1049" s="44"/>
      <c r="E1049" s="45"/>
      <c r="F1049" s="45"/>
      <c r="G1049" s="45"/>
      <c r="H1049" s="45"/>
      <c r="I1049" s="45"/>
      <c r="J1049" s="45"/>
      <c r="K1049" s="44"/>
      <c r="L1049" s="44"/>
    </row>
    <row r="1050" spans="2:12">
      <c r="B1050" s="44"/>
      <c r="C1050" s="43"/>
      <c r="D1050" s="44"/>
      <c r="E1050" s="45"/>
      <c r="F1050" s="45"/>
      <c r="G1050" s="45"/>
      <c r="H1050" s="45"/>
      <c r="I1050" s="45"/>
      <c r="J1050" s="45"/>
      <c r="K1050" s="44"/>
      <c r="L1050" s="44"/>
    </row>
    <row r="1051" spans="2:12">
      <c r="B1051" s="44"/>
      <c r="C1051" s="43"/>
      <c r="D1051" s="44"/>
      <c r="E1051" s="45"/>
      <c r="F1051" s="45"/>
      <c r="G1051" s="45"/>
      <c r="H1051" s="45"/>
      <c r="I1051" s="45"/>
      <c r="J1051" s="45"/>
      <c r="K1051" s="44"/>
      <c r="L1051" s="44"/>
    </row>
    <row r="1052" spans="2:12">
      <c r="B1052" s="44"/>
      <c r="C1052" s="43"/>
      <c r="D1052" s="44"/>
      <c r="E1052" s="45"/>
      <c r="F1052" s="45"/>
      <c r="G1052" s="45"/>
      <c r="H1052" s="45"/>
      <c r="I1052" s="45"/>
      <c r="J1052" s="45"/>
      <c r="K1052" s="44"/>
      <c r="L1052" s="44"/>
    </row>
    <row r="1053" spans="2:12">
      <c r="B1053" s="44"/>
      <c r="C1053" s="43"/>
      <c r="D1053" s="44"/>
      <c r="E1053" s="45"/>
      <c r="F1053" s="45"/>
      <c r="G1053" s="45"/>
      <c r="H1053" s="45"/>
      <c r="I1053" s="45"/>
      <c r="J1053" s="45"/>
      <c r="K1053" s="44"/>
      <c r="L1053" s="44"/>
    </row>
    <row r="1054" spans="2:12">
      <c r="B1054" s="44"/>
      <c r="C1054" s="43"/>
      <c r="D1054" s="44"/>
      <c r="E1054" s="45"/>
      <c r="F1054" s="45"/>
      <c r="G1054" s="45"/>
      <c r="H1054" s="45"/>
      <c r="I1054" s="45"/>
      <c r="J1054" s="45"/>
      <c r="K1054" s="44"/>
      <c r="L1054" s="44"/>
    </row>
    <row r="1055" spans="2:12">
      <c r="B1055" s="44"/>
      <c r="C1055" s="43"/>
      <c r="D1055" s="44"/>
      <c r="E1055" s="45"/>
      <c r="F1055" s="45"/>
      <c r="G1055" s="45"/>
      <c r="H1055" s="45"/>
      <c r="I1055" s="45"/>
      <c r="J1055" s="45"/>
      <c r="K1055" s="44"/>
      <c r="L1055" s="44"/>
    </row>
    <row r="1056" spans="2:12">
      <c r="B1056" s="44"/>
      <c r="C1056" s="43"/>
      <c r="D1056" s="44"/>
      <c r="E1056" s="45"/>
      <c r="F1056" s="45"/>
      <c r="G1056" s="45"/>
      <c r="H1056" s="45"/>
      <c r="I1056" s="45"/>
      <c r="J1056" s="45"/>
      <c r="K1056" s="44"/>
      <c r="L1056" s="44"/>
    </row>
    <row r="1057" spans="2:12">
      <c r="B1057" s="44"/>
      <c r="C1057" s="43"/>
      <c r="D1057" s="44"/>
      <c r="E1057" s="45"/>
      <c r="F1057" s="45"/>
      <c r="G1057" s="45"/>
      <c r="H1057" s="45"/>
      <c r="I1057" s="45"/>
      <c r="J1057" s="45"/>
      <c r="K1057" s="44"/>
      <c r="L1057" s="44"/>
    </row>
    <row r="1058" spans="2:12">
      <c r="B1058" s="44"/>
      <c r="C1058" s="43"/>
      <c r="D1058" s="44"/>
      <c r="E1058" s="45"/>
      <c r="F1058" s="45"/>
      <c r="G1058" s="45"/>
      <c r="H1058" s="45"/>
      <c r="I1058" s="45"/>
      <c r="J1058" s="45"/>
      <c r="K1058" s="44"/>
      <c r="L1058" s="44"/>
    </row>
    <row r="1059" spans="2:12">
      <c r="B1059" s="44"/>
      <c r="C1059" s="43"/>
      <c r="D1059" s="44"/>
      <c r="E1059" s="45"/>
      <c r="F1059" s="45"/>
      <c r="G1059" s="45"/>
      <c r="H1059" s="45"/>
      <c r="I1059" s="45"/>
      <c r="J1059" s="45"/>
      <c r="K1059" s="44"/>
      <c r="L1059" s="44"/>
    </row>
    <row r="1060" spans="2:12">
      <c r="B1060" s="44"/>
      <c r="C1060" s="43"/>
      <c r="D1060" s="44"/>
      <c r="E1060" s="45"/>
      <c r="F1060" s="45"/>
      <c r="G1060" s="45"/>
      <c r="H1060" s="45"/>
      <c r="I1060" s="45"/>
      <c r="J1060" s="45"/>
      <c r="K1060" s="44"/>
      <c r="L1060" s="44"/>
    </row>
    <row r="1061" spans="2:12">
      <c r="B1061" s="44"/>
      <c r="C1061" s="43"/>
      <c r="D1061" s="44"/>
      <c r="E1061" s="45"/>
      <c r="F1061" s="45"/>
      <c r="G1061" s="45"/>
      <c r="H1061" s="45"/>
      <c r="I1061" s="45"/>
      <c r="J1061" s="45"/>
      <c r="K1061" s="44"/>
      <c r="L1061" s="44"/>
    </row>
    <row r="1062" spans="2:12">
      <c r="B1062" s="44"/>
      <c r="C1062" s="43"/>
      <c r="D1062" s="44"/>
      <c r="E1062" s="45"/>
      <c r="F1062" s="45"/>
      <c r="G1062" s="45"/>
      <c r="H1062" s="45"/>
      <c r="I1062" s="45"/>
      <c r="J1062" s="45"/>
      <c r="K1062" s="44"/>
      <c r="L1062" s="44"/>
    </row>
    <row r="1063" spans="2:12">
      <c r="B1063" s="44"/>
      <c r="C1063" s="43"/>
      <c r="D1063" s="44"/>
      <c r="E1063" s="45"/>
      <c r="F1063" s="45"/>
      <c r="G1063" s="45"/>
      <c r="H1063" s="45"/>
      <c r="I1063" s="45"/>
      <c r="J1063" s="45"/>
      <c r="K1063" s="44"/>
      <c r="L1063" s="44"/>
    </row>
    <row r="1064" spans="2:12">
      <c r="B1064" s="44"/>
      <c r="C1064" s="43"/>
      <c r="D1064" s="44"/>
      <c r="E1064" s="45"/>
      <c r="F1064" s="45"/>
      <c r="G1064" s="45"/>
      <c r="H1064" s="45"/>
      <c r="I1064" s="45"/>
      <c r="J1064" s="45"/>
      <c r="K1064" s="44"/>
      <c r="L1064" s="44"/>
    </row>
    <row r="1065" spans="2:12">
      <c r="B1065" s="44"/>
      <c r="C1065" s="43"/>
      <c r="D1065" s="44"/>
      <c r="E1065" s="45"/>
      <c r="F1065" s="45"/>
      <c r="G1065" s="45"/>
      <c r="H1065" s="45"/>
      <c r="I1065" s="45"/>
      <c r="J1065" s="45"/>
      <c r="K1065" s="44"/>
      <c r="L1065" s="44"/>
    </row>
    <row r="1066" spans="2:12">
      <c r="B1066" s="44"/>
      <c r="C1066" s="43"/>
      <c r="D1066" s="44"/>
      <c r="E1066" s="45"/>
      <c r="F1066" s="45"/>
      <c r="G1066" s="45"/>
      <c r="H1066" s="45"/>
      <c r="I1066" s="45"/>
      <c r="J1066" s="45"/>
      <c r="K1066" s="44"/>
      <c r="L1066" s="44"/>
    </row>
    <row r="1067" spans="2:12">
      <c r="B1067" s="44"/>
      <c r="C1067" s="43"/>
      <c r="D1067" s="44"/>
      <c r="E1067" s="45"/>
      <c r="F1067" s="45"/>
      <c r="G1067" s="45"/>
      <c r="H1067" s="45"/>
      <c r="I1067" s="45"/>
      <c r="J1067" s="45"/>
      <c r="K1067" s="44"/>
      <c r="L1067" s="44"/>
    </row>
    <row r="1068" spans="2:12">
      <c r="B1068" s="44"/>
      <c r="C1068" s="43"/>
      <c r="D1068" s="44"/>
      <c r="E1068" s="45"/>
      <c r="F1068" s="45"/>
      <c r="G1068" s="45"/>
      <c r="H1068" s="45"/>
      <c r="I1068" s="45"/>
      <c r="J1068" s="45"/>
      <c r="K1068" s="44"/>
      <c r="L1068" s="44"/>
    </row>
    <row r="1069" spans="2:12">
      <c r="B1069" s="44"/>
      <c r="C1069" s="43"/>
      <c r="D1069" s="44"/>
      <c r="E1069" s="45"/>
      <c r="F1069" s="45"/>
      <c r="G1069" s="45"/>
      <c r="H1069" s="45"/>
      <c r="I1069" s="45"/>
      <c r="J1069" s="45"/>
      <c r="K1069" s="44"/>
      <c r="L1069" s="44"/>
    </row>
    <row r="1070" spans="2:12">
      <c r="B1070" s="44"/>
      <c r="C1070" s="43"/>
      <c r="D1070" s="44"/>
      <c r="E1070" s="45"/>
      <c r="F1070" s="45"/>
      <c r="G1070" s="45"/>
      <c r="H1070" s="45"/>
      <c r="I1070" s="45"/>
      <c r="J1070" s="45"/>
      <c r="K1070" s="44"/>
      <c r="L1070" s="44"/>
    </row>
    <row r="1071" spans="2:12">
      <c r="B1071" s="44"/>
      <c r="C1071" s="43"/>
      <c r="D1071" s="44"/>
      <c r="E1071" s="45"/>
      <c r="F1071" s="45"/>
      <c r="G1071" s="45"/>
      <c r="H1071" s="45"/>
      <c r="I1071" s="45"/>
      <c r="J1071" s="45"/>
      <c r="K1071" s="44"/>
      <c r="L1071" s="44"/>
    </row>
    <row r="1072" spans="2:12">
      <c r="B1072" s="44"/>
      <c r="C1072" s="43"/>
      <c r="D1072" s="44"/>
      <c r="E1072" s="45"/>
      <c r="F1072" s="45"/>
      <c r="G1072" s="45"/>
      <c r="H1072" s="45"/>
      <c r="I1072" s="45"/>
      <c r="J1072" s="45"/>
      <c r="K1072" s="44"/>
      <c r="L1072" s="44"/>
    </row>
    <row r="1073" spans="2:12">
      <c r="B1073" s="44"/>
      <c r="C1073" s="43"/>
      <c r="D1073" s="44"/>
      <c r="E1073" s="45"/>
      <c r="F1073" s="45"/>
      <c r="G1073" s="45"/>
      <c r="H1073" s="45"/>
      <c r="I1073" s="45"/>
      <c r="J1073" s="45"/>
      <c r="K1073" s="44"/>
      <c r="L1073" s="44"/>
    </row>
    <row r="1074" spans="2:12">
      <c r="B1074" s="44"/>
      <c r="C1074" s="43"/>
      <c r="D1074" s="44"/>
      <c r="E1074" s="45"/>
      <c r="F1074" s="45"/>
      <c r="G1074" s="45"/>
      <c r="H1074" s="45"/>
      <c r="I1074" s="45"/>
      <c r="J1074" s="45"/>
      <c r="K1074" s="44"/>
      <c r="L1074" s="44"/>
    </row>
    <row r="1075" spans="2:12">
      <c r="B1075" s="44"/>
      <c r="C1075" s="43"/>
      <c r="D1075" s="44"/>
      <c r="E1075" s="45"/>
      <c r="F1075" s="45"/>
      <c r="G1075" s="45"/>
      <c r="H1075" s="45"/>
      <c r="I1075" s="45"/>
      <c r="J1075" s="45"/>
      <c r="K1075" s="44"/>
      <c r="L1075" s="44"/>
    </row>
    <row r="1076" spans="2:12">
      <c r="B1076" s="44"/>
      <c r="C1076" s="43"/>
      <c r="D1076" s="44"/>
      <c r="E1076" s="45"/>
      <c r="F1076" s="45"/>
      <c r="G1076" s="45"/>
      <c r="H1076" s="45"/>
      <c r="I1076" s="45"/>
      <c r="J1076" s="45"/>
      <c r="K1076" s="44"/>
      <c r="L1076" s="44"/>
    </row>
    <row r="1077" spans="2:12">
      <c r="B1077" s="44"/>
      <c r="C1077" s="43"/>
      <c r="D1077" s="44"/>
      <c r="E1077" s="45"/>
      <c r="F1077" s="45"/>
      <c r="G1077" s="45"/>
      <c r="H1077" s="45"/>
      <c r="I1077" s="45"/>
      <c r="J1077" s="45"/>
      <c r="K1077" s="44"/>
      <c r="L1077" s="44"/>
    </row>
    <row r="1078" spans="2:12">
      <c r="B1078" s="44"/>
      <c r="C1078" s="43"/>
      <c r="D1078" s="44"/>
      <c r="E1078" s="45"/>
      <c r="F1078" s="45"/>
      <c r="G1078" s="45"/>
      <c r="H1078" s="45"/>
      <c r="I1078" s="45"/>
      <c r="J1078" s="45"/>
      <c r="K1078" s="44"/>
      <c r="L1078" s="44"/>
    </row>
    <row r="1079" spans="2:12">
      <c r="B1079" s="44"/>
      <c r="C1079" s="43"/>
      <c r="D1079" s="44"/>
      <c r="E1079" s="45"/>
      <c r="F1079" s="45"/>
      <c r="G1079" s="45"/>
      <c r="H1079" s="45"/>
      <c r="I1079" s="45"/>
      <c r="J1079" s="45"/>
      <c r="K1079" s="44"/>
      <c r="L1079" s="44"/>
    </row>
    <row r="1080" spans="2:12">
      <c r="B1080" s="44"/>
      <c r="C1080" s="43"/>
      <c r="D1080" s="44"/>
      <c r="E1080" s="45"/>
      <c r="F1080" s="45"/>
      <c r="G1080" s="45"/>
      <c r="H1080" s="45"/>
      <c r="I1080" s="45"/>
      <c r="J1080" s="45"/>
      <c r="K1080" s="44"/>
      <c r="L1080" s="44"/>
    </row>
    <row r="1081" spans="2:12">
      <c r="B1081" s="44"/>
      <c r="C1081" s="43"/>
      <c r="D1081" s="44"/>
      <c r="E1081" s="45"/>
      <c r="F1081" s="45"/>
      <c r="G1081" s="45"/>
      <c r="H1081" s="45"/>
      <c r="I1081" s="45"/>
      <c r="J1081" s="45"/>
      <c r="K1081" s="44"/>
      <c r="L1081" s="44"/>
    </row>
    <row r="1082" spans="2:12">
      <c r="B1082" s="44"/>
      <c r="C1082" s="43"/>
      <c r="D1082" s="44"/>
      <c r="E1082" s="45"/>
      <c r="F1082" s="45"/>
      <c r="G1082" s="45"/>
      <c r="H1082" s="45"/>
      <c r="I1082" s="45"/>
      <c r="J1082" s="45"/>
      <c r="K1082" s="44"/>
      <c r="L1082" s="44"/>
    </row>
    <row r="1083" spans="2:12">
      <c r="B1083" s="44"/>
      <c r="C1083" s="43"/>
      <c r="D1083" s="44"/>
      <c r="E1083" s="45"/>
      <c r="F1083" s="45"/>
      <c r="G1083" s="45"/>
      <c r="H1083" s="45"/>
      <c r="I1083" s="45"/>
      <c r="J1083" s="45"/>
      <c r="K1083" s="44"/>
      <c r="L1083" s="44"/>
    </row>
    <row r="1084" spans="2:12">
      <c r="B1084" s="44"/>
      <c r="C1084" s="43"/>
      <c r="D1084" s="44"/>
      <c r="E1084" s="45"/>
      <c r="F1084" s="45"/>
      <c r="G1084" s="45"/>
      <c r="H1084" s="45"/>
      <c r="I1084" s="45"/>
      <c r="J1084" s="45"/>
      <c r="K1084" s="44"/>
      <c r="L1084" s="44"/>
    </row>
    <row r="1085" spans="2:12">
      <c r="B1085" s="44"/>
      <c r="C1085" s="43"/>
      <c r="D1085" s="44"/>
      <c r="E1085" s="45"/>
      <c r="F1085" s="45"/>
      <c r="G1085" s="45"/>
      <c r="H1085" s="45"/>
      <c r="I1085" s="45"/>
      <c r="J1085" s="45"/>
      <c r="K1085" s="44"/>
      <c r="L1085" s="44"/>
    </row>
    <row r="1086" spans="2:12">
      <c r="B1086" s="44"/>
      <c r="C1086" s="43"/>
      <c r="D1086" s="44"/>
      <c r="E1086" s="45"/>
      <c r="F1086" s="45"/>
      <c r="G1086" s="45"/>
      <c r="H1086" s="45"/>
      <c r="I1086" s="45"/>
      <c r="J1086" s="45"/>
      <c r="K1086" s="44"/>
      <c r="L1086" s="44"/>
    </row>
    <row r="1087" spans="2:12">
      <c r="B1087" s="44"/>
      <c r="C1087" s="43"/>
      <c r="D1087" s="44"/>
      <c r="E1087" s="45"/>
      <c r="F1087" s="45"/>
      <c r="G1087" s="45"/>
      <c r="H1087" s="45"/>
      <c r="I1087" s="45"/>
      <c r="J1087" s="45"/>
      <c r="K1087" s="44"/>
      <c r="L1087" s="44"/>
    </row>
    <row r="1088" spans="2:12">
      <c r="B1088" s="44"/>
      <c r="C1088" s="43"/>
      <c r="D1088" s="44"/>
      <c r="E1088" s="45"/>
      <c r="F1088" s="45"/>
      <c r="G1088" s="45"/>
      <c r="H1088" s="45"/>
      <c r="I1088" s="45"/>
      <c r="J1088" s="45"/>
      <c r="K1088" s="44"/>
      <c r="L1088" s="44"/>
    </row>
    <row r="1089" spans="2:12">
      <c r="B1089" s="44"/>
      <c r="C1089" s="43"/>
      <c r="D1089" s="44"/>
      <c r="E1089" s="45"/>
      <c r="F1089" s="45"/>
      <c r="G1089" s="45"/>
      <c r="H1089" s="45"/>
      <c r="I1089" s="45"/>
      <c r="J1089" s="45"/>
      <c r="K1089" s="44"/>
      <c r="L1089" s="44"/>
    </row>
    <row r="1090" spans="2:12">
      <c r="B1090" s="44"/>
      <c r="C1090" s="43"/>
      <c r="D1090" s="44"/>
      <c r="E1090" s="45"/>
      <c r="F1090" s="45"/>
      <c r="G1090" s="45"/>
      <c r="H1090" s="45"/>
      <c r="I1090" s="45"/>
      <c r="J1090" s="45"/>
      <c r="K1090" s="44"/>
      <c r="L1090" s="44"/>
    </row>
    <row r="1091" spans="2:12">
      <c r="B1091" s="44"/>
      <c r="C1091" s="43"/>
      <c r="D1091" s="44"/>
      <c r="E1091" s="45"/>
      <c r="F1091" s="45"/>
      <c r="G1091" s="45"/>
      <c r="H1091" s="45"/>
      <c r="I1091" s="45"/>
      <c r="J1091" s="45"/>
      <c r="K1091" s="44"/>
      <c r="L1091" s="44"/>
    </row>
    <row r="1092" spans="2:12">
      <c r="B1092" s="44"/>
      <c r="C1092" s="43"/>
      <c r="D1092" s="44"/>
      <c r="E1092" s="45"/>
      <c r="F1092" s="45"/>
      <c r="G1092" s="45"/>
      <c r="H1092" s="45"/>
      <c r="I1092" s="45"/>
      <c r="J1092" s="45"/>
      <c r="K1092" s="44"/>
      <c r="L1092" s="44"/>
    </row>
    <row r="1093" spans="2:12">
      <c r="B1093" s="44"/>
      <c r="C1093" s="43"/>
      <c r="D1093" s="44"/>
      <c r="E1093" s="45"/>
      <c r="F1093" s="45"/>
      <c r="G1093" s="45"/>
      <c r="H1093" s="45"/>
      <c r="I1093" s="45"/>
      <c r="J1093" s="45"/>
      <c r="K1093" s="44"/>
      <c r="L1093" s="44"/>
    </row>
    <row r="1094" spans="2:12">
      <c r="B1094" s="44"/>
      <c r="C1094" s="43"/>
      <c r="D1094" s="44"/>
      <c r="E1094" s="45"/>
      <c r="F1094" s="45"/>
      <c r="G1094" s="45"/>
      <c r="H1094" s="45"/>
      <c r="I1094" s="45"/>
      <c r="J1094" s="45"/>
      <c r="K1094" s="44"/>
      <c r="L1094" s="44"/>
    </row>
    <row r="1095" spans="2:12">
      <c r="B1095" s="44"/>
      <c r="C1095" s="43"/>
      <c r="D1095" s="44"/>
      <c r="E1095" s="45"/>
      <c r="F1095" s="45"/>
      <c r="G1095" s="45"/>
      <c r="H1095" s="45"/>
      <c r="I1095" s="45"/>
      <c r="J1095" s="45"/>
      <c r="K1095" s="44"/>
      <c r="L1095" s="44"/>
    </row>
    <row r="1096" spans="2:12">
      <c r="B1096" s="44"/>
      <c r="C1096" s="43"/>
      <c r="D1096" s="44"/>
      <c r="E1096" s="45"/>
      <c r="F1096" s="45"/>
      <c r="G1096" s="45"/>
      <c r="H1096" s="45"/>
      <c r="I1096" s="45"/>
      <c r="J1096" s="45"/>
      <c r="K1096" s="44"/>
      <c r="L1096" s="44"/>
    </row>
    <row r="1097" spans="2:12">
      <c r="B1097" s="44"/>
      <c r="C1097" s="43"/>
      <c r="D1097" s="44"/>
      <c r="E1097" s="45"/>
      <c r="F1097" s="45"/>
      <c r="G1097" s="45"/>
      <c r="H1097" s="45"/>
      <c r="I1097" s="45"/>
      <c r="J1097" s="45"/>
      <c r="K1097" s="44"/>
      <c r="L1097" s="44"/>
    </row>
    <row r="1098" spans="2:12">
      <c r="B1098" s="44"/>
      <c r="C1098" s="43"/>
      <c r="D1098" s="44"/>
      <c r="E1098" s="45"/>
      <c r="F1098" s="45"/>
      <c r="G1098" s="45"/>
      <c r="H1098" s="45"/>
      <c r="I1098" s="45"/>
      <c r="J1098" s="45"/>
      <c r="K1098" s="44"/>
      <c r="L1098" s="44"/>
    </row>
    <row r="1099" spans="2:12">
      <c r="B1099" s="44"/>
      <c r="C1099" s="43"/>
      <c r="D1099" s="44"/>
      <c r="E1099" s="45"/>
      <c r="F1099" s="45"/>
      <c r="G1099" s="45"/>
      <c r="H1099" s="45"/>
      <c r="I1099" s="45"/>
      <c r="J1099" s="45"/>
      <c r="K1099" s="44"/>
      <c r="L1099" s="44"/>
    </row>
    <row r="1100" spans="2:12">
      <c r="B1100" s="44"/>
      <c r="C1100" s="43"/>
      <c r="D1100" s="44"/>
      <c r="E1100" s="45"/>
      <c r="F1100" s="45"/>
      <c r="G1100" s="45"/>
      <c r="H1100" s="45"/>
      <c r="I1100" s="45"/>
      <c r="J1100" s="45"/>
      <c r="K1100" s="44"/>
      <c r="L1100" s="44"/>
    </row>
    <row r="1101" spans="2:12">
      <c r="B1101" s="44"/>
      <c r="C1101" s="43"/>
      <c r="D1101" s="44"/>
      <c r="E1101" s="45"/>
      <c r="F1101" s="45"/>
      <c r="G1101" s="45"/>
      <c r="H1101" s="45"/>
      <c r="I1101" s="45"/>
      <c r="J1101" s="45"/>
      <c r="K1101" s="44"/>
      <c r="L1101" s="44"/>
    </row>
    <row r="1102" spans="2:12">
      <c r="B1102" s="44"/>
      <c r="C1102" s="43"/>
      <c r="D1102" s="44"/>
      <c r="E1102" s="45"/>
      <c r="F1102" s="45"/>
      <c r="G1102" s="45"/>
      <c r="H1102" s="45"/>
      <c r="I1102" s="45"/>
      <c r="J1102" s="45"/>
      <c r="K1102" s="44"/>
      <c r="L1102" s="44"/>
    </row>
    <row r="1103" spans="2:12">
      <c r="B1103" s="44"/>
      <c r="C1103" s="43"/>
      <c r="D1103" s="44"/>
      <c r="E1103" s="45"/>
      <c r="F1103" s="45"/>
      <c r="G1103" s="45"/>
      <c r="H1103" s="45"/>
      <c r="I1103" s="45"/>
      <c r="J1103" s="45"/>
      <c r="K1103" s="44"/>
      <c r="L1103" s="44"/>
    </row>
    <row r="1104" spans="2:12">
      <c r="B1104" s="44"/>
      <c r="C1104" s="43"/>
      <c r="D1104" s="44"/>
      <c r="E1104" s="45"/>
      <c r="F1104" s="45"/>
      <c r="G1104" s="45"/>
      <c r="H1104" s="45"/>
      <c r="I1104" s="45"/>
      <c r="J1104" s="45"/>
      <c r="K1104" s="44"/>
      <c r="L1104" s="44"/>
    </row>
    <row r="1105" spans="2:12">
      <c r="B1105" s="44"/>
      <c r="C1105" s="43"/>
      <c r="D1105" s="44"/>
      <c r="E1105" s="45"/>
      <c r="F1105" s="45"/>
      <c r="G1105" s="45"/>
      <c r="H1105" s="45"/>
      <c r="I1105" s="45"/>
      <c r="J1105" s="45"/>
      <c r="K1105" s="44"/>
      <c r="L1105" s="44"/>
    </row>
    <row r="1106" spans="2:12">
      <c r="B1106" s="44"/>
      <c r="C1106" s="43"/>
      <c r="D1106" s="44"/>
      <c r="E1106" s="45"/>
      <c r="F1106" s="45"/>
      <c r="G1106" s="45"/>
      <c r="H1106" s="45"/>
      <c r="I1106" s="45"/>
      <c r="J1106" s="45"/>
      <c r="K1106" s="44"/>
      <c r="L1106" s="44"/>
    </row>
    <row r="1107" spans="2:12">
      <c r="B1107" s="44"/>
      <c r="C1107" s="43"/>
      <c r="D1107" s="44"/>
      <c r="E1107" s="45"/>
      <c r="F1107" s="45"/>
      <c r="G1107" s="45"/>
      <c r="H1107" s="45"/>
      <c r="I1107" s="45"/>
      <c r="J1107" s="45"/>
      <c r="K1107" s="44"/>
      <c r="L1107" s="44"/>
    </row>
    <row r="1108" spans="2:12">
      <c r="B1108" s="44"/>
      <c r="C1108" s="43"/>
      <c r="D1108" s="44"/>
      <c r="E1108" s="45"/>
      <c r="F1108" s="45"/>
      <c r="G1108" s="45"/>
      <c r="H1108" s="45"/>
      <c r="I1108" s="45"/>
      <c r="J1108" s="45"/>
      <c r="K1108" s="44"/>
      <c r="L1108" s="44"/>
    </row>
    <row r="1109" spans="2:12">
      <c r="B1109" s="44"/>
      <c r="C1109" s="43"/>
      <c r="D1109" s="44"/>
      <c r="E1109" s="45"/>
      <c r="F1109" s="45"/>
      <c r="G1109" s="45"/>
      <c r="H1109" s="45"/>
      <c r="I1109" s="45"/>
      <c r="J1109" s="45"/>
      <c r="K1109" s="44"/>
      <c r="L1109" s="44"/>
    </row>
    <row r="1110" spans="2:12">
      <c r="B1110" s="44"/>
      <c r="C1110" s="43"/>
      <c r="D1110" s="44"/>
      <c r="E1110" s="45"/>
      <c r="F1110" s="45"/>
      <c r="G1110" s="45"/>
      <c r="H1110" s="45"/>
      <c r="I1110" s="45"/>
      <c r="J1110" s="45"/>
      <c r="K1110" s="44"/>
      <c r="L1110" s="44"/>
    </row>
    <row r="1111" spans="2:12">
      <c r="B1111" s="44"/>
      <c r="C1111" s="43"/>
      <c r="D1111" s="44"/>
      <c r="E1111" s="45"/>
      <c r="F1111" s="45"/>
      <c r="G1111" s="45"/>
      <c r="H1111" s="45"/>
      <c r="I1111" s="45"/>
      <c r="J1111" s="45"/>
      <c r="K1111" s="44"/>
      <c r="L1111" s="44"/>
    </row>
    <row r="1112" spans="2:12">
      <c r="B1112" s="44"/>
      <c r="C1112" s="43"/>
      <c r="D1112" s="44"/>
      <c r="E1112" s="45"/>
      <c r="F1112" s="45"/>
      <c r="G1112" s="45"/>
      <c r="H1112" s="45"/>
      <c r="I1112" s="45"/>
      <c r="J1112" s="45"/>
      <c r="K1112" s="44"/>
      <c r="L1112" s="44"/>
    </row>
    <row r="1113" spans="2:12">
      <c r="B1113" s="44"/>
      <c r="C1113" s="43"/>
      <c r="D1113" s="44"/>
      <c r="E1113" s="45"/>
      <c r="F1113" s="45"/>
      <c r="G1113" s="45"/>
      <c r="H1113" s="45"/>
      <c r="I1113" s="45"/>
      <c r="J1113" s="45"/>
      <c r="K1113" s="44"/>
      <c r="L1113" s="44"/>
    </row>
    <row r="1114" spans="2:12">
      <c r="B1114" s="44"/>
      <c r="C1114" s="43"/>
      <c r="D1114" s="44"/>
      <c r="E1114" s="45"/>
      <c r="F1114" s="45"/>
      <c r="G1114" s="45"/>
      <c r="H1114" s="45"/>
      <c r="I1114" s="45"/>
      <c r="J1114" s="45"/>
      <c r="K1114" s="44"/>
      <c r="L1114" s="44"/>
    </row>
    <row r="1115" spans="2:12">
      <c r="B1115" s="44"/>
      <c r="C1115" s="43"/>
      <c r="D1115" s="44"/>
      <c r="E1115" s="45"/>
      <c r="F1115" s="45"/>
      <c r="G1115" s="45"/>
      <c r="H1115" s="45"/>
      <c r="I1115" s="45"/>
      <c r="J1115" s="45"/>
      <c r="K1115" s="44"/>
      <c r="L1115" s="44"/>
    </row>
    <row r="1116" spans="2:12">
      <c r="B1116" s="44"/>
      <c r="C1116" s="43"/>
      <c r="D1116" s="44"/>
      <c r="E1116" s="45"/>
      <c r="F1116" s="45"/>
      <c r="G1116" s="45"/>
      <c r="H1116" s="45"/>
      <c r="I1116" s="45"/>
      <c r="J1116" s="45"/>
      <c r="K1116" s="44"/>
      <c r="L1116" s="44"/>
    </row>
    <row r="1117" spans="2:12">
      <c r="B1117" s="44"/>
      <c r="C1117" s="43"/>
      <c r="D1117" s="44"/>
      <c r="E1117" s="45"/>
      <c r="F1117" s="45"/>
      <c r="G1117" s="45"/>
      <c r="H1117" s="45"/>
      <c r="I1117" s="45"/>
      <c r="J1117" s="45"/>
      <c r="K1117" s="44"/>
      <c r="L1117" s="44"/>
    </row>
    <row r="1118" spans="2:12">
      <c r="B1118" s="44"/>
      <c r="C1118" s="43"/>
      <c r="D1118" s="44"/>
      <c r="E1118" s="45"/>
      <c r="F1118" s="45"/>
      <c r="G1118" s="45"/>
      <c r="H1118" s="45"/>
      <c r="I1118" s="45"/>
      <c r="J1118" s="45"/>
      <c r="K1118" s="44"/>
      <c r="L1118" s="44"/>
    </row>
    <row r="1119" spans="2:12">
      <c r="B1119" s="44"/>
      <c r="C1119" s="43"/>
      <c r="D1119" s="44"/>
      <c r="E1119" s="45"/>
      <c r="F1119" s="45"/>
      <c r="G1119" s="45"/>
      <c r="H1119" s="45"/>
      <c r="I1119" s="45"/>
      <c r="J1119" s="45"/>
      <c r="K1119" s="44"/>
      <c r="L1119" s="44"/>
    </row>
    <row r="1120" spans="2:12">
      <c r="B1120" s="44"/>
      <c r="C1120" s="43"/>
      <c r="D1120" s="44"/>
      <c r="E1120" s="45"/>
      <c r="F1120" s="45"/>
      <c r="G1120" s="45"/>
      <c r="H1120" s="45"/>
      <c r="I1120" s="45"/>
      <c r="J1120" s="45"/>
      <c r="K1120" s="44"/>
      <c r="L1120" s="44"/>
    </row>
    <row r="1121" spans="2:12">
      <c r="B1121" s="44"/>
      <c r="C1121" s="43"/>
      <c r="D1121" s="44"/>
      <c r="E1121" s="45"/>
      <c r="F1121" s="45"/>
      <c r="G1121" s="45"/>
      <c r="H1121" s="45"/>
      <c r="I1121" s="45"/>
      <c r="J1121" s="45"/>
      <c r="K1121" s="44"/>
      <c r="L1121" s="44"/>
    </row>
    <row r="1122" spans="2:12">
      <c r="B1122" s="44"/>
      <c r="C1122" s="43"/>
      <c r="D1122" s="44"/>
      <c r="E1122" s="45"/>
      <c r="F1122" s="45"/>
      <c r="G1122" s="45"/>
      <c r="H1122" s="45"/>
      <c r="I1122" s="45"/>
      <c r="J1122" s="45"/>
      <c r="K1122" s="44"/>
      <c r="L1122" s="44"/>
    </row>
    <row r="1123" spans="2:12">
      <c r="B1123" s="44"/>
      <c r="C1123" s="43"/>
      <c r="D1123" s="44"/>
      <c r="E1123" s="45"/>
      <c r="F1123" s="45"/>
      <c r="G1123" s="45"/>
      <c r="H1123" s="45"/>
      <c r="I1123" s="45"/>
      <c r="J1123" s="45"/>
      <c r="K1123" s="44"/>
      <c r="L1123" s="44"/>
    </row>
    <row r="1124" spans="2:12">
      <c r="B1124" s="44"/>
      <c r="C1124" s="43"/>
      <c r="D1124" s="44"/>
      <c r="E1124" s="45"/>
      <c r="F1124" s="45"/>
      <c r="G1124" s="45"/>
      <c r="H1124" s="45"/>
      <c r="I1124" s="45"/>
      <c r="J1124" s="45"/>
      <c r="K1124" s="44"/>
      <c r="L1124" s="44"/>
    </row>
    <row r="1125" spans="2:12">
      <c r="B1125" s="44"/>
      <c r="C1125" s="43"/>
      <c r="D1125" s="44"/>
      <c r="E1125" s="45"/>
      <c r="F1125" s="45"/>
      <c r="G1125" s="45"/>
      <c r="H1125" s="45"/>
      <c r="I1125" s="45"/>
      <c r="J1125" s="45"/>
      <c r="K1125" s="44"/>
      <c r="L1125" s="44"/>
    </row>
    <row r="1126" spans="2:12">
      <c r="B1126" s="44"/>
      <c r="C1126" s="43"/>
      <c r="D1126" s="44"/>
      <c r="E1126" s="45"/>
      <c r="F1126" s="45"/>
      <c r="G1126" s="45"/>
      <c r="H1126" s="45"/>
      <c r="I1126" s="45"/>
      <c r="J1126" s="45"/>
      <c r="K1126" s="44"/>
      <c r="L1126" s="44"/>
    </row>
    <row r="1127" spans="2:12">
      <c r="B1127" s="44"/>
      <c r="C1127" s="43"/>
      <c r="D1127" s="44"/>
      <c r="E1127" s="45"/>
      <c r="F1127" s="45"/>
      <c r="G1127" s="45"/>
      <c r="H1127" s="45"/>
      <c r="I1127" s="45"/>
      <c r="J1127" s="45"/>
      <c r="K1127" s="44"/>
      <c r="L1127" s="44"/>
    </row>
    <row r="1128" spans="2:12">
      <c r="B1128" s="44"/>
      <c r="C1128" s="43"/>
      <c r="D1128" s="44"/>
      <c r="E1128" s="45"/>
      <c r="F1128" s="45"/>
      <c r="G1128" s="45"/>
      <c r="H1128" s="45"/>
      <c r="I1128" s="45"/>
      <c r="J1128" s="45"/>
      <c r="K1128" s="44"/>
      <c r="L1128" s="44"/>
    </row>
    <row r="1129" spans="2:12">
      <c r="B1129" s="44"/>
      <c r="C1129" s="43"/>
      <c r="D1129" s="44"/>
      <c r="E1129" s="45"/>
      <c r="F1129" s="45"/>
      <c r="G1129" s="45"/>
      <c r="H1129" s="45"/>
      <c r="I1129" s="45"/>
      <c r="J1129" s="45"/>
      <c r="K1129" s="44"/>
      <c r="L1129" s="44"/>
    </row>
    <row r="1130" spans="2:12">
      <c r="B1130" s="44"/>
      <c r="C1130" s="43"/>
      <c r="D1130" s="44"/>
      <c r="E1130" s="45"/>
      <c r="F1130" s="45"/>
      <c r="G1130" s="45"/>
      <c r="H1130" s="45"/>
      <c r="I1130" s="45"/>
      <c r="J1130" s="45"/>
      <c r="K1130" s="44"/>
      <c r="L1130" s="44"/>
    </row>
    <row r="1131" spans="2:12">
      <c r="B1131" s="44"/>
      <c r="C1131" s="43"/>
      <c r="D1131" s="44"/>
      <c r="E1131" s="45"/>
      <c r="F1131" s="45"/>
      <c r="G1131" s="45"/>
      <c r="H1131" s="45"/>
      <c r="I1131" s="45"/>
      <c r="J1131" s="45"/>
      <c r="K1131" s="44"/>
      <c r="L1131" s="44"/>
    </row>
    <row r="1132" spans="2:12">
      <c r="B1132" s="44"/>
      <c r="C1132" s="43"/>
      <c r="D1132" s="44"/>
      <c r="E1132" s="45"/>
      <c r="F1132" s="45"/>
      <c r="G1132" s="45"/>
      <c r="H1132" s="45"/>
      <c r="I1132" s="45"/>
      <c r="J1132" s="45"/>
      <c r="K1132" s="44"/>
      <c r="L1132" s="44"/>
    </row>
    <row r="1133" spans="2:12">
      <c r="B1133" s="44"/>
      <c r="C1133" s="43"/>
      <c r="D1133" s="44"/>
      <c r="E1133" s="45"/>
      <c r="F1133" s="45"/>
      <c r="G1133" s="45"/>
      <c r="H1133" s="45"/>
      <c r="I1133" s="45"/>
      <c r="J1133" s="45"/>
      <c r="K1133" s="44"/>
      <c r="L1133" s="44"/>
    </row>
    <row r="1134" spans="2:12">
      <c r="B1134" s="44"/>
      <c r="C1134" s="43"/>
      <c r="D1134" s="44"/>
      <c r="E1134" s="45"/>
      <c r="F1134" s="45"/>
      <c r="G1134" s="45"/>
      <c r="H1134" s="45"/>
      <c r="I1134" s="45"/>
      <c r="J1134" s="45"/>
      <c r="K1134" s="44"/>
      <c r="L1134" s="44"/>
    </row>
    <row r="1135" spans="2:12">
      <c r="B1135" s="44"/>
      <c r="C1135" s="43"/>
      <c r="D1135" s="44"/>
      <c r="E1135" s="45"/>
      <c r="F1135" s="45"/>
      <c r="G1135" s="45"/>
      <c r="H1135" s="45"/>
      <c r="I1135" s="45"/>
      <c r="J1135" s="45"/>
      <c r="K1135" s="44"/>
      <c r="L1135" s="44"/>
    </row>
    <row r="1136" spans="2:12">
      <c r="B1136" s="44"/>
      <c r="C1136" s="43"/>
      <c r="D1136" s="44"/>
      <c r="E1136" s="45"/>
      <c r="F1136" s="45"/>
      <c r="G1136" s="45"/>
      <c r="H1136" s="45"/>
      <c r="I1136" s="45"/>
      <c r="J1136" s="45"/>
      <c r="K1136" s="44"/>
      <c r="L1136" s="44"/>
    </row>
    <row r="1137" spans="2:12">
      <c r="B1137" s="44"/>
      <c r="C1137" s="43"/>
      <c r="D1137" s="44"/>
      <c r="E1137" s="45"/>
      <c r="F1137" s="45"/>
      <c r="G1137" s="45"/>
      <c r="H1137" s="45"/>
      <c r="I1137" s="45"/>
      <c r="J1137" s="45"/>
      <c r="K1137" s="44"/>
      <c r="L1137" s="44"/>
    </row>
    <row r="1138" spans="2:12">
      <c r="B1138" s="44"/>
      <c r="C1138" s="43"/>
      <c r="D1138" s="44"/>
      <c r="E1138" s="45"/>
      <c r="F1138" s="45"/>
      <c r="G1138" s="45"/>
      <c r="H1138" s="45"/>
      <c r="I1138" s="45"/>
      <c r="J1138" s="45"/>
      <c r="K1138" s="44"/>
      <c r="L1138" s="44"/>
    </row>
    <row r="1139" spans="2:12">
      <c r="B1139" s="44"/>
      <c r="C1139" s="43"/>
      <c r="D1139" s="44"/>
      <c r="E1139" s="45"/>
      <c r="F1139" s="45"/>
      <c r="G1139" s="45"/>
      <c r="H1139" s="45"/>
      <c r="I1139" s="45"/>
      <c r="J1139" s="45"/>
      <c r="K1139" s="44"/>
      <c r="L1139" s="44"/>
    </row>
    <row r="1140" spans="2:12">
      <c r="B1140" s="44"/>
      <c r="C1140" s="43"/>
      <c r="D1140" s="44"/>
      <c r="E1140" s="45"/>
      <c r="F1140" s="45"/>
      <c r="G1140" s="45"/>
      <c r="H1140" s="45"/>
      <c r="I1140" s="45"/>
      <c r="J1140" s="45"/>
      <c r="K1140" s="44"/>
      <c r="L1140" s="44"/>
    </row>
    <row r="1141" spans="2:12">
      <c r="B1141" s="44"/>
      <c r="C1141" s="43"/>
      <c r="D1141" s="44"/>
      <c r="E1141" s="45"/>
      <c r="F1141" s="45"/>
      <c r="G1141" s="45"/>
      <c r="H1141" s="45"/>
      <c r="I1141" s="45"/>
      <c r="J1141" s="45"/>
      <c r="K1141" s="44"/>
      <c r="L1141" s="44"/>
    </row>
    <row r="1142" spans="2:12">
      <c r="B1142" s="44"/>
      <c r="C1142" s="43"/>
      <c r="D1142" s="44"/>
      <c r="E1142" s="45"/>
      <c r="F1142" s="45"/>
      <c r="G1142" s="45"/>
      <c r="H1142" s="45"/>
      <c r="I1142" s="45"/>
      <c r="J1142" s="45"/>
      <c r="K1142" s="44"/>
      <c r="L1142" s="44"/>
    </row>
    <row r="1143" spans="2:12">
      <c r="B1143" s="44"/>
      <c r="C1143" s="43"/>
      <c r="D1143" s="44"/>
      <c r="E1143" s="45"/>
      <c r="F1143" s="45"/>
      <c r="G1143" s="45"/>
      <c r="H1143" s="45"/>
      <c r="I1143" s="45"/>
      <c r="J1143" s="45"/>
      <c r="K1143" s="44"/>
      <c r="L1143" s="44"/>
    </row>
    <row r="1144" spans="2:12">
      <c r="B1144" s="44"/>
      <c r="C1144" s="43"/>
      <c r="D1144" s="44"/>
      <c r="E1144" s="45"/>
      <c r="F1144" s="45"/>
      <c r="G1144" s="45"/>
      <c r="H1144" s="45"/>
      <c r="I1144" s="45"/>
      <c r="J1144" s="45"/>
      <c r="K1144" s="44"/>
      <c r="L1144" s="44"/>
    </row>
    <row r="1145" spans="2:12">
      <c r="B1145" s="44"/>
      <c r="C1145" s="43"/>
      <c r="D1145" s="44"/>
      <c r="E1145" s="45"/>
      <c r="F1145" s="45"/>
      <c r="G1145" s="45"/>
      <c r="H1145" s="45"/>
      <c r="I1145" s="45"/>
      <c r="J1145" s="45"/>
      <c r="K1145" s="44"/>
      <c r="L1145" s="44"/>
    </row>
    <row r="1146" spans="2:12">
      <c r="B1146" s="44"/>
      <c r="C1146" s="43"/>
      <c r="D1146" s="44"/>
      <c r="E1146" s="45"/>
      <c r="F1146" s="45"/>
      <c r="G1146" s="45"/>
      <c r="H1146" s="45"/>
      <c r="I1146" s="45"/>
      <c r="J1146" s="45"/>
      <c r="K1146" s="44"/>
      <c r="L1146" s="44"/>
    </row>
    <row r="1147" spans="2:12">
      <c r="B1147" s="44"/>
      <c r="C1147" s="43"/>
      <c r="D1147" s="44"/>
      <c r="E1147" s="45"/>
      <c r="F1147" s="45"/>
      <c r="G1147" s="45"/>
      <c r="H1147" s="45"/>
      <c r="I1147" s="45"/>
      <c r="J1147" s="45"/>
      <c r="K1147" s="44"/>
      <c r="L1147" s="44"/>
    </row>
    <row r="1148" spans="2:12">
      <c r="B1148" s="44"/>
      <c r="C1148" s="43"/>
      <c r="D1148" s="44"/>
      <c r="E1148" s="45"/>
      <c r="F1148" s="45"/>
      <c r="G1148" s="45"/>
      <c r="H1148" s="45"/>
      <c r="I1148" s="45"/>
      <c r="J1148" s="45"/>
      <c r="K1148" s="44"/>
      <c r="L1148" s="44"/>
    </row>
    <row r="1149" spans="2:12">
      <c r="B1149" s="44"/>
      <c r="C1149" s="43"/>
      <c r="D1149" s="44"/>
      <c r="E1149" s="45"/>
      <c r="F1149" s="45"/>
      <c r="G1149" s="45"/>
      <c r="H1149" s="45"/>
      <c r="I1149" s="45"/>
      <c r="J1149" s="45"/>
      <c r="K1149" s="44"/>
      <c r="L1149" s="44"/>
    </row>
    <row r="1150" spans="2:12">
      <c r="B1150" s="44"/>
      <c r="C1150" s="43"/>
      <c r="D1150" s="44"/>
      <c r="E1150" s="45"/>
      <c r="F1150" s="45"/>
      <c r="G1150" s="45"/>
      <c r="H1150" s="45"/>
      <c r="I1150" s="45"/>
      <c r="J1150" s="45"/>
      <c r="K1150" s="44"/>
      <c r="L1150" s="44"/>
    </row>
    <row r="1151" spans="2:12">
      <c r="B1151" s="44"/>
      <c r="C1151" s="43"/>
      <c r="D1151" s="44"/>
      <c r="E1151" s="45"/>
      <c r="F1151" s="45"/>
      <c r="G1151" s="45"/>
      <c r="H1151" s="45"/>
      <c r="I1151" s="45"/>
      <c r="J1151" s="45"/>
      <c r="K1151" s="44"/>
      <c r="L1151" s="44"/>
    </row>
    <row r="1152" spans="2:12">
      <c r="B1152" s="44"/>
      <c r="C1152" s="43"/>
      <c r="D1152" s="44"/>
      <c r="E1152" s="45"/>
      <c r="F1152" s="45"/>
      <c r="G1152" s="45"/>
      <c r="H1152" s="45"/>
      <c r="I1152" s="45"/>
      <c r="J1152" s="45"/>
      <c r="K1152" s="44"/>
      <c r="L1152" s="44"/>
    </row>
    <row r="1153" spans="2:12">
      <c r="B1153" s="44"/>
      <c r="C1153" s="43"/>
      <c r="D1153" s="44"/>
      <c r="E1153" s="45"/>
      <c r="F1153" s="45"/>
      <c r="G1153" s="45"/>
      <c r="H1153" s="45"/>
      <c r="I1153" s="45"/>
      <c r="J1153" s="45"/>
      <c r="K1153" s="44"/>
      <c r="L1153" s="44"/>
    </row>
    <row r="1154" spans="2:12">
      <c r="B1154" s="44"/>
      <c r="C1154" s="43"/>
      <c r="D1154" s="44"/>
      <c r="E1154" s="45"/>
      <c r="F1154" s="45"/>
      <c r="G1154" s="45"/>
      <c r="H1154" s="45"/>
      <c r="I1154" s="45"/>
      <c r="J1154" s="45"/>
      <c r="K1154" s="44"/>
      <c r="L1154" s="44"/>
    </row>
    <row r="1155" spans="2:12">
      <c r="B1155" s="44"/>
      <c r="C1155" s="43"/>
      <c r="D1155" s="44"/>
      <c r="E1155" s="45"/>
      <c r="F1155" s="45"/>
      <c r="G1155" s="45"/>
      <c r="H1155" s="45"/>
      <c r="I1155" s="45"/>
      <c r="J1155" s="45"/>
      <c r="K1155" s="44"/>
      <c r="L1155" s="44"/>
    </row>
    <row r="1156" spans="2:12">
      <c r="B1156" s="44"/>
      <c r="C1156" s="43"/>
      <c r="D1156" s="44"/>
      <c r="E1156" s="45"/>
      <c r="F1156" s="45"/>
      <c r="G1156" s="45"/>
      <c r="H1156" s="45"/>
      <c r="I1156" s="45"/>
      <c r="J1156" s="45"/>
      <c r="K1156" s="44"/>
      <c r="L1156" s="44"/>
    </row>
    <row r="1157" spans="2:12">
      <c r="B1157" s="44"/>
      <c r="C1157" s="43"/>
      <c r="D1157" s="44"/>
      <c r="E1157" s="45"/>
      <c r="F1157" s="45"/>
      <c r="G1157" s="45"/>
      <c r="H1157" s="45"/>
      <c r="I1157" s="45"/>
      <c r="J1157" s="45"/>
      <c r="K1157" s="44"/>
      <c r="L1157" s="44"/>
    </row>
    <row r="1158" spans="2:12">
      <c r="B1158" s="44"/>
      <c r="C1158" s="43"/>
      <c r="D1158" s="44"/>
      <c r="E1158" s="45"/>
      <c r="F1158" s="45"/>
      <c r="G1158" s="45"/>
      <c r="H1158" s="45"/>
      <c r="I1158" s="45"/>
      <c r="J1158" s="45"/>
      <c r="K1158" s="44"/>
      <c r="L1158" s="44"/>
    </row>
    <row r="1159" spans="2:12">
      <c r="B1159" s="44"/>
      <c r="C1159" s="43"/>
      <c r="D1159" s="44"/>
      <c r="E1159" s="45"/>
      <c r="F1159" s="45"/>
      <c r="G1159" s="45"/>
      <c r="H1159" s="45"/>
      <c r="I1159" s="45"/>
      <c r="J1159" s="45"/>
      <c r="K1159" s="44"/>
      <c r="L1159" s="44"/>
    </row>
    <row r="1160" spans="2:12">
      <c r="B1160" s="44"/>
      <c r="C1160" s="43"/>
      <c r="D1160" s="44"/>
      <c r="E1160" s="45"/>
      <c r="F1160" s="45"/>
      <c r="G1160" s="45"/>
      <c r="H1160" s="45"/>
      <c r="I1160" s="45"/>
      <c r="J1160" s="45"/>
      <c r="K1160" s="44"/>
      <c r="L1160" s="44"/>
    </row>
    <row r="1161" spans="2:12">
      <c r="B1161" s="44"/>
      <c r="C1161" s="43"/>
      <c r="D1161" s="44"/>
      <c r="E1161" s="45"/>
      <c r="F1161" s="45"/>
      <c r="G1161" s="45"/>
      <c r="H1161" s="45"/>
      <c r="I1161" s="45"/>
      <c r="J1161" s="45"/>
      <c r="K1161" s="44"/>
      <c r="L1161" s="44"/>
    </row>
    <row r="1162" spans="2:12">
      <c r="B1162" s="44"/>
      <c r="C1162" s="43"/>
      <c r="D1162" s="44"/>
      <c r="E1162" s="45"/>
      <c r="F1162" s="45"/>
      <c r="G1162" s="45"/>
      <c r="H1162" s="45"/>
      <c r="I1162" s="45"/>
      <c r="J1162" s="45"/>
      <c r="K1162" s="44"/>
      <c r="L1162" s="44"/>
    </row>
    <row r="1163" spans="2:12">
      <c r="B1163" s="44"/>
      <c r="C1163" s="43"/>
      <c r="D1163" s="44"/>
      <c r="E1163" s="45"/>
      <c r="F1163" s="45"/>
      <c r="G1163" s="45"/>
      <c r="H1163" s="45"/>
      <c r="I1163" s="45"/>
      <c r="J1163" s="45"/>
      <c r="K1163" s="44"/>
      <c r="L1163" s="44"/>
    </row>
    <row r="1164" spans="2:12">
      <c r="B1164" s="44"/>
      <c r="C1164" s="43"/>
      <c r="D1164" s="44"/>
      <c r="E1164" s="45"/>
      <c r="F1164" s="45"/>
      <c r="G1164" s="45"/>
      <c r="H1164" s="45"/>
      <c r="I1164" s="45"/>
      <c r="J1164" s="45"/>
      <c r="K1164" s="44"/>
      <c r="L1164" s="44"/>
    </row>
    <row r="1165" spans="2:12">
      <c r="B1165" s="44"/>
      <c r="C1165" s="43"/>
      <c r="D1165" s="44"/>
      <c r="E1165" s="45"/>
      <c r="F1165" s="45"/>
      <c r="G1165" s="45"/>
      <c r="H1165" s="45"/>
      <c r="I1165" s="45"/>
      <c r="J1165" s="45"/>
      <c r="K1165" s="44"/>
      <c r="L1165" s="44"/>
    </row>
    <row r="1166" spans="2:12">
      <c r="B1166" s="44"/>
      <c r="C1166" s="43"/>
      <c r="D1166" s="44"/>
      <c r="E1166" s="45"/>
      <c r="F1166" s="45"/>
      <c r="G1166" s="45"/>
      <c r="H1166" s="45"/>
      <c r="I1166" s="45"/>
      <c r="J1166" s="45"/>
      <c r="K1166" s="44"/>
      <c r="L1166" s="44"/>
    </row>
    <row r="1167" spans="2:12">
      <c r="B1167" s="44"/>
      <c r="C1167" s="43"/>
      <c r="D1167" s="44"/>
      <c r="E1167" s="45"/>
      <c r="F1167" s="45"/>
      <c r="G1167" s="45"/>
      <c r="H1167" s="45"/>
      <c r="I1167" s="45"/>
      <c r="J1167" s="45"/>
      <c r="K1167" s="44"/>
      <c r="L1167" s="44"/>
    </row>
    <row r="1168" spans="2:12">
      <c r="B1168" s="44"/>
      <c r="C1168" s="43"/>
      <c r="D1168" s="44"/>
      <c r="E1168" s="45"/>
      <c r="F1168" s="45"/>
      <c r="G1168" s="45"/>
      <c r="H1168" s="45"/>
      <c r="I1168" s="45"/>
      <c r="J1168" s="45"/>
      <c r="K1168" s="44"/>
      <c r="L1168" s="44"/>
    </row>
    <row r="1169" spans="2:12">
      <c r="B1169" s="44"/>
      <c r="C1169" s="43"/>
      <c r="D1169" s="44"/>
      <c r="E1169" s="45"/>
      <c r="F1169" s="45"/>
      <c r="G1169" s="45"/>
      <c r="H1169" s="45"/>
      <c r="I1169" s="45"/>
      <c r="J1169" s="45"/>
      <c r="K1169" s="44"/>
      <c r="L1169" s="44"/>
    </row>
    <row r="1170" spans="2:12">
      <c r="B1170" s="44"/>
      <c r="C1170" s="43"/>
      <c r="D1170" s="44"/>
      <c r="E1170" s="45"/>
      <c r="F1170" s="45"/>
      <c r="G1170" s="45"/>
      <c r="H1170" s="45"/>
      <c r="I1170" s="45"/>
      <c r="J1170" s="45"/>
      <c r="K1170" s="44"/>
      <c r="L1170" s="44"/>
    </row>
    <row r="1171" spans="2:12">
      <c r="B1171" s="44"/>
      <c r="C1171" s="43"/>
      <c r="D1171" s="44"/>
      <c r="E1171" s="45"/>
      <c r="F1171" s="45"/>
      <c r="G1171" s="45"/>
      <c r="H1171" s="45"/>
      <c r="I1171" s="45"/>
      <c r="J1171" s="45"/>
      <c r="K1171" s="44"/>
      <c r="L1171" s="44"/>
    </row>
    <row r="1172" spans="2:12">
      <c r="B1172" s="44"/>
      <c r="C1172" s="43"/>
      <c r="D1172" s="44"/>
      <c r="E1172" s="45"/>
      <c r="F1172" s="45"/>
      <c r="G1172" s="45"/>
      <c r="H1172" s="45"/>
      <c r="I1172" s="45"/>
      <c r="J1172" s="45"/>
      <c r="K1172" s="44"/>
      <c r="L1172" s="44"/>
    </row>
    <row r="1173" spans="2:12">
      <c r="B1173" s="44"/>
      <c r="C1173" s="43"/>
      <c r="D1173" s="44"/>
      <c r="E1173" s="45"/>
      <c r="F1173" s="45"/>
      <c r="G1173" s="45"/>
      <c r="H1173" s="45"/>
      <c r="I1173" s="45"/>
      <c r="J1173" s="45"/>
      <c r="K1173" s="44"/>
      <c r="L1173" s="44"/>
    </row>
    <row r="1174" spans="2:12">
      <c r="B1174" s="44"/>
      <c r="C1174" s="43"/>
      <c r="D1174" s="44"/>
      <c r="E1174" s="45"/>
      <c r="F1174" s="45"/>
      <c r="G1174" s="45"/>
      <c r="H1174" s="45"/>
      <c r="I1174" s="45"/>
      <c r="J1174" s="45"/>
      <c r="K1174" s="44"/>
      <c r="L1174" s="44"/>
    </row>
    <row r="1175" spans="2:12">
      <c r="B1175" s="44"/>
      <c r="C1175" s="43"/>
      <c r="D1175" s="44"/>
      <c r="E1175" s="45"/>
      <c r="F1175" s="45"/>
      <c r="G1175" s="45"/>
      <c r="H1175" s="45"/>
      <c r="I1175" s="45"/>
      <c r="J1175" s="45"/>
      <c r="K1175" s="44"/>
      <c r="L1175" s="44"/>
    </row>
    <row r="1176" spans="2:12">
      <c r="B1176" s="44"/>
      <c r="C1176" s="43"/>
      <c r="D1176" s="44"/>
      <c r="E1176" s="45"/>
      <c r="F1176" s="45"/>
      <c r="G1176" s="45"/>
      <c r="H1176" s="45"/>
      <c r="I1176" s="45"/>
      <c r="J1176" s="45"/>
      <c r="K1176" s="44"/>
      <c r="L1176" s="44"/>
    </row>
    <row r="1177" spans="2:12">
      <c r="B1177" s="44"/>
      <c r="C1177" s="43"/>
      <c r="D1177" s="44"/>
      <c r="E1177" s="45"/>
      <c r="F1177" s="45"/>
      <c r="G1177" s="45"/>
      <c r="H1177" s="45"/>
      <c r="I1177" s="45"/>
      <c r="J1177" s="45"/>
      <c r="K1177" s="44"/>
      <c r="L1177" s="44"/>
    </row>
    <row r="1178" spans="2:12">
      <c r="B1178" s="44"/>
      <c r="C1178" s="43"/>
      <c r="D1178" s="44"/>
      <c r="E1178" s="45"/>
      <c r="F1178" s="45"/>
      <c r="G1178" s="45"/>
      <c r="H1178" s="45"/>
      <c r="I1178" s="45"/>
      <c r="J1178" s="45"/>
      <c r="K1178" s="44"/>
      <c r="L1178" s="44"/>
    </row>
    <row r="1179" spans="2:12">
      <c r="B1179" s="44"/>
      <c r="C1179" s="43"/>
      <c r="D1179" s="44"/>
      <c r="E1179" s="45"/>
      <c r="F1179" s="45"/>
      <c r="G1179" s="45"/>
      <c r="H1179" s="45"/>
      <c r="I1179" s="45"/>
      <c r="J1179" s="45"/>
      <c r="K1179" s="44"/>
      <c r="L1179" s="44"/>
    </row>
    <row r="1180" spans="2:12">
      <c r="B1180" s="44"/>
      <c r="C1180" s="43"/>
      <c r="D1180" s="44"/>
      <c r="E1180" s="45"/>
      <c r="F1180" s="45"/>
      <c r="G1180" s="45"/>
      <c r="H1180" s="45"/>
      <c r="I1180" s="45"/>
      <c r="J1180" s="45"/>
      <c r="K1180" s="44"/>
      <c r="L1180" s="44"/>
    </row>
    <row r="1181" spans="2:12">
      <c r="B1181" s="44"/>
      <c r="C1181" s="43"/>
      <c r="D1181" s="44"/>
      <c r="E1181" s="45"/>
      <c r="F1181" s="45"/>
      <c r="G1181" s="45"/>
      <c r="H1181" s="45"/>
      <c r="I1181" s="45"/>
      <c r="J1181" s="45"/>
      <c r="K1181" s="44"/>
      <c r="L1181" s="44"/>
    </row>
    <row r="1182" spans="2:12">
      <c r="B1182" s="44"/>
      <c r="C1182" s="43"/>
      <c r="D1182" s="44"/>
      <c r="E1182" s="45"/>
      <c r="F1182" s="45"/>
      <c r="G1182" s="45"/>
      <c r="H1182" s="45"/>
      <c r="I1182" s="45"/>
      <c r="J1182" s="45"/>
      <c r="K1182" s="44"/>
      <c r="L1182" s="44"/>
    </row>
    <row r="1183" spans="2:12">
      <c r="B1183" s="44"/>
      <c r="C1183" s="43"/>
      <c r="D1183" s="44"/>
      <c r="E1183" s="45"/>
      <c r="F1183" s="45"/>
      <c r="G1183" s="45"/>
      <c r="H1183" s="45"/>
      <c r="I1183" s="45"/>
      <c r="J1183" s="45"/>
      <c r="K1183" s="44"/>
      <c r="L1183" s="44"/>
    </row>
    <row r="1184" spans="2:12">
      <c r="B1184" s="44"/>
      <c r="C1184" s="43"/>
      <c r="D1184" s="44"/>
      <c r="E1184" s="45"/>
      <c r="F1184" s="45"/>
      <c r="G1184" s="45"/>
      <c r="H1184" s="45"/>
      <c r="I1184" s="45"/>
      <c r="J1184" s="45"/>
      <c r="K1184" s="44"/>
      <c r="L1184" s="44"/>
    </row>
    <row r="1185" spans="2:12">
      <c r="B1185" s="44"/>
      <c r="C1185" s="43"/>
      <c r="D1185" s="44"/>
      <c r="E1185" s="45"/>
      <c r="F1185" s="45"/>
      <c r="G1185" s="45"/>
      <c r="H1185" s="45"/>
      <c r="I1185" s="45"/>
      <c r="J1185" s="45"/>
      <c r="K1185" s="44"/>
      <c r="L1185" s="44"/>
    </row>
    <row r="1186" spans="2:12">
      <c r="B1186" s="44"/>
      <c r="C1186" s="43"/>
      <c r="D1186" s="44"/>
      <c r="E1186" s="45"/>
      <c r="F1186" s="45"/>
      <c r="G1186" s="45"/>
      <c r="H1186" s="45"/>
      <c r="I1186" s="45"/>
      <c r="J1186" s="45"/>
      <c r="K1186" s="44"/>
      <c r="L1186" s="44"/>
    </row>
    <row r="1187" spans="2:12">
      <c r="B1187" s="44"/>
      <c r="C1187" s="43"/>
      <c r="D1187" s="44"/>
      <c r="E1187" s="45"/>
      <c r="F1187" s="45"/>
      <c r="G1187" s="45"/>
      <c r="H1187" s="45"/>
      <c r="I1187" s="45"/>
      <c r="J1187" s="45"/>
      <c r="K1187" s="44"/>
      <c r="L1187" s="44"/>
    </row>
    <row r="1188" spans="2:12">
      <c r="B1188" s="44"/>
      <c r="C1188" s="43"/>
      <c r="D1188" s="44"/>
      <c r="E1188" s="45"/>
      <c r="F1188" s="45"/>
      <c r="G1188" s="45"/>
      <c r="H1188" s="45"/>
      <c r="I1188" s="45"/>
      <c r="J1188" s="45"/>
      <c r="K1188" s="44"/>
      <c r="L1188" s="44"/>
    </row>
    <row r="1189" spans="2:12">
      <c r="B1189" s="44"/>
      <c r="C1189" s="43"/>
      <c r="D1189" s="44"/>
      <c r="E1189" s="45"/>
      <c r="F1189" s="45"/>
      <c r="G1189" s="45"/>
      <c r="H1189" s="45"/>
      <c r="I1189" s="45"/>
      <c r="J1189" s="45"/>
      <c r="K1189" s="44"/>
      <c r="L1189" s="44"/>
    </row>
    <row r="1190" spans="2:12">
      <c r="B1190" s="44"/>
      <c r="C1190" s="43"/>
      <c r="D1190" s="44"/>
      <c r="E1190" s="45"/>
      <c r="F1190" s="45"/>
      <c r="G1190" s="45"/>
      <c r="H1190" s="45"/>
      <c r="I1190" s="45"/>
      <c r="J1190" s="45"/>
      <c r="K1190" s="44"/>
      <c r="L1190" s="44"/>
    </row>
    <row r="1191" spans="2:12">
      <c r="B1191" s="44"/>
      <c r="C1191" s="43"/>
      <c r="D1191" s="44"/>
      <c r="E1191" s="45"/>
      <c r="F1191" s="45"/>
      <c r="G1191" s="45"/>
      <c r="H1191" s="45"/>
      <c r="I1191" s="45"/>
      <c r="J1191" s="45"/>
      <c r="K1191" s="44"/>
      <c r="L1191" s="44"/>
    </row>
    <row r="1192" spans="2:12">
      <c r="B1192" s="44"/>
      <c r="C1192" s="43"/>
      <c r="D1192" s="44"/>
      <c r="E1192" s="45"/>
      <c r="F1192" s="45"/>
      <c r="G1192" s="45"/>
      <c r="H1192" s="45"/>
      <c r="I1192" s="45"/>
      <c r="J1192" s="45"/>
      <c r="K1192" s="44"/>
      <c r="L1192" s="44"/>
    </row>
    <row r="1193" spans="2:12">
      <c r="B1193" s="44"/>
      <c r="C1193" s="43"/>
      <c r="D1193" s="44"/>
      <c r="E1193" s="45"/>
      <c r="F1193" s="45"/>
      <c r="G1193" s="45"/>
      <c r="H1193" s="45"/>
      <c r="I1193" s="45"/>
      <c r="J1193" s="45"/>
      <c r="K1193" s="44"/>
      <c r="L1193" s="44"/>
    </row>
    <row r="1194" spans="2:12">
      <c r="B1194" s="44"/>
      <c r="C1194" s="43"/>
      <c r="D1194" s="44"/>
      <c r="E1194" s="45"/>
      <c r="F1194" s="45"/>
      <c r="G1194" s="45"/>
      <c r="H1194" s="45"/>
      <c r="I1194" s="45"/>
      <c r="J1194" s="45"/>
      <c r="K1194" s="44"/>
      <c r="L1194" s="44"/>
    </row>
    <row r="1195" spans="2:12">
      <c r="B1195" s="44"/>
      <c r="C1195" s="43"/>
      <c r="D1195" s="44"/>
      <c r="E1195" s="45"/>
      <c r="F1195" s="45"/>
      <c r="G1195" s="45"/>
      <c r="H1195" s="45"/>
      <c r="I1195" s="45"/>
      <c r="J1195" s="45"/>
      <c r="K1195" s="44"/>
      <c r="L1195" s="44"/>
    </row>
    <row r="1196" spans="2:12">
      <c r="B1196" s="44"/>
      <c r="C1196" s="43"/>
      <c r="D1196" s="44"/>
      <c r="E1196" s="45"/>
      <c r="F1196" s="45"/>
      <c r="G1196" s="45"/>
      <c r="H1196" s="45"/>
      <c r="I1196" s="45"/>
      <c r="J1196" s="45"/>
      <c r="K1196" s="44"/>
      <c r="L1196" s="44"/>
    </row>
    <row r="1197" spans="2:12">
      <c r="B1197" s="44"/>
      <c r="C1197" s="43"/>
      <c r="D1197" s="44"/>
      <c r="E1197" s="45"/>
      <c r="F1197" s="45"/>
      <c r="G1197" s="45"/>
      <c r="H1197" s="45"/>
      <c r="I1197" s="45"/>
      <c r="J1197" s="45"/>
      <c r="K1197" s="44"/>
      <c r="L1197" s="44"/>
    </row>
    <row r="1198" spans="2:12">
      <c r="B1198" s="44"/>
      <c r="C1198" s="43"/>
      <c r="D1198" s="44"/>
      <c r="E1198" s="45"/>
      <c r="F1198" s="45"/>
      <c r="G1198" s="45"/>
      <c r="H1198" s="45"/>
      <c r="I1198" s="45"/>
      <c r="J1198" s="45"/>
      <c r="K1198" s="44"/>
      <c r="L1198" s="44"/>
    </row>
    <row r="1199" spans="2:12">
      <c r="B1199" s="44"/>
      <c r="C1199" s="43"/>
      <c r="D1199" s="44"/>
      <c r="E1199" s="45"/>
      <c r="F1199" s="45"/>
      <c r="G1199" s="45"/>
      <c r="H1199" s="45"/>
      <c r="I1199" s="45"/>
      <c r="J1199" s="45"/>
      <c r="K1199" s="44"/>
      <c r="L1199" s="44"/>
    </row>
    <row r="1200" spans="2:12">
      <c r="B1200" s="44"/>
      <c r="C1200" s="43"/>
      <c r="D1200" s="44"/>
      <c r="E1200" s="45"/>
      <c r="F1200" s="45"/>
      <c r="G1200" s="45"/>
      <c r="H1200" s="45"/>
      <c r="I1200" s="45"/>
      <c r="J1200" s="45"/>
      <c r="K1200" s="44"/>
      <c r="L1200" s="44"/>
    </row>
    <row r="1201" spans="2:12">
      <c r="B1201" s="44"/>
      <c r="C1201" s="43"/>
      <c r="D1201" s="44"/>
      <c r="E1201" s="45"/>
      <c r="F1201" s="45"/>
      <c r="G1201" s="45"/>
      <c r="H1201" s="45"/>
      <c r="I1201" s="45"/>
      <c r="J1201" s="45"/>
      <c r="K1201" s="44"/>
      <c r="L1201" s="44"/>
    </row>
    <row r="1202" spans="2:12">
      <c r="B1202" s="44"/>
      <c r="C1202" s="43"/>
      <c r="D1202" s="44"/>
      <c r="E1202" s="45"/>
      <c r="F1202" s="45"/>
      <c r="G1202" s="45"/>
      <c r="H1202" s="45"/>
      <c r="I1202" s="45"/>
      <c r="J1202" s="45"/>
      <c r="K1202" s="44"/>
      <c r="L1202" s="44"/>
    </row>
    <row r="1203" spans="2:12">
      <c r="B1203" s="44"/>
      <c r="C1203" s="43"/>
      <c r="D1203" s="44"/>
      <c r="E1203" s="45"/>
      <c r="F1203" s="45"/>
      <c r="G1203" s="45"/>
      <c r="H1203" s="45"/>
      <c r="I1203" s="45"/>
      <c r="J1203" s="45"/>
      <c r="K1203" s="44"/>
      <c r="L1203" s="44"/>
    </row>
    <row r="1204" spans="2:12">
      <c r="B1204" s="44"/>
      <c r="C1204" s="43"/>
      <c r="D1204" s="44"/>
      <c r="E1204" s="45"/>
      <c r="F1204" s="45"/>
      <c r="G1204" s="45"/>
      <c r="H1204" s="45"/>
      <c r="I1204" s="45"/>
      <c r="J1204" s="45"/>
      <c r="K1204" s="44"/>
      <c r="L1204" s="44"/>
    </row>
    <row r="1205" spans="2:12">
      <c r="B1205" s="44"/>
      <c r="C1205" s="43"/>
      <c r="D1205" s="44"/>
      <c r="E1205" s="45"/>
      <c r="F1205" s="45"/>
      <c r="G1205" s="45"/>
      <c r="H1205" s="45"/>
      <c r="I1205" s="45"/>
      <c r="J1205" s="45"/>
      <c r="K1205" s="44"/>
      <c r="L1205" s="44"/>
    </row>
    <row r="1206" spans="2:12">
      <c r="B1206" s="44"/>
      <c r="C1206" s="43"/>
      <c r="D1206" s="44"/>
      <c r="E1206" s="45"/>
      <c r="F1206" s="45"/>
      <c r="G1206" s="45"/>
      <c r="H1206" s="45"/>
      <c r="I1206" s="45"/>
      <c r="J1206" s="45"/>
      <c r="K1206" s="44"/>
      <c r="L1206" s="44"/>
    </row>
    <row r="1207" spans="2:12">
      <c r="B1207" s="44"/>
      <c r="C1207" s="43"/>
      <c r="D1207" s="44"/>
      <c r="E1207" s="45"/>
      <c r="F1207" s="45"/>
      <c r="G1207" s="45"/>
      <c r="H1207" s="45"/>
      <c r="I1207" s="45"/>
      <c r="J1207" s="45"/>
      <c r="K1207" s="44"/>
      <c r="L1207" s="44"/>
    </row>
    <row r="1208" spans="2:12">
      <c r="B1208" s="44"/>
      <c r="C1208" s="43"/>
      <c r="D1208" s="44"/>
      <c r="E1208" s="45"/>
      <c r="F1208" s="45"/>
      <c r="G1208" s="45"/>
      <c r="H1208" s="45"/>
      <c r="I1208" s="45"/>
      <c r="J1208" s="45"/>
      <c r="K1208" s="44"/>
      <c r="L1208" s="44"/>
    </row>
    <row r="1209" spans="2:12">
      <c r="B1209" s="44"/>
      <c r="C1209" s="43"/>
      <c r="D1209" s="44"/>
      <c r="E1209" s="45"/>
      <c r="F1209" s="45"/>
      <c r="G1209" s="45"/>
      <c r="H1209" s="45"/>
      <c r="I1209" s="45"/>
      <c r="J1209" s="45"/>
      <c r="K1209" s="44"/>
      <c r="L1209" s="44"/>
    </row>
    <row r="1210" spans="2:12">
      <c r="B1210" s="44"/>
      <c r="C1210" s="43"/>
      <c r="D1210" s="44"/>
      <c r="E1210" s="45"/>
      <c r="F1210" s="45"/>
      <c r="G1210" s="45"/>
      <c r="H1210" s="45"/>
      <c r="I1210" s="45"/>
      <c r="J1210" s="45"/>
      <c r="K1210" s="44"/>
      <c r="L1210" s="44"/>
    </row>
    <row r="1211" spans="2:12">
      <c r="B1211" s="44"/>
      <c r="C1211" s="43"/>
      <c r="D1211" s="44"/>
      <c r="E1211" s="45"/>
      <c r="F1211" s="45"/>
      <c r="G1211" s="45"/>
      <c r="H1211" s="45"/>
      <c r="I1211" s="45"/>
      <c r="J1211" s="45"/>
      <c r="K1211" s="44"/>
      <c r="L1211" s="44"/>
    </row>
    <row r="1212" spans="2:12">
      <c r="B1212" s="44"/>
      <c r="C1212" s="43"/>
      <c r="D1212" s="44"/>
      <c r="E1212" s="45"/>
      <c r="F1212" s="45"/>
      <c r="G1212" s="45"/>
      <c r="H1212" s="45"/>
      <c r="I1212" s="45"/>
      <c r="J1212" s="45"/>
      <c r="K1212" s="44"/>
      <c r="L1212" s="44"/>
    </row>
    <row r="1213" spans="2:12">
      <c r="B1213" s="44"/>
      <c r="C1213" s="43"/>
      <c r="D1213" s="44"/>
      <c r="E1213" s="45"/>
      <c r="F1213" s="45"/>
      <c r="G1213" s="45"/>
      <c r="H1213" s="45"/>
      <c r="I1213" s="45"/>
      <c r="J1213" s="45"/>
      <c r="K1213" s="44"/>
      <c r="L1213" s="44"/>
    </row>
    <row r="1214" spans="2:12">
      <c r="B1214" s="44"/>
      <c r="C1214" s="43"/>
      <c r="D1214" s="44"/>
      <c r="E1214" s="45"/>
      <c r="F1214" s="45"/>
      <c r="G1214" s="45"/>
      <c r="H1214" s="45"/>
      <c r="I1214" s="45"/>
      <c r="J1214" s="45"/>
      <c r="K1214" s="44"/>
      <c r="L1214" s="44"/>
    </row>
    <row r="1215" spans="2:12">
      <c r="B1215" s="44"/>
      <c r="C1215" s="43"/>
      <c r="D1215" s="44"/>
      <c r="E1215" s="45"/>
      <c r="F1215" s="45"/>
      <c r="G1215" s="45"/>
      <c r="H1215" s="45"/>
      <c r="I1215" s="45"/>
      <c r="J1215" s="45"/>
      <c r="K1215" s="44"/>
      <c r="L1215" s="44"/>
    </row>
    <row r="1216" spans="2:12">
      <c r="B1216" s="44"/>
      <c r="C1216" s="43"/>
      <c r="D1216" s="44"/>
      <c r="E1216" s="45"/>
      <c r="F1216" s="45"/>
      <c r="G1216" s="45"/>
      <c r="H1216" s="45"/>
      <c r="I1216" s="45"/>
      <c r="J1216" s="45"/>
      <c r="K1216" s="44"/>
      <c r="L1216" s="44"/>
    </row>
    <row r="1217" spans="2:12">
      <c r="B1217" s="44"/>
      <c r="C1217" s="43"/>
      <c r="D1217" s="44"/>
      <c r="E1217" s="45"/>
      <c r="F1217" s="45"/>
      <c r="G1217" s="45"/>
      <c r="H1217" s="45"/>
      <c r="I1217" s="45"/>
      <c r="J1217" s="45"/>
      <c r="K1217" s="44"/>
      <c r="L1217" s="44"/>
    </row>
    <row r="1218" spans="2:12">
      <c r="B1218" s="44"/>
      <c r="C1218" s="43"/>
      <c r="D1218" s="44"/>
      <c r="E1218" s="45"/>
      <c r="F1218" s="45"/>
      <c r="G1218" s="45"/>
      <c r="H1218" s="45"/>
      <c r="I1218" s="45"/>
      <c r="J1218" s="45"/>
      <c r="K1218" s="44"/>
      <c r="L1218" s="44"/>
    </row>
    <row r="1219" spans="2:12">
      <c r="B1219" s="44"/>
      <c r="C1219" s="43"/>
      <c r="D1219" s="44"/>
      <c r="E1219" s="45"/>
      <c r="F1219" s="45"/>
      <c r="G1219" s="45"/>
      <c r="H1219" s="45"/>
      <c r="I1219" s="45"/>
      <c r="J1219" s="45"/>
      <c r="K1219" s="44"/>
      <c r="L1219" s="44"/>
    </row>
    <row r="1220" spans="2:12">
      <c r="B1220" s="44"/>
      <c r="C1220" s="43"/>
      <c r="D1220" s="44"/>
      <c r="E1220" s="45"/>
      <c r="F1220" s="45"/>
      <c r="G1220" s="45"/>
      <c r="H1220" s="45"/>
      <c r="I1220" s="45"/>
      <c r="J1220" s="45"/>
      <c r="K1220" s="44"/>
      <c r="L1220" s="44"/>
    </row>
    <row r="1221" spans="2:12">
      <c r="B1221" s="44"/>
      <c r="C1221" s="43"/>
      <c r="D1221" s="44"/>
      <c r="E1221" s="45"/>
      <c r="F1221" s="45"/>
      <c r="G1221" s="45"/>
      <c r="H1221" s="45"/>
      <c r="I1221" s="45"/>
      <c r="J1221" s="45"/>
      <c r="K1221" s="44"/>
      <c r="L1221" s="44"/>
    </row>
    <row r="1222" spans="2:12">
      <c r="B1222" s="44"/>
      <c r="C1222" s="43"/>
      <c r="D1222" s="44"/>
      <c r="E1222" s="45"/>
      <c r="F1222" s="45"/>
      <c r="G1222" s="45"/>
      <c r="H1222" s="45"/>
      <c r="I1222" s="45"/>
      <c r="J1222" s="45"/>
      <c r="K1222" s="44"/>
      <c r="L1222" s="44"/>
    </row>
    <row r="1223" spans="2:12">
      <c r="B1223" s="44"/>
      <c r="C1223" s="43"/>
      <c r="D1223" s="44"/>
      <c r="E1223" s="45"/>
      <c r="F1223" s="45"/>
      <c r="G1223" s="45"/>
      <c r="H1223" s="45"/>
      <c r="I1223" s="45"/>
      <c r="J1223" s="45"/>
      <c r="K1223" s="44"/>
      <c r="L1223" s="44"/>
    </row>
    <row r="1224" spans="2:12">
      <c r="B1224" s="44"/>
      <c r="C1224" s="43"/>
      <c r="D1224" s="44"/>
      <c r="E1224" s="45"/>
      <c r="F1224" s="45"/>
      <c r="G1224" s="45"/>
      <c r="H1224" s="45"/>
      <c r="I1224" s="45"/>
      <c r="J1224" s="45"/>
      <c r="K1224" s="44"/>
      <c r="L1224" s="44"/>
    </row>
    <row r="1225" spans="2:12">
      <c r="B1225" s="44"/>
      <c r="C1225" s="43"/>
      <c r="D1225" s="44"/>
      <c r="E1225" s="45"/>
      <c r="F1225" s="45"/>
      <c r="G1225" s="45"/>
      <c r="H1225" s="45"/>
      <c r="I1225" s="45"/>
      <c r="J1225" s="45"/>
      <c r="K1225" s="44"/>
      <c r="L1225" s="44"/>
    </row>
    <row r="1226" spans="2:12">
      <c r="B1226" s="44"/>
      <c r="C1226" s="43"/>
      <c r="D1226" s="44"/>
      <c r="E1226" s="45"/>
      <c r="F1226" s="45"/>
      <c r="G1226" s="45"/>
      <c r="H1226" s="45"/>
      <c r="I1226" s="45"/>
      <c r="J1226" s="45"/>
      <c r="K1226" s="44"/>
      <c r="L1226" s="44"/>
    </row>
    <row r="1227" spans="2:12">
      <c r="B1227" s="44"/>
      <c r="C1227" s="43"/>
      <c r="D1227" s="44"/>
      <c r="E1227" s="45"/>
      <c r="F1227" s="45"/>
      <c r="G1227" s="45"/>
      <c r="H1227" s="45"/>
      <c r="I1227" s="45"/>
      <c r="J1227" s="45"/>
      <c r="K1227" s="44"/>
      <c r="L1227" s="44"/>
    </row>
    <row r="1228" spans="2:12">
      <c r="B1228" s="44"/>
      <c r="C1228" s="43"/>
      <c r="D1228" s="44"/>
      <c r="E1228" s="45"/>
      <c r="F1228" s="45"/>
      <c r="G1228" s="45"/>
      <c r="H1228" s="45"/>
      <c r="I1228" s="45"/>
      <c r="J1228" s="45"/>
      <c r="K1228" s="44"/>
      <c r="L1228" s="44"/>
    </row>
    <row r="1229" spans="2:12">
      <c r="B1229" s="44"/>
      <c r="C1229" s="43"/>
      <c r="D1229" s="44"/>
      <c r="E1229" s="45"/>
      <c r="F1229" s="45"/>
      <c r="G1229" s="45"/>
      <c r="H1229" s="45"/>
      <c r="I1229" s="45"/>
      <c r="J1229" s="45"/>
      <c r="K1229" s="44"/>
      <c r="L1229" s="44"/>
    </row>
    <row r="1230" spans="2:12">
      <c r="B1230" s="44"/>
      <c r="C1230" s="43"/>
      <c r="D1230" s="44"/>
      <c r="E1230" s="45"/>
      <c r="F1230" s="45"/>
      <c r="G1230" s="45"/>
      <c r="H1230" s="45"/>
      <c r="I1230" s="45"/>
      <c r="J1230" s="45"/>
      <c r="K1230" s="44"/>
      <c r="L1230" s="44"/>
    </row>
    <row r="1231" spans="2:12">
      <c r="B1231" s="44"/>
      <c r="C1231" s="43"/>
      <c r="D1231" s="44"/>
      <c r="E1231" s="45"/>
      <c r="F1231" s="45"/>
      <c r="G1231" s="45"/>
      <c r="H1231" s="45"/>
      <c r="I1231" s="45"/>
      <c r="J1231" s="45"/>
      <c r="K1231" s="44"/>
      <c r="L1231" s="44"/>
    </row>
    <row r="1232" spans="2:12">
      <c r="B1232" s="44"/>
      <c r="C1232" s="43"/>
      <c r="D1232" s="44"/>
      <c r="E1232" s="45"/>
      <c r="F1232" s="45"/>
      <c r="G1232" s="45"/>
      <c r="H1232" s="45"/>
      <c r="I1232" s="45"/>
      <c r="J1232" s="45"/>
      <c r="K1232" s="44"/>
      <c r="L1232" s="44"/>
    </row>
    <row r="1233" spans="2:12">
      <c r="B1233" s="44"/>
      <c r="C1233" s="43"/>
      <c r="D1233" s="44"/>
      <c r="E1233" s="45"/>
      <c r="F1233" s="45"/>
      <c r="G1233" s="45"/>
      <c r="H1233" s="45"/>
      <c r="I1233" s="45"/>
      <c r="J1233" s="45"/>
      <c r="K1233" s="44"/>
      <c r="L1233" s="44"/>
    </row>
    <row r="1234" spans="2:12">
      <c r="B1234" s="44"/>
      <c r="C1234" s="43"/>
      <c r="D1234" s="44"/>
      <c r="E1234" s="45"/>
      <c r="F1234" s="45"/>
      <c r="G1234" s="45"/>
      <c r="H1234" s="45"/>
      <c r="I1234" s="45"/>
      <c r="J1234" s="45"/>
      <c r="K1234" s="44"/>
      <c r="L1234" s="44"/>
    </row>
    <row r="1235" spans="2:12">
      <c r="B1235" s="44"/>
      <c r="C1235" s="43"/>
      <c r="D1235" s="44"/>
      <c r="E1235" s="45"/>
      <c r="F1235" s="45"/>
      <c r="G1235" s="45"/>
      <c r="H1235" s="45"/>
      <c r="I1235" s="45"/>
      <c r="J1235" s="45"/>
      <c r="K1235" s="44"/>
      <c r="L1235" s="44"/>
    </row>
    <row r="1236" spans="2:12">
      <c r="B1236" s="44"/>
      <c r="C1236" s="43"/>
      <c r="D1236" s="44"/>
      <c r="E1236" s="45"/>
      <c r="F1236" s="45"/>
      <c r="G1236" s="45"/>
      <c r="H1236" s="45"/>
      <c r="I1236" s="45"/>
      <c r="J1236" s="45"/>
      <c r="K1236" s="44"/>
      <c r="L1236" s="44"/>
    </row>
    <row r="1237" spans="2:12">
      <c r="B1237" s="44"/>
      <c r="C1237" s="43"/>
      <c r="D1237" s="44"/>
      <c r="E1237" s="45"/>
      <c r="F1237" s="45"/>
      <c r="G1237" s="45"/>
      <c r="H1237" s="45"/>
      <c r="I1237" s="45"/>
      <c r="J1237" s="45"/>
      <c r="K1237" s="44"/>
      <c r="L1237" s="44"/>
    </row>
    <row r="1238" spans="2:12">
      <c r="B1238" s="44"/>
      <c r="C1238" s="43"/>
      <c r="D1238" s="44"/>
      <c r="E1238" s="45"/>
      <c r="F1238" s="45"/>
      <c r="G1238" s="45"/>
      <c r="H1238" s="45"/>
      <c r="I1238" s="45"/>
      <c r="J1238" s="45"/>
      <c r="K1238" s="44"/>
      <c r="L1238" s="44"/>
    </row>
    <row r="1239" spans="2:12">
      <c r="B1239" s="44"/>
      <c r="C1239" s="43"/>
      <c r="D1239" s="44"/>
      <c r="E1239" s="45"/>
      <c r="F1239" s="45"/>
      <c r="G1239" s="45"/>
      <c r="H1239" s="45"/>
      <c r="I1239" s="45"/>
      <c r="J1239" s="45"/>
      <c r="K1239" s="44"/>
      <c r="L1239" s="44"/>
    </row>
    <row r="1240" spans="2:12">
      <c r="B1240" s="44"/>
      <c r="C1240" s="43"/>
      <c r="D1240" s="44"/>
      <c r="E1240" s="45"/>
      <c r="F1240" s="45"/>
      <c r="G1240" s="45"/>
      <c r="H1240" s="45"/>
      <c r="I1240" s="45"/>
      <c r="J1240" s="45"/>
      <c r="K1240" s="44"/>
      <c r="L1240" s="44"/>
    </row>
    <row r="1241" spans="2:12">
      <c r="B1241" s="44"/>
      <c r="C1241" s="43"/>
      <c r="D1241" s="44"/>
      <c r="E1241" s="45"/>
      <c r="F1241" s="45"/>
      <c r="G1241" s="45"/>
      <c r="H1241" s="45"/>
      <c r="I1241" s="45"/>
      <c r="J1241" s="45"/>
      <c r="K1241" s="44"/>
      <c r="L1241" s="44"/>
    </row>
    <row r="1242" spans="2:12">
      <c r="B1242" s="44"/>
      <c r="C1242" s="43"/>
      <c r="D1242" s="44"/>
      <c r="E1242" s="45"/>
      <c r="F1242" s="45"/>
      <c r="G1242" s="45"/>
      <c r="H1242" s="45"/>
      <c r="I1242" s="45"/>
      <c r="J1242" s="45"/>
      <c r="K1242" s="44"/>
      <c r="L1242" s="44"/>
    </row>
    <row r="1243" spans="2:12">
      <c r="B1243" s="44"/>
      <c r="C1243" s="43"/>
      <c r="D1243" s="44"/>
      <c r="E1243" s="45"/>
      <c r="F1243" s="45"/>
      <c r="G1243" s="45"/>
      <c r="H1243" s="45"/>
      <c r="I1243" s="45"/>
      <c r="J1243" s="45"/>
      <c r="K1243" s="44"/>
      <c r="L1243" s="44"/>
    </row>
    <row r="1244" spans="2:12">
      <c r="B1244" s="44"/>
      <c r="C1244" s="43"/>
      <c r="D1244" s="44"/>
      <c r="E1244" s="45"/>
      <c r="F1244" s="45"/>
      <c r="G1244" s="45"/>
      <c r="H1244" s="45"/>
      <c r="I1244" s="45"/>
      <c r="J1244" s="45"/>
      <c r="K1244" s="44"/>
      <c r="L1244" s="44"/>
    </row>
    <row r="1245" spans="2:12">
      <c r="B1245" s="44"/>
      <c r="C1245" s="43"/>
      <c r="D1245" s="44"/>
      <c r="E1245" s="45"/>
      <c r="F1245" s="45"/>
      <c r="G1245" s="45"/>
      <c r="H1245" s="45"/>
      <c r="I1245" s="45"/>
      <c r="J1245" s="45"/>
      <c r="K1245" s="44"/>
      <c r="L1245" s="44"/>
    </row>
    <row r="1246" spans="2:12">
      <c r="B1246" s="44"/>
      <c r="C1246" s="43"/>
      <c r="D1246" s="44"/>
      <c r="E1246" s="45"/>
      <c r="F1246" s="45"/>
      <c r="G1246" s="45"/>
      <c r="H1246" s="45"/>
      <c r="I1246" s="45"/>
      <c r="J1246" s="45"/>
      <c r="K1246" s="44"/>
      <c r="L1246" s="44"/>
    </row>
    <row r="1247" spans="2:12">
      <c r="B1247" s="44"/>
      <c r="C1247" s="43"/>
      <c r="D1247" s="44"/>
      <c r="E1247" s="45"/>
      <c r="F1247" s="45"/>
      <c r="G1247" s="45"/>
      <c r="H1247" s="45"/>
      <c r="I1247" s="45"/>
      <c r="J1247" s="45"/>
      <c r="K1247" s="44"/>
      <c r="L1247" s="44"/>
    </row>
    <row r="1248" spans="2:12">
      <c r="B1248" s="44"/>
      <c r="C1248" s="43"/>
      <c r="D1248" s="44"/>
      <c r="E1248" s="45"/>
      <c r="F1248" s="45"/>
      <c r="G1248" s="45"/>
      <c r="H1248" s="45"/>
      <c r="I1248" s="45"/>
      <c r="J1248" s="45"/>
      <c r="K1248" s="44"/>
      <c r="L1248" s="44"/>
    </row>
    <row r="1249" spans="2:12">
      <c r="B1249" s="44"/>
      <c r="C1249" s="43"/>
      <c r="D1249" s="44"/>
      <c r="E1249" s="45"/>
      <c r="F1249" s="45"/>
      <c r="G1249" s="45"/>
      <c r="H1249" s="45"/>
      <c r="I1249" s="45"/>
      <c r="J1249" s="45"/>
      <c r="K1249" s="44"/>
      <c r="L1249" s="44"/>
    </row>
    <row r="1250" spans="2:12">
      <c r="B1250" s="44"/>
      <c r="C1250" s="43"/>
      <c r="D1250" s="44"/>
      <c r="E1250" s="45"/>
      <c r="F1250" s="45"/>
      <c r="G1250" s="45"/>
      <c r="H1250" s="45"/>
      <c r="I1250" s="45"/>
      <c r="J1250" s="45"/>
      <c r="K1250" s="44"/>
      <c r="L1250" s="44"/>
    </row>
    <row r="1251" spans="2:12">
      <c r="B1251" s="44"/>
      <c r="C1251" s="43"/>
      <c r="D1251" s="44"/>
      <c r="E1251" s="45"/>
      <c r="F1251" s="45"/>
      <c r="G1251" s="45"/>
      <c r="H1251" s="45"/>
      <c r="I1251" s="45"/>
      <c r="J1251" s="45"/>
      <c r="K1251" s="44"/>
      <c r="L1251" s="44"/>
    </row>
    <row r="1252" spans="2:12">
      <c r="B1252" s="44"/>
      <c r="C1252" s="43"/>
      <c r="D1252" s="44"/>
      <c r="E1252" s="45"/>
      <c r="F1252" s="45"/>
      <c r="G1252" s="45"/>
      <c r="H1252" s="45"/>
      <c r="I1252" s="45"/>
      <c r="J1252" s="45"/>
      <c r="K1252" s="44"/>
      <c r="L1252" s="44"/>
    </row>
    <row r="1253" spans="2:12">
      <c r="B1253" s="44"/>
      <c r="C1253" s="43"/>
      <c r="D1253" s="44"/>
      <c r="E1253" s="45"/>
      <c r="F1253" s="45"/>
      <c r="G1253" s="45"/>
      <c r="H1253" s="45"/>
      <c r="I1253" s="45"/>
      <c r="J1253" s="45"/>
      <c r="K1253" s="44"/>
      <c r="L1253" s="44"/>
    </row>
    <row r="1254" spans="2:12">
      <c r="B1254" s="44"/>
      <c r="C1254" s="43"/>
      <c r="D1254" s="44"/>
      <c r="E1254" s="45"/>
      <c r="F1254" s="45"/>
      <c r="G1254" s="45"/>
      <c r="H1254" s="45"/>
      <c r="I1254" s="45"/>
      <c r="J1254" s="45"/>
      <c r="K1254" s="44"/>
      <c r="L1254" s="44"/>
    </row>
    <row r="1255" spans="2:12">
      <c r="B1255" s="44"/>
      <c r="C1255" s="43"/>
      <c r="D1255" s="44"/>
      <c r="E1255" s="45"/>
      <c r="F1255" s="45"/>
      <c r="G1255" s="45"/>
      <c r="H1255" s="45"/>
      <c r="I1255" s="45"/>
      <c r="J1255" s="45"/>
      <c r="K1255" s="44"/>
      <c r="L1255" s="44"/>
    </row>
    <row r="1256" spans="2:12">
      <c r="B1256" s="44"/>
      <c r="C1256" s="43"/>
      <c r="D1256" s="44"/>
      <c r="E1256" s="45"/>
      <c r="F1256" s="45"/>
      <c r="G1256" s="45"/>
      <c r="H1256" s="45"/>
      <c r="I1256" s="45"/>
      <c r="J1256" s="45"/>
      <c r="K1256" s="44"/>
      <c r="L1256" s="44"/>
    </row>
    <row r="1257" spans="2:12">
      <c r="B1257" s="44"/>
      <c r="C1257" s="43"/>
      <c r="D1257" s="44"/>
      <c r="E1257" s="45"/>
      <c r="F1257" s="45"/>
      <c r="G1257" s="45"/>
      <c r="H1257" s="45"/>
      <c r="I1257" s="45"/>
      <c r="J1257" s="45"/>
      <c r="K1257" s="44"/>
      <c r="L1257" s="44"/>
    </row>
    <row r="1258" spans="2:12">
      <c r="B1258" s="44"/>
      <c r="C1258" s="43"/>
      <c r="D1258" s="44"/>
      <c r="E1258" s="45"/>
      <c r="F1258" s="45"/>
      <c r="G1258" s="45"/>
      <c r="H1258" s="45"/>
      <c r="I1258" s="45"/>
      <c r="J1258" s="45"/>
      <c r="K1258" s="44"/>
      <c r="L1258" s="44"/>
    </row>
    <row r="1259" spans="2:12">
      <c r="B1259" s="44"/>
      <c r="C1259" s="43"/>
      <c r="D1259" s="44"/>
      <c r="E1259" s="45"/>
      <c r="F1259" s="45"/>
      <c r="G1259" s="45"/>
      <c r="H1259" s="45"/>
      <c r="I1259" s="45"/>
      <c r="J1259" s="45"/>
      <c r="K1259" s="44"/>
      <c r="L1259" s="44"/>
    </row>
    <row r="1260" spans="2:12">
      <c r="B1260" s="44"/>
      <c r="C1260" s="43"/>
      <c r="D1260" s="44"/>
      <c r="E1260" s="45"/>
      <c r="F1260" s="45"/>
      <c r="G1260" s="45"/>
      <c r="H1260" s="45"/>
      <c r="I1260" s="45"/>
      <c r="J1260" s="45"/>
      <c r="K1260" s="44"/>
      <c r="L1260" s="44"/>
    </row>
    <row r="1261" spans="2:12">
      <c r="B1261" s="44"/>
      <c r="C1261" s="43"/>
      <c r="D1261" s="44"/>
      <c r="E1261" s="45"/>
      <c r="F1261" s="45"/>
      <c r="G1261" s="45"/>
      <c r="H1261" s="45"/>
      <c r="I1261" s="45"/>
      <c r="J1261" s="45"/>
      <c r="K1261" s="44"/>
      <c r="L1261" s="44"/>
    </row>
    <row r="1262" spans="2:12">
      <c r="B1262" s="44"/>
      <c r="C1262" s="43"/>
      <c r="D1262" s="44"/>
      <c r="E1262" s="45"/>
      <c r="F1262" s="45"/>
      <c r="G1262" s="45"/>
      <c r="H1262" s="45"/>
      <c r="I1262" s="45"/>
      <c r="J1262" s="45"/>
      <c r="K1262" s="44"/>
      <c r="L1262" s="44"/>
    </row>
    <row r="1263" spans="2:12">
      <c r="B1263" s="44"/>
      <c r="C1263" s="43"/>
      <c r="D1263" s="44"/>
      <c r="E1263" s="45"/>
      <c r="F1263" s="45"/>
      <c r="G1263" s="45"/>
      <c r="H1263" s="45"/>
      <c r="I1263" s="45"/>
      <c r="J1263" s="45"/>
      <c r="K1263" s="44"/>
      <c r="L1263" s="44"/>
    </row>
    <row r="1264" spans="2:12">
      <c r="B1264" s="44"/>
      <c r="C1264" s="43"/>
      <c r="D1264" s="44"/>
      <c r="E1264" s="45"/>
      <c r="F1264" s="45"/>
      <c r="G1264" s="45"/>
      <c r="H1264" s="45"/>
      <c r="I1264" s="45"/>
      <c r="J1264" s="45"/>
      <c r="K1264" s="44"/>
      <c r="L1264" s="44"/>
    </row>
    <row r="1265" spans="2:12">
      <c r="B1265" s="44"/>
      <c r="C1265" s="43"/>
      <c r="D1265" s="44"/>
      <c r="E1265" s="45"/>
      <c r="F1265" s="45"/>
      <c r="G1265" s="45"/>
      <c r="H1265" s="45"/>
      <c r="I1265" s="45"/>
      <c r="J1265" s="45"/>
      <c r="K1265" s="44"/>
      <c r="L1265" s="44"/>
    </row>
    <row r="1266" spans="2:12">
      <c r="B1266" s="44"/>
      <c r="C1266" s="43"/>
      <c r="D1266" s="44"/>
      <c r="E1266" s="45"/>
      <c r="F1266" s="45"/>
      <c r="G1266" s="45"/>
      <c r="H1266" s="45"/>
      <c r="I1266" s="45"/>
      <c r="J1266" s="45"/>
      <c r="K1266" s="44"/>
      <c r="L1266" s="44"/>
    </row>
    <row r="1267" spans="2:12">
      <c r="B1267" s="44"/>
      <c r="C1267" s="43"/>
      <c r="D1267" s="44"/>
      <c r="E1267" s="45"/>
      <c r="F1267" s="45"/>
      <c r="G1267" s="45"/>
      <c r="H1267" s="45"/>
      <c r="I1267" s="45"/>
      <c r="J1267" s="45"/>
      <c r="K1267" s="44"/>
      <c r="L1267" s="44"/>
    </row>
    <row r="1268" spans="2:12">
      <c r="B1268" s="44"/>
      <c r="C1268" s="43"/>
      <c r="D1268" s="44"/>
      <c r="E1268" s="45"/>
      <c r="F1268" s="45"/>
      <c r="G1268" s="45"/>
      <c r="H1268" s="45"/>
      <c r="I1268" s="45"/>
      <c r="J1268" s="45"/>
      <c r="K1268" s="44"/>
      <c r="L1268" s="44"/>
    </row>
    <row r="1269" spans="2:12">
      <c r="B1269" s="44"/>
      <c r="C1269" s="43"/>
      <c r="D1269" s="44"/>
      <c r="E1269" s="45"/>
      <c r="F1269" s="45"/>
      <c r="G1269" s="45"/>
      <c r="H1269" s="45"/>
      <c r="I1269" s="45"/>
      <c r="J1269" s="45"/>
      <c r="K1269" s="44"/>
      <c r="L1269" s="44"/>
    </row>
    <row r="1270" spans="2:12">
      <c r="B1270" s="44"/>
      <c r="C1270" s="43"/>
      <c r="D1270" s="44"/>
      <c r="E1270" s="45"/>
      <c r="F1270" s="45"/>
      <c r="G1270" s="45"/>
      <c r="H1270" s="45"/>
      <c r="I1270" s="45"/>
      <c r="J1270" s="45"/>
      <c r="K1270" s="44"/>
      <c r="L1270" s="44"/>
    </row>
    <row r="1271" spans="2:12">
      <c r="B1271" s="44"/>
      <c r="C1271" s="43"/>
      <c r="D1271" s="44"/>
      <c r="E1271" s="45"/>
      <c r="F1271" s="45"/>
      <c r="G1271" s="45"/>
      <c r="H1271" s="45"/>
      <c r="I1271" s="45"/>
      <c r="J1271" s="45"/>
      <c r="K1271" s="44"/>
      <c r="L1271" s="44"/>
    </row>
    <row r="1272" spans="2:12">
      <c r="B1272" s="44"/>
      <c r="C1272" s="43"/>
      <c r="D1272" s="44"/>
      <c r="E1272" s="45"/>
      <c r="F1272" s="45"/>
      <c r="G1272" s="45"/>
      <c r="H1272" s="45"/>
      <c r="I1272" s="45"/>
      <c r="J1272" s="45"/>
      <c r="K1272" s="44"/>
      <c r="L1272" s="44"/>
    </row>
    <row r="1273" spans="2:12">
      <c r="B1273" s="44"/>
      <c r="C1273" s="43"/>
      <c r="D1273" s="44"/>
      <c r="E1273" s="45"/>
      <c r="F1273" s="45"/>
      <c r="G1273" s="45"/>
      <c r="H1273" s="45"/>
      <c r="I1273" s="45"/>
      <c r="J1273" s="45"/>
      <c r="K1273" s="44"/>
      <c r="L1273" s="44"/>
    </row>
    <row r="1274" spans="2:12">
      <c r="B1274" s="44"/>
      <c r="C1274" s="43"/>
      <c r="D1274" s="44"/>
      <c r="E1274" s="45"/>
      <c r="F1274" s="45"/>
      <c r="G1274" s="45"/>
      <c r="H1274" s="45"/>
      <c r="I1274" s="45"/>
      <c r="J1274" s="45"/>
      <c r="K1274" s="44"/>
      <c r="L1274" s="44"/>
    </row>
    <row r="1275" spans="2:12">
      <c r="B1275" s="44"/>
      <c r="C1275" s="43"/>
      <c r="D1275" s="44"/>
      <c r="E1275" s="45"/>
      <c r="F1275" s="45"/>
      <c r="G1275" s="45"/>
      <c r="H1275" s="45"/>
      <c r="I1275" s="45"/>
      <c r="J1275" s="45"/>
      <c r="K1275" s="44"/>
      <c r="L1275" s="44"/>
    </row>
    <row r="1276" spans="2:12">
      <c r="B1276" s="44"/>
      <c r="C1276" s="43"/>
      <c r="D1276" s="44"/>
      <c r="E1276" s="45"/>
      <c r="F1276" s="45"/>
      <c r="G1276" s="45"/>
      <c r="H1276" s="45"/>
      <c r="I1276" s="45"/>
      <c r="J1276" s="45"/>
      <c r="K1276" s="44"/>
      <c r="L1276" s="44"/>
    </row>
    <row r="1277" spans="2:12">
      <c r="B1277" s="44"/>
      <c r="C1277" s="43"/>
      <c r="D1277" s="44"/>
      <c r="E1277" s="45"/>
      <c r="F1277" s="45"/>
      <c r="G1277" s="45"/>
      <c r="H1277" s="45"/>
      <c r="I1277" s="45"/>
      <c r="J1277" s="45"/>
      <c r="K1277" s="44"/>
      <c r="L1277" s="44"/>
    </row>
    <row r="1278" spans="2:12">
      <c r="B1278" s="44"/>
      <c r="C1278" s="43"/>
      <c r="D1278" s="44"/>
      <c r="E1278" s="45"/>
      <c r="F1278" s="45"/>
      <c r="G1278" s="45"/>
      <c r="H1278" s="45"/>
      <c r="I1278" s="45"/>
      <c r="J1278" s="45"/>
      <c r="K1278" s="44"/>
      <c r="L1278" s="44"/>
    </row>
    <row r="1279" spans="2:12">
      <c r="B1279" s="44"/>
      <c r="C1279" s="43"/>
      <c r="D1279" s="44"/>
      <c r="E1279" s="45"/>
      <c r="F1279" s="45"/>
      <c r="G1279" s="45"/>
      <c r="H1279" s="45"/>
      <c r="I1279" s="45"/>
      <c r="J1279" s="45"/>
      <c r="K1279" s="44"/>
      <c r="L1279" s="44"/>
    </row>
    <row r="1280" spans="2:12">
      <c r="B1280" s="44"/>
      <c r="C1280" s="43"/>
      <c r="D1280" s="44"/>
      <c r="E1280" s="45"/>
      <c r="F1280" s="45"/>
      <c r="G1280" s="45"/>
      <c r="H1280" s="45"/>
      <c r="I1280" s="45"/>
      <c r="J1280" s="45"/>
      <c r="K1280" s="44"/>
      <c r="L1280" s="44"/>
    </row>
    <row r="1281" spans="2:12">
      <c r="B1281" s="44"/>
      <c r="C1281" s="43"/>
      <c r="D1281" s="44"/>
      <c r="E1281" s="45"/>
      <c r="F1281" s="45"/>
      <c r="G1281" s="45"/>
      <c r="H1281" s="45"/>
      <c r="I1281" s="45"/>
      <c r="J1281" s="45"/>
      <c r="K1281" s="44"/>
      <c r="L1281" s="44"/>
    </row>
    <row r="1282" spans="2:12">
      <c r="B1282" s="44"/>
      <c r="C1282" s="43"/>
      <c r="D1282" s="44"/>
      <c r="E1282" s="45"/>
      <c r="F1282" s="45"/>
      <c r="G1282" s="45"/>
      <c r="H1282" s="45"/>
      <c r="I1282" s="45"/>
      <c r="J1282" s="45"/>
      <c r="K1282" s="44"/>
      <c r="L1282" s="44"/>
    </row>
    <row r="1283" spans="2:12">
      <c r="B1283" s="44"/>
      <c r="C1283" s="43"/>
      <c r="D1283" s="44"/>
      <c r="E1283" s="45"/>
      <c r="F1283" s="45"/>
      <c r="G1283" s="45"/>
      <c r="H1283" s="45"/>
      <c r="I1283" s="45"/>
      <c r="J1283" s="45"/>
      <c r="K1283" s="44"/>
      <c r="L1283" s="44"/>
    </row>
    <row r="1284" spans="2:12">
      <c r="B1284" s="44"/>
      <c r="C1284" s="43"/>
      <c r="D1284" s="44"/>
      <c r="E1284" s="45"/>
      <c r="F1284" s="45"/>
      <c r="G1284" s="45"/>
      <c r="H1284" s="45"/>
      <c r="I1284" s="45"/>
      <c r="J1284" s="45"/>
      <c r="K1284" s="44"/>
      <c r="L1284" s="44"/>
    </row>
    <row r="1285" spans="2:12">
      <c r="B1285" s="44"/>
      <c r="C1285" s="43"/>
      <c r="D1285" s="44"/>
      <c r="E1285" s="45"/>
      <c r="F1285" s="45"/>
      <c r="G1285" s="45"/>
      <c r="H1285" s="45"/>
      <c r="I1285" s="45"/>
      <c r="J1285" s="45"/>
      <c r="K1285" s="44"/>
      <c r="L1285" s="44"/>
    </row>
    <row r="1286" spans="2:12">
      <c r="B1286" s="44"/>
      <c r="C1286" s="43"/>
      <c r="D1286" s="44"/>
      <c r="E1286" s="45"/>
      <c r="F1286" s="45"/>
      <c r="G1286" s="45"/>
      <c r="H1286" s="45"/>
      <c r="I1286" s="45"/>
      <c r="J1286" s="45"/>
      <c r="K1286" s="44"/>
      <c r="L1286" s="44"/>
    </row>
    <row r="1287" spans="2:12">
      <c r="B1287" s="44"/>
      <c r="C1287" s="43"/>
      <c r="D1287" s="44"/>
      <c r="E1287" s="45"/>
      <c r="F1287" s="45"/>
      <c r="G1287" s="45"/>
      <c r="H1287" s="45"/>
      <c r="I1287" s="45"/>
      <c r="J1287" s="45"/>
      <c r="K1287" s="44"/>
      <c r="L1287" s="44"/>
    </row>
    <row r="1288" spans="2:12">
      <c r="B1288" s="44"/>
      <c r="C1288" s="43"/>
      <c r="D1288" s="44"/>
      <c r="E1288" s="45"/>
      <c r="F1288" s="45"/>
      <c r="G1288" s="45"/>
      <c r="H1288" s="45"/>
      <c r="I1288" s="45"/>
      <c r="J1288" s="45"/>
      <c r="K1288" s="44"/>
      <c r="L1288" s="44"/>
    </row>
    <row r="1289" spans="2:12">
      <c r="B1289" s="44"/>
      <c r="C1289" s="43"/>
      <c r="D1289" s="44"/>
      <c r="E1289" s="45"/>
      <c r="F1289" s="45"/>
      <c r="G1289" s="45"/>
      <c r="H1289" s="45"/>
      <c r="I1289" s="45"/>
      <c r="J1289" s="45"/>
      <c r="K1289" s="44"/>
      <c r="L1289" s="44"/>
    </row>
    <row r="1290" spans="2:12">
      <c r="B1290" s="44"/>
      <c r="C1290" s="43"/>
      <c r="D1290" s="44"/>
      <c r="E1290" s="45"/>
      <c r="F1290" s="45"/>
      <c r="G1290" s="45"/>
      <c r="H1290" s="45"/>
      <c r="I1290" s="45"/>
      <c r="J1290" s="45"/>
      <c r="K1290" s="44"/>
      <c r="L1290" s="44"/>
    </row>
    <row r="1291" spans="2:12">
      <c r="B1291" s="44"/>
      <c r="C1291" s="43"/>
      <c r="D1291" s="44"/>
      <c r="E1291" s="45"/>
      <c r="F1291" s="45"/>
      <c r="G1291" s="45"/>
      <c r="H1291" s="45"/>
      <c r="I1291" s="45"/>
      <c r="J1291" s="45"/>
      <c r="K1291" s="44"/>
      <c r="L1291" s="44"/>
    </row>
    <row r="1292" spans="2:12">
      <c r="B1292" s="44"/>
      <c r="C1292" s="43"/>
      <c r="D1292" s="44"/>
      <c r="E1292" s="45"/>
      <c r="F1292" s="45"/>
      <c r="G1292" s="45"/>
      <c r="H1292" s="45"/>
      <c r="I1292" s="45"/>
      <c r="J1292" s="45"/>
      <c r="K1292" s="44"/>
      <c r="L1292" s="44"/>
    </row>
    <row r="1293" spans="2:12">
      <c r="B1293" s="44"/>
      <c r="C1293" s="43"/>
      <c r="D1293" s="44"/>
      <c r="E1293" s="45"/>
      <c r="F1293" s="45"/>
      <c r="G1293" s="45"/>
      <c r="H1293" s="45"/>
      <c r="I1293" s="45"/>
      <c r="J1293" s="45"/>
      <c r="K1293" s="44"/>
      <c r="L1293" s="44"/>
    </row>
    <row r="1294" spans="2:12">
      <c r="B1294" s="44"/>
      <c r="C1294" s="43"/>
      <c r="D1294" s="44"/>
      <c r="E1294" s="45"/>
      <c r="F1294" s="45"/>
      <c r="G1294" s="45"/>
      <c r="H1294" s="45"/>
      <c r="I1294" s="45"/>
      <c r="J1294" s="45"/>
      <c r="K1294" s="44"/>
      <c r="L1294" s="44"/>
    </row>
    <row r="1295" spans="2:12">
      <c r="B1295" s="44"/>
      <c r="C1295" s="43"/>
      <c r="D1295" s="44"/>
      <c r="E1295" s="45"/>
      <c r="F1295" s="45"/>
      <c r="G1295" s="45"/>
      <c r="H1295" s="45"/>
      <c r="I1295" s="45"/>
      <c r="J1295" s="45"/>
      <c r="K1295" s="44"/>
      <c r="L1295" s="44"/>
    </row>
    <row r="1296" spans="2:12">
      <c r="B1296" s="44"/>
      <c r="C1296" s="43"/>
      <c r="D1296" s="44"/>
      <c r="E1296" s="45"/>
      <c r="F1296" s="45"/>
      <c r="G1296" s="45"/>
      <c r="H1296" s="45"/>
      <c r="I1296" s="45"/>
      <c r="J1296" s="45"/>
      <c r="K1296" s="44"/>
      <c r="L1296" s="44"/>
    </row>
    <row r="1297" spans="2:12">
      <c r="B1297" s="44"/>
      <c r="C1297" s="43"/>
      <c r="D1297" s="44"/>
      <c r="E1297" s="45"/>
      <c r="F1297" s="45"/>
      <c r="G1297" s="45"/>
      <c r="H1297" s="45"/>
      <c r="I1297" s="45"/>
      <c r="J1297" s="45"/>
      <c r="K1297" s="44"/>
      <c r="L1297" s="44"/>
    </row>
    <row r="1298" spans="2:12">
      <c r="B1298" s="44"/>
      <c r="C1298" s="43"/>
      <c r="D1298" s="44"/>
      <c r="E1298" s="45"/>
      <c r="F1298" s="45"/>
      <c r="G1298" s="45"/>
      <c r="H1298" s="45"/>
      <c r="I1298" s="45"/>
      <c r="J1298" s="45"/>
      <c r="K1298" s="44"/>
      <c r="L1298" s="44"/>
    </row>
    <row r="1299" spans="2:12">
      <c r="B1299" s="44"/>
      <c r="C1299" s="43"/>
      <c r="D1299" s="44"/>
      <c r="E1299" s="45"/>
      <c r="F1299" s="45"/>
      <c r="G1299" s="45"/>
      <c r="H1299" s="45"/>
      <c r="I1299" s="45"/>
      <c r="J1299" s="45"/>
      <c r="K1299" s="44"/>
      <c r="L1299" s="44"/>
    </row>
    <row r="1300" spans="2:12">
      <c r="B1300" s="44"/>
      <c r="C1300" s="43"/>
      <c r="D1300" s="44"/>
      <c r="E1300" s="45"/>
      <c r="F1300" s="45"/>
      <c r="G1300" s="45"/>
      <c r="H1300" s="45"/>
      <c r="I1300" s="45"/>
      <c r="J1300" s="45"/>
      <c r="K1300" s="44"/>
      <c r="L1300" s="44"/>
    </row>
    <row r="1301" spans="2:12">
      <c r="B1301" s="44"/>
      <c r="C1301" s="43"/>
      <c r="D1301" s="44"/>
      <c r="E1301" s="45"/>
      <c r="F1301" s="45"/>
      <c r="G1301" s="45"/>
      <c r="H1301" s="45"/>
      <c r="I1301" s="45"/>
      <c r="J1301" s="45"/>
      <c r="K1301" s="44"/>
      <c r="L1301" s="44"/>
    </row>
    <row r="1302" spans="2:12">
      <c r="B1302" s="44"/>
      <c r="C1302" s="43"/>
      <c r="D1302" s="44"/>
      <c r="E1302" s="45"/>
      <c r="F1302" s="45"/>
      <c r="G1302" s="45"/>
      <c r="H1302" s="45"/>
      <c r="I1302" s="45"/>
      <c r="J1302" s="45"/>
      <c r="K1302" s="44"/>
      <c r="L1302" s="44"/>
    </row>
    <row r="1303" spans="2:12">
      <c r="B1303" s="44"/>
      <c r="C1303" s="43"/>
      <c r="D1303" s="44"/>
      <c r="E1303" s="45"/>
      <c r="F1303" s="45"/>
      <c r="G1303" s="45"/>
      <c r="H1303" s="45"/>
      <c r="I1303" s="45"/>
      <c r="J1303" s="45"/>
      <c r="K1303" s="44"/>
      <c r="L1303" s="44"/>
    </row>
    <row r="1304" spans="2:12">
      <c r="B1304" s="44"/>
      <c r="C1304" s="43"/>
      <c r="D1304" s="44"/>
      <c r="E1304" s="45"/>
      <c r="F1304" s="45"/>
      <c r="G1304" s="45"/>
      <c r="H1304" s="45"/>
      <c r="I1304" s="45"/>
      <c r="J1304" s="45"/>
      <c r="K1304" s="44"/>
      <c r="L1304" s="44"/>
    </row>
    <row r="1305" spans="2:12">
      <c r="B1305" s="44"/>
      <c r="C1305" s="43"/>
      <c r="D1305" s="44"/>
      <c r="E1305" s="45"/>
      <c r="F1305" s="45"/>
      <c r="G1305" s="45"/>
      <c r="H1305" s="45"/>
      <c r="I1305" s="45"/>
      <c r="J1305" s="45"/>
      <c r="K1305" s="44"/>
      <c r="L1305" s="44"/>
    </row>
    <row r="1306" spans="2:12">
      <c r="B1306" s="44"/>
      <c r="C1306" s="43"/>
      <c r="D1306" s="44"/>
      <c r="E1306" s="45"/>
      <c r="F1306" s="45"/>
      <c r="G1306" s="45"/>
      <c r="H1306" s="45"/>
      <c r="I1306" s="45"/>
      <c r="J1306" s="45"/>
      <c r="K1306" s="44"/>
      <c r="L1306" s="44"/>
    </row>
    <row r="1307" spans="2:12">
      <c r="B1307" s="44"/>
      <c r="C1307" s="43"/>
      <c r="D1307" s="44"/>
      <c r="E1307" s="45"/>
      <c r="F1307" s="45"/>
      <c r="G1307" s="45"/>
      <c r="H1307" s="45"/>
      <c r="I1307" s="45"/>
      <c r="J1307" s="45"/>
      <c r="K1307" s="44"/>
      <c r="L1307" s="44"/>
    </row>
    <row r="1308" spans="2:12">
      <c r="B1308" s="44"/>
      <c r="C1308" s="43"/>
      <c r="D1308" s="44"/>
      <c r="E1308" s="45"/>
      <c r="F1308" s="45"/>
      <c r="G1308" s="45"/>
      <c r="H1308" s="45"/>
      <c r="I1308" s="45"/>
      <c r="J1308" s="45"/>
      <c r="K1308" s="44"/>
      <c r="L1308" s="44"/>
    </row>
    <row r="1309" spans="2:12">
      <c r="B1309" s="44"/>
      <c r="C1309" s="43"/>
      <c r="D1309" s="44"/>
      <c r="E1309" s="45"/>
      <c r="F1309" s="45"/>
      <c r="G1309" s="45"/>
      <c r="H1309" s="45"/>
      <c r="I1309" s="45"/>
      <c r="J1309" s="45"/>
      <c r="K1309" s="44"/>
      <c r="L1309" s="44"/>
    </row>
    <row r="1310" spans="2:12">
      <c r="B1310" s="44"/>
      <c r="C1310" s="43"/>
      <c r="D1310" s="44"/>
      <c r="E1310" s="45"/>
      <c r="F1310" s="45"/>
      <c r="G1310" s="45"/>
      <c r="H1310" s="45"/>
      <c r="I1310" s="45"/>
      <c r="J1310" s="45"/>
      <c r="K1310" s="44"/>
      <c r="L1310" s="44"/>
    </row>
    <row r="1311" spans="2:12">
      <c r="B1311" s="44"/>
      <c r="C1311" s="43"/>
      <c r="D1311" s="44"/>
      <c r="E1311" s="45"/>
      <c r="F1311" s="45"/>
      <c r="G1311" s="45"/>
      <c r="H1311" s="45"/>
      <c r="I1311" s="45"/>
      <c r="J1311" s="45"/>
      <c r="K1311" s="44"/>
      <c r="L1311" s="44"/>
    </row>
    <row r="1312" spans="2:12">
      <c r="B1312" s="44"/>
      <c r="C1312" s="43"/>
      <c r="D1312" s="44"/>
      <c r="E1312" s="45"/>
      <c r="F1312" s="45"/>
      <c r="G1312" s="45"/>
      <c r="H1312" s="45"/>
      <c r="I1312" s="45"/>
      <c r="J1312" s="45"/>
      <c r="K1312" s="44"/>
      <c r="L1312" s="44"/>
    </row>
    <row r="1313" spans="2:12">
      <c r="B1313" s="44"/>
      <c r="C1313" s="43"/>
      <c r="D1313" s="44"/>
      <c r="E1313" s="45"/>
      <c r="F1313" s="45"/>
      <c r="G1313" s="45"/>
      <c r="H1313" s="45"/>
      <c r="I1313" s="45"/>
      <c r="J1313" s="45"/>
      <c r="K1313" s="44"/>
      <c r="L1313" s="44"/>
    </row>
    <row r="1314" spans="2:12">
      <c r="B1314" s="44"/>
      <c r="C1314" s="43"/>
      <c r="D1314" s="44"/>
      <c r="E1314" s="45"/>
      <c r="F1314" s="45"/>
      <c r="G1314" s="45"/>
      <c r="H1314" s="45"/>
      <c r="I1314" s="45"/>
      <c r="J1314" s="45"/>
      <c r="K1314" s="44"/>
      <c r="L1314" s="44"/>
    </row>
    <row r="1315" spans="2:12">
      <c r="B1315" s="44"/>
      <c r="C1315" s="43"/>
      <c r="D1315" s="44"/>
      <c r="E1315" s="45"/>
      <c r="F1315" s="45"/>
      <c r="G1315" s="45"/>
      <c r="H1315" s="45"/>
      <c r="I1315" s="45"/>
      <c r="J1315" s="45"/>
      <c r="K1315" s="44"/>
      <c r="L1315" s="44"/>
    </row>
    <row r="1316" spans="2:12">
      <c r="B1316" s="44"/>
      <c r="C1316" s="43"/>
      <c r="D1316" s="44"/>
      <c r="E1316" s="45"/>
      <c r="F1316" s="45"/>
      <c r="G1316" s="45"/>
      <c r="H1316" s="45"/>
      <c r="I1316" s="45"/>
      <c r="J1316" s="45"/>
      <c r="K1316" s="44"/>
      <c r="L1316" s="44"/>
    </row>
    <row r="1317" spans="2:12">
      <c r="B1317" s="44"/>
      <c r="C1317" s="43"/>
      <c r="D1317" s="44"/>
      <c r="E1317" s="45"/>
      <c r="F1317" s="45"/>
      <c r="G1317" s="45"/>
      <c r="H1317" s="45"/>
      <c r="I1317" s="45"/>
      <c r="J1317" s="45"/>
      <c r="K1317" s="44"/>
      <c r="L1317" s="44"/>
    </row>
    <row r="1318" spans="2:12">
      <c r="B1318" s="44"/>
      <c r="C1318" s="43"/>
      <c r="D1318" s="44"/>
      <c r="E1318" s="45"/>
      <c r="F1318" s="45"/>
      <c r="G1318" s="45"/>
      <c r="H1318" s="45"/>
      <c r="I1318" s="45"/>
      <c r="J1318" s="45"/>
      <c r="K1318" s="44"/>
      <c r="L1318" s="44"/>
    </row>
    <row r="1319" spans="2:12">
      <c r="B1319" s="44"/>
      <c r="C1319" s="43"/>
      <c r="D1319" s="44"/>
      <c r="E1319" s="45"/>
      <c r="F1319" s="45"/>
      <c r="G1319" s="45"/>
      <c r="H1319" s="45"/>
      <c r="I1319" s="45"/>
      <c r="J1319" s="45"/>
      <c r="K1319" s="44"/>
      <c r="L1319" s="44"/>
    </row>
    <row r="1320" spans="2:12">
      <c r="B1320" s="44"/>
      <c r="C1320" s="43"/>
      <c r="D1320" s="44"/>
      <c r="E1320" s="45"/>
      <c r="F1320" s="45"/>
      <c r="G1320" s="45"/>
      <c r="H1320" s="45"/>
      <c r="I1320" s="45"/>
      <c r="J1320" s="45"/>
      <c r="K1320" s="44"/>
      <c r="L1320" s="44"/>
    </row>
    <row r="1321" spans="2:12">
      <c r="B1321" s="44"/>
      <c r="C1321" s="43"/>
      <c r="D1321" s="44"/>
      <c r="E1321" s="45"/>
      <c r="F1321" s="45"/>
      <c r="G1321" s="45"/>
      <c r="H1321" s="45"/>
      <c r="I1321" s="45"/>
      <c r="J1321" s="45"/>
      <c r="K1321" s="44"/>
      <c r="L1321" s="44"/>
    </row>
    <row r="1322" spans="2:12">
      <c r="B1322" s="44"/>
      <c r="C1322" s="43"/>
      <c r="D1322" s="44"/>
      <c r="E1322" s="45"/>
      <c r="F1322" s="45"/>
      <c r="G1322" s="45"/>
      <c r="H1322" s="45"/>
      <c r="I1322" s="45"/>
      <c r="J1322" s="45"/>
      <c r="K1322" s="44"/>
      <c r="L1322" s="44"/>
    </row>
    <row r="1323" spans="2:12">
      <c r="B1323" s="44"/>
      <c r="C1323" s="43"/>
      <c r="D1323" s="44"/>
      <c r="E1323" s="45"/>
      <c r="F1323" s="45"/>
      <c r="G1323" s="45"/>
      <c r="H1323" s="45"/>
      <c r="I1323" s="45"/>
      <c r="J1323" s="45"/>
      <c r="K1323" s="44"/>
      <c r="L1323" s="44"/>
    </row>
    <row r="1324" spans="2:12">
      <c r="B1324" s="44"/>
      <c r="C1324" s="43"/>
      <c r="D1324" s="44"/>
      <c r="E1324" s="45"/>
      <c r="F1324" s="45"/>
      <c r="G1324" s="45"/>
      <c r="H1324" s="45"/>
      <c r="I1324" s="45"/>
      <c r="J1324" s="45"/>
      <c r="K1324" s="44"/>
      <c r="L1324" s="44"/>
    </row>
    <row r="1325" spans="2:12">
      <c r="B1325" s="44"/>
      <c r="C1325" s="43"/>
      <c r="D1325" s="44"/>
      <c r="E1325" s="45"/>
      <c r="F1325" s="45"/>
      <c r="G1325" s="45"/>
      <c r="H1325" s="45"/>
      <c r="I1325" s="45"/>
      <c r="J1325" s="45"/>
      <c r="K1325" s="44"/>
      <c r="L1325" s="44"/>
    </row>
    <row r="1326" spans="2:12">
      <c r="B1326" s="44"/>
      <c r="C1326" s="43"/>
      <c r="D1326" s="44"/>
      <c r="E1326" s="45"/>
      <c r="F1326" s="45"/>
      <c r="G1326" s="45"/>
      <c r="H1326" s="45"/>
      <c r="I1326" s="45"/>
      <c r="J1326" s="45"/>
      <c r="K1326" s="44"/>
      <c r="L1326" s="44"/>
    </row>
    <row r="1327" spans="2:12">
      <c r="B1327" s="44"/>
      <c r="C1327" s="43"/>
      <c r="D1327" s="44"/>
      <c r="E1327" s="45"/>
      <c r="F1327" s="45"/>
      <c r="G1327" s="45"/>
      <c r="H1327" s="45"/>
      <c r="I1327" s="45"/>
      <c r="J1327" s="45"/>
      <c r="K1327" s="44"/>
      <c r="L1327" s="44"/>
    </row>
    <row r="1328" spans="2:12">
      <c r="B1328" s="44"/>
      <c r="C1328" s="43"/>
      <c r="D1328" s="44"/>
      <c r="E1328" s="45"/>
      <c r="F1328" s="45"/>
      <c r="G1328" s="45"/>
      <c r="H1328" s="45"/>
      <c r="I1328" s="45"/>
      <c r="J1328" s="45"/>
      <c r="K1328" s="44"/>
      <c r="L1328" s="44"/>
    </row>
    <row r="1329" spans="2:12">
      <c r="B1329" s="44"/>
      <c r="C1329" s="43"/>
      <c r="D1329" s="44"/>
      <c r="E1329" s="45"/>
      <c r="F1329" s="45"/>
      <c r="G1329" s="45"/>
      <c r="H1329" s="45"/>
      <c r="I1329" s="45"/>
      <c r="J1329" s="45"/>
      <c r="K1329" s="44"/>
      <c r="L1329" s="44"/>
    </row>
    <row r="1330" spans="2:12">
      <c r="B1330" s="44"/>
      <c r="C1330" s="43"/>
      <c r="D1330" s="44"/>
      <c r="E1330" s="45"/>
      <c r="F1330" s="45"/>
      <c r="G1330" s="45"/>
      <c r="H1330" s="45"/>
      <c r="I1330" s="45"/>
      <c r="J1330" s="45"/>
      <c r="K1330" s="44"/>
      <c r="L1330" s="44"/>
    </row>
    <row r="1331" spans="2:12">
      <c r="B1331" s="44"/>
      <c r="C1331" s="43"/>
      <c r="D1331" s="44"/>
      <c r="E1331" s="45"/>
      <c r="F1331" s="45"/>
      <c r="G1331" s="45"/>
      <c r="H1331" s="45"/>
      <c r="I1331" s="45"/>
      <c r="J1331" s="45"/>
      <c r="K1331" s="44"/>
      <c r="L1331" s="44"/>
    </row>
    <row r="1332" spans="2:12">
      <c r="B1332" s="44"/>
      <c r="C1332" s="43"/>
      <c r="D1332" s="44"/>
      <c r="E1332" s="45"/>
      <c r="F1332" s="45"/>
      <c r="G1332" s="45"/>
      <c r="H1332" s="45"/>
      <c r="I1332" s="45"/>
      <c r="J1332" s="45"/>
      <c r="K1332" s="44"/>
      <c r="L1332" s="44"/>
    </row>
    <row r="1333" spans="2:12">
      <c r="B1333" s="44"/>
      <c r="C1333" s="43"/>
      <c r="D1333" s="44"/>
      <c r="E1333" s="45"/>
      <c r="F1333" s="45"/>
      <c r="G1333" s="45"/>
      <c r="H1333" s="45"/>
      <c r="I1333" s="45"/>
      <c r="J1333" s="45"/>
      <c r="K1333" s="44"/>
      <c r="L1333" s="44"/>
    </row>
    <row r="1334" spans="2:12">
      <c r="B1334" s="44"/>
      <c r="C1334" s="43"/>
      <c r="D1334" s="44"/>
      <c r="E1334" s="45"/>
      <c r="F1334" s="45"/>
      <c r="G1334" s="45"/>
      <c r="H1334" s="45"/>
      <c r="I1334" s="45"/>
      <c r="J1334" s="45"/>
      <c r="K1334" s="44"/>
      <c r="L1334" s="44"/>
    </row>
    <row r="1335" spans="2:12">
      <c r="B1335" s="44"/>
      <c r="C1335" s="43"/>
      <c r="D1335" s="44"/>
      <c r="E1335" s="45"/>
      <c r="F1335" s="45"/>
      <c r="G1335" s="45"/>
      <c r="H1335" s="45"/>
      <c r="I1335" s="45"/>
      <c r="J1335" s="45"/>
      <c r="K1335" s="44"/>
      <c r="L1335" s="44"/>
    </row>
    <row r="1336" spans="2:12">
      <c r="B1336" s="44"/>
      <c r="C1336" s="43"/>
      <c r="D1336" s="44"/>
      <c r="E1336" s="45"/>
      <c r="F1336" s="45"/>
      <c r="G1336" s="45"/>
      <c r="H1336" s="45"/>
      <c r="I1336" s="45"/>
      <c r="J1336" s="45"/>
      <c r="K1336" s="44"/>
      <c r="L1336" s="44"/>
    </row>
    <row r="1337" spans="2:12">
      <c r="B1337" s="44"/>
      <c r="C1337" s="43"/>
      <c r="D1337" s="44"/>
      <c r="E1337" s="45"/>
      <c r="F1337" s="45"/>
      <c r="G1337" s="45"/>
      <c r="H1337" s="45"/>
      <c r="I1337" s="45"/>
      <c r="J1337" s="45"/>
      <c r="K1337" s="44"/>
      <c r="L1337" s="44"/>
    </row>
    <row r="1338" spans="2:12">
      <c r="B1338" s="44"/>
      <c r="C1338" s="43"/>
      <c r="D1338" s="44"/>
      <c r="E1338" s="45"/>
      <c r="F1338" s="45"/>
      <c r="G1338" s="45"/>
      <c r="H1338" s="45"/>
      <c r="I1338" s="45"/>
      <c r="J1338" s="45"/>
      <c r="K1338" s="44"/>
      <c r="L1338" s="44"/>
    </row>
    <row r="1339" spans="2:12">
      <c r="B1339" s="44"/>
      <c r="C1339" s="43"/>
      <c r="D1339" s="44"/>
      <c r="E1339" s="45"/>
      <c r="F1339" s="45"/>
      <c r="G1339" s="45"/>
      <c r="H1339" s="45"/>
      <c r="I1339" s="45"/>
      <c r="J1339" s="45"/>
      <c r="K1339" s="44"/>
      <c r="L1339" s="44"/>
    </row>
    <row r="1340" spans="2:12">
      <c r="B1340" s="44"/>
      <c r="C1340" s="43"/>
      <c r="D1340" s="44"/>
      <c r="E1340" s="45"/>
      <c r="F1340" s="45"/>
      <c r="G1340" s="45"/>
      <c r="H1340" s="45"/>
      <c r="I1340" s="45"/>
      <c r="J1340" s="45"/>
      <c r="K1340" s="44"/>
      <c r="L1340" s="44"/>
    </row>
    <row r="1341" spans="2:12">
      <c r="B1341" s="44"/>
      <c r="C1341" s="43"/>
      <c r="D1341" s="44"/>
      <c r="E1341" s="45"/>
      <c r="F1341" s="45"/>
      <c r="G1341" s="45"/>
      <c r="H1341" s="45"/>
      <c r="I1341" s="45"/>
      <c r="J1341" s="45"/>
      <c r="K1341" s="44"/>
      <c r="L1341" s="44"/>
    </row>
    <row r="1342" spans="2:12">
      <c r="B1342" s="44"/>
      <c r="C1342" s="43"/>
      <c r="D1342" s="44"/>
      <c r="E1342" s="45"/>
      <c r="F1342" s="45"/>
      <c r="G1342" s="45"/>
      <c r="H1342" s="45"/>
      <c r="I1342" s="45"/>
      <c r="J1342" s="45"/>
      <c r="K1342" s="44"/>
      <c r="L1342" s="44"/>
    </row>
    <row r="1343" spans="2:12">
      <c r="B1343" s="44"/>
      <c r="C1343" s="43"/>
      <c r="D1343" s="44"/>
      <c r="E1343" s="45"/>
      <c r="F1343" s="45"/>
      <c r="G1343" s="45"/>
      <c r="H1343" s="45"/>
      <c r="I1343" s="45"/>
      <c r="J1343" s="45"/>
      <c r="K1343" s="44"/>
      <c r="L1343" s="44"/>
    </row>
    <row r="1344" spans="2:12">
      <c r="B1344" s="44"/>
      <c r="C1344" s="43"/>
      <c r="D1344" s="44"/>
      <c r="E1344" s="45"/>
      <c r="F1344" s="45"/>
      <c r="G1344" s="45"/>
      <c r="H1344" s="45"/>
      <c r="I1344" s="45"/>
      <c r="J1344" s="45"/>
      <c r="K1344" s="44"/>
      <c r="L1344" s="44"/>
    </row>
    <row r="1345" spans="2:12">
      <c r="B1345" s="44"/>
      <c r="C1345" s="43"/>
      <c r="D1345" s="44"/>
      <c r="E1345" s="45"/>
      <c r="F1345" s="45"/>
      <c r="G1345" s="45"/>
      <c r="H1345" s="45"/>
      <c r="I1345" s="45"/>
      <c r="J1345" s="45"/>
      <c r="K1345" s="44"/>
      <c r="L1345" s="44"/>
    </row>
    <row r="1346" spans="2:12">
      <c r="B1346" s="44"/>
      <c r="C1346" s="43"/>
      <c r="D1346" s="44"/>
      <c r="E1346" s="45"/>
      <c r="F1346" s="45"/>
      <c r="G1346" s="45"/>
      <c r="H1346" s="45"/>
      <c r="I1346" s="45"/>
      <c r="J1346" s="45"/>
      <c r="K1346" s="44"/>
      <c r="L1346" s="44"/>
    </row>
    <row r="1347" spans="2:12">
      <c r="B1347" s="44"/>
      <c r="C1347" s="43"/>
      <c r="D1347" s="44"/>
      <c r="E1347" s="45"/>
      <c r="F1347" s="45"/>
      <c r="G1347" s="45"/>
      <c r="H1347" s="45"/>
      <c r="I1347" s="45"/>
      <c r="J1347" s="45"/>
      <c r="K1347" s="44"/>
      <c r="L1347" s="44"/>
    </row>
    <row r="1348" spans="2:12">
      <c r="B1348" s="44"/>
      <c r="C1348" s="43"/>
      <c r="D1348" s="44"/>
      <c r="E1348" s="45"/>
      <c r="F1348" s="45"/>
      <c r="G1348" s="45"/>
      <c r="H1348" s="45"/>
      <c r="I1348" s="45"/>
      <c r="J1348" s="45"/>
      <c r="K1348" s="44"/>
      <c r="L1348" s="44"/>
    </row>
    <row r="1349" spans="2:12">
      <c r="B1349" s="44"/>
      <c r="C1349" s="43"/>
      <c r="D1349" s="44"/>
      <c r="E1349" s="45"/>
      <c r="F1349" s="45"/>
      <c r="G1349" s="45"/>
      <c r="H1349" s="45"/>
      <c r="I1349" s="45"/>
      <c r="J1349" s="45"/>
      <c r="K1349" s="44"/>
      <c r="L1349" s="44"/>
    </row>
    <row r="1350" spans="2:12">
      <c r="B1350" s="44"/>
      <c r="C1350" s="43"/>
      <c r="D1350" s="44"/>
      <c r="E1350" s="45"/>
      <c r="F1350" s="45"/>
      <c r="G1350" s="45"/>
      <c r="H1350" s="45"/>
      <c r="I1350" s="45"/>
      <c r="J1350" s="45"/>
      <c r="K1350" s="44"/>
      <c r="L1350" s="44"/>
    </row>
    <row r="1351" spans="2:12">
      <c r="B1351" s="44"/>
      <c r="C1351" s="43"/>
      <c r="D1351" s="44"/>
      <c r="E1351" s="45"/>
      <c r="F1351" s="45"/>
      <c r="G1351" s="45"/>
      <c r="H1351" s="45"/>
      <c r="I1351" s="45"/>
      <c r="J1351" s="45"/>
      <c r="K1351" s="44"/>
      <c r="L1351" s="44"/>
    </row>
    <row r="1352" spans="2:12">
      <c r="B1352" s="44"/>
      <c r="C1352" s="43"/>
      <c r="D1352" s="44"/>
      <c r="E1352" s="45"/>
      <c r="F1352" s="45"/>
      <c r="G1352" s="45"/>
      <c r="H1352" s="45"/>
      <c r="I1352" s="45"/>
      <c r="J1352" s="45"/>
      <c r="K1352" s="44"/>
      <c r="L1352" s="44"/>
    </row>
    <row r="1353" spans="2:12">
      <c r="B1353" s="44"/>
      <c r="C1353" s="43"/>
      <c r="D1353" s="44"/>
      <c r="E1353" s="45"/>
      <c r="F1353" s="45"/>
      <c r="G1353" s="45"/>
      <c r="H1353" s="45"/>
      <c r="I1353" s="45"/>
      <c r="J1353" s="45"/>
      <c r="K1353" s="44"/>
      <c r="L1353" s="44"/>
    </row>
    <row r="1354" spans="2:12">
      <c r="B1354" s="44"/>
      <c r="C1354" s="43"/>
      <c r="D1354" s="44"/>
      <c r="E1354" s="45"/>
      <c r="F1354" s="45"/>
      <c r="G1354" s="45"/>
      <c r="H1354" s="45"/>
      <c r="I1354" s="45"/>
      <c r="J1354" s="45"/>
      <c r="K1354" s="44"/>
      <c r="L1354" s="44"/>
    </row>
    <row r="1355" spans="2:12">
      <c r="B1355" s="44"/>
      <c r="C1355" s="43"/>
      <c r="D1355" s="44"/>
      <c r="E1355" s="45"/>
      <c r="F1355" s="45"/>
      <c r="G1355" s="45"/>
      <c r="H1355" s="45"/>
      <c r="I1355" s="45"/>
      <c r="J1355" s="45"/>
      <c r="K1355" s="44"/>
      <c r="L1355" s="44"/>
    </row>
    <row r="1356" spans="2:12">
      <c r="B1356" s="44"/>
      <c r="C1356" s="43"/>
      <c r="D1356" s="44"/>
      <c r="E1356" s="45"/>
      <c r="F1356" s="45"/>
      <c r="G1356" s="45"/>
      <c r="H1356" s="45"/>
      <c r="I1356" s="45"/>
      <c r="J1356" s="45"/>
      <c r="K1356" s="44"/>
      <c r="L1356" s="44"/>
    </row>
    <row r="1357" spans="2:12">
      <c r="B1357" s="44"/>
      <c r="C1357" s="43"/>
      <c r="D1357" s="44"/>
      <c r="E1357" s="45"/>
      <c r="F1357" s="45"/>
      <c r="G1357" s="45"/>
      <c r="H1357" s="45"/>
      <c r="I1357" s="45"/>
      <c r="J1357" s="45"/>
      <c r="K1357" s="44"/>
      <c r="L1357" s="44"/>
    </row>
    <row r="1358" spans="2:12">
      <c r="B1358" s="44"/>
      <c r="C1358" s="43"/>
      <c r="D1358" s="44"/>
      <c r="E1358" s="45"/>
      <c r="F1358" s="45"/>
      <c r="G1358" s="45"/>
      <c r="H1358" s="45"/>
      <c r="I1358" s="45"/>
      <c r="J1358" s="45"/>
      <c r="K1358" s="44"/>
      <c r="L1358" s="44"/>
    </row>
    <row r="1359" spans="2:12">
      <c r="B1359" s="44"/>
      <c r="C1359" s="43"/>
      <c r="D1359" s="44"/>
      <c r="E1359" s="45"/>
      <c r="F1359" s="45"/>
      <c r="G1359" s="45"/>
      <c r="H1359" s="45"/>
      <c r="I1359" s="45"/>
      <c r="J1359" s="45"/>
      <c r="K1359" s="44"/>
      <c r="L1359" s="44"/>
    </row>
    <row r="1360" spans="2:12">
      <c r="B1360" s="44"/>
      <c r="C1360" s="43"/>
      <c r="D1360" s="44"/>
      <c r="E1360" s="45"/>
      <c r="F1360" s="45"/>
      <c r="G1360" s="45"/>
      <c r="H1360" s="45"/>
      <c r="I1360" s="45"/>
      <c r="J1360" s="45"/>
      <c r="K1360" s="44"/>
      <c r="L1360" s="44"/>
    </row>
    <row r="1361" spans="2:12">
      <c r="B1361" s="44"/>
      <c r="C1361" s="43"/>
      <c r="D1361" s="44"/>
      <c r="E1361" s="45"/>
      <c r="F1361" s="45"/>
      <c r="G1361" s="45"/>
      <c r="H1361" s="45"/>
      <c r="I1361" s="45"/>
      <c r="J1361" s="45"/>
      <c r="K1361" s="44"/>
      <c r="L1361" s="44"/>
    </row>
    <row r="1362" spans="2:12">
      <c r="B1362" s="44"/>
      <c r="C1362" s="43"/>
      <c r="D1362" s="44"/>
      <c r="E1362" s="45"/>
      <c r="F1362" s="45"/>
      <c r="G1362" s="45"/>
      <c r="H1362" s="45"/>
      <c r="I1362" s="45"/>
      <c r="J1362" s="45"/>
      <c r="K1362" s="44"/>
      <c r="L1362" s="44"/>
    </row>
    <row r="1363" spans="2:12">
      <c r="B1363" s="44"/>
      <c r="C1363" s="43"/>
      <c r="D1363" s="44"/>
      <c r="E1363" s="45"/>
      <c r="F1363" s="45"/>
      <c r="G1363" s="45"/>
      <c r="H1363" s="45"/>
      <c r="I1363" s="45"/>
      <c r="J1363" s="45"/>
      <c r="K1363" s="44"/>
      <c r="L1363" s="44"/>
    </row>
    <row r="1364" spans="2:12">
      <c r="B1364" s="44"/>
      <c r="C1364" s="43"/>
      <c r="D1364" s="44"/>
      <c r="E1364" s="45"/>
      <c r="F1364" s="45"/>
      <c r="G1364" s="45"/>
      <c r="H1364" s="45"/>
      <c r="I1364" s="45"/>
      <c r="J1364" s="45"/>
      <c r="K1364" s="44"/>
      <c r="L1364" s="44"/>
    </row>
    <row r="1365" spans="2:12">
      <c r="B1365" s="44"/>
      <c r="C1365" s="43"/>
      <c r="D1365" s="44"/>
      <c r="E1365" s="45"/>
      <c r="F1365" s="45"/>
      <c r="G1365" s="45"/>
      <c r="H1365" s="45"/>
      <c r="I1365" s="45"/>
      <c r="J1365" s="45"/>
      <c r="K1365" s="44"/>
      <c r="L1365" s="44"/>
    </row>
    <row r="1366" spans="2:12">
      <c r="B1366" s="44"/>
      <c r="C1366" s="43"/>
      <c r="D1366" s="44"/>
      <c r="E1366" s="45"/>
      <c r="F1366" s="45"/>
      <c r="G1366" s="45"/>
      <c r="H1366" s="45"/>
      <c r="I1366" s="45"/>
      <c r="J1366" s="45"/>
      <c r="K1366" s="44"/>
      <c r="L1366" s="44"/>
    </row>
    <row r="1367" spans="2:12">
      <c r="B1367" s="44"/>
      <c r="C1367" s="43"/>
      <c r="D1367" s="44"/>
      <c r="E1367" s="45"/>
      <c r="F1367" s="45"/>
      <c r="G1367" s="45"/>
      <c r="H1367" s="45"/>
      <c r="I1367" s="45"/>
      <c r="J1367" s="45"/>
      <c r="K1367" s="44"/>
      <c r="L1367" s="44"/>
    </row>
    <row r="1368" spans="2:12">
      <c r="B1368" s="44"/>
      <c r="C1368" s="43"/>
      <c r="D1368" s="44"/>
      <c r="E1368" s="45"/>
      <c r="F1368" s="45"/>
      <c r="G1368" s="45"/>
      <c r="H1368" s="45"/>
      <c r="I1368" s="45"/>
      <c r="J1368" s="45"/>
      <c r="K1368" s="44"/>
      <c r="L1368" s="44"/>
    </row>
    <row r="1369" spans="2:12">
      <c r="B1369" s="44"/>
      <c r="C1369" s="43"/>
      <c r="D1369" s="44"/>
      <c r="E1369" s="45"/>
      <c r="F1369" s="45"/>
      <c r="G1369" s="45"/>
      <c r="H1369" s="45"/>
      <c r="I1369" s="45"/>
      <c r="J1369" s="45"/>
      <c r="K1369" s="44"/>
      <c r="L1369" s="44"/>
    </row>
    <row r="1370" spans="2:12">
      <c r="B1370" s="44"/>
      <c r="C1370" s="43"/>
      <c r="D1370" s="44"/>
      <c r="E1370" s="45"/>
      <c r="F1370" s="45"/>
      <c r="G1370" s="45"/>
      <c r="H1370" s="45"/>
      <c r="I1370" s="45"/>
      <c r="J1370" s="45"/>
      <c r="K1370" s="44"/>
      <c r="L1370" s="44"/>
    </row>
    <row r="1371" spans="2:12">
      <c r="B1371" s="44"/>
      <c r="C1371" s="43"/>
      <c r="D1371" s="44"/>
      <c r="E1371" s="45"/>
      <c r="F1371" s="45"/>
      <c r="G1371" s="45"/>
      <c r="H1371" s="45"/>
      <c r="I1371" s="45"/>
      <c r="J1371" s="45"/>
      <c r="K1371" s="44"/>
      <c r="L1371" s="44"/>
    </row>
    <row r="1372" spans="2:12">
      <c r="B1372" s="44"/>
      <c r="C1372" s="43"/>
      <c r="D1372" s="44"/>
      <c r="E1372" s="45"/>
      <c r="F1372" s="45"/>
      <c r="G1372" s="45"/>
      <c r="H1372" s="45"/>
      <c r="I1372" s="45"/>
      <c r="J1372" s="45"/>
      <c r="K1372" s="44"/>
      <c r="L1372" s="44"/>
    </row>
    <row r="1373" spans="2:12">
      <c r="B1373" s="44"/>
      <c r="C1373" s="43"/>
      <c r="D1373" s="44"/>
      <c r="E1373" s="45"/>
      <c r="F1373" s="45"/>
      <c r="G1373" s="45"/>
      <c r="H1373" s="45"/>
      <c r="I1373" s="45"/>
      <c r="J1373" s="45"/>
      <c r="K1373" s="44"/>
      <c r="L1373" s="44"/>
    </row>
    <row r="1374" spans="2:12">
      <c r="B1374" s="44"/>
      <c r="C1374" s="43"/>
      <c r="D1374" s="44"/>
      <c r="E1374" s="45"/>
      <c r="F1374" s="45"/>
      <c r="G1374" s="45"/>
      <c r="H1374" s="45"/>
      <c r="I1374" s="45"/>
      <c r="J1374" s="45"/>
      <c r="K1374" s="44"/>
      <c r="L1374" s="44"/>
    </row>
    <row r="1375" spans="2:12">
      <c r="B1375" s="44"/>
      <c r="C1375" s="43"/>
      <c r="D1375" s="44"/>
      <c r="E1375" s="45"/>
      <c r="F1375" s="45"/>
      <c r="G1375" s="45"/>
      <c r="H1375" s="45"/>
      <c r="I1375" s="45"/>
      <c r="J1375" s="45"/>
      <c r="K1375" s="44"/>
      <c r="L1375" s="44"/>
    </row>
    <row r="1376" spans="2:12">
      <c r="B1376" s="44"/>
      <c r="C1376" s="43"/>
      <c r="D1376" s="44"/>
      <c r="E1376" s="45"/>
      <c r="F1376" s="45"/>
      <c r="G1376" s="45"/>
      <c r="H1376" s="45"/>
      <c r="I1376" s="45"/>
      <c r="J1376" s="45"/>
      <c r="K1376" s="44"/>
      <c r="L1376" s="44"/>
    </row>
    <row r="1377" spans="2:12">
      <c r="B1377" s="44"/>
      <c r="C1377" s="43"/>
      <c r="D1377" s="44"/>
      <c r="E1377" s="45"/>
      <c r="F1377" s="45"/>
      <c r="G1377" s="45"/>
      <c r="H1377" s="45"/>
      <c r="I1377" s="45"/>
      <c r="J1377" s="45"/>
      <c r="K1377" s="44"/>
      <c r="L1377" s="44"/>
    </row>
    <row r="1378" spans="2:12">
      <c r="B1378" s="44"/>
      <c r="C1378" s="43"/>
      <c r="D1378" s="44"/>
      <c r="E1378" s="45"/>
      <c r="F1378" s="45"/>
      <c r="G1378" s="45"/>
      <c r="H1378" s="45"/>
      <c r="I1378" s="45"/>
      <c r="J1378" s="45"/>
      <c r="K1378" s="44"/>
      <c r="L1378" s="44"/>
    </row>
    <row r="1379" spans="2:12">
      <c r="B1379" s="44"/>
      <c r="C1379" s="43"/>
      <c r="D1379" s="44"/>
      <c r="E1379" s="45"/>
      <c r="F1379" s="45"/>
      <c r="G1379" s="45"/>
      <c r="H1379" s="45"/>
      <c r="I1379" s="45"/>
      <c r="J1379" s="45"/>
      <c r="K1379" s="44"/>
      <c r="L1379" s="44"/>
    </row>
    <row r="1380" spans="2:12">
      <c r="B1380" s="44"/>
      <c r="C1380" s="43"/>
      <c r="D1380" s="44"/>
      <c r="E1380" s="45"/>
      <c r="F1380" s="45"/>
      <c r="G1380" s="45"/>
      <c r="H1380" s="45"/>
      <c r="I1380" s="45"/>
      <c r="J1380" s="45"/>
      <c r="K1380" s="44"/>
      <c r="L1380" s="44"/>
    </row>
    <row r="1381" spans="2:12">
      <c r="B1381" s="44"/>
      <c r="C1381" s="43"/>
      <c r="D1381" s="44"/>
      <c r="E1381" s="45"/>
      <c r="F1381" s="45"/>
      <c r="G1381" s="45"/>
      <c r="H1381" s="45"/>
      <c r="I1381" s="45"/>
      <c r="J1381" s="45"/>
      <c r="K1381" s="44"/>
      <c r="L1381" s="44"/>
    </row>
    <row r="1382" spans="2:12">
      <c r="B1382" s="44"/>
      <c r="C1382" s="43"/>
      <c r="D1382" s="44"/>
      <c r="E1382" s="45"/>
      <c r="F1382" s="45"/>
      <c r="G1382" s="45"/>
      <c r="H1382" s="45"/>
      <c r="I1382" s="45"/>
      <c r="J1382" s="45"/>
      <c r="K1382" s="44"/>
      <c r="L1382" s="44"/>
    </row>
    <row r="1383" spans="2:12">
      <c r="B1383" s="44"/>
      <c r="C1383" s="43"/>
      <c r="D1383" s="44"/>
      <c r="E1383" s="45"/>
      <c r="F1383" s="45"/>
      <c r="G1383" s="45"/>
      <c r="H1383" s="45"/>
      <c r="I1383" s="45"/>
      <c r="J1383" s="45"/>
      <c r="K1383" s="44"/>
      <c r="L1383" s="44"/>
    </row>
    <row r="1384" spans="2:12">
      <c r="B1384" s="44"/>
      <c r="C1384" s="43"/>
      <c r="D1384" s="44"/>
      <c r="E1384" s="45"/>
      <c r="F1384" s="45"/>
      <c r="G1384" s="45"/>
      <c r="H1384" s="45"/>
      <c r="I1384" s="45"/>
      <c r="J1384" s="45"/>
      <c r="K1384" s="44"/>
      <c r="L1384" s="44"/>
    </row>
    <row r="1385" spans="2:12">
      <c r="B1385" s="44"/>
      <c r="C1385" s="43"/>
      <c r="D1385" s="44"/>
      <c r="E1385" s="45"/>
      <c r="F1385" s="45"/>
      <c r="G1385" s="45"/>
      <c r="H1385" s="45"/>
      <c r="I1385" s="45"/>
      <c r="J1385" s="45"/>
      <c r="K1385" s="44"/>
      <c r="L1385" s="44"/>
    </row>
    <row r="1386" spans="2:12">
      <c r="B1386" s="44"/>
      <c r="C1386" s="43"/>
      <c r="D1386" s="44"/>
      <c r="E1386" s="45"/>
      <c r="F1386" s="45"/>
      <c r="G1386" s="45"/>
      <c r="H1386" s="45"/>
      <c r="I1386" s="45"/>
      <c r="J1386" s="45"/>
      <c r="K1386" s="44"/>
      <c r="L1386" s="44"/>
    </row>
    <row r="1387" spans="2:12">
      <c r="B1387" s="44"/>
      <c r="C1387" s="43"/>
      <c r="D1387" s="44"/>
      <c r="E1387" s="45"/>
      <c r="F1387" s="45"/>
      <c r="G1387" s="45"/>
      <c r="H1387" s="45"/>
      <c r="I1387" s="45"/>
      <c r="J1387" s="45"/>
      <c r="K1387" s="44"/>
      <c r="L1387" s="44"/>
    </row>
    <row r="1388" spans="2:12">
      <c r="B1388" s="44"/>
      <c r="C1388" s="43"/>
      <c r="D1388" s="44"/>
      <c r="E1388" s="45"/>
      <c r="F1388" s="45"/>
      <c r="G1388" s="45"/>
      <c r="H1388" s="45"/>
      <c r="I1388" s="45"/>
      <c r="J1388" s="45"/>
      <c r="K1388" s="44"/>
      <c r="L1388" s="44"/>
    </row>
    <row r="1389" spans="2:12">
      <c r="B1389" s="44"/>
      <c r="C1389" s="43"/>
      <c r="D1389" s="44"/>
      <c r="E1389" s="45"/>
      <c r="F1389" s="45"/>
      <c r="G1389" s="45"/>
      <c r="H1389" s="45"/>
      <c r="I1389" s="45"/>
      <c r="J1389" s="45"/>
      <c r="K1389" s="44"/>
      <c r="L1389" s="44"/>
    </row>
    <row r="1390" spans="2:12">
      <c r="B1390" s="44"/>
      <c r="C1390" s="43"/>
      <c r="D1390" s="44"/>
      <c r="E1390" s="45"/>
      <c r="F1390" s="45"/>
      <c r="G1390" s="45"/>
      <c r="H1390" s="45"/>
      <c r="I1390" s="45"/>
      <c r="J1390" s="45"/>
      <c r="K1390" s="44"/>
      <c r="L1390" s="44"/>
    </row>
    <row r="1391" spans="2:12">
      <c r="B1391" s="44"/>
      <c r="C1391" s="43"/>
      <c r="D1391" s="44"/>
      <c r="E1391" s="45"/>
      <c r="F1391" s="45"/>
      <c r="G1391" s="45"/>
      <c r="H1391" s="45"/>
      <c r="I1391" s="45"/>
      <c r="J1391" s="45"/>
      <c r="K1391" s="44"/>
      <c r="L1391" s="44"/>
    </row>
    <row r="1392" spans="2:12">
      <c r="B1392" s="44"/>
      <c r="C1392" s="43"/>
      <c r="D1392" s="44"/>
      <c r="E1392" s="45"/>
      <c r="F1392" s="45"/>
      <c r="G1392" s="45"/>
      <c r="H1392" s="45"/>
      <c r="I1392" s="45"/>
      <c r="J1392" s="45"/>
      <c r="K1392" s="44"/>
      <c r="L1392" s="44"/>
    </row>
    <row r="1393" spans="2:12">
      <c r="B1393" s="44"/>
      <c r="C1393" s="43"/>
      <c r="D1393" s="44"/>
      <c r="E1393" s="45"/>
      <c r="F1393" s="45"/>
      <c r="G1393" s="45"/>
      <c r="H1393" s="45"/>
      <c r="I1393" s="45"/>
      <c r="J1393" s="45"/>
      <c r="K1393" s="44"/>
      <c r="L1393" s="44"/>
    </row>
    <row r="1394" spans="2:12">
      <c r="B1394" s="44"/>
      <c r="C1394" s="43"/>
      <c r="D1394" s="44"/>
      <c r="E1394" s="45"/>
      <c r="F1394" s="45"/>
      <c r="G1394" s="45"/>
      <c r="H1394" s="45"/>
      <c r="I1394" s="45"/>
      <c r="J1394" s="45"/>
      <c r="K1394" s="44"/>
      <c r="L1394" s="44"/>
    </row>
    <row r="1395" spans="2:12">
      <c r="B1395" s="44"/>
      <c r="C1395" s="43"/>
      <c r="D1395" s="44"/>
      <c r="E1395" s="45"/>
      <c r="F1395" s="45"/>
      <c r="G1395" s="45"/>
      <c r="H1395" s="45"/>
      <c r="I1395" s="45"/>
      <c r="J1395" s="45"/>
      <c r="K1395" s="44"/>
      <c r="L1395" s="44"/>
    </row>
    <row r="1396" spans="2:12">
      <c r="B1396" s="44"/>
      <c r="C1396" s="43"/>
      <c r="D1396" s="44"/>
      <c r="E1396" s="45"/>
      <c r="F1396" s="45"/>
      <c r="G1396" s="45"/>
      <c r="H1396" s="45"/>
      <c r="I1396" s="45"/>
      <c r="J1396" s="45"/>
      <c r="K1396" s="44"/>
      <c r="L1396" s="44"/>
    </row>
    <row r="1397" spans="2:12">
      <c r="B1397" s="44"/>
      <c r="C1397" s="43"/>
      <c r="D1397" s="44"/>
      <c r="E1397" s="45"/>
      <c r="F1397" s="45"/>
      <c r="G1397" s="45"/>
      <c r="H1397" s="45"/>
      <c r="I1397" s="45"/>
      <c r="J1397" s="45"/>
      <c r="K1397" s="44"/>
      <c r="L1397" s="44"/>
    </row>
    <row r="1398" spans="2:12">
      <c r="B1398" s="44"/>
      <c r="C1398" s="43"/>
      <c r="D1398" s="44"/>
      <c r="E1398" s="45"/>
      <c r="F1398" s="45"/>
      <c r="G1398" s="45"/>
      <c r="H1398" s="45"/>
      <c r="I1398" s="45"/>
      <c r="J1398" s="45"/>
      <c r="K1398" s="44"/>
      <c r="L1398" s="44"/>
    </row>
    <row r="1399" spans="2:12">
      <c r="B1399" s="44"/>
      <c r="C1399" s="43"/>
      <c r="D1399" s="44"/>
      <c r="E1399" s="45"/>
      <c r="F1399" s="45"/>
      <c r="G1399" s="45"/>
      <c r="H1399" s="45"/>
      <c r="I1399" s="45"/>
      <c r="J1399" s="45"/>
      <c r="K1399" s="44"/>
      <c r="L1399" s="44"/>
    </row>
    <row r="1400" spans="2:12">
      <c r="B1400" s="44"/>
      <c r="C1400" s="43"/>
      <c r="D1400" s="44"/>
      <c r="E1400" s="45"/>
      <c r="F1400" s="45"/>
      <c r="G1400" s="45"/>
      <c r="H1400" s="45"/>
      <c r="I1400" s="45"/>
      <c r="J1400" s="45"/>
      <c r="K1400" s="44"/>
      <c r="L1400" s="44"/>
    </row>
    <row r="1401" spans="2:12">
      <c r="B1401" s="44"/>
      <c r="C1401" s="43"/>
      <c r="D1401" s="44"/>
      <c r="E1401" s="45"/>
      <c r="F1401" s="45"/>
      <c r="G1401" s="45"/>
      <c r="H1401" s="45"/>
      <c r="I1401" s="45"/>
      <c r="J1401" s="45"/>
      <c r="K1401" s="44"/>
      <c r="L1401" s="44"/>
    </row>
    <row r="1402" spans="2:12">
      <c r="B1402" s="44"/>
      <c r="C1402" s="43"/>
      <c r="D1402" s="44"/>
      <c r="E1402" s="45"/>
      <c r="F1402" s="45"/>
      <c r="G1402" s="45"/>
      <c r="H1402" s="45"/>
      <c r="I1402" s="45"/>
      <c r="J1402" s="45"/>
      <c r="K1402" s="44"/>
      <c r="L1402" s="44"/>
    </row>
    <row r="1403" spans="2:12">
      <c r="B1403" s="44"/>
      <c r="C1403" s="43"/>
      <c r="D1403" s="44"/>
      <c r="E1403" s="45"/>
      <c r="F1403" s="45"/>
      <c r="G1403" s="45"/>
      <c r="H1403" s="45"/>
      <c r="I1403" s="45"/>
      <c r="J1403" s="45"/>
      <c r="K1403" s="44"/>
      <c r="L1403" s="44"/>
    </row>
    <row r="1404" spans="2:12">
      <c r="B1404" s="44"/>
      <c r="C1404" s="43"/>
      <c r="D1404" s="44"/>
      <c r="E1404" s="45"/>
      <c r="F1404" s="45"/>
      <c r="G1404" s="45"/>
      <c r="H1404" s="45"/>
      <c r="I1404" s="45"/>
      <c r="J1404" s="45"/>
      <c r="K1404" s="44"/>
      <c r="L1404" s="44"/>
    </row>
    <row r="1405" spans="2:12">
      <c r="B1405" s="44"/>
      <c r="C1405" s="43"/>
      <c r="D1405" s="44"/>
      <c r="E1405" s="45"/>
      <c r="F1405" s="45"/>
      <c r="G1405" s="45"/>
      <c r="H1405" s="45"/>
      <c r="I1405" s="45"/>
      <c r="J1405" s="45"/>
      <c r="K1405" s="44"/>
      <c r="L1405" s="44"/>
    </row>
    <row r="1406" spans="2:12">
      <c r="B1406" s="44"/>
      <c r="C1406" s="43"/>
      <c r="D1406" s="44"/>
      <c r="E1406" s="45"/>
      <c r="F1406" s="45"/>
      <c r="G1406" s="45"/>
      <c r="H1406" s="45"/>
      <c r="I1406" s="45"/>
      <c r="J1406" s="45"/>
      <c r="K1406" s="44"/>
      <c r="L1406" s="44"/>
    </row>
    <row r="1407" spans="2:12">
      <c r="B1407" s="44"/>
      <c r="C1407" s="43"/>
      <c r="D1407" s="44"/>
      <c r="E1407" s="45"/>
      <c r="F1407" s="45"/>
      <c r="G1407" s="45"/>
      <c r="H1407" s="45"/>
      <c r="I1407" s="45"/>
      <c r="J1407" s="45"/>
      <c r="K1407" s="44"/>
      <c r="L1407" s="44"/>
    </row>
    <row r="1408" spans="2:12">
      <c r="B1408" s="44"/>
      <c r="C1408" s="43"/>
      <c r="D1408" s="44"/>
      <c r="E1408" s="45"/>
      <c r="F1408" s="45"/>
      <c r="G1408" s="45"/>
      <c r="H1408" s="45"/>
      <c r="I1408" s="45"/>
      <c r="J1408" s="45"/>
      <c r="K1408" s="44"/>
      <c r="L1408" s="44"/>
    </row>
    <row r="1409" spans="2:12">
      <c r="B1409" s="44"/>
      <c r="C1409" s="43"/>
      <c r="D1409" s="44"/>
      <c r="E1409" s="45"/>
      <c r="F1409" s="45"/>
      <c r="G1409" s="45"/>
      <c r="H1409" s="45"/>
      <c r="I1409" s="45"/>
      <c r="J1409" s="45"/>
      <c r="K1409" s="44"/>
      <c r="L1409" s="44"/>
    </row>
    <row r="1410" spans="2:12">
      <c r="B1410" s="44"/>
      <c r="C1410" s="43"/>
      <c r="D1410" s="44"/>
      <c r="E1410" s="45"/>
      <c r="F1410" s="45"/>
      <c r="G1410" s="45"/>
      <c r="H1410" s="45"/>
      <c r="I1410" s="45"/>
      <c r="J1410" s="45"/>
      <c r="K1410" s="44"/>
      <c r="L1410" s="44"/>
    </row>
    <row r="1411" spans="2:12">
      <c r="B1411" s="44"/>
      <c r="C1411" s="43"/>
      <c r="D1411" s="44"/>
      <c r="E1411" s="45"/>
      <c r="F1411" s="45"/>
      <c r="G1411" s="45"/>
      <c r="H1411" s="45"/>
      <c r="I1411" s="45"/>
      <c r="J1411" s="45"/>
      <c r="K1411" s="44"/>
      <c r="L1411" s="44"/>
    </row>
    <row r="1412" spans="2:12">
      <c r="B1412" s="44"/>
      <c r="C1412" s="43"/>
      <c r="D1412" s="44"/>
      <c r="E1412" s="45"/>
      <c r="F1412" s="45"/>
      <c r="G1412" s="45"/>
      <c r="H1412" s="45"/>
      <c r="I1412" s="45"/>
      <c r="J1412" s="45"/>
      <c r="K1412" s="44"/>
      <c r="L1412" s="44"/>
    </row>
    <row r="1413" spans="2:12">
      <c r="B1413" s="44"/>
      <c r="C1413" s="43"/>
      <c r="D1413" s="44"/>
      <c r="E1413" s="45"/>
      <c r="F1413" s="45"/>
      <c r="G1413" s="45"/>
      <c r="H1413" s="45"/>
      <c r="I1413" s="45"/>
      <c r="J1413" s="45"/>
      <c r="K1413" s="44"/>
      <c r="L1413" s="44"/>
    </row>
    <row r="1414" spans="2:12">
      <c r="B1414" s="44"/>
      <c r="C1414" s="43"/>
      <c r="D1414" s="44"/>
      <c r="E1414" s="45"/>
      <c r="F1414" s="45"/>
      <c r="G1414" s="45"/>
      <c r="H1414" s="45"/>
      <c r="I1414" s="45"/>
      <c r="J1414" s="45"/>
      <c r="K1414" s="44"/>
      <c r="L1414" s="44"/>
    </row>
    <row r="1415" spans="2:12">
      <c r="B1415" s="44"/>
      <c r="C1415" s="43"/>
      <c r="D1415" s="44"/>
      <c r="E1415" s="45"/>
      <c r="F1415" s="45"/>
      <c r="G1415" s="45"/>
      <c r="H1415" s="45"/>
      <c r="I1415" s="45"/>
      <c r="J1415" s="45"/>
      <c r="K1415" s="44"/>
      <c r="L1415" s="44"/>
    </row>
    <row r="1416" spans="2:12">
      <c r="B1416" s="44"/>
      <c r="C1416" s="43"/>
      <c r="D1416" s="44"/>
      <c r="E1416" s="45"/>
      <c r="F1416" s="45"/>
      <c r="G1416" s="45"/>
      <c r="H1416" s="45"/>
      <c r="I1416" s="45"/>
      <c r="J1416" s="45"/>
      <c r="K1416" s="44"/>
      <c r="L1416" s="44"/>
    </row>
    <row r="1417" spans="2:12">
      <c r="B1417" s="44"/>
      <c r="C1417" s="43"/>
      <c r="D1417" s="44"/>
      <c r="E1417" s="45"/>
      <c r="F1417" s="45"/>
      <c r="G1417" s="45"/>
      <c r="H1417" s="45"/>
      <c r="I1417" s="45"/>
      <c r="J1417" s="45"/>
      <c r="K1417" s="44"/>
      <c r="L1417" s="44"/>
    </row>
    <row r="1418" spans="2:12">
      <c r="B1418" s="44"/>
      <c r="C1418" s="43"/>
      <c r="D1418" s="44"/>
      <c r="E1418" s="45"/>
      <c r="F1418" s="45"/>
      <c r="G1418" s="45"/>
      <c r="H1418" s="45"/>
      <c r="I1418" s="45"/>
      <c r="J1418" s="45"/>
      <c r="K1418" s="44"/>
      <c r="L1418" s="44"/>
    </row>
    <row r="1419" spans="2:12">
      <c r="B1419" s="44"/>
      <c r="C1419" s="43"/>
      <c r="D1419" s="44"/>
      <c r="E1419" s="45"/>
      <c r="F1419" s="45"/>
      <c r="G1419" s="45"/>
      <c r="H1419" s="45"/>
      <c r="I1419" s="45"/>
      <c r="J1419" s="45"/>
      <c r="K1419" s="44"/>
      <c r="L1419" s="44"/>
    </row>
    <row r="1420" spans="2:12">
      <c r="B1420" s="44"/>
      <c r="C1420" s="43"/>
      <c r="D1420" s="44"/>
      <c r="E1420" s="45"/>
      <c r="F1420" s="45"/>
      <c r="G1420" s="45"/>
      <c r="H1420" s="45"/>
      <c r="I1420" s="45"/>
      <c r="J1420" s="45"/>
      <c r="K1420" s="44"/>
      <c r="L1420" s="44"/>
    </row>
    <row r="1421" spans="2:12">
      <c r="B1421" s="44"/>
      <c r="C1421" s="43"/>
      <c r="D1421" s="44"/>
      <c r="E1421" s="45"/>
      <c r="F1421" s="45"/>
      <c r="G1421" s="45"/>
      <c r="H1421" s="45"/>
      <c r="I1421" s="45"/>
      <c r="J1421" s="45"/>
      <c r="K1421" s="44"/>
      <c r="L1421" s="44"/>
    </row>
    <row r="1422" spans="2:12">
      <c r="B1422" s="44"/>
      <c r="C1422" s="43"/>
      <c r="D1422" s="44"/>
      <c r="E1422" s="45"/>
      <c r="F1422" s="45"/>
      <c r="G1422" s="45"/>
      <c r="H1422" s="45"/>
      <c r="I1422" s="45"/>
      <c r="J1422" s="45"/>
      <c r="K1422" s="44"/>
      <c r="L1422" s="44"/>
    </row>
    <row r="1423" spans="2:12">
      <c r="B1423" s="44"/>
      <c r="C1423" s="43"/>
      <c r="D1423" s="44"/>
      <c r="E1423" s="45"/>
      <c r="F1423" s="45"/>
      <c r="G1423" s="45"/>
      <c r="H1423" s="45"/>
      <c r="I1423" s="45"/>
      <c r="J1423" s="45"/>
      <c r="K1423" s="44"/>
      <c r="L1423" s="44"/>
    </row>
    <row r="1424" spans="2:12">
      <c r="B1424" s="44"/>
      <c r="C1424" s="43"/>
      <c r="D1424" s="44"/>
      <c r="E1424" s="45"/>
      <c r="F1424" s="45"/>
      <c r="G1424" s="45"/>
      <c r="H1424" s="45"/>
      <c r="I1424" s="45"/>
      <c r="J1424" s="45"/>
      <c r="K1424" s="44"/>
      <c r="L1424" s="44"/>
    </row>
    <row r="1425" spans="2:12">
      <c r="B1425" s="44"/>
      <c r="C1425" s="43"/>
      <c r="D1425" s="44"/>
      <c r="E1425" s="45"/>
      <c r="F1425" s="45"/>
      <c r="G1425" s="45"/>
      <c r="H1425" s="45"/>
      <c r="I1425" s="45"/>
      <c r="J1425" s="45"/>
      <c r="K1425" s="44"/>
      <c r="L1425" s="44"/>
    </row>
    <row r="1426" spans="2:12">
      <c r="B1426" s="44"/>
      <c r="C1426" s="43"/>
      <c r="D1426" s="44"/>
      <c r="E1426" s="45"/>
      <c r="F1426" s="45"/>
      <c r="G1426" s="45"/>
      <c r="H1426" s="45"/>
      <c r="I1426" s="45"/>
      <c r="J1426" s="45"/>
      <c r="K1426" s="44"/>
      <c r="L1426" s="44"/>
    </row>
    <row r="1427" spans="2:12">
      <c r="B1427" s="44"/>
      <c r="C1427" s="43"/>
      <c r="D1427" s="44"/>
      <c r="E1427" s="45"/>
      <c r="F1427" s="45"/>
      <c r="G1427" s="45"/>
      <c r="H1427" s="45"/>
      <c r="I1427" s="45"/>
      <c r="J1427" s="45"/>
      <c r="K1427" s="44"/>
      <c r="L1427" s="44"/>
    </row>
    <row r="1428" spans="2:12">
      <c r="B1428" s="44"/>
      <c r="C1428" s="43"/>
      <c r="D1428" s="44"/>
      <c r="E1428" s="45"/>
      <c r="F1428" s="45"/>
      <c r="G1428" s="45"/>
      <c r="H1428" s="45"/>
      <c r="I1428" s="45"/>
      <c r="J1428" s="45"/>
      <c r="K1428" s="44"/>
      <c r="L1428" s="44"/>
    </row>
    <row r="1429" spans="2:12">
      <c r="B1429" s="44"/>
      <c r="C1429" s="43"/>
      <c r="D1429" s="44"/>
      <c r="E1429" s="45"/>
      <c r="F1429" s="45"/>
      <c r="G1429" s="45"/>
      <c r="H1429" s="45"/>
      <c r="I1429" s="45"/>
      <c r="J1429" s="45"/>
      <c r="K1429" s="44"/>
      <c r="L1429" s="44"/>
    </row>
    <row r="1430" spans="2:12">
      <c r="B1430" s="44"/>
      <c r="C1430" s="43"/>
      <c r="D1430" s="44"/>
      <c r="E1430" s="45"/>
      <c r="F1430" s="45"/>
      <c r="G1430" s="45"/>
      <c r="H1430" s="45"/>
      <c r="I1430" s="45"/>
      <c r="J1430" s="45"/>
      <c r="K1430" s="44"/>
      <c r="L1430" s="44"/>
    </row>
    <row r="1431" spans="2:12">
      <c r="B1431" s="44"/>
      <c r="C1431" s="43"/>
      <c r="D1431" s="44"/>
      <c r="E1431" s="45"/>
      <c r="F1431" s="45"/>
      <c r="G1431" s="45"/>
      <c r="H1431" s="45"/>
      <c r="I1431" s="45"/>
      <c r="J1431" s="45"/>
      <c r="K1431" s="44"/>
      <c r="L1431" s="44"/>
    </row>
    <row r="1432" spans="2:12">
      <c r="B1432" s="44"/>
      <c r="C1432" s="43"/>
      <c r="D1432" s="44"/>
      <c r="E1432" s="45"/>
      <c r="F1432" s="45"/>
      <c r="G1432" s="45"/>
      <c r="H1432" s="45"/>
      <c r="I1432" s="45"/>
      <c r="J1432" s="45"/>
      <c r="K1432" s="44"/>
      <c r="L1432" s="44"/>
    </row>
    <row r="1433" spans="2:12">
      <c r="B1433" s="44"/>
      <c r="C1433" s="43"/>
      <c r="D1433" s="44"/>
      <c r="E1433" s="45"/>
      <c r="F1433" s="45"/>
      <c r="G1433" s="45"/>
      <c r="H1433" s="45"/>
      <c r="I1433" s="45"/>
      <c r="J1433" s="45"/>
      <c r="K1433" s="44"/>
      <c r="L1433" s="44"/>
    </row>
    <row r="1434" spans="2:12">
      <c r="B1434" s="44"/>
      <c r="C1434" s="43"/>
      <c r="D1434" s="44"/>
      <c r="E1434" s="45"/>
      <c r="F1434" s="45"/>
      <c r="G1434" s="45"/>
      <c r="H1434" s="45"/>
      <c r="I1434" s="45"/>
      <c r="J1434" s="45"/>
      <c r="K1434" s="44"/>
      <c r="L1434" s="44"/>
    </row>
    <row r="1435" spans="2:12">
      <c r="B1435" s="44"/>
      <c r="C1435" s="43"/>
      <c r="D1435" s="44"/>
      <c r="E1435" s="45"/>
      <c r="F1435" s="45"/>
      <c r="G1435" s="45"/>
      <c r="H1435" s="45"/>
      <c r="I1435" s="45"/>
      <c r="J1435" s="45"/>
      <c r="K1435" s="44"/>
      <c r="L1435" s="44"/>
    </row>
    <row r="1436" spans="2:12">
      <c r="B1436" s="44"/>
      <c r="C1436" s="43"/>
      <c r="D1436" s="44"/>
      <c r="E1436" s="45"/>
      <c r="F1436" s="45"/>
      <c r="G1436" s="45"/>
      <c r="H1436" s="45"/>
      <c r="I1436" s="45"/>
      <c r="J1436" s="45"/>
      <c r="K1436" s="44"/>
      <c r="L1436" s="44"/>
    </row>
    <row r="1437" spans="2:12">
      <c r="B1437" s="44"/>
      <c r="C1437" s="43"/>
      <c r="D1437" s="44"/>
      <c r="E1437" s="45"/>
      <c r="F1437" s="45"/>
      <c r="G1437" s="45"/>
      <c r="H1437" s="45"/>
      <c r="I1437" s="45"/>
      <c r="J1437" s="45"/>
      <c r="K1437" s="44"/>
      <c r="L1437" s="44"/>
    </row>
    <row r="1438" spans="2:12">
      <c r="B1438" s="44"/>
      <c r="C1438" s="43"/>
      <c r="D1438" s="44"/>
      <c r="E1438" s="45"/>
      <c r="F1438" s="45"/>
      <c r="G1438" s="45"/>
      <c r="H1438" s="45"/>
      <c r="I1438" s="45"/>
      <c r="J1438" s="45"/>
      <c r="K1438" s="44"/>
      <c r="L1438" s="44"/>
    </row>
    <row r="1439" spans="2:12">
      <c r="B1439" s="44"/>
      <c r="C1439" s="43"/>
      <c r="D1439" s="44"/>
      <c r="E1439" s="45"/>
      <c r="F1439" s="45"/>
      <c r="G1439" s="45"/>
      <c r="H1439" s="45"/>
      <c r="I1439" s="45"/>
      <c r="J1439" s="45"/>
      <c r="K1439" s="44"/>
      <c r="L1439" s="44"/>
    </row>
    <row r="1440" spans="2:12">
      <c r="B1440" s="44"/>
      <c r="C1440" s="43"/>
      <c r="D1440" s="44"/>
      <c r="E1440" s="45"/>
      <c r="F1440" s="45"/>
      <c r="G1440" s="45"/>
      <c r="H1440" s="45"/>
      <c r="I1440" s="45"/>
      <c r="J1440" s="45"/>
      <c r="K1440" s="44"/>
      <c r="L1440" s="44"/>
    </row>
    <row r="1441" spans="2:12">
      <c r="B1441" s="44"/>
      <c r="C1441" s="43"/>
      <c r="D1441" s="44"/>
      <c r="E1441" s="45"/>
      <c r="F1441" s="45"/>
      <c r="G1441" s="45"/>
      <c r="H1441" s="45"/>
      <c r="I1441" s="45"/>
      <c r="J1441" s="45"/>
      <c r="K1441" s="44"/>
      <c r="L1441" s="44"/>
    </row>
    <row r="1442" spans="2:12">
      <c r="B1442" s="44"/>
      <c r="C1442" s="43"/>
      <c r="D1442" s="44"/>
      <c r="E1442" s="45"/>
      <c r="F1442" s="45"/>
      <c r="G1442" s="45"/>
      <c r="H1442" s="45"/>
      <c r="I1442" s="45"/>
      <c r="J1442" s="45"/>
      <c r="K1442" s="44"/>
      <c r="L1442" s="44"/>
    </row>
    <row r="1443" spans="2:12">
      <c r="B1443" s="44"/>
      <c r="C1443" s="43"/>
      <c r="D1443" s="44"/>
      <c r="E1443" s="45"/>
      <c r="F1443" s="45"/>
      <c r="G1443" s="45"/>
      <c r="H1443" s="45"/>
      <c r="I1443" s="45"/>
      <c r="J1443" s="45"/>
      <c r="K1443" s="44"/>
      <c r="L1443" s="44"/>
    </row>
    <row r="1444" spans="2:12">
      <c r="B1444" s="44"/>
      <c r="C1444" s="43"/>
      <c r="D1444" s="44"/>
      <c r="E1444" s="45"/>
      <c r="F1444" s="45"/>
      <c r="G1444" s="45"/>
      <c r="H1444" s="45"/>
      <c r="I1444" s="45"/>
      <c r="J1444" s="45"/>
      <c r="K1444" s="44"/>
      <c r="L1444" s="44"/>
    </row>
    <row r="1445" spans="2:12">
      <c r="B1445" s="44"/>
      <c r="C1445" s="43"/>
      <c r="D1445" s="44"/>
      <c r="E1445" s="45"/>
      <c r="F1445" s="45"/>
      <c r="G1445" s="45"/>
      <c r="H1445" s="45"/>
      <c r="I1445" s="45"/>
      <c r="J1445" s="45"/>
      <c r="K1445" s="44"/>
      <c r="L1445" s="44"/>
    </row>
    <row r="1446" spans="2:12">
      <c r="B1446" s="44"/>
      <c r="C1446" s="43"/>
      <c r="D1446" s="44"/>
      <c r="E1446" s="45"/>
      <c r="F1446" s="45"/>
      <c r="G1446" s="45"/>
      <c r="H1446" s="45"/>
      <c r="I1446" s="45"/>
      <c r="J1446" s="45"/>
      <c r="K1446" s="44"/>
      <c r="L1446" s="44"/>
    </row>
    <row r="1447" spans="2:12">
      <c r="B1447" s="44"/>
      <c r="C1447" s="43"/>
      <c r="D1447" s="44"/>
      <c r="E1447" s="45"/>
      <c r="F1447" s="45"/>
      <c r="G1447" s="45"/>
      <c r="H1447" s="45"/>
      <c r="I1447" s="45"/>
      <c r="J1447" s="45"/>
      <c r="K1447" s="44"/>
      <c r="L1447" s="44"/>
    </row>
    <row r="1448" spans="2:12">
      <c r="B1448" s="44"/>
      <c r="C1448" s="43"/>
      <c r="D1448" s="44"/>
      <c r="E1448" s="45"/>
      <c r="F1448" s="45"/>
      <c r="G1448" s="45"/>
      <c r="H1448" s="45"/>
      <c r="I1448" s="45"/>
      <c r="J1448" s="45"/>
      <c r="K1448" s="44"/>
      <c r="L1448" s="44"/>
    </row>
    <row r="1449" spans="2:12">
      <c r="B1449" s="44"/>
      <c r="C1449" s="43"/>
      <c r="D1449" s="44"/>
      <c r="E1449" s="45"/>
      <c r="F1449" s="45"/>
      <c r="G1449" s="45"/>
      <c r="H1449" s="45"/>
      <c r="I1449" s="45"/>
      <c r="J1449" s="45"/>
      <c r="K1449" s="44"/>
      <c r="L1449" s="44"/>
    </row>
    <row r="1450" spans="2:12">
      <c r="B1450" s="44"/>
      <c r="C1450" s="43"/>
      <c r="D1450" s="44"/>
      <c r="E1450" s="45"/>
      <c r="F1450" s="45"/>
      <c r="G1450" s="45"/>
      <c r="H1450" s="45"/>
      <c r="I1450" s="45"/>
      <c r="J1450" s="45"/>
      <c r="K1450" s="44"/>
      <c r="L1450" s="44"/>
    </row>
    <row r="1451" spans="2:12">
      <c r="B1451" s="44"/>
      <c r="C1451" s="43"/>
      <c r="D1451" s="44"/>
      <c r="E1451" s="45"/>
      <c r="F1451" s="45"/>
      <c r="G1451" s="45"/>
      <c r="H1451" s="45"/>
      <c r="I1451" s="45"/>
      <c r="J1451" s="45"/>
      <c r="K1451" s="44"/>
      <c r="L1451" s="44"/>
    </row>
    <row r="1452" spans="2:12">
      <c r="B1452" s="44"/>
      <c r="C1452" s="43"/>
      <c r="D1452" s="44"/>
      <c r="E1452" s="45"/>
      <c r="F1452" s="45"/>
      <c r="G1452" s="45"/>
      <c r="H1452" s="45"/>
      <c r="I1452" s="45"/>
      <c r="J1452" s="45"/>
      <c r="K1452" s="44"/>
      <c r="L1452" s="44"/>
    </row>
    <row r="1453" spans="2:12">
      <c r="B1453" s="44"/>
      <c r="C1453" s="43"/>
      <c r="D1453" s="44"/>
      <c r="E1453" s="45"/>
      <c r="F1453" s="45"/>
      <c r="G1453" s="45"/>
      <c r="H1453" s="45"/>
      <c r="I1453" s="45"/>
      <c r="J1453" s="45"/>
      <c r="K1453" s="44"/>
      <c r="L1453" s="44"/>
    </row>
    <row r="1454" spans="2:12">
      <c r="B1454" s="44"/>
      <c r="C1454" s="43"/>
      <c r="D1454" s="44"/>
      <c r="E1454" s="45"/>
      <c r="F1454" s="45"/>
      <c r="G1454" s="45"/>
      <c r="H1454" s="45"/>
      <c r="I1454" s="45"/>
      <c r="J1454" s="45"/>
      <c r="K1454" s="44"/>
      <c r="L1454" s="44"/>
    </row>
    <row r="1455" spans="2:12">
      <c r="B1455" s="44"/>
      <c r="C1455" s="43"/>
      <c r="D1455" s="44"/>
      <c r="E1455" s="45"/>
      <c r="F1455" s="45"/>
      <c r="G1455" s="45"/>
      <c r="H1455" s="45"/>
      <c r="I1455" s="45"/>
      <c r="J1455" s="45"/>
      <c r="K1455" s="44"/>
      <c r="L1455" s="44"/>
    </row>
    <row r="1456" spans="2:12">
      <c r="B1456" s="44"/>
      <c r="C1456" s="43"/>
      <c r="D1456" s="44"/>
      <c r="E1456" s="45"/>
      <c r="F1456" s="45"/>
      <c r="G1456" s="45"/>
      <c r="H1456" s="45"/>
      <c r="I1456" s="45"/>
      <c r="J1456" s="45"/>
      <c r="K1456" s="44"/>
      <c r="L1456" s="44"/>
    </row>
    <row r="1457" spans="2:12">
      <c r="B1457" s="44"/>
      <c r="C1457" s="43"/>
      <c r="D1457" s="44"/>
      <c r="E1457" s="45"/>
      <c r="F1457" s="45"/>
      <c r="G1457" s="45"/>
      <c r="H1457" s="45"/>
      <c r="I1457" s="45"/>
      <c r="J1457" s="45"/>
      <c r="K1457" s="44"/>
      <c r="L1457" s="44"/>
    </row>
    <row r="1458" spans="2:12">
      <c r="B1458" s="44"/>
      <c r="C1458" s="43"/>
      <c r="D1458" s="44"/>
      <c r="E1458" s="45"/>
      <c r="F1458" s="45"/>
      <c r="G1458" s="45"/>
      <c r="H1458" s="45"/>
      <c r="I1458" s="45"/>
      <c r="J1458" s="45"/>
      <c r="K1458" s="44"/>
      <c r="L1458" s="44"/>
    </row>
    <row r="1459" spans="2:12">
      <c r="B1459" s="44"/>
      <c r="C1459" s="43"/>
      <c r="D1459" s="44"/>
      <c r="E1459" s="45"/>
      <c r="F1459" s="45"/>
      <c r="G1459" s="45"/>
      <c r="H1459" s="45"/>
      <c r="I1459" s="45"/>
      <c r="J1459" s="45"/>
      <c r="K1459" s="44"/>
      <c r="L1459" s="44"/>
    </row>
    <row r="1460" spans="2:12">
      <c r="B1460" s="44"/>
      <c r="C1460" s="43"/>
      <c r="D1460" s="44"/>
      <c r="E1460" s="45"/>
      <c r="F1460" s="45"/>
      <c r="G1460" s="45"/>
      <c r="H1460" s="45"/>
      <c r="I1460" s="45"/>
      <c r="J1460" s="45"/>
      <c r="K1460" s="44"/>
      <c r="L1460" s="44"/>
    </row>
    <row r="1461" spans="2:12">
      <c r="B1461" s="44"/>
      <c r="C1461" s="43"/>
      <c r="D1461" s="44"/>
      <c r="E1461" s="45"/>
      <c r="F1461" s="45"/>
      <c r="G1461" s="45"/>
      <c r="H1461" s="45"/>
      <c r="I1461" s="45"/>
      <c r="J1461" s="45"/>
      <c r="K1461" s="44"/>
      <c r="L1461" s="44"/>
    </row>
    <row r="1462" spans="2:12">
      <c r="B1462" s="44"/>
      <c r="C1462" s="43"/>
      <c r="D1462" s="44"/>
      <c r="E1462" s="45"/>
      <c r="F1462" s="45"/>
      <c r="G1462" s="45"/>
      <c r="H1462" s="45"/>
      <c r="I1462" s="45"/>
      <c r="J1462" s="45"/>
      <c r="K1462" s="44"/>
      <c r="L1462" s="44"/>
    </row>
    <row r="1463" spans="2:12">
      <c r="B1463" s="44"/>
      <c r="C1463" s="43"/>
      <c r="D1463" s="44"/>
      <c r="E1463" s="45"/>
      <c r="F1463" s="45"/>
      <c r="G1463" s="45"/>
      <c r="H1463" s="45"/>
      <c r="I1463" s="45"/>
      <c r="J1463" s="45"/>
      <c r="K1463" s="44"/>
      <c r="L1463" s="44"/>
    </row>
    <row r="1464" spans="2:12">
      <c r="B1464" s="44"/>
      <c r="C1464" s="43"/>
      <c r="D1464" s="44"/>
      <c r="E1464" s="45"/>
      <c r="F1464" s="45"/>
      <c r="G1464" s="45"/>
      <c r="H1464" s="45"/>
      <c r="I1464" s="45"/>
      <c r="J1464" s="45"/>
      <c r="K1464" s="44"/>
      <c r="L1464" s="44"/>
    </row>
    <row r="1465" spans="2:12">
      <c r="B1465" s="44"/>
      <c r="C1465" s="43"/>
      <c r="D1465" s="44"/>
      <c r="E1465" s="45"/>
      <c r="F1465" s="45"/>
      <c r="G1465" s="45"/>
      <c r="H1465" s="45"/>
      <c r="I1465" s="45"/>
      <c r="J1465" s="45"/>
      <c r="K1465" s="44"/>
      <c r="L1465" s="44"/>
    </row>
    <row r="1466" spans="2:12">
      <c r="B1466" s="44"/>
      <c r="C1466" s="43"/>
      <c r="D1466" s="44"/>
      <c r="E1466" s="45"/>
      <c r="F1466" s="45"/>
      <c r="G1466" s="45"/>
      <c r="H1466" s="45"/>
      <c r="I1466" s="45"/>
      <c r="J1466" s="45"/>
      <c r="K1466" s="44"/>
      <c r="L1466" s="44"/>
    </row>
    <row r="1467" spans="2:12">
      <c r="B1467" s="44"/>
      <c r="C1467" s="43"/>
      <c r="D1467" s="44"/>
      <c r="E1467" s="45"/>
      <c r="F1467" s="45"/>
      <c r="G1467" s="45"/>
      <c r="H1467" s="45"/>
      <c r="I1467" s="45"/>
      <c r="J1467" s="45"/>
      <c r="K1467" s="44"/>
      <c r="L1467" s="44"/>
    </row>
    <row r="1468" spans="2:12">
      <c r="B1468" s="44"/>
      <c r="C1468" s="43"/>
      <c r="D1468" s="44"/>
      <c r="E1468" s="45"/>
      <c r="F1468" s="45"/>
      <c r="G1468" s="45"/>
      <c r="H1468" s="45"/>
      <c r="I1468" s="45"/>
      <c r="J1468" s="45"/>
      <c r="K1468" s="44"/>
      <c r="L1468" s="44"/>
    </row>
    <row r="1469" spans="2:12">
      <c r="B1469" s="44"/>
      <c r="C1469" s="43"/>
      <c r="D1469" s="44"/>
      <c r="E1469" s="45"/>
      <c r="F1469" s="45"/>
      <c r="G1469" s="45"/>
      <c r="H1469" s="45"/>
      <c r="I1469" s="45"/>
      <c r="J1469" s="45"/>
      <c r="K1469" s="44"/>
      <c r="L1469" s="44"/>
    </row>
    <row r="1470" spans="2:12">
      <c r="B1470" s="44"/>
      <c r="C1470" s="43"/>
      <c r="D1470" s="44"/>
      <c r="E1470" s="45"/>
      <c r="F1470" s="45"/>
      <c r="G1470" s="45"/>
      <c r="H1470" s="45"/>
      <c r="I1470" s="45"/>
      <c r="J1470" s="45"/>
      <c r="K1470" s="44"/>
      <c r="L1470" s="44"/>
    </row>
    <row r="1471" spans="2:12">
      <c r="B1471" s="44"/>
      <c r="C1471" s="43"/>
      <c r="D1471" s="44"/>
      <c r="E1471" s="45"/>
      <c r="F1471" s="45"/>
      <c r="G1471" s="45"/>
      <c r="H1471" s="45"/>
      <c r="I1471" s="45"/>
      <c r="J1471" s="45"/>
      <c r="K1471" s="44"/>
      <c r="L1471" s="44"/>
    </row>
    <row r="1472" spans="2:12">
      <c r="B1472" s="44"/>
      <c r="C1472" s="43"/>
      <c r="D1472" s="44"/>
      <c r="E1472" s="45"/>
      <c r="F1472" s="45"/>
      <c r="G1472" s="45"/>
      <c r="H1472" s="45"/>
      <c r="I1472" s="45"/>
      <c r="J1472" s="45"/>
      <c r="K1472" s="44"/>
      <c r="L1472" s="44"/>
    </row>
    <row r="1473" spans="2:12">
      <c r="B1473" s="44"/>
      <c r="C1473" s="43"/>
      <c r="D1473" s="44"/>
      <c r="E1473" s="45"/>
      <c r="F1473" s="45"/>
      <c r="G1473" s="45"/>
      <c r="H1473" s="45"/>
      <c r="I1473" s="45"/>
      <c r="J1473" s="45"/>
      <c r="K1473" s="44"/>
      <c r="L1473" s="44"/>
    </row>
    <row r="1474" spans="2:12">
      <c r="B1474" s="44"/>
      <c r="C1474" s="43"/>
      <c r="D1474" s="44"/>
      <c r="E1474" s="45"/>
      <c r="F1474" s="45"/>
      <c r="G1474" s="45"/>
      <c r="H1474" s="45"/>
      <c r="I1474" s="45"/>
      <c r="J1474" s="45"/>
      <c r="K1474" s="44"/>
      <c r="L1474" s="44"/>
    </row>
    <row r="1475" spans="2:12">
      <c r="B1475" s="44"/>
      <c r="C1475" s="43"/>
      <c r="D1475" s="44"/>
      <c r="E1475" s="45"/>
      <c r="F1475" s="45"/>
      <c r="G1475" s="45"/>
      <c r="H1475" s="45"/>
      <c r="I1475" s="45"/>
      <c r="J1475" s="45"/>
      <c r="K1475" s="44"/>
      <c r="L1475" s="44"/>
    </row>
    <row r="1476" spans="2:12">
      <c r="B1476" s="44"/>
      <c r="C1476" s="43"/>
      <c r="D1476" s="44"/>
      <c r="E1476" s="45"/>
      <c r="F1476" s="45"/>
      <c r="G1476" s="45"/>
      <c r="H1476" s="45"/>
      <c r="I1476" s="45"/>
      <c r="J1476" s="45"/>
      <c r="K1476" s="44"/>
      <c r="L1476" s="44"/>
    </row>
    <row r="1477" spans="2:12">
      <c r="B1477" s="44"/>
      <c r="C1477" s="43"/>
      <c r="D1477" s="44"/>
      <c r="E1477" s="45"/>
      <c r="F1477" s="45"/>
      <c r="G1477" s="45"/>
      <c r="H1477" s="45"/>
      <c r="I1477" s="45"/>
      <c r="J1477" s="45"/>
      <c r="K1477" s="44"/>
      <c r="L1477" s="44"/>
    </row>
    <row r="1478" spans="2:12">
      <c r="B1478" s="44"/>
      <c r="C1478" s="43"/>
      <c r="D1478" s="44"/>
      <c r="E1478" s="45"/>
      <c r="F1478" s="45"/>
      <c r="G1478" s="45"/>
      <c r="H1478" s="45"/>
      <c r="I1478" s="45"/>
      <c r="J1478" s="45"/>
      <c r="K1478" s="44"/>
      <c r="L1478" s="44"/>
    </row>
    <row r="1479" spans="2:12">
      <c r="B1479" s="44"/>
      <c r="C1479" s="43"/>
      <c r="D1479" s="44"/>
      <c r="E1479" s="45"/>
      <c r="F1479" s="45"/>
      <c r="G1479" s="45"/>
      <c r="H1479" s="45"/>
      <c r="I1479" s="45"/>
      <c r="J1479" s="45"/>
      <c r="K1479" s="44"/>
      <c r="L1479" s="44"/>
    </row>
    <row r="1480" spans="2:12">
      <c r="B1480" s="44"/>
      <c r="C1480" s="43"/>
      <c r="D1480" s="44"/>
      <c r="E1480" s="45"/>
      <c r="F1480" s="45"/>
      <c r="G1480" s="45"/>
      <c r="H1480" s="45"/>
      <c r="I1480" s="45"/>
      <c r="J1480" s="45"/>
      <c r="K1480" s="44"/>
      <c r="L1480" s="44"/>
    </row>
    <row r="1481" spans="2:12">
      <c r="B1481" s="44"/>
      <c r="C1481" s="43"/>
      <c r="D1481" s="44"/>
      <c r="E1481" s="45"/>
      <c r="F1481" s="45"/>
      <c r="G1481" s="45"/>
      <c r="H1481" s="45"/>
      <c r="I1481" s="45"/>
      <c r="J1481" s="45"/>
      <c r="K1481" s="44"/>
      <c r="L1481" s="44"/>
    </row>
    <row r="1482" spans="2:12">
      <c r="B1482" s="44"/>
      <c r="C1482" s="43"/>
      <c r="D1482" s="44"/>
      <c r="E1482" s="45"/>
      <c r="F1482" s="45"/>
      <c r="G1482" s="45"/>
      <c r="H1482" s="45"/>
      <c r="I1482" s="45"/>
      <c r="J1482" s="45"/>
      <c r="K1482" s="44"/>
      <c r="L1482" s="44"/>
    </row>
    <row r="1483" spans="2:12">
      <c r="B1483" s="44"/>
      <c r="C1483" s="43"/>
      <c r="D1483" s="44"/>
      <c r="E1483" s="45"/>
      <c r="F1483" s="45"/>
      <c r="G1483" s="45"/>
      <c r="H1483" s="45"/>
      <c r="I1483" s="45"/>
      <c r="J1483" s="45"/>
      <c r="K1483" s="44"/>
      <c r="L1483" s="44"/>
    </row>
    <row r="1484" spans="2:12">
      <c r="B1484" s="44"/>
      <c r="C1484" s="43"/>
      <c r="D1484" s="44"/>
      <c r="E1484" s="45"/>
      <c r="F1484" s="45"/>
      <c r="G1484" s="45"/>
      <c r="H1484" s="45"/>
      <c r="I1484" s="45"/>
      <c r="J1484" s="45"/>
      <c r="K1484" s="44"/>
      <c r="L1484" s="44"/>
    </row>
    <row r="1485" spans="2:12">
      <c r="B1485" s="44"/>
      <c r="C1485" s="43"/>
      <c r="D1485" s="44"/>
      <c r="E1485" s="45"/>
      <c r="F1485" s="45"/>
      <c r="G1485" s="45"/>
      <c r="H1485" s="45"/>
      <c r="I1485" s="45"/>
      <c r="J1485" s="45"/>
      <c r="K1485" s="44"/>
      <c r="L1485" s="44"/>
    </row>
    <row r="1486" spans="2:12">
      <c r="B1486" s="44"/>
      <c r="C1486" s="43"/>
      <c r="D1486" s="44"/>
      <c r="E1486" s="45"/>
      <c r="F1486" s="45"/>
      <c r="G1486" s="45"/>
      <c r="H1486" s="45"/>
      <c r="I1486" s="45"/>
      <c r="J1486" s="45"/>
      <c r="K1486" s="44"/>
      <c r="L1486" s="44"/>
    </row>
    <row r="1487" spans="2:12">
      <c r="B1487" s="44"/>
      <c r="C1487" s="43"/>
      <c r="D1487" s="44"/>
      <c r="E1487" s="45"/>
      <c r="F1487" s="45"/>
      <c r="G1487" s="45"/>
      <c r="H1487" s="45"/>
      <c r="I1487" s="45"/>
      <c r="J1487" s="45"/>
      <c r="K1487" s="44"/>
      <c r="L1487" s="44"/>
    </row>
    <row r="1488" spans="2:12">
      <c r="B1488" s="44"/>
      <c r="C1488" s="43"/>
      <c r="D1488" s="44"/>
      <c r="E1488" s="45"/>
      <c r="F1488" s="45"/>
      <c r="G1488" s="45"/>
      <c r="H1488" s="45"/>
      <c r="I1488" s="45"/>
      <c r="J1488" s="45"/>
      <c r="K1488" s="44"/>
      <c r="L1488" s="44"/>
    </row>
    <row r="1489" spans="2:12">
      <c r="B1489" s="44"/>
      <c r="C1489" s="43"/>
      <c r="D1489" s="44"/>
      <c r="E1489" s="45"/>
      <c r="F1489" s="45"/>
      <c r="G1489" s="45"/>
      <c r="H1489" s="45"/>
      <c r="I1489" s="45"/>
      <c r="J1489" s="45"/>
      <c r="K1489" s="44"/>
      <c r="L1489" s="44"/>
    </row>
    <row r="1490" spans="2:12">
      <c r="B1490" s="44"/>
      <c r="C1490" s="43"/>
      <c r="D1490" s="44"/>
      <c r="E1490" s="45"/>
      <c r="F1490" s="45"/>
      <c r="G1490" s="45"/>
      <c r="H1490" s="45"/>
      <c r="I1490" s="45"/>
      <c r="J1490" s="45"/>
      <c r="K1490" s="44"/>
      <c r="L1490" s="44"/>
    </row>
    <row r="1491" spans="2:12">
      <c r="B1491" s="44"/>
      <c r="C1491" s="43"/>
      <c r="D1491" s="44"/>
      <c r="E1491" s="45"/>
      <c r="F1491" s="45"/>
      <c r="G1491" s="45"/>
      <c r="H1491" s="45"/>
      <c r="I1491" s="45"/>
      <c r="J1491" s="45"/>
      <c r="K1491" s="44"/>
      <c r="L1491" s="44"/>
    </row>
    <row r="1492" spans="2:12">
      <c r="B1492" s="44"/>
      <c r="C1492" s="43"/>
      <c r="D1492" s="44"/>
      <c r="E1492" s="45"/>
      <c r="F1492" s="45"/>
      <c r="G1492" s="45"/>
      <c r="H1492" s="45"/>
      <c r="I1492" s="45"/>
      <c r="J1492" s="45"/>
      <c r="K1492" s="44"/>
      <c r="L1492" s="44"/>
    </row>
    <row r="1493" spans="2:12">
      <c r="B1493" s="44"/>
      <c r="C1493" s="43"/>
      <c r="D1493" s="44"/>
      <c r="E1493" s="45"/>
      <c r="F1493" s="45"/>
      <c r="G1493" s="45"/>
      <c r="H1493" s="45"/>
      <c r="I1493" s="45"/>
      <c r="J1493" s="45"/>
      <c r="K1493" s="44"/>
      <c r="L1493" s="44"/>
    </row>
    <row r="1494" spans="2:12">
      <c r="B1494" s="44"/>
      <c r="C1494" s="43"/>
      <c r="D1494" s="44"/>
      <c r="E1494" s="45"/>
      <c r="F1494" s="45"/>
      <c r="G1494" s="45"/>
      <c r="H1494" s="45"/>
      <c r="I1494" s="45"/>
      <c r="J1494" s="45"/>
      <c r="K1494" s="44"/>
      <c r="L1494" s="44"/>
    </row>
    <row r="1495" spans="2:12">
      <c r="B1495" s="44"/>
      <c r="C1495" s="43"/>
      <c r="D1495" s="44"/>
      <c r="E1495" s="45"/>
      <c r="F1495" s="45"/>
      <c r="G1495" s="45"/>
      <c r="H1495" s="45"/>
      <c r="I1495" s="45"/>
      <c r="J1495" s="45"/>
      <c r="K1495" s="44"/>
      <c r="L1495" s="44"/>
    </row>
    <row r="1496" spans="2:12">
      <c r="B1496" s="44"/>
      <c r="C1496" s="43"/>
      <c r="D1496" s="44"/>
      <c r="E1496" s="45"/>
      <c r="F1496" s="45"/>
      <c r="G1496" s="45"/>
      <c r="H1496" s="45"/>
      <c r="I1496" s="45"/>
      <c r="J1496" s="45"/>
      <c r="K1496" s="44"/>
      <c r="L1496" s="44"/>
    </row>
    <row r="1497" spans="2:12">
      <c r="B1497" s="44"/>
      <c r="C1497" s="43"/>
      <c r="D1497" s="44"/>
      <c r="E1497" s="45"/>
      <c r="F1497" s="45"/>
      <c r="G1497" s="45"/>
      <c r="H1497" s="45"/>
      <c r="I1497" s="45"/>
      <c r="J1497" s="45"/>
      <c r="K1497" s="44"/>
      <c r="L1497" s="44"/>
    </row>
    <row r="1498" spans="2:12">
      <c r="B1498" s="44"/>
      <c r="C1498" s="43"/>
      <c r="D1498" s="44"/>
      <c r="E1498" s="45"/>
      <c r="F1498" s="45"/>
      <c r="G1498" s="45"/>
      <c r="H1498" s="45"/>
      <c r="I1498" s="45"/>
      <c r="J1498" s="45"/>
      <c r="K1498" s="44"/>
      <c r="L1498" s="44"/>
    </row>
    <row r="1499" spans="2:12">
      <c r="B1499" s="44"/>
      <c r="C1499" s="43"/>
      <c r="D1499" s="44"/>
      <c r="E1499" s="45"/>
      <c r="F1499" s="45"/>
      <c r="G1499" s="45"/>
      <c r="H1499" s="45"/>
      <c r="I1499" s="45"/>
      <c r="J1499" s="45"/>
      <c r="K1499" s="44"/>
      <c r="L1499" s="44"/>
    </row>
    <row r="1500" spans="2:12">
      <c r="B1500" s="44"/>
      <c r="C1500" s="43"/>
      <c r="D1500" s="44"/>
      <c r="E1500" s="45"/>
      <c r="F1500" s="45"/>
      <c r="G1500" s="45"/>
      <c r="H1500" s="45"/>
      <c r="I1500" s="45"/>
      <c r="J1500" s="45"/>
      <c r="K1500" s="44"/>
      <c r="L1500" s="44"/>
    </row>
    <row r="1501" spans="2:12">
      <c r="B1501" s="44"/>
      <c r="C1501" s="43"/>
      <c r="D1501" s="44"/>
      <c r="E1501" s="45"/>
      <c r="F1501" s="45"/>
      <c r="G1501" s="45"/>
      <c r="H1501" s="45"/>
      <c r="I1501" s="45"/>
      <c r="J1501" s="45"/>
      <c r="K1501" s="44"/>
      <c r="L1501" s="44"/>
    </row>
    <row r="1502" spans="2:12">
      <c r="B1502" s="44"/>
      <c r="C1502" s="43"/>
      <c r="D1502" s="44"/>
      <c r="E1502" s="45"/>
      <c r="F1502" s="45"/>
      <c r="G1502" s="45"/>
      <c r="H1502" s="45"/>
      <c r="I1502" s="45"/>
      <c r="J1502" s="45"/>
      <c r="K1502" s="44"/>
      <c r="L1502" s="44"/>
    </row>
    <row r="1503" spans="2:12">
      <c r="B1503" s="44"/>
      <c r="C1503" s="43"/>
      <c r="D1503" s="44"/>
      <c r="E1503" s="45"/>
      <c r="F1503" s="45"/>
      <c r="G1503" s="45"/>
      <c r="H1503" s="45"/>
      <c r="I1503" s="45"/>
      <c r="J1503" s="45"/>
      <c r="K1503" s="44"/>
      <c r="L1503" s="44"/>
    </row>
    <row r="1504" spans="2:12">
      <c r="B1504" s="44"/>
      <c r="C1504" s="43"/>
      <c r="D1504" s="44"/>
      <c r="E1504" s="45"/>
      <c r="F1504" s="45"/>
      <c r="G1504" s="45"/>
      <c r="H1504" s="45"/>
      <c r="I1504" s="45"/>
      <c r="J1504" s="45"/>
      <c r="K1504" s="44"/>
      <c r="L1504" s="44"/>
    </row>
    <row r="1505" spans="2:12">
      <c r="B1505" s="44"/>
      <c r="C1505" s="43"/>
      <c r="D1505" s="44"/>
      <c r="E1505" s="45"/>
      <c r="F1505" s="45"/>
      <c r="G1505" s="45"/>
      <c r="H1505" s="45"/>
      <c r="I1505" s="45"/>
      <c r="J1505" s="45"/>
      <c r="K1505" s="44"/>
      <c r="L1505" s="44"/>
    </row>
    <row r="1506" spans="2:12">
      <c r="B1506" s="44"/>
      <c r="C1506" s="43"/>
      <c r="D1506" s="44"/>
      <c r="E1506" s="45"/>
      <c r="F1506" s="45"/>
      <c r="G1506" s="45"/>
      <c r="H1506" s="45"/>
      <c r="I1506" s="45"/>
      <c r="J1506" s="45"/>
      <c r="K1506" s="44"/>
      <c r="L1506" s="44"/>
    </row>
    <row r="1507" spans="2:12">
      <c r="B1507" s="44"/>
      <c r="C1507" s="43"/>
      <c r="D1507" s="44"/>
      <c r="E1507" s="45"/>
      <c r="F1507" s="45"/>
      <c r="G1507" s="45"/>
      <c r="H1507" s="45"/>
      <c r="I1507" s="45"/>
      <c r="J1507" s="45"/>
      <c r="K1507" s="44"/>
      <c r="L1507" s="44"/>
    </row>
    <row r="1508" spans="2:12">
      <c r="B1508" s="44"/>
      <c r="C1508" s="43"/>
      <c r="D1508" s="44"/>
      <c r="E1508" s="45"/>
      <c r="F1508" s="45"/>
      <c r="G1508" s="45"/>
      <c r="H1508" s="45"/>
      <c r="I1508" s="45"/>
      <c r="J1508" s="45"/>
      <c r="K1508" s="44"/>
      <c r="L1508" s="44"/>
    </row>
    <row r="1509" spans="2:12">
      <c r="B1509" s="44"/>
      <c r="C1509" s="43"/>
      <c r="D1509" s="44"/>
      <c r="E1509" s="45"/>
      <c r="F1509" s="45"/>
      <c r="G1509" s="45"/>
      <c r="H1509" s="45"/>
      <c r="I1509" s="45"/>
      <c r="J1509" s="45"/>
      <c r="K1509" s="44"/>
      <c r="L1509" s="44"/>
    </row>
    <row r="1510" spans="2:12">
      <c r="B1510" s="44"/>
      <c r="C1510" s="43"/>
      <c r="D1510" s="44"/>
      <c r="E1510" s="45"/>
      <c r="F1510" s="45"/>
      <c r="G1510" s="45"/>
      <c r="H1510" s="45"/>
      <c r="I1510" s="45"/>
      <c r="J1510" s="45"/>
      <c r="K1510" s="44"/>
      <c r="L1510" s="44"/>
    </row>
    <row r="1511" spans="2:12">
      <c r="B1511" s="44"/>
      <c r="C1511" s="43"/>
      <c r="D1511" s="44"/>
      <c r="E1511" s="45"/>
      <c r="F1511" s="45"/>
      <c r="G1511" s="45"/>
      <c r="H1511" s="45"/>
      <c r="I1511" s="45"/>
      <c r="J1511" s="45"/>
      <c r="K1511" s="44"/>
      <c r="L1511" s="44"/>
    </row>
    <row r="1512" spans="2:12">
      <c r="B1512" s="44"/>
      <c r="C1512" s="43"/>
      <c r="D1512" s="44"/>
      <c r="E1512" s="45"/>
      <c r="F1512" s="45"/>
      <c r="G1512" s="45"/>
      <c r="H1512" s="45"/>
      <c r="I1512" s="45"/>
      <c r="J1512" s="45"/>
      <c r="K1512" s="44"/>
      <c r="L1512" s="44"/>
    </row>
    <row r="1513" spans="2:12">
      <c r="B1513" s="44"/>
      <c r="C1513" s="43"/>
      <c r="D1513" s="44"/>
      <c r="E1513" s="45"/>
      <c r="F1513" s="45"/>
      <c r="G1513" s="45"/>
      <c r="H1513" s="45"/>
      <c r="I1513" s="45"/>
      <c r="J1513" s="45"/>
      <c r="K1513" s="44"/>
      <c r="L1513" s="44"/>
    </row>
    <row r="1514" spans="2:12">
      <c r="B1514" s="44"/>
      <c r="C1514" s="43"/>
      <c r="D1514" s="44"/>
      <c r="E1514" s="45"/>
      <c r="F1514" s="45"/>
      <c r="G1514" s="45"/>
      <c r="H1514" s="45"/>
      <c r="I1514" s="45"/>
      <c r="J1514" s="45"/>
      <c r="K1514" s="44"/>
      <c r="L1514" s="44"/>
    </row>
    <row r="1515" spans="2:12">
      <c r="B1515" s="44"/>
      <c r="C1515" s="43"/>
      <c r="D1515" s="44"/>
      <c r="E1515" s="45"/>
      <c r="F1515" s="45"/>
      <c r="G1515" s="45"/>
      <c r="H1515" s="45"/>
      <c r="I1515" s="45"/>
      <c r="J1515" s="45"/>
      <c r="K1515" s="44"/>
      <c r="L1515" s="44"/>
    </row>
    <row r="1516" spans="2:12">
      <c r="B1516" s="44"/>
      <c r="C1516" s="43"/>
      <c r="D1516" s="44"/>
      <c r="E1516" s="45"/>
      <c r="F1516" s="45"/>
      <c r="G1516" s="45"/>
      <c r="H1516" s="45"/>
      <c r="I1516" s="45"/>
      <c r="J1516" s="45"/>
      <c r="K1516" s="44"/>
      <c r="L1516" s="44"/>
    </row>
    <row r="1517" spans="2:12">
      <c r="B1517" s="44"/>
      <c r="C1517" s="43"/>
      <c r="D1517" s="44"/>
      <c r="E1517" s="45"/>
      <c r="F1517" s="45"/>
      <c r="G1517" s="45"/>
      <c r="H1517" s="45"/>
      <c r="I1517" s="45"/>
      <c r="J1517" s="45"/>
      <c r="K1517" s="44"/>
      <c r="L1517" s="44"/>
    </row>
    <row r="1518" spans="2:12">
      <c r="B1518" s="44"/>
      <c r="C1518" s="43"/>
      <c r="D1518" s="44"/>
      <c r="E1518" s="45"/>
      <c r="F1518" s="45"/>
      <c r="G1518" s="45"/>
      <c r="H1518" s="45"/>
      <c r="I1518" s="45"/>
      <c r="J1518" s="45"/>
      <c r="K1518" s="44"/>
      <c r="L1518" s="44"/>
    </row>
    <row r="1519" spans="2:12">
      <c r="B1519" s="44"/>
      <c r="C1519" s="43"/>
      <c r="D1519" s="44"/>
      <c r="E1519" s="45"/>
      <c r="F1519" s="45"/>
      <c r="G1519" s="45"/>
      <c r="H1519" s="45"/>
      <c r="I1519" s="45"/>
      <c r="J1519" s="45"/>
      <c r="K1519" s="44"/>
      <c r="L1519" s="44"/>
    </row>
    <row r="1520" spans="2:12">
      <c r="B1520" s="44"/>
      <c r="C1520" s="43"/>
      <c r="D1520" s="44"/>
      <c r="E1520" s="45"/>
      <c r="F1520" s="45"/>
      <c r="G1520" s="45"/>
      <c r="H1520" s="45"/>
      <c r="I1520" s="45"/>
      <c r="J1520" s="45"/>
      <c r="K1520" s="44"/>
      <c r="L1520" s="44"/>
    </row>
    <row r="1521" spans="2:12">
      <c r="B1521" s="44"/>
      <c r="C1521" s="43"/>
      <c r="D1521" s="44"/>
      <c r="E1521" s="45"/>
      <c r="F1521" s="45"/>
      <c r="G1521" s="45"/>
      <c r="H1521" s="45"/>
      <c r="I1521" s="45"/>
      <c r="J1521" s="45"/>
      <c r="K1521" s="44"/>
      <c r="L1521" s="44"/>
    </row>
    <row r="1522" spans="2:12">
      <c r="B1522" s="44"/>
      <c r="C1522" s="43"/>
      <c r="D1522" s="44"/>
      <c r="E1522" s="45"/>
      <c r="F1522" s="45"/>
      <c r="G1522" s="45"/>
      <c r="H1522" s="45"/>
      <c r="I1522" s="45"/>
      <c r="J1522" s="45"/>
      <c r="K1522" s="44"/>
      <c r="L1522" s="44"/>
    </row>
    <row r="1523" spans="2:12">
      <c r="B1523" s="44"/>
      <c r="C1523" s="43"/>
      <c r="D1523" s="44"/>
      <c r="E1523" s="45"/>
      <c r="F1523" s="45"/>
      <c r="G1523" s="45"/>
      <c r="H1523" s="45"/>
      <c r="I1523" s="45"/>
      <c r="J1523" s="45"/>
      <c r="K1523" s="44"/>
      <c r="L1523" s="44"/>
    </row>
    <row r="1524" spans="2:12">
      <c r="B1524" s="44"/>
      <c r="C1524" s="43"/>
      <c r="D1524" s="44"/>
      <c r="E1524" s="45"/>
      <c r="F1524" s="45"/>
      <c r="G1524" s="45"/>
      <c r="H1524" s="45"/>
      <c r="I1524" s="45"/>
      <c r="J1524" s="45"/>
      <c r="K1524" s="44"/>
      <c r="L1524" s="44"/>
    </row>
    <row r="1525" spans="2:12">
      <c r="B1525" s="44"/>
      <c r="C1525" s="43"/>
      <c r="D1525" s="44"/>
      <c r="E1525" s="45"/>
      <c r="F1525" s="45"/>
      <c r="G1525" s="45"/>
      <c r="H1525" s="45"/>
      <c r="I1525" s="45"/>
      <c r="J1525" s="45"/>
      <c r="K1525" s="44"/>
      <c r="L1525" s="44"/>
    </row>
    <row r="1526" spans="2:12">
      <c r="B1526" s="44"/>
      <c r="C1526" s="43"/>
      <c r="D1526" s="44"/>
      <c r="E1526" s="45"/>
      <c r="F1526" s="45"/>
      <c r="G1526" s="45"/>
      <c r="H1526" s="45"/>
      <c r="I1526" s="45"/>
      <c r="J1526" s="45"/>
      <c r="K1526" s="44"/>
      <c r="L1526" s="44"/>
    </row>
    <row r="1527" spans="2:12">
      <c r="B1527" s="44"/>
      <c r="C1527" s="43"/>
      <c r="D1527" s="44"/>
      <c r="E1527" s="45"/>
      <c r="F1527" s="45"/>
      <c r="G1527" s="45"/>
      <c r="H1527" s="45"/>
      <c r="I1527" s="45"/>
      <c r="J1527" s="45"/>
      <c r="K1527" s="44"/>
      <c r="L1527" s="44"/>
    </row>
    <row r="1528" spans="2:12">
      <c r="B1528" s="44"/>
      <c r="C1528" s="43"/>
      <c r="D1528" s="44"/>
      <c r="E1528" s="45"/>
      <c r="F1528" s="45"/>
      <c r="G1528" s="45"/>
      <c r="H1528" s="45"/>
      <c r="I1528" s="45"/>
      <c r="J1528" s="45"/>
      <c r="K1528" s="44"/>
      <c r="L1528" s="44"/>
    </row>
    <row r="1529" spans="2:12">
      <c r="B1529" s="44"/>
      <c r="C1529" s="43"/>
      <c r="D1529" s="44"/>
      <c r="E1529" s="45"/>
      <c r="F1529" s="45"/>
      <c r="G1529" s="45"/>
      <c r="H1529" s="45"/>
      <c r="I1529" s="45"/>
      <c r="J1529" s="45"/>
      <c r="K1529" s="44"/>
      <c r="L1529" s="44"/>
    </row>
    <row r="1530" spans="2:12">
      <c r="B1530" s="44"/>
      <c r="C1530" s="43"/>
      <c r="D1530" s="44"/>
      <c r="E1530" s="45"/>
      <c r="F1530" s="45"/>
      <c r="G1530" s="45"/>
      <c r="H1530" s="45"/>
      <c r="I1530" s="45"/>
      <c r="J1530" s="45"/>
      <c r="K1530" s="44"/>
      <c r="L1530" s="44"/>
    </row>
    <row r="1531" spans="2:12">
      <c r="B1531" s="44"/>
      <c r="C1531" s="43"/>
      <c r="D1531" s="44"/>
      <c r="E1531" s="45"/>
      <c r="F1531" s="45"/>
      <c r="G1531" s="45"/>
      <c r="H1531" s="45"/>
      <c r="I1531" s="45"/>
      <c r="J1531" s="45"/>
      <c r="K1531" s="44"/>
      <c r="L1531" s="44"/>
    </row>
    <row r="1532" spans="2:12">
      <c r="B1532" s="44"/>
      <c r="C1532" s="43"/>
      <c r="D1532" s="44"/>
      <c r="E1532" s="45"/>
      <c r="F1532" s="45"/>
      <c r="G1532" s="45"/>
      <c r="H1532" s="45"/>
      <c r="I1532" s="45"/>
      <c r="J1532" s="45"/>
      <c r="K1532" s="44"/>
      <c r="L1532" s="44"/>
    </row>
    <row r="1533" spans="2:12">
      <c r="B1533" s="44"/>
      <c r="C1533" s="43"/>
      <c r="D1533" s="44"/>
      <c r="E1533" s="45"/>
      <c r="F1533" s="45"/>
      <c r="G1533" s="45"/>
      <c r="H1533" s="45"/>
      <c r="I1533" s="45"/>
      <c r="J1533" s="45"/>
      <c r="K1533" s="44"/>
      <c r="L1533" s="44"/>
    </row>
    <row r="1534" spans="2:12">
      <c r="B1534" s="44"/>
      <c r="C1534" s="43"/>
      <c r="D1534" s="44"/>
      <c r="E1534" s="45"/>
      <c r="F1534" s="45"/>
      <c r="G1534" s="45"/>
      <c r="H1534" s="45"/>
      <c r="I1534" s="45"/>
      <c r="J1534" s="45"/>
      <c r="K1534" s="44"/>
      <c r="L1534" s="44"/>
    </row>
    <row r="1535" spans="2:12">
      <c r="B1535" s="44"/>
      <c r="C1535" s="43"/>
      <c r="D1535" s="44"/>
      <c r="E1535" s="45"/>
      <c r="F1535" s="45"/>
      <c r="G1535" s="45"/>
      <c r="H1535" s="45"/>
      <c r="I1535" s="45"/>
      <c r="J1535" s="45"/>
      <c r="K1535" s="44"/>
      <c r="L1535" s="44"/>
    </row>
    <row r="1536" spans="2:12">
      <c r="B1536" s="44"/>
      <c r="C1536" s="43"/>
      <c r="D1536" s="44"/>
      <c r="E1536" s="45"/>
      <c r="F1536" s="45"/>
      <c r="G1536" s="45"/>
      <c r="H1536" s="45"/>
      <c r="I1536" s="45"/>
      <c r="J1536" s="45"/>
      <c r="K1536" s="44"/>
      <c r="L1536" s="44"/>
    </row>
    <row r="1537" spans="2:12">
      <c r="B1537" s="44"/>
      <c r="C1537" s="43"/>
      <c r="D1537" s="44"/>
      <c r="E1537" s="45"/>
      <c r="F1537" s="45"/>
      <c r="G1537" s="45"/>
      <c r="H1537" s="45"/>
      <c r="I1537" s="45"/>
      <c r="J1537" s="45"/>
      <c r="K1537" s="44"/>
      <c r="L1537" s="44"/>
    </row>
    <row r="1538" spans="2:12">
      <c r="B1538" s="44"/>
      <c r="C1538" s="43"/>
      <c r="D1538" s="44"/>
      <c r="E1538" s="45"/>
      <c r="F1538" s="45"/>
      <c r="G1538" s="45"/>
      <c r="H1538" s="45"/>
      <c r="I1538" s="45"/>
      <c r="J1538" s="45"/>
      <c r="K1538" s="44"/>
      <c r="L1538" s="44"/>
    </row>
    <row r="1539" spans="2:12">
      <c r="B1539" s="44"/>
      <c r="C1539" s="43"/>
      <c r="D1539" s="44"/>
      <c r="E1539" s="45"/>
      <c r="F1539" s="45"/>
      <c r="G1539" s="45"/>
      <c r="H1539" s="45"/>
      <c r="I1539" s="45"/>
      <c r="J1539" s="45"/>
      <c r="K1539" s="44"/>
      <c r="L1539" s="44"/>
    </row>
    <row r="1540" spans="2:12">
      <c r="B1540" s="44"/>
      <c r="C1540" s="43"/>
      <c r="D1540" s="44"/>
      <c r="E1540" s="45"/>
      <c r="F1540" s="45"/>
      <c r="G1540" s="45"/>
      <c r="H1540" s="45"/>
      <c r="I1540" s="45"/>
      <c r="J1540" s="45"/>
      <c r="K1540" s="44"/>
      <c r="L1540" s="44"/>
    </row>
    <row r="1541" spans="2:12">
      <c r="B1541" s="44"/>
      <c r="C1541" s="43"/>
      <c r="D1541" s="44"/>
      <c r="E1541" s="45"/>
      <c r="F1541" s="45"/>
      <c r="G1541" s="45"/>
      <c r="H1541" s="45"/>
      <c r="I1541" s="45"/>
      <c r="J1541" s="45"/>
      <c r="K1541" s="44"/>
      <c r="L1541" s="44"/>
    </row>
    <row r="1542" spans="2:12">
      <c r="B1542" s="44"/>
      <c r="C1542" s="43"/>
      <c r="D1542" s="44"/>
      <c r="E1542" s="45"/>
      <c r="F1542" s="45"/>
      <c r="G1542" s="45"/>
      <c r="H1542" s="45"/>
      <c r="I1542" s="45"/>
      <c r="J1542" s="45"/>
      <c r="K1542" s="44"/>
      <c r="L1542" s="44"/>
    </row>
    <row r="1543" spans="2:12">
      <c r="B1543" s="44"/>
      <c r="C1543" s="43"/>
      <c r="D1543" s="44"/>
      <c r="E1543" s="45"/>
      <c r="F1543" s="45"/>
      <c r="G1543" s="45"/>
      <c r="H1543" s="45"/>
      <c r="I1543" s="45"/>
      <c r="J1543" s="45"/>
      <c r="K1543" s="44"/>
      <c r="L1543" s="44"/>
    </row>
    <row r="1544" spans="2:12">
      <c r="B1544" s="44"/>
      <c r="C1544" s="43"/>
      <c r="D1544" s="44"/>
      <c r="E1544" s="45"/>
      <c r="F1544" s="45"/>
      <c r="G1544" s="45"/>
      <c r="H1544" s="45"/>
      <c r="I1544" s="45"/>
      <c r="J1544" s="45"/>
      <c r="K1544" s="44"/>
      <c r="L1544" s="44"/>
    </row>
    <row r="1545" spans="2:12">
      <c r="B1545" s="44"/>
      <c r="C1545" s="43"/>
      <c r="D1545" s="44"/>
      <c r="E1545" s="45"/>
      <c r="F1545" s="45"/>
      <c r="G1545" s="45"/>
      <c r="H1545" s="45"/>
      <c r="I1545" s="45"/>
      <c r="J1545" s="45"/>
      <c r="K1545" s="44"/>
      <c r="L1545" s="44"/>
    </row>
    <row r="1546" spans="2:12">
      <c r="B1546" s="44"/>
      <c r="C1546" s="43"/>
      <c r="D1546" s="44"/>
      <c r="E1546" s="45"/>
      <c r="F1546" s="45"/>
      <c r="G1546" s="45"/>
      <c r="H1546" s="45"/>
      <c r="I1546" s="45"/>
      <c r="J1546" s="45"/>
      <c r="K1546" s="44"/>
      <c r="L1546" s="44"/>
    </row>
    <row r="1547" spans="2:12">
      <c r="B1547" s="44"/>
      <c r="C1547" s="43"/>
      <c r="D1547" s="44"/>
      <c r="E1547" s="45"/>
      <c r="F1547" s="45"/>
      <c r="G1547" s="45"/>
      <c r="H1547" s="45"/>
      <c r="I1547" s="45"/>
      <c r="J1547" s="45"/>
      <c r="K1547" s="44"/>
      <c r="L1547" s="44"/>
    </row>
    <row r="1548" spans="2:12">
      <c r="B1548" s="44"/>
      <c r="C1548" s="43"/>
      <c r="D1548" s="44"/>
      <c r="E1548" s="45"/>
      <c r="F1548" s="45"/>
      <c r="G1548" s="45"/>
      <c r="H1548" s="45"/>
      <c r="I1548" s="45"/>
      <c r="J1548" s="45"/>
      <c r="K1548" s="44"/>
      <c r="L1548" s="44"/>
    </row>
    <row r="1549" spans="2:12">
      <c r="B1549" s="44"/>
      <c r="C1549" s="43"/>
      <c r="D1549" s="44"/>
      <c r="E1549" s="45"/>
      <c r="F1549" s="45"/>
      <c r="G1549" s="45"/>
      <c r="H1549" s="45"/>
      <c r="I1549" s="45"/>
      <c r="J1549" s="45"/>
      <c r="K1549" s="44"/>
      <c r="L1549" s="44"/>
    </row>
    <row r="1550" spans="2:12">
      <c r="B1550" s="44"/>
      <c r="C1550" s="43"/>
      <c r="D1550" s="44"/>
      <c r="E1550" s="45"/>
      <c r="F1550" s="45"/>
      <c r="G1550" s="45"/>
      <c r="H1550" s="45"/>
      <c r="I1550" s="45"/>
      <c r="J1550" s="45"/>
      <c r="K1550" s="44"/>
      <c r="L1550" s="44"/>
    </row>
    <row r="1551" spans="2:12">
      <c r="B1551" s="44"/>
      <c r="C1551" s="43"/>
      <c r="D1551" s="44"/>
      <c r="E1551" s="45"/>
      <c r="F1551" s="45"/>
      <c r="G1551" s="45"/>
      <c r="H1551" s="45"/>
      <c r="I1551" s="45"/>
      <c r="J1551" s="45"/>
      <c r="K1551" s="44"/>
      <c r="L1551" s="44"/>
    </row>
    <row r="1552" spans="2:12">
      <c r="B1552" s="44"/>
      <c r="C1552" s="43"/>
      <c r="D1552" s="44"/>
      <c r="E1552" s="45"/>
      <c r="F1552" s="45"/>
      <c r="G1552" s="45"/>
      <c r="H1552" s="45"/>
      <c r="I1552" s="45"/>
      <c r="J1552" s="45"/>
      <c r="K1552" s="44"/>
      <c r="L1552" s="44"/>
    </row>
    <row r="1553" spans="2:12">
      <c r="B1553" s="44"/>
      <c r="C1553" s="43"/>
      <c r="D1553" s="44"/>
      <c r="E1553" s="45"/>
      <c r="F1553" s="45"/>
      <c r="G1553" s="45"/>
      <c r="H1553" s="45"/>
      <c r="I1553" s="45"/>
      <c r="J1553" s="45"/>
      <c r="K1553" s="44"/>
      <c r="L1553" s="44"/>
    </row>
    <row r="1554" spans="2:12">
      <c r="B1554" s="44"/>
      <c r="C1554" s="43"/>
      <c r="D1554" s="44"/>
      <c r="E1554" s="45"/>
      <c r="F1554" s="45"/>
      <c r="G1554" s="45"/>
      <c r="H1554" s="45"/>
      <c r="I1554" s="45"/>
      <c r="J1554" s="45"/>
      <c r="K1554" s="44"/>
      <c r="L1554" s="44"/>
    </row>
    <row r="1555" spans="2:12">
      <c r="B1555" s="44"/>
      <c r="C1555" s="43"/>
      <c r="D1555" s="44"/>
      <c r="E1555" s="45"/>
      <c r="F1555" s="45"/>
      <c r="G1555" s="45"/>
      <c r="H1555" s="45"/>
      <c r="I1555" s="45"/>
      <c r="J1555" s="45"/>
      <c r="K1555" s="44"/>
      <c r="L1555" s="44"/>
    </row>
    <row r="1556" spans="2:12">
      <c r="B1556" s="44"/>
      <c r="C1556" s="43"/>
      <c r="D1556" s="44"/>
      <c r="E1556" s="45"/>
      <c r="F1556" s="45"/>
      <c r="G1556" s="45"/>
      <c r="H1556" s="45"/>
      <c r="I1556" s="45"/>
      <c r="J1556" s="45"/>
      <c r="K1556" s="44"/>
      <c r="L1556" s="44"/>
    </row>
    <row r="1557" spans="2:12">
      <c r="B1557" s="44"/>
      <c r="C1557" s="43"/>
      <c r="D1557" s="44"/>
      <c r="E1557" s="45"/>
      <c r="F1557" s="45"/>
      <c r="G1557" s="45"/>
      <c r="H1557" s="45"/>
      <c r="I1557" s="45"/>
      <c r="J1557" s="45"/>
      <c r="K1557" s="44"/>
      <c r="L1557" s="44"/>
    </row>
    <row r="1558" spans="2:12">
      <c r="B1558" s="44"/>
      <c r="C1558" s="43"/>
      <c r="D1558" s="44"/>
      <c r="E1558" s="45"/>
      <c r="F1558" s="45"/>
      <c r="G1558" s="45"/>
      <c r="H1558" s="45"/>
      <c r="I1558" s="45"/>
      <c r="J1558" s="45"/>
      <c r="K1558" s="44"/>
      <c r="L1558" s="44"/>
    </row>
    <row r="1559" spans="2:12">
      <c r="B1559" s="44"/>
      <c r="C1559" s="43"/>
      <c r="D1559" s="44"/>
      <c r="E1559" s="45"/>
      <c r="F1559" s="45"/>
      <c r="G1559" s="45"/>
      <c r="H1559" s="45"/>
      <c r="I1559" s="45"/>
      <c r="J1559" s="45"/>
      <c r="K1559" s="44"/>
      <c r="L1559" s="44"/>
    </row>
    <row r="1560" spans="2:12">
      <c r="B1560" s="44"/>
      <c r="C1560" s="43"/>
      <c r="D1560" s="44"/>
      <c r="E1560" s="45"/>
      <c r="F1560" s="45"/>
      <c r="G1560" s="45"/>
      <c r="H1560" s="45"/>
      <c r="I1560" s="45"/>
      <c r="J1560" s="45"/>
      <c r="K1560" s="44"/>
      <c r="L1560" s="44"/>
    </row>
    <row r="1561" spans="2:12">
      <c r="B1561" s="44"/>
      <c r="C1561" s="43"/>
      <c r="D1561" s="44"/>
      <c r="E1561" s="45"/>
      <c r="F1561" s="45"/>
      <c r="G1561" s="45"/>
      <c r="H1561" s="45"/>
      <c r="I1561" s="45"/>
      <c r="J1561" s="45"/>
      <c r="K1561" s="44"/>
      <c r="L1561" s="44"/>
    </row>
    <row r="1562" spans="2:12">
      <c r="B1562" s="44"/>
      <c r="C1562" s="43"/>
      <c r="D1562" s="44"/>
      <c r="E1562" s="45"/>
      <c r="F1562" s="45"/>
      <c r="G1562" s="45"/>
      <c r="H1562" s="45"/>
      <c r="I1562" s="45"/>
      <c r="J1562" s="45"/>
      <c r="K1562" s="44"/>
      <c r="L1562" s="44"/>
    </row>
    <row r="1563" spans="2:12">
      <c r="B1563" s="44"/>
      <c r="C1563" s="43"/>
      <c r="D1563" s="44"/>
      <c r="E1563" s="45"/>
      <c r="F1563" s="45"/>
      <c r="G1563" s="45"/>
      <c r="H1563" s="45"/>
      <c r="I1563" s="45"/>
      <c r="J1563" s="45"/>
      <c r="K1563" s="44"/>
      <c r="L1563" s="44"/>
    </row>
    <row r="1564" spans="2:12">
      <c r="B1564" s="44"/>
      <c r="C1564" s="43"/>
      <c r="D1564" s="44"/>
      <c r="E1564" s="45"/>
      <c r="F1564" s="45"/>
      <c r="G1564" s="45"/>
      <c r="H1564" s="45"/>
      <c r="I1564" s="45"/>
      <c r="J1564" s="45"/>
      <c r="K1564" s="44"/>
      <c r="L1564" s="44"/>
    </row>
    <row r="1565" spans="2:12">
      <c r="B1565" s="44"/>
      <c r="C1565" s="43"/>
      <c r="D1565" s="44"/>
      <c r="E1565" s="45"/>
      <c r="F1565" s="45"/>
      <c r="G1565" s="45"/>
      <c r="H1565" s="45"/>
      <c r="I1565" s="45"/>
      <c r="J1565" s="45"/>
      <c r="K1565" s="44"/>
      <c r="L1565" s="44"/>
    </row>
    <row r="1566" spans="2:12">
      <c r="B1566" s="44"/>
      <c r="C1566" s="43"/>
      <c r="D1566" s="44"/>
      <c r="E1566" s="45"/>
      <c r="F1566" s="45"/>
      <c r="G1566" s="45"/>
      <c r="H1566" s="45"/>
      <c r="I1566" s="45"/>
      <c r="J1566" s="45"/>
      <c r="K1566" s="44"/>
      <c r="L1566" s="44"/>
    </row>
    <row r="1567" spans="2:12">
      <c r="B1567" s="44"/>
      <c r="C1567" s="43"/>
      <c r="D1567" s="44"/>
      <c r="E1567" s="45"/>
      <c r="F1567" s="45"/>
      <c r="G1567" s="45"/>
      <c r="H1567" s="45"/>
      <c r="I1567" s="45"/>
      <c r="J1567" s="45"/>
      <c r="K1567" s="44"/>
      <c r="L1567" s="44"/>
    </row>
    <row r="1568" spans="2:12">
      <c r="B1568" s="44"/>
      <c r="C1568" s="43"/>
      <c r="D1568" s="44"/>
      <c r="E1568" s="45"/>
      <c r="F1568" s="45"/>
      <c r="G1568" s="45"/>
      <c r="H1568" s="45"/>
      <c r="I1568" s="45"/>
      <c r="J1568" s="45"/>
      <c r="K1568" s="44"/>
      <c r="L1568" s="44"/>
    </row>
    <row r="1569" spans="2:12">
      <c r="B1569" s="44"/>
      <c r="C1569" s="43"/>
      <c r="D1569" s="44"/>
      <c r="E1569" s="45"/>
      <c r="F1569" s="45"/>
      <c r="G1569" s="45"/>
      <c r="H1569" s="45"/>
      <c r="I1569" s="45"/>
      <c r="J1569" s="45"/>
      <c r="K1569" s="44"/>
      <c r="L1569" s="44"/>
    </row>
    <row r="1570" spans="2:12">
      <c r="B1570" s="44"/>
      <c r="C1570" s="43"/>
      <c r="D1570" s="44"/>
      <c r="E1570" s="45"/>
      <c r="F1570" s="45"/>
      <c r="G1570" s="45"/>
      <c r="H1570" s="45"/>
      <c r="I1570" s="45"/>
      <c r="J1570" s="45"/>
      <c r="K1570" s="44"/>
      <c r="L1570" s="44"/>
    </row>
    <row r="1571" spans="2:12">
      <c r="B1571" s="44"/>
      <c r="C1571" s="43"/>
      <c r="D1571" s="44"/>
      <c r="E1571" s="45"/>
      <c r="F1571" s="45"/>
      <c r="G1571" s="45"/>
      <c r="H1571" s="45"/>
      <c r="I1571" s="45"/>
      <c r="J1571" s="45"/>
      <c r="K1571" s="44"/>
      <c r="L1571" s="44"/>
    </row>
    <row r="1572" spans="2:12">
      <c r="B1572" s="44"/>
      <c r="C1572" s="43"/>
      <c r="D1572" s="44"/>
      <c r="E1572" s="45"/>
      <c r="F1572" s="45"/>
      <c r="G1572" s="45"/>
      <c r="H1572" s="45"/>
      <c r="I1572" s="45"/>
      <c r="J1572" s="45"/>
      <c r="K1572" s="44"/>
      <c r="L1572" s="44"/>
    </row>
    <row r="1573" spans="2:12">
      <c r="B1573" s="44"/>
      <c r="C1573" s="43"/>
      <c r="D1573" s="44"/>
      <c r="E1573" s="45"/>
      <c r="F1573" s="45"/>
      <c r="G1573" s="45"/>
      <c r="H1573" s="45"/>
      <c r="I1573" s="45"/>
      <c r="J1573" s="45"/>
      <c r="K1573" s="44"/>
      <c r="L1573" s="44"/>
    </row>
    <row r="1574" spans="2:12">
      <c r="B1574" s="44"/>
      <c r="C1574" s="43"/>
      <c r="D1574" s="44"/>
      <c r="E1574" s="45"/>
      <c r="F1574" s="45"/>
      <c r="G1574" s="45"/>
      <c r="H1574" s="45"/>
      <c r="I1574" s="45"/>
      <c r="J1574" s="45"/>
      <c r="K1574" s="44"/>
      <c r="L1574" s="44"/>
    </row>
    <row r="1575" spans="2:12">
      <c r="B1575" s="44"/>
      <c r="C1575" s="43"/>
      <c r="D1575" s="44"/>
      <c r="E1575" s="45"/>
      <c r="F1575" s="45"/>
      <c r="G1575" s="45"/>
      <c r="H1575" s="45"/>
      <c r="I1575" s="45"/>
      <c r="J1575" s="45"/>
      <c r="K1575" s="44"/>
      <c r="L1575" s="44"/>
    </row>
    <row r="1576" spans="2:12">
      <c r="B1576" s="44"/>
      <c r="C1576" s="43"/>
      <c r="D1576" s="44"/>
      <c r="E1576" s="45"/>
      <c r="F1576" s="45"/>
      <c r="G1576" s="45"/>
      <c r="H1576" s="45"/>
      <c r="I1576" s="45"/>
      <c r="J1576" s="45"/>
      <c r="K1576" s="44"/>
      <c r="L1576" s="44"/>
    </row>
    <row r="1577" spans="2:12">
      <c r="B1577" s="44"/>
      <c r="C1577" s="43"/>
      <c r="D1577" s="44"/>
      <c r="E1577" s="45"/>
      <c r="F1577" s="45"/>
      <c r="G1577" s="45"/>
      <c r="H1577" s="45"/>
      <c r="I1577" s="45"/>
      <c r="J1577" s="45"/>
      <c r="K1577" s="44"/>
      <c r="L1577" s="44"/>
    </row>
    <row r="1578" spans="2:12">
      <c r="B1578" s="44"/>
      <c r="C1578" s="43"/>
      <c r="D1578" s="44"/>
      <c r="E1578" s="45"/>
      <c r="F1578" s="45"/>
      <c r="G1578" s="45"/>
      <c r="H1578" s="45"/>
      <c r="I1578" s="45"/>
      <c r="J1578" s="45"/>
      <c r="K1578" s="44"/>
      <c r="L1578" s="44"/>
    </row>
    <row r="1579" spans="2:12">
      <c r="B1579" s="44"/>
      <c r="C1579" s="43"/>
      <c r="D1579" s="44"/>
      <c r="E1579" s="45"/>
      <c r="F1579" s="45"/>
      <c r="G1579" s="45"/>
      <c r="H1579" s="45"/>
      <c r="I1579" s="45"/>
      <c r="J1579" s="45"/>
      <c r="K1579" s="44"/>
      <c r="L1579" s="44"/>
    </row>
    <row r="1580" spans="2:12">
      <c r="B1580" s="44"/>
      <c r="C1580" s="43"/>
      <c r="D1580" s="44"/>
      <c r="E1580" s="45"/>
      <c r="F1580" s="45"/>
      <c r="G1580" s="45"/>
      <c r="H1580" s="45"/>
      <c r="I1580" s="45"/>
      <c r="J1580" s="45"/>
      <c r="K1580" s="44"/>
      <c r="L1580" s="44"/>
    </row>
    <row r="1581" spans="2:12">
      <c r="B1581" s="44"/>
      <c r="C1581" s="43"/>
      <c r="D1581" s="44"/>
      <c r="E1581" s="45"/>
      <c r="F1581" s="45"/>
      <c r="G1581" s="45"/>
      <c r="H1581" s="45"/>
      <c r="I1581" s="45"/>
      <c r="J1581" s="45"/>
      <c r="K1581" s="44"/>
      <c r="L1581" s="44"/>
    </row>
    <row r="1582" spans="2:12">
      <c r="B1582" s="44"/>
      <c r="C1582" s="43"/>
      <c r="D1582" s="44"/>
      <c r="E1582" s="45"/>
      <c r="F1582" s="45"/>
      <c r="G1582" s="45"/>
      <c r="H1582" s="45"/>
      <c r="I1582" s="45"/>
      <c r="J1582" s="45"/>
      <c r="K1582" s="44"/>
      <c r="L1582" s="44"/>
    </row>
    <row r="1583" spans="2:12">
      <c r="B1583" s="44"/>
      <c r="C1583" s="43"/>
      <c r="D1583" s="44"/>
      <c r="E1583" s="45"/>
      <c r="F1583" s="45"/>
      <c r="G1583" s="45"/>
      <c r="H1583" s="45"/>
      <c r="I1583" s="45"/>
      <c r="J1583" s="45"/>
      <c r="K1583" s="44"/>
      <c r="L1583" s="44"/>
    </row>
    <row r="1584" spans="2:12">
      <c r="B1584" s="44"/>
      <c r="C1584" s="43"/>
      <c r="D1584" s="44"/>
      <c r="E1584" s="45"/>
      <c r="F1584" s="45"/>
      <c r="G1584" s="45"/>
      <c r="H1584" s="45"/>
      <c r="I1584" s="45"/>
      <c r="J1584" s="45"/>
      <c r="K1584" s="44"/>
      <c r="L1584" s="44"/>
    </row>
    <row r="1585" spans="2:12">
      <c r="B1585" s="44"/>
      <c r="C1585" s="43"/>
      <c r="D1585" s="44"/>
      <c r="E1585" s="45"/>
      <c r="F1585" s="45"/>
      <c r="G1585" s="45"/>
      <c r="H1585" s="45"/>
      <c r="I1585" s="45"/>
      <c r="J1585" s="45"/>
      <c r="K1585" s="44"/>
      <c r="L1585" s="44"/>
    </row>
    <row r="1586" spans="2:12">
      <c r="B1586" s="44"/>
      <c r="C1586" s="43"/>
      <c r="D1586" s="44"/>
      <c r="E1586" s="45"/>
      <c r="F1586" s="45"/>
      <c r="G1586" s="45"/>
      <c r="H1586" s="45"/>
      <c r="I1586" s="45"/>
      <c r="J1586" s="45"/>
      <c r="K1586" s="44"/>
      <c r="L1586" s="44"/>
    </row>
    <row r="1587" spans="2:12">
      <c r="B1587" s="44"/>
      <c r="C1587" s="43"/>
      <c r="D1587" s="44"/>
      <c r="E1587" s="45"/>
      <c r="F1587" s="45"/>
      <c r="G1587" s="45"/>
      <c r="H1587" s="45"/>
      <c r="I1587" s="45"/>
      <c r="J1587" s="45"/>
      <c r="K1587" s="44"/>
      <c r="L1587" s="44"/>
    </row>
    <row r="1588" spans="2:12">
      <c r="B1588" s="44"/>
      <c r="C1588" s="43"/>
      <c r="D1588" s="44"/>
      <c r="E1588" s="45"/>
      <c r="F1588" s="45"/>
      <c r="G1588" s="45"/>
      <c r="H1588" s="45"/>
      <c r="I1588" s="45"/>
      <c r="J1588" s="45"/>
      <c r="K1588" s="44"/>
      <c r="L1588" s="44"/>
    </row>
    <row r="1589" spans="2:12">
      <c r="B1589" s="44"/>
      <c r="C1589" s="43"/>
      <c r="D1589" s="44"/>
      <c r="E1589" s="45"/>
      <c r="F1589" s="45"/>
      <c r="G1589" s="45"/>
      <c r="H1589" s="45"/>
      <c r="I1589" s="45"/>
      <c r="J1589" s="45"/>
      <c r="K1589" s="44"/>
      <c r="L1589" s="44"/>
    </row>
    <row r="1590" spans="2:12">
      <c r="B1590" s="44"/>
      <c r="C1590" s="43"/>
      <c r="D1590" s="44"/>
      <c r="E1590" s="45"/>
      <c r="F1590" s="45"/>
      <c r="G1590" s="45"/>
      <c r="H1590" s="45"/>
      <c r="I1590" s="45"/>
      <c r="J1590" s="45"/>
      <c r="K1590" s="44"/>
      <c r="L1590" s="44"/>
    </row>
    <row r="1591" spans="2:12">
      <c r="B1591" s="44"/>
      <c r="C1591" s="43"/>
      <c r="D1591" s="44"/>
      <c r="E1591" s="45"/>
      <c r="F1591" s="45"/>
      <c r="G1591" s="45"/>
      <c r="H1591" s="45"/>
      <c r="I1591" s="45"/>
      <c r="J1591" s="45"/>
      <c r="K1591" s="44"/>
      <c r="L1591" s="44"/>
    </row>
    <row r="1592" spans="2:12">
      <c r="B1592" s="44"/>
      <c r="C1592" s="43"/>
      <c r="D1592" s="44"/>
      <c r="E1592" s="45"/>
      <c r="F1592" s="45"/>
      <c r="G1592" s="45"/>
      <c r="H1592" s="45"/>
      <c r="I1592" s="45"/>
      <c r="J1592" s="45"/>
      <c r="K1592" s="44"/>
      <c r="L1592" s="44"/>
    </row>
    <row r="1593" spans="2:12">
      <c r="B1593" s="44"/>
      <c r="C1593" s="43"/>
      <c r="D1593" s="44"/>
      <c r="E1593" s="45"/>
      <c r="F1593" s="45"/>
      <c r="G1593" s="45"/>
      <c r="H1593" s="45"/>
      <c r="I1593" s="45"/>
      <c r="J1593" s="45"/>
      <c r="K1593" s="44"/>
      <c r="L1593" s="44"/>
    </row>
    <row r="1594" spans="2:12">
      <c r="B1594" s="44"/>
      <c r="C1594" s="43"/>
      <c r="D1594" s="44"/>
      <c r="E1594" s="45"/>
      <c r="F1594" s="45"/>
      <c r="G1594" s="45"/>
      <c r="H1594" s="45"/>
      <c r="I1594" s="45"/>
      <c r="J1594" s="45"/>
      <c r="K1594" s="44"/>
      <c r="L1594" s="44"/>
    </row>
    <row r="1595" spans="2:12">
      <c r="B1595" s="44"/>
      <c r="C1595" s="43"/>
      <c r="D1595" s="44"/>
      <c r="E1595" s="45"/>
      <c r="F1595" s="45"/>
      <c r="G1595" s="45"/>
      <c r="H1595" s="45"/>
      <c r="I1595" s="45"/>
      <c r="J1595" s="45"/>
      <c r="K1595" s="44"/>
      <c r="L1595" s="44"/>
    </row>
    <row r="1596" spans="2:12">
      <c r="B1596" s="44"/>
      <c r="C1596" s="43"/>
      <c r="D1596" s="44"/>
      <c r="E1596" s="45"/>
      <c r="F1596" s="45"/>
      <c r="G1596" s="45"/>
      <c r="H1596" s="45"/>
      <c r="I1596" s="45"/>
      <c r="J1596" s="45"/>
      <c r="K1596" s="44"/>
      <c r="L1596" s="44"/>
    </row>
    <row r="1597" spans="2:12">
      <c r="B1597" s="44"/>
      <c r="C1597" s="43"/>
      <c r="D1597" s="44"/>
      <c r="E1597" s="45"/>
      <c r="F1597" s="45"/>
      <c r="G1597" s="45"/>
      <c r="H1597" s="45"/>
      <c r="I1597" s="45"/>
      <c r="J1597" s="45"/>
      <c r="K1597" s="44"/>
      <c r="L1597" s="44"/>
    </row>
    <row r="1598" spans="2:12">
      <c r="B1598" s="44"/>
      <c r="C1598" s="43"/>
      <c r="D1598" s="44"/>
      <c r="E1598" s="45"/>
      <c r="F1598" s="45"/>
      <c r="G1598" s="45"/>
      <c r="H1598" s="45"/>
      <c r="I1598" s="45"/>
      <c r="J1598" s="45"/>
      <c r="K1598" s="44"/>
      <c r="L1598" s="44"/>
    </row>
    <row r="1599" spans="2:12">
      <c r="B1599" s="44"/>
      <c r="C1599" s="43"/>
      <c r="D1599" s="44"/>
      <c r="E1599" s="45"/>
      <c r="F1599" s="45"/>
      <c r="G1599" s="45"/>
      <c r="H1599" s="45"/>
      <c r="I1599" s="45"/>
      <c r="J1599" s="45"/>
      <c r="K1599" s="44"/>
      <c r="L1599" s="44"/>
    </row>
    <row r="1600" spans="2:12">
      <c r="B1600" s="44"/>
      <c r="C1600" s="43"/>
      <c r="D1600" s="44"/>
      <c r="E1600" s="45"/>
      <c r="F1600" s="45"/>
      <c r="G1600" s="45"/>
      <c r="H1600" s="45"/>
      <c r="I1600" s="45"/>
      <c r="J1600" s="45"/>
      <c r="K1600" s="44"/>
      <c r="L1600" s="44"/>
    </row>
    <row r="1601" spans="2:12">
      <c r="B1601" s="44"/>
      <c r="C1601" s="43"/>
      <c r="D1601" s="44"/>
      <c r="E1601" s="45"/>
      <c r="F1601" s="45"/>
      <c r="G1601" s="45"/>
      <c r="H1601" s="45"/>
      <c r="I1601" s="45"/>
      <c r="J1601" s="45"/>
      <c r="K1601" s="44"/>
      <c r="L1601" s="44"/>
    </row>
    <row r="1602" spans="2:12">
      <c r="B1602" s="44"/>
      <c r="C1602" s="43"/>
      <c r="D1602" s="44"/>
      <c r="E1602" s="45"/>
      <c r="F1602" s="45"/>
      <c r="G1602" s="45"/>
      <c r="H1602" s="45"/>
      <c r="I1602" s="45"/>
      <c r="J1602" s="45"/>
      <c r="K1602" s="44"/>
      <c r="L1602" s="44"/>
    </row>
    <row r="1603" spans="2:12">
      <c r="B1603" s="44"/>
      <c r="C1603" s="43"/>
      <c r="D1603" s="44"/>
      <c r="E1603" s="45"/>
      <c r="F1603" s="45"/>
      <c r="G1603" s="45"/>
      <c r="H1603" s="45"/>
      <c r="I1603" s="45"/>
      <c r="J1603" s="45"/>
      <c r="K1603" s="44"/>
      <c r="L1603" s="44"/>
    </row>
    <row r="1604" spans="2:12">
      <c r="B1604" s="44"/>
      <c r="C1604" s="43"/>
      <c r="D1604" s="44"/>
      <c r="E1604" s="45"/>
      <c r="F1604" s="45"/>
      <c r="G1604" s="45"/>
      <c r="H1604" s="45"/>
      <c r="I1604" s="45"/>
      <c r="J1604" s="45"/>
      <c r="K1604" s="44"/>
      <c r="L1604" s="44"/>
    </row>
    <row r="1605" spans="2:12">
      <c r="B1605" s="44"/>
      <c r="C1605" s="43"/>
      <c r="D1605" s="44"/>
      <c r="E1605" s="45"/>
      <c r="F1605" s="45"/>
      <c r="G1605" s="45"/>
      <c r="H1605" s="45"/>
      <c r="I1605" s="45"/>
      <c r="J1605" s="45"/>
      <c r="K1605" s="44"/>
      <c r="L1605" s="44"/>
    </row>
    <row r="1606" spans="2:12">
      <c r="B1606" s="44"/>
      <c r="C1606" s="43"/>
      <c r="D1606" s="44"/>
      <c r="E1606" s="45"/>
      <c r="F1606" s="45"/>
      <c r="G1606" s="45"/>
      <c r="H1606" s="45"/>
      <c r="I1606" s="45"/>
      <c r="J1606" s="45"/>
      <c r="K1606" s="44"/>
      <c r="L1606" s="44"/>
    </row>
    <row r="1607" spans="2:12">
      <c r="B1607" s="44"/>
      <c r="C1607" s="43"/>
      <c r="D1607" s="44"/>
      <c r="E1607" s="45"/>
      <c r="F1607" s="45"/>
      <c r="G1607" s="45"/>
      <c r="H1607" s="45"/>
      <c r="I1607" s="45"/>
      <c r="J1607" s="45"/>
      <c r="K1607" s="44"/>
      <c r="L1607" s="44"/>
    </row>
    <row r="1608" spans="2:12">
      <c r="B1608" s="44"/>
      <c r="C1608" s="43"/>
      <c r="D1608" s="44"/>
      <c r="E1608" s="45"/>
      <c r="F1608" s="45"/>
      <c r="G1608" s="45"/>
      <c r="H1608" s="45"/>
      <c r="I1608" s="45"/>
      <c r="J1608" s="45"/>
      <c r="K1608" s="44"/>
      <c r="L1608" s="44"/>
    </row>
    <row r="1609" spans="2:12">
      <c r="B1609" s="44"/>
      <c r="C1609" s="43"/>
      <c r="D1609" s="44"/>
      <c r="E1609" s="45"/>
      <c r="F1609" s="45"/>
      <c r="G1609" s="45"/>
      <c r="H1609" s="45"/>
      <c r="I1609" s="45"/>
      <c r="J1609" s="45"/>
      <c r="K1609" s="44"/>
      <c r="L1609" s="44"/>
    </row>
    <row r="1610" spans="2:12">
      <c r="B1610" s="44"/>
      <c r="C1610" s="43"/>
      <c r="D1610" s="44"/>
      <c r="E1610" s="45"/>
      <c r="F1610" s="45"/>
      <c r="G1610" s="45"/>
      <c r="H1610" s="45"/>
      <c r="I1610" s="45"/>
      <c r="J1610" s="45"/>
      <c r="K1610" s="44"/>
      <c r="L1610" s="44"/>
    </row>
    <row r="1611" spans="2:12">
      <c r="B1611" s="44"/>
      <c r="C1611" s="43"/>
      <c r="D1611" s="44"/>
      <c r="E1611" s="45"/>
      <c r="F1611" s="45"/>
      <c r="G1611" s="45"/>
      <c r="H1611" s="45"/>
      <c r="I1611" s="45"/>
      <c r="J1611" s="45"/>
      <c r="K1611" s="44"/>
      <c r="L1611" s="44"/>
    </row>
    <row r="1612" spans="2:12">
      <c r="B1612" s="44"/>
      <c r="C1612" s="43"/>
      <c r="D1612" s="44"/>
      <c r="E1612" s="45"/>
      <c r="F1612" s="45"/>
      <c r="G1612" s="45"/>
      <c r="H1612" s="45"/>
      <c r="I1612" s="45"/>
      <c r="J1612" s="45"/>
      <c r="K1612" s="44"/>
      <c r="L1612" s="44"/>
    </row>
    <row r="1613" spans="2:12">
      <c r="B1613" s="44"/>
      <c r="C1613" s="43"/>
      <c r="D1613" s="44"/>
      <c r="E1613" s="45"/>
      <c r="F1613" s="45"/>
      <c r="G1613" s="45"/>
      <c r="H1613" s="45"/>
      <c r="I1613" s="45"/>
      <c r="J1613" s="45"/>
      <c r="K1613" s="44"/>
      <c r="L1613" s="44"/>
    </row>
    <row r="1614" spans="2:12">
      <c r="B1614" s="44"/>
      <c r="C1614" s="43"/>
      <c r="D1614" s="44"/>
      <c r="E1614" s="45"/>
      <c r="F1614" s="45"/>
      <c r="G1614" s="45"/>
      <c r="H1614" s="45"/>
      <c r="I1614" s="45"/>
      <c r="J1614" s="45"/>
      <c r="K1614" s="44"/>
      <c r="L1614" s="44"/>
    </row>
    <row r="1615" spans="2:12">
      <c r="B1615" s="44"/>
      <c r="C1615" s="43"/>
      <c r="D1615" s="44"/>
      <c r="E1615" s="45"/>
      <c r="F1615" s="45"/>
      <c r="G1615" s="45"/>
      <c r="H1615" s="45"/>
      <c r="I1615" s="45"/>
      <c r="J1615" s="45"/>
      <c r="K1615" s="44"/>
      <c r="L1615" s="44"/>
    </row>
    <row r="1616" spans="2:12">
      <c r="B1616" s="44"/>
      <c r="C1616" s="43"/>
      <c r="D1616" s="44"/>
      <c r="E1616" s="45"/>
      <c r="F1616" s="45"/>
      <c r="G1616" s="45"/>
      <c r="H1616" s="45"/>
      <c r="I1616" s="45"/>
      <c r="J1616" s="45"/>
      <c r="K1616" s="44"/>
      <c r="L1616" s="44"/>
    </row>
    <row r="1617" spans="2:12">
      <c r="B1617" s="44"/>
      <c r="C1617" s="43"/>
      <c r="D1617" s="44"/>
      <c r="E1617" s="45"/>
      <c r="F1617" s="45"/>
      <c r="G1617" s="45"/>
      <c r="H1617" s="45"/>
      <c r="I1617" s="45"/>
      <c r="J1617" s="45"/>
      <c r="K1617" s="44"/>
      <c r="L1617" s="44"/>
    </row>
    <row r="1618" spans="2:12">
      <c r="B1618" s="44"/>
      <c r="C1618" s="43"/>
      <c r="D1618" s="44"/>
      <c r="E1618" s="45"/>
      <c r="F1618" s="45"/>
      <c r="G1618" s="45"/>
      <c r="H1618" s="45"/>
      <c r="I1618" s="45"/>
      <c r="J1618" s="45"/>
      <c r="K1618" s="44"/>
      <c r="L1618" s="44"/>
    </row>
    <row r="1619" spans="2:12">
      <c r="B1619" s="44"/>
      <c r="C1619" s="43"/>
      <c r="D1619" s="44"/>
      <c r="E1619" s="45"/>
      <c r="F1619" s="45"/>
      <c r="G1619" s="45"/>
      <c r="H1619" s="45"/>
      <c r="I1619" s="45"/>
      <c r="J1619" s="45"/>
      <c r="K1619" s="44"/>
      <c r="L1619" s="44"/>
    </row>
    <row r="1620" spans="2:12">
      <c r="B1620" s="44"/>
      <c r="C1620" s="43"/>
      <c r="D1620" s="44"/>
      <c r="E1620" s="45"/>
      <c r="F1620" s="45"/>
      <c r="G1620" s="45"/>
      <c r="H1620" s="45"/>
      <c r="I1620" s="45"/>
      <c r="J1620" s="45"/>
      <c r="K1620" s="44"/>
      <c r="L1620" s="44"/>
    </row>
    <row r="1621" spans="2:12">
      <c r="B1621" s="44"/>
      <c r="C1621" s="43"/>
      <c r="D1621" s="44"/>
      <c r="E1621" s="45"/>
      <c r="F1621" s="45"/>
      <c r="G1621" s="45"/>
      <c r="H1621" s="45"/>
      <c r="I1621" s="45"/>
      <c r="J1621" s="45"/>
      <c r="K1621" s="44"/>
      <c r="L1621" s="44"/>
    </row>
    <row r="1622" spans="2:12">
      <c r="B1622" s="44"/>
      <c r="C1622" s="43"/>
      <c r="D1622" s="44"/>
      <c r="E1622" s="45"/>
      <c r="F1622" s="45"/>
      <c r="G1622" s="45"/>
      <c r="H1622" s="45"/>
      <c r="I1622" s="45"/>
      <c r="J1622" s="45"/>
      <c r="K1622" s="44"/>
      <c r="L1622" s="44"/>
    </row>
    <row r="1623" spans="2:12">
      <c r="B1623" s="44"/>
      <c r="C1623" s="43"/>
      <c r="D1623" s="44"/>
      <c r="E1623" s="45"/>
      <c r="F1623" s="45"/>
      <c r="G1623" s="45"/>
      <c r="H1623" s="45"/>
      <c r="I1623" s="45"/>
      <c r="J1623" s="45"/>
      <c r="K1623" s="44"/>
      <c r="L1623" s="44"/>
    </row>
    <row r="1624" spans="2:12">
      <c r="B1624" s="44"/>
      <c r="C1624" s="43"/>
      <c r="D1624" s="44"/>
      <c r="E1624" s="45"/>
      <c r="F1624" s="45"/>
      <c r="G1624" s="45"/>
      <c r="H1624" s="45"/>
      <c r="I1624" s="45"/>
      <c r="J1624" s="45"/>
      <c r="K1624" s="44"/>
      <c r="L1624" s="44"/>
    </row>
    <row r="1625" spans="2:12">
      <c r="B1625" s="44"/>
      <c r="C1625" s="43"/>
      <c r="D1625" s="44"/>
      <c r="E1625" s="45"/>
      <c r="F1625" s="45"/>
      <c r="G1625" s="45"/>
      <c r="H1625" s="45"/>
      <c r="I1625" s="45"/>
      <c r="J1625" s="45"/>
      <c r="K1625" s="44"/>
      <c r="L1625" s="44"/>
    </row>
    <row r="1626" spans="2:12">
      <c r="B1626" s="44"/>
      <c r="C1626" s="43"/>
      <c r="D1626" s="44"/>
      <c r="E1626" s="45"/>
      <c r="F1626" s="45"/>
      <c r="G1626" s="45"/>
      <c r="H1626" s="45"/>
      <c r="I1626" s="45"/>
      <c r="J1626" s="45"/>
      <c r="K1626" s="44"/>
      <c r="L1626" s="44"/>
    </row>
    <row r="1627" spans="2:12">
      <c r="B1627" s="44"/>
      <c r="C1627" s="43"/>
      <c r="D1627" s="44"/>
      <c r="E1627" s="45"/>
      <c r="F1627" s="45"/>
      <c r="G1627" s="45"/>
      <c r="H1627" s="45"/>
      <c r="I1627" s="45"/>
      <c r="J1627" s="45"/>
      <c r="K1627" s="44"/>
      <c r="L1627" s="44"/>
    </row>
    <row r="1628" spans="2:12">
      <c r="B1628" s="44"/>
      <c r="C1628" s="43"/>
      <c r="D1628" s="44"/>
      <c r="E1628" s="45"/>
      <c r="F1628" s="45"/>
      <c r="G1628" s="45"/>
      <c r="H1628" s="45"/>
      <c r="I1628" s="45"/>
      <c r="J1628" s="45"/>
      <c r="K1628" s="44"/>
      <c r="L1628" s="44"/>
    </row>
    <row r="1629" spans="2:12">
      <c r="B1629" s="44"/>
      <c r="C1629" s="43"/>
      <c r="D1629" s="44"/>
      <c r="E1629" s="45"/>
      <c r="F1629" s="45"/>
      <c r="G1629" s="45"/>
      <c r="H1629" s="45"/>
      <c r="I1629" s="45"/>
      <c r="J1629" s="45"/>
      <c r="K1629" s="44"/>
      <c r="L1629" s="44"/>
    </row>
    <row r="1630" spans="2:12">
      <c r="B1630" s="44"/>
      <c r="C1630" s="43"/>
      <c r="D1630" s="44"/>
      <c r="E1630" s="45"/>
      <c r="F1630" s="45"/>
      <c r="G1630" s="45"/>
      <c r="H1630" s="45"/>
      <c r="I1630" s="45"/>
      <c r="J1630" s="45"/>
      <c r="K1630" s="44"/>
      <c r="L1630" s="44"/>
    </row>
    <row r="1631" spans="2:12">
      <c r="B1631" s="44"/>
      <c r="C1631" s="43"/>
      <c r="D1631" s="44"/>
      <c r="E1631" s="45"/>
      <c r="F1631" s="45"/>
      <c r="G1631" s="45"/>
      <c r="H1631" s="45"/>
      <c r="I1631" s="45"/>
      <c r="J1631" s="45"/>
      <c r="K1631" s="44"/>
      <c r="L1631" s="44"/>
    </row>
    <row r="1632" spans="2:12">
      <c r="B1632" s="44"/>
      <c r="C1632" s="43"/>
      <c r="D1632" s="44"/>
      <c r="E1632" s="45"/>
      <c r="F1632" s="45"/>
      <c r="G1632" s="45"/>
      <c r="H1632" s="45"/>
      <c r="I1632" s="45"/>
      <c r="J1632" s="45"/>
      <c r="K1632" s="44"/>
      <c r="L1632" s="44"/>
    </row>
    <row r="1633" spans="2:12">
      <c r="B1633" s="44"/>
      <c r="C1633" s="43"/>
      <c r="D1633" s="44"/>
      <c r="E1633" s="45"/>
      <c r="F1633" s="45"/>
      <c r="G1633" s="45"/>
      <c r="H1633" s="45"/>
      <c r="I1633" s="45"/>
      <c r="J1633" s="45"/>
      <c r="K1633" s="44"/>
      <c r="L1633" s="44"/>
    </row>
    <row r="1634" spans="2:12">
      <c r="B1634" s="44"/>
      <c r="C1634" s="43"/>
      <c r="D1634" s="44"/>
      <c r="E1634" s="45"/>
      <c r="F1634" s="45"/>
      <c r="G1634" s="45"/>
      <c r="H1634" s="45"/>
      <c r="I1634" s="45"/>
      <c r="J1634" s="45"/>
      <c r="K1634" s="44"/>
      <c r="L1634" s="44"/>
    </row>
    <row r="1635" spans="2:12">
      <c r="B1635" s="44"/>
      <c r="C1635" s="43"/>
      <c r="D1635" s="44"/>
      <c r="E1635" s="45"/>
      <c r="F1635" s="45"/>
      <c r="G1635" s="45"/>
      <c r="H1635" s="45"/>
      <c r="I1635" s="45"/>
      <c r="J1635" s="45"/>
      <c r="K1635" s="44"/>
      <c r="L1635" s="44"/>
    </row>
    <row r="1636" spans="2:12">
      <c r="B1636" s="44"/>
      <c r="C1636" s="43"/>
      <c r="D1636" s="44"/>
      <c r="E1636" s="45"/>
      <c r="F1636" s="45"/>
      <c r="G1636" s="45"/>
      <c r="H1636" s="45"/>
      <c r="I1636" s="45"/>
      <c r="J1636" s="45"/>
      <c r="K1636" s="44"/>
      <c r="L1636" s="44"/>
    </row>
    <row r="1637" spans="2:12">
      <c r="B1637" s="44"/>
      <c r="C1637" s="43"/>
      <c r="D1637" s="44"/>
      <c r="E1637" s="45"/>
      <c r="F1637" s="45"/>
      <c r="G1637" s="45"/>
      <c r="H1637" s="45"/>
      <c r="I1637" s="45"/>
      <c r="J1637" s="45"/>
      <c r="K1637" s="44"/>
      <c r="L1637" s="44"/>
    </row>
    <row r="1638" spans="2:12">
      <c r="B1638" s="44"/>
      <c r="C1638" s="43"/>
      <c r="D1638" s="44"/>
      <c r="E1638" s="45"/>
      <c r="F1638" s="45"/>
      <c r="G1638" s="45"/>
      <c r="H1638" s="45"/>
      <c r="I1638" s="45"/>
      <c r="J1638" s="45"/>
      <c r="K1638" s="44"/>
      <c r="L1638" s="44"/>
    </row>
    <row r="1639" spans="2:12">
      <c r="B1639" s="44"/>
      <c r="C1639" s="43"/>
      <c r="D1639" s="44"/>
      <c r="E1639" s="45"/>
      <c r="F1639" s="45"/>
      <c r="G1639" s="45"/>
      <c r="H1639" s="45"/>
      <c r="I1639" s="45"/>
      <c r="J1639" s="45"/>
      <c r="K1639" s="44"/>
      <c r="L1639" s="44"/>
    </row>
    <row r="1640" spans="2:12">
      <c r="B1640" s="44"/>
      <c r="C1640" s="43"/>
      <c r="D1640" s="44"/>
      <c r="E1640" s="45"/>
      <c r="F1640" s="45"/>
      <c r="G1640" s="45"/>
      <c r="H1640" s="45"/>
      <c r="I1640" s="45"/>
      <c r="J1640" s="45"/>
      <c r="K1640" s="44"/>
      <c r="L1640" s="44"/>
    </row>
    <row r="1641" spans="2:12">
      <c r="B1641" s="44"/>
      <c r="C1641" s="43"/>
      <c r="D1641" s="44"/>
      <c r="E1641" s="45"/>
      <c r="F1641" s="45"/>
      <c r="G1641" s="45"/>
      <c r="H1641" s="45"/>
      <c r="I1641" s="45"/>
      <c r="J1641" s="45"/>
      <c r="K1641" s="44"/>
      <c r="L1641" s="44"/>
    </row>
    <row r="1642" spans="2:12">
      <c r="B1642" s="44"/>
      <c r="C1642" s="43"/>
      <c r="D1642" s="44"/>
      <c r="E1642" s="45"/>
      <c r="F1642" s="45"/>
      <c r="G1642" s="45"/>
      <c r="H1642" s="45"/>
      <c r="I1642" s="45"/>
      <c r="J1642" s="45"/>
      <c r="K1642" s="44"/>
      <c r="L1642" s="44"/>
    </row>
    <row r="1643" spans="2:12">
      <c r="B1643" s="44"/>
      <c r="C1643" s="43"/>
      <c r="D1643" s="44"/>
      <c r="E1643" s="45"/>
      <c r="F1643" s="45"/>
      <c r="G1643" s="45"/>
      <c r="H1643" s="45"/>
      <c r="I1643" s="45"/>
      <c r="J1643" s="45"/>
      <c r="K1643" s="44"/>
      <c r="L1643" s="44"/>
    </row>
    <row r="1644" spans="2:12">
      <c r="B1644" s="44"/>
      <c r="C1644" s="43"/>
      <c r="D1644" s="44"/>
      <c r="E1644" s="45"/>
      <c r="F1644" s="45"/>
      <c r="G1644" s="45"/>
      <c r="H1644" s="45"/>
      <c r="I1644" s="45"/>
      <c r="J1644" s="45"/>
      <c r="K1644" s="44"/>
      <c r="L1644" s="44"/>
    </row>
    <row r="1645" spans="2:12">
      <c r="B1645" s="44"/>
      <c r="C1645" s="43"/>
      <c r="D1645" s="44"/>
      <c r="E1645" s="45"/>
      <c r="F1645" s="45"/>
      <c r="G1645" s="45"/>
      <c r="H1645" s="45"/>
      <c r="I1645" s="45"/>
      <c r="J1645" s="45"/>
      <c r="K1645" s="44"/>
      <c r="L1645" s="44"/>
    </row>
    <row r="1646" spans="2:12">
      <c r="B1646" s="44"/>
      <c r="C1646" s="43"/>
      <c r="D1646" s="44"/>
      <c r="E1646" s="45"/>
      <c r="F1646" s="45"/>
      <c r="G1646" s="45"/>
      <c r="H1646" s="45"/>
      <c r="I1646" s="45"/>
      <c r="J1646" s="45"/>
      <c r="K1646" s="44"/>
      <c r="L1646" s="44"/>
    </row>
    <row r="1647" spans="2:12">
      <c r="B1647" s="44"/>
      <c r="C1647" s="43"/>
      <c r="D1647" s="44"/>
      <c r="E1647" s="45"/>
      <c r="F1647" s="45"/>
      <c r="G1647" s="45"/>
      <c r="H1647" s="45"/>
      <c r="I1647" s="45"/>
      <c r="J1647" s="45"/>
      <c r="K1647" s="44"/>
      <c r="L1647" s="44"/>
    </row>
    <row r="1648" spans="2:12">
      <c r="B1648" s="44"/>
      <c r="C1648" s="43"/>
      <c r="D1648" s="44"/>
      <c r="E1648" s="45"/>
      <c r="F1648" s="45"/>
      <c r="G1648" s="45"/>
      <c r="H1648" s="45"/>
      <c r="I1648" s="45"/>
      <c r="J1648" s="45"/>
      <c r="K1648" s="44"/>
      <c r="L1648" s="44"/>
    </row>
    <row r="1649" spans="2:12">
      <c r="B1649" s="44"/>
      <c r="C1649" s="43"/>
      <c r="D1649" s="44"/>
      <c r="E1649" s="45"/>
      <c r="F1649" s="45"/>
      <c r="G1649" s="45"/>
      <c r="H1649" s="45"/>
      <c r="I1649" s="45"/>
      <c r="J1649" s="45"/>
      <c r="K1649" s="44"/>
      <c r="L1649" s="44"/>
    </row>
    <row r="1650" spans="2:12">
      <c r="B1650" s="44"/>
      <c r="C1650" s="43"/>
      <c r="D1650" s="44"/>
      <c r="E1650" s="45"/>
      <c r="F1650" s="45"/>
      <c r="G1650" s="45"/>
      <c r="H1650" s="45"/>
      <c r="I1650" s="45"/>
      <c r="J1650" s="45"/>
      <c r="K1650" s="44"/>
      <c r="L1650" s="44"/>
    </row>
    <row r="1651" spans="2:12">
      <c r="B1651" s="44"/>
      <c r="C1651" s="43"/>
      <c r="D1651" s="44"/>
      <c r="E1651" s="45"/>
      <c r="F1651" s="45"/>
      <c r="G1651" s="45"/>
      <c r="H1651" s="45"/>
      <c r="I1651" s="45"/>
      <c r="J1651" s="45"/>
      <c r="K1651" s="44"/>
      <c r="L1651" s="44"/>
    </row>
    <row r="1652" spans="2:12">
      <c r="B1652" s="44"/>
      <c r="C1652" s="43"/>
      <c r="D1652" s="44"/>
      <c r="E1652" s="45"/>
      <c r="F1652" s="45"/>
      <c r="G1652" s="45"/>
      <c r="H1652" s="45"/>
      <c r="I1652" s="45"/>
      <c r="J1652" s="45"/>
      <c r="K1652" s="44"/>
      <c r="L1652" s="44"/>
    </row>
    <row r="1653" spans="2:12">
      <c r="B1653" s="44"/>
      <c r="C1653" s="43"/>
      <c r="D1653" s="44"/>
      <c r="E1653" s="45"/>
      <c r="F1653" s="45"/>
      <c r="G1653" s="45"/>
      <c r="H1653" s="45"/>
      <c r="I1653" s="45"/>
      <c r="J1653" s="45"/>
      <c r="K1653" s="44"/>
      <c r="L1653" s="44"/>
    </row>
    <row r="1654" spans="2:12">
      <c r="B1654" s="44"/>
      <c r="C1654" s="43"/>
      <c r="D1654" s="44"/>
      <c r="E1654" s="45"/>
      <c r="F1654" s="45"/>
      <c r="G1654" s="45"/>
      <c r="H1654" s="45"/>
      <c r="I1654" s="45"/>
      <c r="J1654" s="45"/>
      <c r="K1654" s="44"/>
      <c r="L1654" s="44"/>
    </row>
    <row r="1655" spans="2:12">
      <c r="B1655" s="44"/>
      <c r="C1655" s="43"/>
      <c r="D1655" s="44"/>
      <c r="E1655" s="45"/>
      <c r="F1655" s="45"/>
      <c r="G1655" s="45"/>
      <c r="H1655" s="45"/>
      <c r="I1655" s="45"/>
      <c r="J1655" s="45"/>
      <c r="K1655" s="44"/>
      <c r="L1655" s="44"/>
    </row>
    <row r="1656" spans="2:12">
      <c r="B1656" s="44"/>
      <c r="C1656" s="43"/>
      <c r="D1656" s="44"/>
      <c r="E1656" s="45"/>
      <c r="F1656" s="45"/>
      <c r="G1656" s="45"/>
      <c r="H1656" s="45"/>
      <c r="I1656" s="45"/>
      <c r="J1656" s="45"/>
      <c r="K1656" s="44"/>
      <c r="L1656" s="44"/>
    </row>
    <row r="1657" spans="2:12">
      <c r="B1657" s="44"/>
      <c r="C1657" s="43"/>
      <c r="D1657" s="44"/>
      <c r="E1657" s="45"/>
      <c r="F1657" s="45"/>
      <c r="G1657" s="45"/>
      <c r="H1657" s="45"/>
      <c r="I1657" s="45"/>
      <c r="J1657" s="45"/>
      <c r="K1657" s="44"/>
      <c r="L1657" s="44"/>
    </row>
    <row r="1658" spans="2:12">
      <c r="B1658" s="44"/>
      <c r="C1658" s="43"/>
      <c r="D1658" s="44"/>
      <c r="E1658" s="45"/>
      <c r="F1658" s="45"/>
      <c r="G1658" s="45"/>
      <c r="H1658" s="45"/>
      <c r="I1658" s="45"/>
      <c r="J1658" s="45"/>
      <c r="K1658" s="44"/>
      <c r="L1658" s="44"/>
    </row>
    <row r="1659" spans="2:12">
      <c r="B1659" s="44"/>
      <c r="C1659" s="43"/>
      <c r="D1659" s="44"/>
      <c r="E1659" s="45"/>
      <c r="F1659" s="45"/>
      <c r="G1659" s="45"/>
      <c r="H1659" s="45"/>
      <c r="I1659" s="45"/>
      <c r="J1659" s="45"/>
      <c r="K1659" s="44"/>
      <c r="L1659" s="44"/>
    </row>
    <row r="1660" spans="2:12">
      <c r="B1660" s="44"/>
      <c r="C1660" s="43"/>
      <c r="D1660" s="44"/>
      <c r="E1660" s="45"/>
      <c r="F1660" s="45"/>
      <c r="G1660" s="45"/>
      <c r="H1660" s="45"/>
      <c r="I1660" s="45"/>
      <c r="J1660" s="45"/>
      <c r="K1660" s="44"/>
      <c r="L1660" s="44"/>
    </row>
    <row r="1661" spans="2:12">
      <c r="B1661" s="44"/>
      <c r="C1661" s="43"/>
      <c r="D1661" s="44"/>
      <c r="E1661" s="45"/>
      <c r="F1661" s="45"/>
      <c r="G1661" s="45"/>
      <c r="H1661" s="45"/>
      <c r="I1661" s="45"/>
      <c r="J1661" s="45"/>
      <c r="K1661" s="44"/>
      <c r="L1661" s="44"/>
    </row>
    <row r="1662" spans="2:12">
      <c r="B1662" s="44"/>
      <c r="C1662" s="43"/>
      <c r="D1662" s="44"/>
      <c r="E1662" s="45"/>
      <c r="F1662" s="45"/>
      <c r="G1662" s="45"/>
      <c r="H1662" s="45"/>
      <c r="I1662" s="45"/>
      <c r="J1662" s="45"/>
      <c r="K1662" s="44"/>
      <c r="L1662" s="44"/>
    </row>
    <row r="1663" spans="2:12">
      <c r="B1663" s="44"/>
      <c r="C1663" s="43"/>
      <c r="D1663" s="44"/>
      <c r="E1663" s="45"/>
      <c r="F1663" s="45"/>
      <c r="G1663" s="45"/>
      <c r="H1663" s="45"/>
      <c r="I1663" s="45"/>
      <c r="J1663" s="45"/>
      <c r="K1663" s="44"/>
      <c r="L1663" s="44"/>
    </row>
    <row r="1664" spans="2:12">
      <c r="B1664" s="44"/>
      <c r="C1664" s="43"/>
      <c r="D1664" s="44"/>
      <c r="E1664" s="45"/>
      <c r="F1664" s="45"/>
      <c r="G1664" s="45"/>
      <c r="H1664" s="45"/>
      <c r="I1664" s="45"/>
      <c r="J1664" s="45"/>
      <c r="K1664" s="44"/>
      <c r="L1664" s="44"/>
    </row>
    <row r="1665" spans="2:12">
      <c r="B1665" s="44"/>
      <c r="C1665" s="43"/>
      <c r="D1665" s="44"/>
      <c r="E1665" s="45"/>
      <c r="F1665" s="45"/>
      <c r="G1665" s="45"/>
      <c r="H1665" s="45"/>
      <c r="I1665" s="45"/>
      <c r="J1665" s="45"/>
      <c r="K1665" s="44"/>
      <c r="L1665" s="44"/>
    </row>
    <row r="1666" spans="2:12">
      <c r="B1666" s="44"/>
      <c r="C1666" s="43"/>
      <c r="D1666" s="44"/>
      <c r="E1666" s="45"/>
      <c r="F1666" s="45"/>
      <c r="G1666" s="45"/>
      <c r="H1666" s="45"/>
      <c r="I1666" s="45"/>
      <c r="J1666" s="45"/>
      <c r="K1666" s="44"/>
      <c r="L1666" s="44"/>
    </row>
    <row r="1667" spans="2:12">
      <c r="B1667" s="44"/>
      <c r="C1667" s="43"/>
      <c r="D1667" s="44"/>
      <c r="E1667" s="45"/>
      <c r="F1667" s="45"/>
      <c r="G1667" s="45"/>
      <c r="H1667" s="45"/>
      <c r="I1667" s="45"/>
      <c r="J1667" s="45"/>
      <c r="K1667" s="44"/>
      <c r="L1667" s="44"/>
    </row>
    <row r="1668" spans="2:12">
      <c r="B1668" s="44"/>
      <c r="C1668" s="43"/>
      <c r="D1668" s="44"/>
      <c r="E1668" s="45"/>
      <c r="F1668" s="45"/>
      <c r="G1668" s="45"/>
      <c r="H1668" s="45"/>
      <c r="I1668" s="45"/>
      <c r="J1668" s="45"/>
      <c r="K1668" s="44"/>
      <c r="L1668" s="44"/>
    </row>
    <row r="1669" spans="2:12">
      <c r="B1669" s="44"/>
      <c r="C1669" s="43"/>
      <c r="D1669" s="44"/>
      <c r="E1669" s="45"/>
      <c r="F1669" s="45"/>
      <c r="G1669" s="45"/>
      <c r="H1669" s="45"/>
      <c r="I1669" s="45"/>
      <c r="J1669" s="45"/>
      <c r="K1669" s="44"/>
      <c r="L1669" s="44"/>
    </row>
    <row r="1670" spans="2:12">
      <c r="B1670" s="44"/>
      <c r="C1670" s="43"/>
      <c r="D1670" s="44"/>
      <c r="E1670" s="45"/>
      <c r="F1670" s="45"/>
      <c r="G1670" s="45"/>
      <c r="H1670" s="45"/>
      <c r="I1670" s="45"/>
      <c r="J1670" s="45"/>
      <c r="K1670" s="44"/>
      <c r="L1670" s="44"/>
    </row>
    <row r="1671" spans="2:12">
      <c r="B1671" s="44"/>
      <c r="C1671" s="43"/>
      <c r="D1671" s="44"/>
      <c r="E1671" s="45"/>
      <c r="F1671" s="45"/>
      <c r="G1671" s="45"/>
      <c r="H1671" s="45"/>
      <c r="I1671" s="45"/>
      <c r="J1671" s="45"/>
      <c r="K1671" s="44"/>
      <c r="L1671" s="44"/>
    </row>
    <row r="1672" spans="2:12">
      <c r="B1672" s="44"/>
      <c r="C1672" s="43"/>
      <c r="D1672" s="44"/>
      <c r="E1672" s="45"/>
      <c r="F1672" s="45"/>
      <c r="G1672" s="45"/>
      <c r="H1672" s="45"/>
      <c r="I1672" s="45"/>
      <c r="J1672" s="45"/>
      <c r="K1672" s="44"/>
      <c r="L1672" s="44"/>
    </row>
    <row r="1673" spans="2:12">
      <c r="B1673" s="44"/>
      <c r="C1673" s="43"/>
      <c r="D1673" s="44"/>
      <c r="E1673" s="45"/>
      <c r="F1673" s="45"/>
      <c r="G1673" s="45"/>
      <c r="H1673" s="45"/>
      <c r="I1673" s="45"/>
      <c r="J1673" s="45"/>
      <c r="K1673" s="44"/>
      <c r="L1673" s="44"/>
    </row>
    <row r="1674" spans="2:12">
      <c r="B1674" s="44"/>
      <c r="C1674" s="43"/>
      <c r="D1674" s="44"/>
      <c r="E1674" s="45"/>
      <c r="F1674" s="45"/>
      <c r="G1674" s="45"/>
      <c r="H1674" s="45"/>
      <c r="I1674" s="45"/>
      <c r="J1674" s="45"/>
      <c r="K1674" s="44"/>
      <c r="L1674" s="44"/>
    </row>
    <row r="1675" spans="2:12">
      <c r="B1675" s="44"/>
      <c r="C1675" s="43"/>
      <c r="D1675" s="44"/>
      <c r="E1675" s="45"/>
      <c r="F1675" s="45"/>
      <c r="G1675" s="45"/>
      <c r="H1675" s="45"/>
      <c r="I1675" s="45"/>
      <c r="J1675" s="45"/>
      <c r="K1675" s="44"/>
      <c r="L1675" s="44"/>
    </row>
    <row r="1676" spans="2:12">
      <c r="B1676" s="44"/>
      <c r="C1676" s="43"/>
      <c r="D1676" s="44"/>
      <c r="E1676" s="45"/>
      <c r="F1676" s="45"/>
      <c r="G1676" s="45"/>
      <c r="H1676" s="45"/>
      <c r="I1676" s="45"/>
      <c r="J1676" s="45"/>
      <c r="K1676" s="44"/>
      <c r="L1676" s="44"/>
    </row>
    <row r="1677" spans="2:12">
      <c r="B1677" s="44"/>
      <c r="C1677" s="43"/>
      <c r="D1677" s="44"/>
      <c r="E1677" s="45"/>
      <c r="F1677" s="45"/>
      <c r="G1677" s="45"/>
      <c r="H1677" s="45"/>
      <c r="I1677" s="45"/>
      <c r="J1677" s="45"/>
      <c r="K1677" s="44"/>
      <c r="L1677" s="44"/>
    </row>
    <row r="1678" spans="2:12">
      <c r="B1678" s="44"/>
      <c r="C1678" s="43"/>
      <c r="D1678" s="44"/>
      <c r="E1678" s="45"/>
      <c r="F1678" s="45"/>
      <c r="G1678" s="45"/>
      <c r="H1678" s="45"/>
      <c r="I1678" s="45"/>
      <c r="J1678" s="45"/>
      <c r="K1678" s="44"/>
      <c r="L1678" s="44"/>
    </row>
    <row r="1679" spans="2:12">
      <c r="B1679" s="44"/>
      <c r="C1679" s="43"/>
      <c r="D1679" s="44"/>
      <c r="E1679" s="45"/>
      <c r="F1679" s="45"/>
      <c r="G1679" s="45"/>
      <c r="H1679" s="45"/>
      <c r="I1679" s="45"/>
      <c r="J1679" s="45"/>
      <c r="K1679" s="44"/>
      <c r="L1679" s="44"/>
    </row>
    <row r="1680" spans="2:12">
      <c r="B1680" s="44"/>
      <c r="C1680" s="43"/>
      <c r="D1680" s="44"/>
      <c r="E1680" s="45"/>
      <c r="F1680" s="45"/>
      <c r="G1680" s="45"/>
      <c r="H1680" s="45"/>
      <c r="I1680" s="45"/>
      <c r="J1680" s="45"/>
      <c r="K1680" s="44"/>
      <c r="L1680" s="44"/>
    </row>
    <row r="1681" spans="2:12">
      <c r="B1681" s="44"/>
      <c r="C1681" s="43"/>
      <c r="D1681" s="44"/>
      <c r="E1681" s="45"/>
      <c r="F1681" s="45"/>
      <c r="G1681" s="45"/>
      <c r="H1681" s="45"/>
      <c r="I1681" s="45"/>
      <c r="J1681" s="45"/>
      <c r="K1681" s="44"/>
      <c r="L1681" s="44"/>
    </row>
    <row r="1682" spans="2:12">
      <c r="B1682" s="44"/>
      <c r="C1682" s="43"/>
      <c r="D1682" s="44"/>
      <c r="E1682" s="45"/>
      <c r="F1682" s="45"/>
      <c r="G1682" s="45"/>
      <c r="H1682" s="45"/>
      <c r="I1682" s="45"/>
      <c r="J1682" s="45"/>
      <c r="K1682" s="44"/>
      <c r="L1682" s="44"/>
    </row>
    <row r="1683" spans="2:12">
      <c r="B1683" s="44"/>
      <c r="C1683" s="43"/>
      <c r="D1683" s="44"/>
      <c r="E1683" s="45"/>
      <c r="F1683" s="45"/>
      <c r="G1683" s="45"/>
      <c r="H1683" s="45"/>
      <c r="I1683" s="45"/>
      <c r="J1683" s="45"/>
      <c r="K1683" s="44"/>
      <c r="L1683" s="44"/>
    </row>
    <row r="1684" spans="2:12">
      <c r="B1684" s="44"/>
      <c r="C1684" s="43"/>
      <c r="D1684" s="44"/>
      <c r="E1684" s="45"/>
      <c r="F1684" s="45"/>
      <c r="G1684" s="45"/>
      <c r="H1684" s="45"/>
      <c r="I1684" s="45"/>
      <c r="J1684" s="45"/>
      <c r="K1684" s="44"/>
      <c r="L1684" s="44"/>
    </row>
    <row r="1685" spans="2:12">
      <c r="B1685" s="44"/>
      <c r="C1685" s="43"/>
      <c r="D1685" s="44"/>
      <c r="E1685" s="45"/>
      <c r="F1685" s="45"/>
      <c r="G1685" s="45"/>
      <c r="H1685" s="45"/>
      <c r="I1685" s="45"/>
      <c r="J1685" s="45"/>
      <c r="K1685" s="44"/>
      <c r="L1685" s="44"/>
    </row>
    <row r="1686" spans="2:12">
      <c r="B1686" s="44"/>
      <c r="C1686" s="43"/>
      <c r="D1686" s="44"/>
      <c r="E1686" s="45"/>
      <c r="F1686" s="45"/>
      <c r="G1686" s="45"/>
      <c r="H1686" s="45"/>
      <c r="I1686" s="45"/>
      <c r="J1686" s="45"/>
      <c r="K1686" s="44"/>
      <c r="L1686" s="44"/>
    </row>
    <row r="1687" spans="2:12">
      <c r="B1687" s="44"/>
      <c r="C1687" s="43"/>
      <c r="D1687" s="44"/>
      <c r="E1687" s="45"/>
      <c r="F1687" s="45"/>
      <c r="G1687" s="45"/>
      <c r="H1687" s="45"/>
      <c r="I1687" s="45"/>
      <c r="J1687" s="45"/>
      <c r="K1687" s="44"/>
      <c r="L1687" s="44"/>
    </row>
    <row r="1688" spans="2:12">
      <c r="B1688" s="44"/>
      <c r="C1688" s="43"/>
      <c r="D1688" s="44"/>
      <c r="E1688" s="45"/>
      <c r="F1688" s="45"/>
      <c r="G1688" s="45"/>
      <c r="H1688" s="45"/>
      <c r="I1688" s="45"/>
      <c r="J1688" s="45"/>
      <c r="K1688" s="44"/>
      <c r="L1688" s="44"/>
    </row>
    <row r="1689" spans="2:12">
      <c r="B1689" s="44"/>
      <c r="C1689" s="43"/>
      <c r="D1689" s="44"/>
      <c r="E1689" s="45"/>
      <c r="F1689" s="45"/>
      <c r="G1689" s="45"/>
      <c r="H1689" s="45"/>
      <c r="I1689" s="45"/>
      <c r="J1689" s="45"/>
      <c r="K1689" s="44"/>
      <c r="L1689" s="44"/>
    </row>
    <row r="1690" spans="2:12">
      <c r="B1690" s="44"/>
      <c r="C1690" s="43"/>
      <c r="D1690" s="44"/>
      <c r="E1690" s="45"/>
      <c r="F1690" s="45"/>
      <c r="G1690" s="45"/>
      <c r="H1690" s="45"/>
      <c r="I1690" s="45"/>
      <c r="J1690" s="45"/>
      <c r="K1690" s="44"/>
      <c r="L1690" s="44"/>
    </row>
    <row r="1691" spans="2:12">
      <c r="B1691" s="44"/>
      <c r="C1691" s="43"/>
      <c r="D1691" s="44"/>
      <c r="E1691" s="45"/>
      <c r="F1691" s="45"/>
      <c r="G1691" s="45"/>
      <c r="H1691" s="45"/>
      <c r="I1691" s="45"/>
      <c r="J1691" s="45"/>
      <c r="K1691" s="44"/>
      <c r="L1691" s="44"/>
    </row>
    <row r="1692" spans="2:12">
      <c r="B1692" s="44"/>
      <c r="C1692" s="43"/>
      <c r="D1692" s="44"/>
      <c r="E1692" s="45"/>
      <c r="F1692" s="45"/>
      <c r="G1692" s="45"/>
      <c r="H1692" s="45"/>
      <c r="I1692" s="45"/>
      <c r="J1692" s="45"/>
      <c r="K1692" s="44"/>
      <c r="L1692" s="44"/>
    </row>
    <row r="1693" spans="2:12">
      <c r="B1693" s="44"/>
      <c r="C1693" s="43"/>
      <c r="D1693" s="44"/>
      <c r="E1693" s="45"/>
      <c r="F1693" s="45"/>
      <c r="G1693" s="45"/>
      <c r="H1693" s="45"/>
      <c r="I1693" s="45"/>
      <c r="J1693" s="45"/>
      <c r="K1693" s="44"/>
      <c r="L1693" s="44"/>
    </row>
    <row r="1694" spans="2:12">
      <c r="B1694" s="44"/>
      <c r="C1694" s="43"/>
      <c r="D1694" s="44"/>
      <c r="E1694" s="45"/>
      <c r="F1694" s="45"/>
      <c r="G1694" s="45"/>
      <c r="H1694" s="45"/>
      <c r="I1694" s="45"/>
      <c r="J1694" s="45"/>
      <c r="K1694" s="44"/>
      <c r="L1694" s="44"/>
    </row>
    <row r="1695" spans="2:12">
      <c r="B1695" s="44"/>
      <c r="C1695" s="43"/>
      <c r="D1695" s="44"/>
      <c r="E1695" s="45"/>
      <c r="F1695" s="45"/>
      <c r="G1695" s="45"/>
      <c r="H1695" s="45"/>
      <c r="I1695" s="45"/>
      <c r="J1695" s="45"/>
      <c r="K1695" s="44"/>
      <c r="L1695" s="44"/>
    </row>
    <row r="1696" spans="2:12">
      <c r="B1696" s="44"/>
      <c r="C1696" s="43"/>
      <c r="D1696" s="44"/>
      <c r="E1696" s="45"/>
      <c r="F1696" s="45"/>
      <c r="G1696" s="45"/>
      <c r="H1696" s="45"/>
      <c r="I1696" s="45"/>
      <c r="J1696" s="45"/>
      <c r="K1696" s="44"/>
      <c r="L1696" s="44"/>
    </row>
    <row r="1697" spans="2:12">
      <c r="B1697" s="44"/>
      <c r="C1697" s="43"/>
      <c r="D1697" s="44"/>
      <c r="E1697" s="45"/>
      <c r="F1697" s="45"/>
      <c r="G1697" s="45"/>
      <c r="H1697" s="45"/>
      <c r="I1697" s="45"/>
      <c r="J1697" s="45"/>
      <c r="K1697" s="44"/>
      <c r="L1697" s="44"/>
    </row>
    <row r="1698" spans="2:12">
      <c r="B1698" s="44"/>
      <c r="C1698" s="43"/>
      <c r="D1698" s="44"/>
      <c r="E1698" s="45"/>
      <c r="F1698" s="45"/>
      <c r="G1698" s="45"/>
      <c r="H1698" s="45"/>
      <c r="I1698" s="45"/>
      <c r="J1698" s="45"/>
      <c r="K1698" s="44"/>
      <c r="L1698" s="44"/>
    </row>
    <row r="1699" spans="2:12">
      <c r="B1699" s="44"/>
      <c r="C1699" s="43"/>
      <c r="D1699" s="44"/>
      <c r="E1699" s="45"/>
      <c r="F1699" s="45"/>
      <c r="G1699" s="45"/>
      <c r="H1699" s="45"/>
      <c r="I1699" s="45"/>
      <c r="J1699" s="45"/>
      <c r="K1699" s="44"/>
      <c r="L1699" s="44"/>
    </row>
    <row r="1700" spans="2:12">
      <c r="B1700" s="44"/>
      <c r="C1700" s="43"/>
      <c r="D1700" s="44"/>
      <c r="E1700" s="45"/>
      <c r="F1700" s="45"/>
      <c r="G1700" s="45"/>
      <c r="H1700" s="45"/>
      <c r="I1700" s="45"/>
      <c r="J1700" s="45"/>
      <c r="K1700" s="44"/>
      <c r="L1700" s="44"/>
    </row>
    <row r="1701" spans="2:12">
      <c r="B1701" s="44"/>
      <c r="C1701" s="43"/>
      <c r="D1701" s="44"/>
      <c r="E1701" s="45"/>
      <c r="F1701" s="45"/>
      <c r="G1701" s="45"/>
      <c r="H1701" s="45"/>
      <c r="I1701" s="45"/>
      <c r="J1701" s="45"/>
      <c r="K1701" s="44"/>
      <c r="L1701" s="44"/>
    </row>
    <row r="1702" spans="2:12">
      <c r="B1702" s="44"/>
      <c r="C1702" s="43"/>
      <c r="D1702" s="44"/>
      <c r="E1702" s="45"/>
      <c r="F1702" s="45"/>
      <c r="G1702" s="45"/>
      <c r="H1702" s="45"/>
      <c r="I1702" s="45"/>
      <c r="J1702" s="45"/>
      <c r="K1702" s="44"/>
      <c r="L1702" s="44"/>
    </row>
    <row r="1703" spans="2:12">
      <c r="B1703" s="44"/>
      <c r="C1703" s="43"/>
      <c r="D1703" s="44"/>
      <c r="E1703" s="45"/>
      <c r="F1703" s="45"/>
      <c r="G1703" s="45"/>
      <c r="H1703" s="45"/>
      <c r="I1703" s="45"/>
      <c r="J1703" s="45"/>
      <c r="K1703" s="44"/>
      <c r="L1703" s="44"/>
    </row>
    <row r="1704" spans="2:12">
      <c r="B1704" s="44"/>
      <c r="C1704" s="43"/>
      <c r="D1704" s="44"/>
      <c r="E1704" s="45"/>
      <c r="F1704" s="45"/>
      <c r="G1704" s="45"/>
      <c r="H1704" s="45"/>
      <c r="I1704" s="45"/>
      <c r="J1704" s="45"/>
      <c r="K1704" s="44"/>
      <c r="L1704" s="44"/>
    </row>
    <row r="1705" spans="2:12">
      <c r="B1705" s="44"/>
      <c r="C1705" s="43"/>
      <c r="D1705" s="44"/>
      <c r="E1705" s="45"/>
      <c r="F1705" s="45"/>
      <c r="G1705" s="45"/>
      <c r="H1705" s="45"/>
      <c r="I1705" s="45"/>
      <c r="J1705" s="45"/>
      <c r="K1705" s="44"/>
      <c r="L1705" s="44"/>
    </row>
    <row r="1706" spans="2:12">
      <c r="B1706" s="44"/>
      <c r="C1706" s="43"/>
      <c r="D1706" s="44"/>
      <c r="E1706" s="45"/>
      <c r="F1706" s="45"/>
      <c r="G1706" s="45"/>
      <c r="H1706" s="45"/>
      <c r="I1706" s="45"/>
      <c r="J1706" s="45"/>
      <c r="K1706" s="44"/>
      <c r="L1706" s="44"/>
    </row>
    <row r="1707" spans="2:12">
      <c r="B1707" s="44"/>
      <c r="C1707" s="43"/>
      <c r="D1707" s="44"/>
      <c r="E1707" s="45"/>
      <c r="F1707" s="45"/>
      <c r="G1707" s="45"/>
      <c r="H1707" s="45"/>
      <c r="I1707" s="45"/>
      <c r="J1707" s="45"/>
      <c r="K1707" s="44"/>
      <c r="L1707" s="44"/>
    </row>
    <row r="1708" spans="2:12">
      <c r="B1708" s="44"/>
      <c r="C1708" s="43"/>
      <c r="D1708" s="44"/>
      <c r="E1708" s="45"/>
      <c r="F1708" s="45"/>
      <c r="G1708" s="45"/>
      <c r="H1708" s="45"/>
      <c r="I1708" s="45"/>
      <c r="J1708" s="45"/>
      <c r="K1708" s="44"/>
      <c r="L1708" s="44"/>
    </row>
    <row r="1709" spans="2:12">
      <c r="B1709" s="44"/>
      <c r="C1709" s="43"/>
      <c r="D1709" s="44"/>
      <c r="E1709" s="45"/>
      <c r="F1709" s="45"/>
      <c r="G1709" s="45"/>
      <c r="H1709" s="45"/>
      <c r="I1709" s="45"/>
      <c r="J1709" s="45"/>
      <c r="K1709" s="44"/>
      <c r="L1709" s="44"/>
    </row>
    <row r="1710" spans="2:12">
      <c r="B1710" s="44"/>
      <c r="C1710" s="43"/>
      <c r="D1710" s="44"/>
      <c r="E1710" s="45"/>
      <c r="F1710" s="45"/>
      <c r="G1710" s="45"/>
      <c r="H1710" s="45"/>
      <c r="I1710" s="45"/>
      <c r="J1710" s="45"/>
      <c r="K1710" s="44"/>
      <c r="L1710" s="44"/>
    </row>
    <row r="1711" spans="2:12">
      <c r="B1711" s="44"/>
      <c r="C1711" s="43"/>
      <c r="D1711" s="44"/>
      <c r="E1711" s="45"/>
      <c r="F1711" s="45"/>
      <c r="G1711" s="45"/>
      <c r="H1711" s="45"/>
      <c r="I1711" s="45"/>
      <c r="J1711" s="45"/>
      <c r="K1711" s="44"/>
      <c r="L1711" s="44"/>
    </row>
    <row r="1712" spans="2:12">
      <c r="B1712" s="44"/>
      <c r="C1712" s="43"/>
      <c r="D1712" s="44"/>
      <c r="E1712" s="45"/>
      <c r="F1712" s="45"/>
      <c r="G1712" s="45"/>
      <c r="H1712" s="45"/>
      <c r="I1712" s="45"/>
      <c r="J1712" s="45"/>
      <c r="K1712" s="44"/>
      <c r="L1712" s="44"/>
    </row>
    <row r="1713" spans="2:12">
      <c r="B1713" s="44"/>
      <c r="C1713" s="43"/>
      <c r="D1713" s="44"/>
      <c r="E1713" s="45"/>
      <c r="F1713" s="45"/>
      <c r="G1713" s="45"/>
      <c r="H1713" s="45"/>
      <c r="I1713" s="45"/>
      <c r="J1713" s="45"/>
      <c r="K1713" s="44"/>
      <c r="L1713" s="44"/>
    </row>
    <row r="1714" spans="2:12">
      <c r="B1714" s="44"/>
      <c r="C1714" s="43"/>
      <c r="D1714" s="44"/>
      <c r="E1714" s="45"/>
      <c r="F1714" s="45"/>
      <c r="G1714" s="45"/>
      <c r="H1714" s="45"/>
      <c r="I1714" s="45"/>
      <c r="J1714" s="45"/>
      <c r="K1714" s="44"/>
      <c r="L1714" s="44"/>
    </row>
    <row r="1715" spans="2:12">
      <c r="B1715" s="44"/>
      <c r="C1715" s="43"/>
      <c r="D1715" s="44"/>
      <c r="E1715" s="45"/>
      <c r="F1715" s="45"/>
      <c r="G1715" s="45"/>
      <c r="H1715" s="45"/>
      <c r="I1715" s="45"/>
      <c r="J1715" s="45"/>
      <c r="K1715" s="44"/>
      <c r="L1715" s="44"/>
    </row>
    <row r="1716" spans="2:12">
      <c r="B1716" s="44"/>
      <c r="C1716" s="43"/>
      <c r="D1716" s="44"/>
      <c r="E1716" s="45"/>
      <c r="F1716" s="45"/>
      <c r="G1716" s="45"/>
      <c r="H1716" s="45"/>
      <c r="I1716" s="45"/>
      <c r="J1716" s="45"/>
      <c r="K1716" s="44"/>
      <c r="L1716" s="44"/>
    </row>
    <row r="1717" spans="2:12">
      <c r="B1717" s="44"/>
      <c r="C1717" s="43"/>
      <c r="D1717" s="44"/>
      <c r="E1717" s="45"/>
      <c r="F1717" s="45"/>
      <c r="G1717" s="45"/>
      <c r="H1717" s="45"/>
      <c r="I1717" s="45"/>
      <c r="J1717" s="45"/>
      <c r="K1717" s="44"/>
      <c r="L1717" s="44"/>
    </row>
    <row r="1718" spans="2:12">
      <c r="B1718" s="44"/>
      <c r="C1718" s="43"/>
      <c r="D1718" s="44"/>
      <c r="E1718" s="45"/>
      <c r="F1718" s="45"/>
      <c r="G1718" s="45"/>
      <c r="H1718" s="45"/>
      <c r="I1718" s="45"/>
      <c r="J1718" s="45"/>
      <c r="K1718" s="44"/>
      <c r="L1718" s="44"/>
    </row>
    <row r="1719" spans="2:12">
      <c r="B1719" s="44"/>
      <c r="C1719" s="43"/>
      <c r="D1719" s="44"/>
      <c r="E1719" s="45"/>
      <c r="F1719" s="45"/>
      <c r="G1719" s="45"/>
      <c r="H1719" s="45"/>
      <c r="I1719" s="45"/>
      <c r="J1719" s="45"/>
      <c r="K1719" s="44"/>
      <c r="L1719" s="44"/>
    </row>
    <row r="1720" spans="2:12">
      <c r="B1720" s="44"/>
      <c r="C1720" s="43"/>
      <c r="D1720" s="44"/>
      <c r="E1720" s="45"/>
      <c r="F1720" s="45"/>
      <c r="G1720" s="45"/>
      <c r="H1720" s="45"/>
      <c r="I1720" s="45"/>
      <c r="J1720" s="45"/>
      <c r="K1720" s="44"/>
      <c r="L1720" s="44"/>
    </row>
    <row r="1721" spans="2:12">
      <c r="B1721" s="44"/>
      <c r="C1721" s="43"/>
      <c r="D1721" s="44"/>
      <c r="E1721" s="45"/>
      <c r="F1721" s="45"/>
      <c r="G1721" s="45"/>
      <c r="H1721" s="45"/>
      <c r="I1721" s="45"/>
      <c r="J1721" s="45"/>
      <c r="K1721" s="44"/>
      <c r="L1721" s="44"/>
    </row>
    <row r="1722" spans="2:12">
      <c r="B1722" s="44"/>
      <c r="C1722" s="43"/>
      <c r="D1722" s="44"/>
      <c r="E1722" s="45"/>
      <c r="F1722" s="45"/>
      <c r="G1722" s="45"/>
      <c r="H1722" s="45"/>
      <c r="I1722" s="45"/>
      <c r="J1722" s="45"/>
      <c r="K1722" s="44"/>
      <c r="L1722" s="44"/>
    </row>
    <row r="1723" spans="2:12">
      <c r="B1723" s="44"/>
      <c r="C1723" s="43"/>
      <c r="D1723" s="44"/>
      <c r="E1723" s="45"/>
      <c r="F1723" s="45"/>
      <c r="G1723" s="45"/>
      <c r="H1723" s="45"/>
      <c r="I1723" s="45"/>
      <c r="J1723" s="45"/>
      <c r="K1723" s="44"/>
      <c r="L1723" s="44"/>
    </row>
    <row r="1724" spans="2:12">
      <c r="B1724" s="44"/>
      <c r="C1724" s="43"/>
      <c r="D1724" s="44"/>
      <c r="E1724" s="45"/>
      <c r="F1724" s="45"/>
      <c r="G1724" s="45"/>
      <c r="H1724" s="45"/>
      <c r="I1724" s="45"/>
      <c r="J1724" s="45"/>
      <c r="K1724" s="44"/>
      <c r="L1724" s="44"/>
    </row>
    <row r="1725" spans="2:12">
      <c r="B1725" s="44"/>
      <c r="C1725" s="43"/>
      <c r="D1725" s="44"/>
      <c r="E1725" s="45"/>
      <c r="F1725" s="45"/>
      <c r="G1725" s="45"/>
      <c r="H1725" s="45"/>
      <c r="I1725" s="45"/>
      <c r="J1725" s="45"/>
      <c r="K1725" s="44"/>
      <c r="L1725" s="44"/>
    </row>
    <row r="1726" spans="2:12">
      <c r="B1726" s="44"/>
      <c r="C1726" s="43"/>
      <c r="D1726" s="44"/>
      <c r="E1726" s="45"/>
      <c r="F1726" s="45"/>
      <c r="G1726" s="45"/>
      <c r="H1726" s="45"/>
      <c r="I1726" s="45"/>
      <c r="J1726" s="45"/>
      <c r="K1726" s="44"/>
      <c r="L1726" s="44"/>
    </row>
    <row r="1727" spans="2:12">
      <c r="B1727" s="44"/>
      <c r="C1727" s="43"/>
      <c r="D1727" s="44"/>
      <c r="E1727" s="45"/>
      <c r="F1727" s="45"/>
      <c r="G1727" s="45"/>
      <c r="H1727" s="45"/>
      <c r="I1727" s="45"/>
      <c r="J1727" s="45"/>
      <c r="K1727" s="44"/>
      <c r="L1727" s="44"/>
    </row>
    <row r="1728" spans="2:12">
      <c r="B1728" s="44"/>
      <c r="C1728" s="43"/>
      <c r="D1728" s="44"/>
      <c r="E1728" s="45"/>
      <c r="F1728" s="45"/>
      <c r="G1728" s="45"/>
      <c r="H1728" s="45"/>
      <c r="I1728" s="45"/>
      <c r="J1728" s="45"/>
      <c r="K1728" s="44"/>
      <c r="L1728" s="44"/>
    </row>
    <row r="1729" spans="2:12">
      <c r="B1729" s="44"/>
      <c r="C1729" s="43"/>
      <c r="D1729" s="44"/>
      <c r="E1729" s="45"/>
      <c r="F1729" s="45"/>
      <c r="G1729" s="45"/>
      <c r="H1729" s="45"/>
      <c r="I1729" s="45"/>
      <c r="J1729" s="45"/>
      <c r="K1729" s="44"/>
      <c r="L1729" s="44"/>
    </row>
    <row r="1730" spans="2:12">
      <c r="B1730" s="44"/>
      <c r="C1730" s="43"/>
      <c r="D1730" s="44"/>
      <c r="E1730" s="45"/>
      <c r="F1730" s="45"/>
      <c r="G1730" s="45"/>
      <c r="H1730" s="45"/>
      <c r="I1730" s="45"/>
      <c r="J1730" s="45"/>
      <c r="K1730" s="44"/>
      <c r="L1730" s="44"/>
    </row>
    <row r="1731" spans="2:12">
      <c r="B1731" s="44"/>
      <c r="C1731" s="43"/>
      <c r="D1731" s="44"/>
      <c r="E1731" s="45"/>
      <c r="F1731" s="45"/>
      <c r="G1731" s="45"/>
      <c r="H1731" s="45"/>
      <c r="I1731" s="45"/>
      <c r="J1731" s="45"/>
      <c r="K1731" s="44"/>
      <c r="L1731" s="44"/>
    </row>
    <row r="1732" spans="2:12">
      <c r="B1732" s="44"/>
      <c r="C1732" s="43"/>
      <c r="D1732" s="44"/>
      <c r="E1732" s="45"/>
      <c r="F1732" s="45"/>
      <c r="G1732" s="45"/>
      <c r="H1732" s="45"/>
      <c r="I1732" s="45"/>
      <c r="J1732" s="45"/>
      <c r="K1732" s="44"/>
      <c r="L1732" s="44"/>
    </row>
    <row r="1733" spans="2:12">
      <c r="B1733" s="44"/>
      <c r="C1733" s="43"/>
      <c r="D1733" s="44"/>
      <c r="E1733" s="45"/>
      <c r="F1733" s="45"/>
      <c r="G1733" s="45"/>
      <c r="H1733" s="45"/>
      <c r="I1733" s="45"/>
      <c r="J1733" s="45"/>
      <c r="K1733" s="44"/>
      <c r="L1733" s="44"/>
    </row>
    <row r="1734" spans="2:12">
      <c r="B1734" s="44"/>
      <c r="C1734" s="43"/>
      <c r="D1734" s="44"/>
      <c r="E1734" s="45"/>
      <c r="F1734" s="45"/>
      <c r="G1734" s="45"/>
      <c r="H1734" s="45"/>
      <c r="I1734" s="45"/>
      <c r="J1734" s="45"/>
      <c r="K1734" s="44"/>
      <c r="L1734" s="44"/>
    </row>
    <row r="1735" spans="2:12">
      <c r="B1735" s="44"/>
      <c r="C1735" s="43"/>
      <c r="D1735" s="44"/>
      <c r="E1735" s="45"/>
      <c r="F1735" s="45"/>
      <c r="G1735" s="45"/>
      <c r="H1735" s="45"/>
      <c r="I1735" s="45"/>
      <c r="J1735" s="45"/>
      <c r="K1735" s="44"/>
      <c r="L1735" s="44"/>
    </row>
    <row r="1736" spans="2:12">
      <c r="B1736" s="44"/>
      <c r="C1736" s="43"/>
      <c r="D1736" s="44"/>
      <c r="E1736" s="45"/>
      <c r="F1736" s="45"/>
      <c r="G1736" s="45"/>
      <c r="H1736" s="45"/>
      <c r="I1736" s="45"/>
      <c r="J1736" s="45"/>
      <c r="K1736" s="44"/>
      <c r="L1736" s="44"/>
    </row>
    <row r="1737" spans="2:12">
      <c r="B1737" s="44"/>
      <c r="C1737" s="43"/>
      <c r="D1737" s="44"/>
      <c r="E1737" s="45"/>
      <c r="F1737" s="45"/>
      <c r="G1737" s="45"/>
      <c r="H1737" s="45"/>
      <c r="I1737" s="45"/>
      <c r="J1737" s="45"/>
      <c r="K1737" s="44"/>
      <c r="L1737" s="44"/>
    </row>
    <row r="1738" spans="2:12">
      <c r="B1738" s="44"/>
      <c r="C1738" s="43"/>
      <c r="D1738" s="44"/>
      <c r="E1738" s="45"/>
      <c r="F1738" s="45"/>
      <c r="G1738" s="45"/>
      <c r="H1738" s="45"/>
      <c r="I1738" s="45"/>
      <c r="J1738" s="45"/>
      <c r="K1738" s="44"/>
      <c r="L1738" s="44"/>
    </row>
    <row r="1739" spans="2:12">
      <c r="B1739" s="44"/>
      <c r="C1739" s="43"/>
      <c r="D1739" s="44"/>
      <c r="E1739" s="45"/>
      <c r="F1739" s="45"/>
      <c r="G1739" s="45"/>
      <c r="H1739" s="45"/>
      <c r="I1739" s="45"/>
      <c r="J1739" s="45"/>
      <c r="K1739" s="44"/>
      <c r="L1739" s="44"/>
    </row>
    <row r="1740" spans="2:12">
      <c r="B1740" s="44"/>
      <c r="C1740" s="43"/>
      <c r="D1740" s="44"/>
      <c r="E1740" s="45"/>
      <c r="F1740" s="45"/>
      <c r="G1740" s="45"/>
      <c r="H1740" s="45"/>
      <c r="I1740" s="45"/>
      <c r="J1740" s="45"/>
      <c r="K1740" s="44"/>
      <c r="L1740" s="44"/>
    </row>
    <row r="1741" spans="2:12">
      <c r="B1741" s="44"/>
      <c r="C1741" s="43"/>
      <c r="D1741" s="44"/>
      <c r="E1741" s="45"/>
      <c r="F1741" s="45"/>
      <c r="G1741" s="45"/>
      <c r="H1741" s="45"/>
      <c r="I1741" s="45"/>
      <c r="J1741" s="45"/>
      <c r="K1741" s="44"/>
      <c r="L1741" s="44"/>
    </row>
    <row r="1742" spans="2:12">
      <c r="B1742" s="44"/>
      <c r="C1742" s="43"/>
      <c r="D1742" s="44"/>
      <c r="E1742" s="45"/>
      <c r="F1742" s="45"/>
      <c r="G1742" s="45"/>
      <c r="H1742" s="45"/>
      <c r="I1742" s="45"/>
      <c r="J1742" s="45"/>
      <c r="K1742" s="44"/>
      <c r="L1742" s="44"/>
    </row>
    <row r="1743" spans="2:12">
      <c r="B1743" s="44"/>
      <c r="C1743" s="43"/>
      <c r="D1743" s="44"/>
      <c r="E1743" s="45"/>
      <c r="F1743" s="45"/>
      <c r="G1743" s="45"/>
      <c r="H1743" s="45"/>
      <c r="I1743" s="45"/>
      <c r="J1743" s="45"/>
      <c r="K1743" s="44"/>
      <c r="L1743" s="44"/>
    </row>
    <row r="1744" spans="2:12">
      <c r="B1744" s="44"/>
      <c r="C1744" s="43"/>
      <c r="D1744" s="44"/>
      <c r="E1744" s="45"/>
      <c r="F1744" s="45"/>
      <c r="G1744" s="45"/>
      <c r="H1744" s="45"/>
      <c r="I1744" s="45"/>
      <c r="J1744" s="45"/>
      <c r="K1744" s="44"/>
      <c r="L1744" s="44"/>
    </row>
    <row r="1745" spans="2:12">
      <c r="B1745" s="44"/>
      <c r="C1745" s="43"/>
      <c r="D1745" s="44"/>
      <c r="E1745" s="45"/>
      <c r="F1745" s="45"/>
      <c r="G1745" s="45"/>
      <c r="H1745" s="45"/>
      <c r="I1745" s="45"/>
      <c r="J1745" s="45"/>
      <c r="K1745" s="44"/>
      <c r="L1745" s="44"/>
    </row>
    <row r="1746" spans="2:12">
      <c r="B1746" s="44"/>
      <c r="C1746" s="43"/>
      <c r="D1746" s="44"/>
      <c r="E1746" s="45"/>
      <c r="F1746" s="45"/>
      <c r="G1746" s="45"/>
      <c r="H1746" s="45"/>
      <c r="I1746" s="45"/>
      <c r="J1746" s="45"/>
      <c r="K1746" s="44"/>
      <c r="L1746" s="44"/>
    </row>
    <row r="1747" spans="2:12">
      <c r="B1747" s="44"/>
      <c r="C1747" s="43"/>
      <c r="D1747" s="44"/>
      <c r="E1747" s="45"/>
      <c r="F1747" s="45"/>
      <c r="G1747" s="45"/>
      <c r="H1747" s="45"/>
      <c r="I1747" s="45"/>
      <c r="J1747" s="45"/>
      <c r="K1747" s="44"/>
      <c r="L1747" s="44"/>
    </row>
    <row r="1748" spans="2:12">
      <c r="B1748" s="44"/>
      <c r="C1748" s="43"/>
      <c r="D1748" s="44"/>
      <c r="E1748" s="45"/>
      <c r="F1748" s="45"/>
      <c r="G1748" s="45"/>
      <c r="H1748" s="45"/>
      <c r="I1748" s="45"/>
      <c r="J1748" s="45"/>
      <c r="K1748" s="44"/>
      <c r="L1748" s="44"/>
    </row>
    <row r="1749" spans="2:12">
      <c r="B1749" s="44"/>
      <c r="C1749" s="43"/>
      <c r="D1749" s="44"/>
      <c r="E1749" s="45"/>
      <c r="F1749" s="45"/>
      <c r="G1749" s="45"/>
      <c r="H1749" s="45"/>
      <c r="I1749" s="45"/>
      <c r="J1749" s="45"/>
      <c r="K1749" s="44"/>
      <c r="L1749" s="44"/>
    </row>
    <row r="1750" spans="2:12">
      <c r="B1750" s="44"/>
      <c r="C1750" s="43"/>
      <c r="D1750" s="44"/>
      <c r="E1750" s="45"/>
      <c r="F1750" s="45"/>
      <c r="G1750" s="45"/>
      <c r="H1750" s="45"/>
      <c r="I1750" s="45"/>
      <c r="J1750" s="45"/>
      <c r="K1750" s="44"/>
      <c r="L1750" s="44"/>
    </row>
    <row r="1751" spans="2:12">
      <c r="B1751" s="44"/>
      <c r="C1751" s="43"/>
      <c r="D1751" s="44"/>
      <c r="E1751" s="45"/>
      <c r="F1751" s="45"/>
      <c r="G1751" s="45"/>
      <c r="H1751" s="45"/>
      <c r="I1751" s="45"/>
      <c r="J1751" s="45"/>
      <c r="K1751" s="44"/>
      <c r="L1751" s="44"/>
    </row>
    <row r="1752" spans="2:12">
      <c r="B1752" s="44"/>
      <c r="C1752" s="43"/>
      <c r="D1752" s="44"/>
      <c r="E1752" s="45"/>
      <c r="F1752" s="45"/>
      <c r="G1752" s="45"/>
      <c r="H1752" s="45"/>
      <c r="I1752" s="45"/>
      <c r="J1752" s="45"/>
      <c r="K1752" s="44"/>
      <c r="L1752" s="44"/>
    </row>
    <row r="1753" spans="2:12">
      <c r="B1753" s="44"/>
      <c r="C1753" s="43"/>
      <c r="D1753" s="44"/>
      <c r="E1753" s="45"/>
      <c r="F1753" s="45"/>
      <c r="G1753" s="45"/>
      <c r="H1753" s="45"/>
      <c r="I1753" s="45"/>
      <c r="J1753" s="45"/>
      <c r="K1753" s="44"/>
      <c r="L1753" s="44"/>
    </row>
    <row r="1754" spans="2:12">
      <c r="B1754" s="44"/>
      <c r="C1754" s="43"/>
      <c r="D1754" s="44"/>
      <c r="E1754" s="45"/>
      <c r="F1754" s="45"/>
      <c r="G1754" s="45"/>
      <c r="H1754" s="45"/>
      <c r="I1754" s="45"/>
      <c r="J1754" s="45"/>
      <c r="K1754" s="44"/>
      <c r="L1754" s="44"/>
    </row>
    <row r="1755" spans="2:12">
      <c r="B1755" s="44"/>
      <c r="C1755" s="43"/>
      <c r="D1755" s="44"/>
      <c r="E1755" s="45"/>
      <c r="F1755" s="45"/>
      <c r="G1755" s="45"/>
      <c r="H1755" s="45"/>
      <c r="I1755" s="45"/>
      <c r="J1755" s="45"/>
      <c r="K1755" s="44"/>
      <c r="L1755" s="44"/>
    </row>
    <row r="1756" spans="2:12">
      <c r="B1756" s="44"/>
      <c r="C1756" s="43"/>
      <c r="D1756" s="44"/>
      <c r="E1756" s="45"/>
      <c r="F1756" s="45"/>
      <c r="G1756" s="45"/>
      <c r="H1756" s="45"/>
      <c r="I1756" s="45"/>
      <c r="J1756" s="45"/>
      <c r="K1756" s="44"/>
      <c r="L1756" s="44"/>
    </row>
    <row r="1757" spans="2:12">
      <c r="B1757" s="44"/>
      <c r="C1757" s="43"/>
      <c r="D1757" s="44"/>
      <c r="E1757" s="45"/>
      <c r="F1757" s="45"/>
      <c r="G1757" s="45"/>
      <c r="H1757" s="45"/>
      <c r="I1757" s="45"/>
      <c r="J1757" s="45"/>
      <c r="K1757" s="44"/>
      <c r="L1757" s="44"/>
    </row>
    <row r="1758" spans="2:12">
      <c r="B1758" s="44"/>
      <c r="C1758" s="43"/>
      <c r="D1758" s="44"/>
      <c r="E1758" s="45"/>
      <c r="F1758" s="45"/>
      <c r="G1758" s="45"/>
      <c r="H1758" s="45"/>
      <c r="I1758" s="45"/>
      <c r="J1758" s="45"/>
      <c r="K1758" s="44"/>
      <c r="L1758" s="44"/>
    </row>
    <row r="1759" spans="2:12">
      <c r="B1759" s="44"/>
      <c r="C1759" s="43"/>
      <c r="D1759" s="44"/>
      <c r="E1759" s="45"/>
      <c r="F1759" s="45"/>
      <c r="G1759" s="45"/>
      <c r="H1759" s="45"/>
      <c r="I1759" s="45"/>
      <c r="J1759" s="45"/>
      <c r="K1759" s="44"/>
      <c r="L1759" s="44"/>
    </row>
    <row r="1760" spans="2:12">
      <c r="B1760" s="44"/>
      <c r="C1760" s="43"/>
      <c r="D1760" s="44"/>
      <c r="E1760" s="45"/>
      <c r="F1760" s="45"/>
      <c r="G1760" s="45"/>
      <c r="H1760" s="45"/>
      <c r="I1760" s="45"/>
      <c r="J1760" s="45"/>
      <c r="K1760" s="44"/>
      <c r="L1760" s="44"/>
    </row>
    <row r="1761" spans="2:12">
      <c r="B1761" s="44"/>
      <c r="C1761" s="43"/>
      <c r="D1761" s="44"/>
      <c r="E1761" s="45"/>
      <c r="F1761" s="45"/>
      <c r="G1761" s="45"/>
      <c r="H1761" s="45"/>
      <c r="I1761" s="45"/>
      <c r="J1761" s="45"/>
      <c r="K1761" s="44"/>
      <c r="L1761" s="44"/>
    </row>
    <row r="1762" spans="2:12">
      <c r="B1762" s="44"/>
      <c r="C1762" s="43"/>
      <c r="D1762" s="44"/>
      <c r="E1762" s="45"/>
      <c r="F1762" s="45"/>
      <c r="G1762" s="45"/>
      <c r="H1762" s="45"/>
      <c r="I1762" s="45"/>
      <c r="J1762" s="45"/>
      <c r="K1762" s="44"/>
      <c r="L1762" s="44"/>
    </row>
    <row r="1763" spans="2:12">
      <c r="B1763" s="44"/>
      <c r="C1763" s="43"/>
      <c r="D1763" s="44"/>
      <c r="E1763" s="45"/>
      <c r="F1763" s="45"/>
      <c r="G1763" s="45"/>
      <c r="H1763" s="45"/>
      <c r="I1763" s="45"/>
      <c r="J1763" s="45"/>
      <c r="K1763" s="44"/>
      <c r="L1763" s="44"/>
    </row>
  </sheetData>
  <mergeCells count="31">
    <mergeCell ref="E10:J10"/>
    <mergeCell ref="B15:B17"/>
    <mergeCell ref="C15:C17"/>
    <mergeCell ref="D15:D17"/>
    <mergeCell ref="B12:B14"/>
    <mergeCell ref="C12:C14"/>
    <mergeCell ref="D12:D14"/>
    <mergeCell ref="B18:B20"/>
    <mergeCell ref="C18:C20"/>
    <mergeCell ref="D18:D20"/>
    <mergeCell ref="B21:B23"/>
    <mergeCell ref="C21:C23"/>
    <mergeCell ref="D21:D23"/>
    <mergeCell ref="D33:D36"/>
    <mergeCell ref="B39:J39"/>
    <mergeCell ref="B24:B26"/>
    <mergeCell ref="C24:C26"/>
    <mergeCell ref="D24:D26"/>
    <mergeCell ref="B30:B32"/>
    <mergeCell ref="C30:C32"/>
    <mergeCell ref="D30:D32"/>
    <mergeCell ref="B27:B29"/>
    <mergeCell ref="C27:C29"/>
    <mergeCell ref="D27:D29"/>
    <mergeCell ref="B3:J3"/>
    <mergeCell ref="B2:J2"/>
    <mergeCell ref="B5:J5"/>
    <mergeCell ref="B4:J4"/>
    <mergeCell ref="B10:B11"/>
    <mergeCell ref="C10:C11"/>
    <mergeCell ref="D10:D11"/>
  </mergeCells>
  <printOptions horizontalCentered="1" verticalCentered="1"/>
  <pageMargins left="0.7" right="0.7" top="0.75" bottom="0.75" header="0.3" footer="0.3"/>
  <pageSetup paperSize="9" scale="48" orientation="portrait" r:id="rId1"/>
  <ignoredErrors>
    <ignoredError sqref="B30" unlockedFormula="1"/>
  </ignoredErrors>
  <drawing r:id="rId2"/>
  <legacyDrawing r:id="rId3"/>
</worksheet>
</file>

<file path=xl/worksheets/sheet5.xml><?xml version="1.0" encoding="utf-8"?>
<worksheet xmlns="http://schemas.openxmlformats.org/spreadsheetml/2006/main" xmlns:r="http://schemas.openxmlformats.org/officeDocument/2006/relationships">
  <sheetPr codeName="Plan5"/>
  <dimension ref="A1:R1237"/>
  <sheetViews>
    <sheetView showGridLines="0" view="pageBreakPreview" zoomScaleNormal="100" zoomScaleSheetLayoutView="100" workbookViewId="0">
      <selection activeCell="I29" sqref="I29"/>
    </sheetView>
  </sheetViews>
  <sheetFormatPr defaultRowHeight="15"/>
  <cols>
    <col min="2" max="2" width="12.85546875" customWidth="1"/>
    <col min="3" max="3" width="51" customWidth="1"/>
    <col min="4" max="4" width="11.42578125" customWidth="1"/>
    <col min="5" max="5" width="12.7109375" bestFit="1" customWidth="1"/>
    <col min="6" max="6" width="10.7109375" customWidth="1"/>
    <col min="7" max="8" width="10.7109375" style="343" customWidth="1"/>
    <col min="9" max="9" width="13.28515625" customWidth="1"/>
    <col min="10" max="10" width="10.7109375" customWidth="1"/>
    <col min="11" max="11" width="15.28515625" customWidth="1"/>
    <col min="12" max="12" width="13.140625" customWidth="1"/>
    <col min="13" max="13" width="19.140625" customWidth="1"/>
    <col min="14" max="14" width="20" customWidth="1"/>
    <col min="15" max="15" width="15" customWidth="1"/>
    <col min="16" max="16" width="11.5703125" bestFit="1" customWidth="1"/>
    <col min="17" max="17" width="10.28515625" bestFit="1" customWidth="1"/>
  </cols>
  <sheetData>
    <row r="1" spans="1:18" s="31" customFormat="1" ht="75" customHeight="1">
      <c r="B1" s="473"/>
      <c r="C1" s="473"/>
      <c r="D1" s="473"/>
      <c r="E1" s="473"/>
      <c r="F1" s="473"/>
      <c r="G1" s="473"/>
      <c r="H1" s="473"/>
      <c r="I1" s="473"/>
      <c r="J1" s="71"/>
      <c r="K1" s="71"/>
      <c r="L1" s="115"/>
      <c r="M1" s="72"/>
      <c r="N1" s="72"/>
    </row>
    <row r="2" spans="1:18" s="83" customFormat="1" ht="18.75">
      <c r="B2" s="453" t="s">
        <v>8528</v>
      </c>
      <c r="C2" s="453"/>
      <c r="D2" s="453"/>
      <c r="E2" s="453"/>
      <c r="F2" s="453"/>
      <c r="G2" s="453"/>
      <c r="H2" s="453"/>
      <c r="I2" s="453"/>
      <c r="J2" s="453"/>
      <c r="K2" s="453"/>
      <c r="L2" s="121"/>
      <c r="M2" s="157"/>
      <c r="N2" s="157"/>
      <c r="O2" s="81"/>
      <c r="P2" s="81"/>
      <c r="Q2" s="82"/>
      <c r="R2" s="81"/>
    </row>
    <row r="3" spans="1:18" s="83" customFormat="1" ht="18.75">
      <c r="B3" s="453" t="s">
        <v>8538</v>
      </c>
      <c r="C3" s="453"/>
      <c r="D3" s="453"/>
      <c r="E3" s="453"/>
      <c r="F3" s="453"/>
      <c r="G3" s="453"/>
      <c r="H3" s="453"/>
      <c r="I3" s="453"/>
      <c r="J3" s="453"/>
      <c r="K3" s="453"/>
      <c r="L3" s="122"/>
      <c r="M3" s="157"/>
      <c r="N3" s="157"/>
      <c r="O3" s="81"/>
      <c r="P3" s="81"/>
      <c r="Q3" s="82"/>
      <c r="R3" s="81"/>
    </row>
    <row r="4" spans="1:18" s="83" customFormat="1" ht="18.75">
      <c r="B4" s="453" t="s">
        <v>8539</v>
      </c>
      <c r="C4" s="453"/>
      <c r="D4" s="453"/>
      <c r="E4" s="453"/>
      <c r="F4" s="453"/>
      <c r="G4" s="453"/>
      <c r="H4" s="453"/>
      <c r="I4" s="453"/>
      <c r="J4" s="453"/>
      <c r="K4" s="453"/>
      <c r="L4" s="122"/>
      <c r="M4" s="157"/>
      <c r="N4" s="157"/>
      <c r="O4" s="84"/>
      <c r="P4" s="82"/>
      <c r="Q4" s="81"/>
      <c r="R4" s="81"/>
    </row>
    <row r="5" spans="1:18" s="83" customFormat="1" ht="18.75">
      <c r="B5" s="453" t="s">
        <v>7523</v>
      </c>
      <c r="C5" s="453"/>
      <c r="D5" s="453"/>
      <c r="E5" s="453"/>
      <c r="F5" s="453"/>
      <c r="G5" s="453"/>
      <c r="H5" s="453"/>
      <c r="I5" s="453"/>
      <c r="J5" s="453"/>
      <c r="K5" s="453"/>
      <c r="L5" s="80"/>
      <c r="M5" s="145"/>
      <c r="N5" s="145"/>
      <c r="O5" s="81"/>
      <c r="P5" s="82"/>
      <c r="Q5" s="81"/>
      <c r="R5" s="81"/>
    </row>
    <row r="6" spans="1:18" s="85" customFormat="1" ht="27.75" customHeight="1">
      <c r="B6" s="309" t="s">
        <v>39</v>
      </c>
      <c r="C6" s="184" t="str">
        <f>'046.21-CAPA'!C14</f>
        <v>048/2021-SEORÇA-SDS-R03</v>
      </c>
      <c r="D6" s="75"/>
      <c r="E6" s="75"/>
      <c r="F6" s="75"/>
      <c r="G6" s="75"/>
      <c r="H6" s="75"/>
      <c r="I6" s="75"/>
      <c r="J6" s="133" t="s">
        <v>31</v>
      </c>
      <c r="K6" s="138">
        <f>'046.21-CAPA'!C20</f>
        <v>44736</v>
      </c>
      <c r="L6" s="26"/>
      <c r="M6" s="138"/>
      <c r="N6" s="138"/>
      <c r="O6" s="86"/>
      <c r="P6" s="86"/>
      <c r="Q6" s="86"/>
      <c r="R6" s="86"/>
    </row>
    <row r="7" spans="1:18" s="85" customFormat="1" ht="44.25" customHeight="1">
      <c r="B7" s="174" t="s">
        <v>13</v>
      </c>
      <c r="C7" s="457" t="str">
        <f>'046.21-CAPA'!C15</f>
        <v>AQUISIÇÃO E INSTALAÇÃO, COM FORNECIMENTO DE MÃO DE OBRA, PEÇAS, MATERIAIS, FERRAMENTAL E INSUMOS, ASSISTÊNCIA TÉCNICA E QUAISQUER OUTROS ITENS NECESSÁRIOS A CORRETA INSTALAÇÃO, DE 01 (UM) ELEVADOR DE PASSAGEIROS PARA O HOSPITAL REGIONAL DA CEILÂNDIA.</v>
      </c>
      <c r="D7" s="458"/>
      <c r="E7" s="458"/>
      <c r="F7" s="458"/>
      <c r="G7" s="458"/>
      <c r="H7" s="458"/>
      <c r="I7" s="458"/>
      <c r="J7" s="133" t="s">
        <v>16</v>
      </c>
      <c r="K7" s="307" t="str">
        <f>'046.21-CAPA'!C16</f>
        <v>PROJ-DE-031-21</v>
      </c>
      <c r="L7" s="14"/>
      <c r="M7" s="133"/>
      <c r="N7" s="133"/>
      <c r="O7" s="86"/>
      <c r="P7" s="86"/>
      <c r="Q7" s="86"/>
      <c r="R7" s="86"/>
    </row>
    <row r="8" spans="1:18" s="85" customFormat="1" ht="42.75" customHeight="1">
      <c r="B8" s="174" t="s">
        <v>40</v>
      </c>
      <c r="C8" s="185" t="s">
        <v>8545</v>
      </c>
      <c r="D8" s="75"/>
      <c r="E8" s="158"/>
      <c r="F8" s="390" t="s">
        <v>12020</v>
      </c>
      <c r="G8" s="390" t="s">
        <v>12019</v>
      </c>
      <c r="I8" s="267"/>
      <c r="J8" s="158" t="s">
        <v>36</v>
      </c>
      <c r="K8" s="266" t="s">
        <v>12732</v>
      </c>
      <c r="L8" s="57"/>
      <c r="M8" s="158"/>
      <c r="N8" s="158"/>
      <c r="O8" s="86"/>
      <c r="P8" s="86"/>
      <c r="Q8" s="86"/>
      <c r="R8" s="86"/>
    </row>
    <row r="9" spans="1:18" s="36" customFormat="1" ht="6" customHeight="1">
      <c r="B9" s="179"/>
      <c r="C9" s="180"/>
      <c r="D9" s="166"/>
      <c r="E9" s="166"/>
      <c r="F9" s="167"/>
      <c r="G9" s="167"/>
      <c r="H9" s="167"/>
      <c r="I9" s="168"/>
      <c r="J9" s="168"/>
      <c r="K9" s="168"/>
      <c r="L9" s="38"/>
      <c r="M9" s="159"/>
      <c r="N9" s="160"/>
      <c r="O9" s="35"/>
      <c r="P9" s="35"/>
      <c r="R9" s="37"/>
    </row>
    <row r="10" spans="1:18" s="36" customFormat="1" ht="63.75">
      <c r="B10" s="278" t="s">
        <v>0</v>
      </c>
      <c r="C10" s="279" t="s">
        <v>1</v>
      </c>
      <c r="D10" s="280" t="s">
        <v>84</v>
      </c>
      <c r="E10" s="280" t="s">
        <v>2</v>
      </c>
      <c r="F10" s="281" t="s">
        <v>8521</v>
      </c>
      <c r="G10" s="281" t="s">
        <v>11897</v>
      </c>
      <c r="H10" s="281" t="s">
        <v>11898</v>
      </c>
      <c r="I10" s="282" t="s">
        <v>11902</v>
      </c>
      <c r="J10" s="282" t="s">
        <v>74</v>
      </c>
      <c r="K10" s="282" t="s">
        <v>75</v>
      </c>
      <c r="L10" s="87">
        <f>'046.21-CAPA'!D32</f>
        <v>249706.74197623535</v>
      </c>
      <c r="M10" s="161"/>
      <c r="N10" s="162"/>
      <c r="O10" s="117"/>
      <c r="P10" s="105"/>
      <c r="R10" s="37"/>
    </row>
    <row r="11" spans="1:18" s="36" customFormat="1" ht="92.25" customHeight="1">
      <c r="A11" s="36" t="s">
        <v>8541</v>
      </c>
      <c r="B11" s="181" t="str">
        <f>'048.02-21-EQUIP.'!C16</f>
        <v>CCU - 07.001</v>
      </c>
      <c r="C11" s="182" t="str">
        <f>IF(A11="MANUT",VLOOKUP(B11,'048.02-21-EQUIP.'!$C$11:$H$292,2,0))</f>
        <v>Aquisição e Instalação de 01 (um) elevador elétrico de freqüência variável do tipo VVVF com capacidade suficiente para o transporte de 1500kg, dotado de máquina de tração modelo sem engrenagem (gearless) com casa de máquina, contrapeso posicionado no fundo e portas de abertura lateral (AL) do tipo telescópica e confecção dos painéis, portas e caixilhos em aço inoxidável.</v>
      </c>
      <c r="D11" s="136" t="str">
        <f>IF(A11="MANUT",VLOOKUP(B11,'048.02-21-EQUIP.'!$C$11:$H$292,3,0))</f>
        <v>CONJ.</v>
      </c>
      <c r="E11" s="349">
        <f>IF(A11="MANUT",VLOOKUP(B11,'048.02-21-EQUIP.'!$C$11:$H$292,4,0))</f>
        <v>1</v>
      </c>
      <c r="F11" s="188">
        <f>IF(A11="MANUT",VLOOKUP(B11,'048.02-21-EQUIP.'!$C$11:$H$292,5,0))</f>
        <v>245000</v>
      </c>
      <c r="G11" s="350">
        <v>0</v>
      </c>
      <c r="H11" s="188">
        <f>IF(A11="MANUT",VLOOKUP(B11,'048.02-21-EQUIP.'!$C$11:$H$292,5,0))</f>
        <v>245000</v>
      </c>
      <c r="I11" s="169">
        <f>E11*F11</f>
        <v>245000</v>
      </c>
      <c r="J11" s="170">
        <f t="shared" ref="J11:J28" si="0">I11/$L$10</f>
        <v>0.98115092152104044</v>
      </c>
      <c r="K11" s="170">
        <f>J11</f>
        <v>0.98115092152104044</v>
      </c>
      <c r="L11" s="87"/>
      <c r="M11" s="161"/>
      <c r="N11" s="162"/>
      <c r="O11" s="117"/>
      <c r="P11" s="105"/>
      <c r="R11" s="37"/>
    </row>
    <row r="12" spans="1:18" s="36" customFormat="1" ht="57" customHeight="1">
      <c r="B12" s="181" t="s">
        <v>11918</v>
      </c>
      <c r="C12" s="182" t="str">
        <f>VLOOKUP(B12,'048.01-21 - OBR CIVIS'!$C$16:$J$90,2,0)</f>
        <v xml:space="preserve">ADMINISTRAÇÃO LOCAL DE OBRA (CONSIDERANDO UMA SEMANA DE OBRA COM 12H DE ENGENHEIRO CIVIL DE OBRA JUNIOR  E 44H DE ENCARREGADO GERAL) </v>
      </c>
      <c r="D12" s="136" t="str">
        <f>VLOOKUP(B12,'048.01-21 - OBR CIVIS'!$C$16:$J$90,3,0)</f>
        <v>UN</v>
      </c>
      <c r="E12" s="349">
        <f>VLOOKUP(B12,'048.01-21 - OBR CIVIS'!$C$16:$J$90,4,0)</f>
        <v>1</v>
      </c>
      <c r="F12" s="188">
        <f>VLOOKUP(B12,'048.01-21 - OBR CIVIS'!$C$16:$J$90,5,0)</f>
        <v>1594.7856801909311</v>
      </c>
      <c r="G12" s="350">
        <f>VLOOKUP(B12,'048.01-21 - OBR CIVIS'!$C$16:$J$90,6,0)</f>
        <v>0.2094</v>
      </c>
      <c r="H12" s="188">
        <f>VLOOKUP(B12,'048.01-21 - OBR CIVIS'!$C$16:$J$90,7,0)</f>
        <v>1928.7338016229121</v>
      </c>
      <c r="I12" s="169">
        <f>VLOOKUP(B12,'048.01-21 - OBR CIVIS'!$C$16:$J$90,8,0)</f>
        <v>1928.7338016229121</v>
      </c>
      <c r="J12" s="170">
        <f t="shared" si="0"/>
        <v>7.7239957013514283E-3</v>
      </c>
      <c r="K12" s="170">
        <f t="shared" ref="K12:K28" si="1">J12+K11</f>
        <v>0.98887491722239185</v>
      </c>
      <c r="L12" s="87"/>
      <c r="M12" s="161"/>
      <c r="N12" s="162"/>
      <c r="O12" s="117"/>
      <c r="P12" s="105"/>
      <c r="R12" s="37"/>
    </row>
    <row r="13" spans="1:18" s="36" customFormat="1" ht="28.5" customHeight="1">
      <c r="B13" s="181" t="s">
        <v>11869</v>
      </c>
      <c r="C13" s="182" t="str">
        <f>VLOOKUP(B13,'048.01-21 - OBR CIVIS'!$C$16:$J$90,2,0)</f>
        <v xml:space="preserve">QUADRO LÉTRICO 40X40X20 PARA LIGAÇÃO DO ELEVADOR </v>
      </c>
      <c r="D13" s="136" t="str">
        <f>VLOOKUP(B13,'048.01-21 - OBR CIVIS'!$C$16:$J$90,3,0)</f>
        <v>UN</v>
      </c>
      <c r="E13" s="349">
        <f>VLOOKUP(B13,'048.01-21 - OBR CIVIS'!$C$16:$J$90,4,0)</f>
        <v>1</v>
      </c>
      <c r="F13" s="188">
        <f>VLOOKUP(B13,'048.01-21 - OBR CIVIS'!$C$16:$J$90,5,0)</f>
        <v>320.873267</v>
      </c>
      <c r="G13" s="350">
        <f>VLOOKUP(B13,'048.01-21 - OBR CIVIS'!$C$16:$J$90,6,0)</f>
        <v>0.2094</v>
      </c>
      <c r="H13" s="188">
        <f>VLOOKUP(B13,'048.01-21 - OBR CIVIS'!$C$16:$J$90,7,0)</f>
        <v>388.06412910979998</v>
      </c>
      <c r="I13" s="169">
        <f>VLOOKUP(B13,'048.01-21 - OBR CIVIS'!$C$16:$J$90,8,0)</f>
        <v>388.06412910979998</v>
      </c>
      <c r="J13" s="170">
        <f t="shared" si="0"/>
        <v>1.5540795015728174E-3</v>
      </c>
      <c r="K13" s="170">
        <f t="shared" si="1"/>
        <v>0.99042899672396467</v>
      </c>
      <c r="L13" s="87"/>
      <c r="M13" s="161"/>
      <c r="N13" s="162"/>
      <c r="O13" s="117"/>
      <c r="P13" s="105"/>
      <c r="R13" s="37"/>
    </row>
    <row r="14" spans="1:18" s="36" customFormat="1" ht="30.75" customHeight="1">
      <c r="B14" s="181" t="s">
        <v>11904</v>
      </c>
      <c r="C14" s="182" t="str">
        <f>VLOOKUP(B14,'048.01-21 - OBR CIVIS'!$C$16:$J$90,2,0)</f>
        <v>LOCAÇÃO DE CONTAINER PARA REMOÇÃO DE ENTULHO</v>
      </c>
      <c r="D14" s="136" t="str">
        <f>VLOOKUP(B14,'048.01-21 - OBR CIVIS'!$C$16:$J$90,3,0)</f>
        <v>UN</v>
      </c>
      <c r="E14" s="349">
        <f>VLOOKUP(B14,'048.01-21 - OBR CIVIS'!$C$16:$J$90,4,0)</f>
        <v>1</v>
      </c>
      <c r="F14" s="188">
        <f>VLOOKUP(B14,'048.01-21 - OBR CIVIS'!$C$16:$J$90,5,0)</f>
        <v>330</v>
      </c>
      <c r="G14" s="350">
        <f>VLOOKUP(B14,'048.01-21 - OBR CIVIS'!$C$16:$J$90,6,0)</f>
        <v>0.1089</v>
      </c>
      <c r="H14" s="188">
        <f>VLOOKUP(B14,'048.01-21 - OBR CIVIS'!$C$16:$J$90,7,0)</f>
        <v>365.93700000000001</v>
      </c>
      <c r="I14" s="169">
        <f>VLOOKUP(B14,'048.01-21 - OBR CIVIS'!$C$16:$J$90,8,0)</f>
        <v>365.93700000000001</v>
      </c>
      <c r="J14" s="170">
        <f t="shared" si="0"/>
        <v>1.4654670398720204E-3</v>
      </c>
      <c r="K14" s="170">
        <f t="shared" si="1"/>
        <v>0.99189446376383672</v>
      </c>
      <c r="L14" s="87"/>
      <c r="M14" s="161"/>
      <c r="N14" s="162"/>
      <c r="O14" s="117"/>
      <c r="P14" s="105"/>
      <c r="R14" s="37"/>
    </row>
    <row r="15" spans="1:18" s="36" customFormat="1" ht="32.25" customHeight="1">
      <c r="B15" s="181">
        <v>93188</v>
      </c>
      <c r="C15" s="182" t="str">
        <f>VLOOKUP(B15,'048.01-21 - OBR CIVIS'!$C$16:$J$90,2,0)</f>
        <v>VERGA MOLDADA IN LOCO EM CONCRETO PARA PORTAS COM ATÉ 1,5 M DE VÃO. AF_03/2016</v>
      </c>
      <c r="D15" s="136" t="str">
        <f>VLOOKUP(B15,'048.01-21 - OBR CIVIS'!$C$16:$J$90,3,0)</f>
        <v>M</v>
      </c>
      <c r="E15" s="349">
        <f>VLOOKUP(B15,'048.01-21 - OBR CIVIS'!$C$16:$J$90,4,0)</f>
        <v>2.8</v>
      </c>
      <c r="F15" s="188">
        <f>VLOOKUP(B15,'048.01-21 - OBR CIVIS'!$C$16:$J$90,5,0)</f>
        <v>89.91</v>
      </c>
      <c r="G15" s="350">
        <f>VLOOKUP(B15,'048.01-21 - OBR CIVIS'!$C$16:$J$90,6,0)</f>
        <v>0.2094</v>
      </c>
      <c r="H15" s="188">
        <f>VLOOKUP(B15,'048.01-21 - OBR CIVIS'!$C$16:$J$90,7,0)</f>
        <v>108.737154</v>
      </c>
      <c r="I15" s="169">
        <f>VLOOKUP(B15,'048.01-21 - OBR CIVIS'!$C$16:$J$90,8,0)</f>
        <v>304.46403119999997</v>
      </c>
      <c r="J15" s="170">
        <f t="shared" si="0"/>
        <v>1.2192863868648604E-3</v>
      </c>
      <c r="K15" s="170">
        <f t="shared" si="1"/>
        <v>0.99311375015070158</v>
      </c>
      <c r="L15" s="87"/>
      <c r="M15" s="161"/>
      <c r="N15" s="162"/>
      <c r="O15" s="117"/>
      <c r="P15" s="105"/>
      <c r="R15" s="37"/>
    </row>
    <row r="16" spans="1:18" s="36" customFormat="1" ht="44.25" customHeight="1">
      <c r="B16" s="181">
        <v>91930</v>
      </c>
      <c r="C16" s="182" t="str">
        <f>VLOOKUP(B16,'048.01-21 - OBR CIVIS'!$C$16:$J$90,2,0)</f>
        <v>CABO DE COBRE FLEXÍVEL ISOLADO, 6 MM², ANTI-CHAMA 450/750 V, PARA CIRCUITOS TERMINAIS - FORNECIMENTO E INSTALAÇÃO. AF_12/2015</v>
      </c>
      <c r="D16" s="136" t="str">
        <f>VLOOKUP(B16,'048.01-21 - OBR CIVIS'!$C$16:$J$90,3,0)</f>
        <v>M</v>
      </c>
      <c r="E16" s="349">
        <f>VLOOKUP(B16,'048.01-21 - OBR CIVIS'!$C$16:$J$90,4,0)</f>
        <v>25</v>
      </c>
      <c r="F16" s="188">
        <f>VLOOKUP(B16,'048.01-21 - OBR CIVIS'!$C$16:$J$90,5,0)</f>
        <v>9.7799999999999994</v>
      </c>
      <c r="G16" s="350">
        <f>VLOOKUP(B16,'048.01-21 - OBR CIVIS'!$C$16:$J$90,6,0)</f>
        <v>0.2094</v>
      </c>
      <c r="H16" s="188">
        <f>VLOOKUP(B16,'048.01-21 - OBR CIVIS'!$C$16:$J$90,7,0)</f>
        <v>11.827931999999999</v>
      </c>
      <c r="I16" s="169">
        <f>VLOOKUP(B16,'048.01-21 - OBR CIVIS'!$C$16:$J$90,8,0)</f>
        <v>295.69829999999996</v>
      </c>
      <c r="J16" s="170">
        <f t="shared" si="0"/>
        <v>1.1841822838253267E-3</v>
      </c>
      <c r="K16" s="170">
        <f t="shared" si="1"/>
        <v>0.99429793243452691</v>
      </c>
      <c r="L16" s="87"/>
      <c r="M16" s="161"/>
      <c r="N16" s="162"/>
      <c r="O16" s="117"/>
      <c r="P16" s="105"/>
      <c r="R16" s="37"/>
    </row>
    <row r="17" spans="1:18" s="36" customFormat="1" ht="38.25">
      <c r="B17" s="181" t="s">
        <v>11992</v>
      </c>
      <c r="C17" s="182" t="str">
        <f>VLOOKUP(B17,'048.01-21 - OBR CIVIS'!$C$16:$J$90,2,0)</f>
        <v xml:space="preserve">REVESTIMENTO CERÂMICO DE DIMENSÕES 60X60 PARA PAREDES INTERNAS EM AMBIENTES DE ÁREA MENOR QUE 5M². </v>
      </c>
      <c r="D17" s="136" t="str">
        <f>VLOOKUP(B17,'048.01-21 - OBR CIVIS'!$C$16:$J$90,3,0)</f>
        <v xml:space="preserve">M2    </v>
      </c>
      <c r="E17" s="349">
        <f>VLOOKUP(B17,'048.01-21 - OBR CIVIS'!$C$16:$J$90,4,0)</f>
        <v>3</v>
      </c>
      <c r="F17" s="188">
        <f>VLOOKUP(B17,'048.01-21 - OBR CIVIS'!$C$16:$J$90,5,0)</f>
        <v>82.968000000000004</v>
      </c>
      <c r="G17" s="350">
        <f>VLOOKUP(B17,'048.01-21 - OBR CIVIS'!$C$16:$J$90,6,0)</f>
        <v>0.2094</v>
      </c>
      <c r="H17" s="188">
        <f>VLOOKUP(B17,'048.01-21 - OBR CIVIS'!$C$16:$J$90,7,0)</f>
        <v>100.3414992</v>
      </c>
      <c r="I17" s="169">
        <f>VLOOKUP(B17,'048.01-21 - OBR CIVIS'!$C$16:$J$90,8,0)</f>
        <v>301.02449760000002</v>
      </c>
      <c r="J17" s="170">
        <f t="shared" si="0"/>
        <v>1.2055120947781562E-3</v>
      </c>
      <c r="K17" s="170">
        <f t="shared" si="1"/>
        <v>0.99550344452930506</v>
      </c>
      <c r="L17" s="87"/>
      <c r="M17" s="161"/>
      <c r="N17" s="162"/>
      <c r="O17" s="117"/>
      <c r="P17" s="105"/>
      <c r="R17" s="37"/>
    </row>
    <row r="18" spans="1:18" s="36" customFormat="1" ht="42.75" customHeight="1">
      <c r="B18" s="181">
        <v>88489</v>
      </c>
      <c r="C18" s="182" t="str">
        <f>VLOOKUP(B18,'048.01-21 - OBR CIVIS'!$C$16:$J$90,2,0)</f>
        <v>APLICAÇÃO MANUAL DE PINTURA COM TINTA LÁTEX ACRÍLICA EM PAREDES, DUAS DEMÃOS. AF_06/2014</v>
      </c>
      <c r="D18" s="136" t="str">
        <f>VLOOKUP(B18,'048.01-21 - OBR CIVIS'!$C$16:$J$90,3,0)</f>
        <v>M2</v>
      </c>
      <c r="E18" s="349">
        <f>VLOOKUP(B18,'048.01-21 - OBR CIVIS'!$C$16:$J$90,4,0)</f>
        <v>15</v>
      </c>
      <c r="F18" s="188">
        <f>VLOOKUP(B18,'048.01-21 - OBR CIVIS'!$C$16:$J$90,5,0)</f>
        <v>14.06</v>
      </c>
      <c r="G18" s="350">
        <f>VLOOKUP(B18,'048.01-21 - OBR CIVIS'!$C$16:$J$90,6,0)</f>
        <v>0.2094</v>
      </c>
      <c r="H18" s="188">
        <f>VLOOKUP(B18,'048.01-21 - OBR CIVIS'!$C$16:$J$90,7,0)</f>
        <v>17.004163999999999</v>
      </c>
      <c r="I18" s="169">
        <f>VLOOKUP(B18,'048.01-21 - OBR CIVIS'!$C$16:$J$90,8,0)</f>
        <v>255.06245999999999</v>
      </c>
      <c r="J18" s="170">
        <f t="shared" si="0"/>
        <v>1.0214480313241775E-3</v>
      </c>
      <c r="K18" s="170">
        <f t="shared" si="1"/>
        <v>0.99652489256062926</v>
      </c>
      <c r="L18" s="87"/>
      <c r="M18" s="161"/>
      <c r="N18" s="162"/>
      <c r="O18" s="117"/>
      <c r="P18" s="105"/>
      <c r="R18" s="37"/>
    </row>
    <row r="19" spans="1:18" s="36" customFormat="1" ht="38.25">
      <c r="B19" s="181">
        <v>91926</v>
      </c>
      <c r="C19" s="182" t="str">
        <f>VLOOKUP(B19,'048.01-21 - OBR CIVIS'!$C$16:$J$90,2,0)</f>
        <v>CABO DE COBRE FLEXÍVEL ISOLADO, 2,5 MM², ANTI-CHAMA 450/750 V, PARA CIRCUITOS TERMINAIS - FORNECIMENTO E INSTALAÇÃO. AF_12/2015</v>
      </c>
      <c r="D19" s="136" t="str">
        <f>VLOOKUP(B19,'048.01-21 - OBR CIVIS'!$C$16:$J$90,3,0)</f>
        <v>M</v>
      </c>
      <c r="E19" s="349">
        <f>VLOOKUP(B19,'048.01-21 - OBR CIVIS'!$C$16:$J$90,4,0)</f>
        <v>45</v>
      </c>
      <c r="F19" s="188">
        <f>VLOOKUP(B19,'048.01-21 - OBR CIVIS'!$C$16:$J$90,5,0)</f>
        <v>4.33</v>
      </c>
      <c r="G19" s="350">
        <f>VLOOKUP(B19,'048.01-21 - OBR CIVIS'!$C$16:$J$90,6,0)</f>
        <v>0.2094</v>
      </c>
      <c r="H19" s="188">
        <f>VLOOKUP(B19,'048.01-21 - OBR CIVIS'!$C$16:$J$90,7,0)</f>
        <v>5.2367020000000002</v>
      </c>
      <c r="I19" s="169">
        <f>VLOOKUP(B19,'048.01-21 - OBR CIVIS'!$C$16:$J$90,8,0)</f>
        <v>235.65159</v>
      </c>
      <c r="J19" s="170">
        <f t="shared" si="0"/>
        <v>9.437133660669323E-4</v>
      </c>
      <c r="K19" s="170">
        <f t="shared" si="1"/>
        <v>0.99746860592669617</v>
      </c>
      <c r="L19" s="87"/>
      <c r="M19" s="161"/>
      <c r="N19" s="162"/>
      <c r="O19" s="117"/>
      <c r="P19" s="105"/>
      <c r="R19" s="37"/>
    </row>
    <row r="20" spans="1:18" s="36" customFormat="1" ht="42" customHeight="1">
      <c r="B20" s="181" t="s">
        <v>11878</v>
      </c>
      <c r="C20" s="182" t="str">
        <f>VLOOKUP(B20,'048.01-21 - OBR CIVIS'!$C$16:$J$90,2,0)</f>
        <v xml:space="preserve">DISPOSITIVO DR, 2 POLOS, SENSIBILIDADE DE 300 MA, CORRENTE DE 25 A, TIPO AC - FORNECIMENTO E INSTALAÇÃO </v>
      </c>
      <c r="D20" s="136" t="str">
        <f>VLOOKUP(B20,'048.01-21 - OBR CIVIS'!$C$16:$J$90,3,0)</f>
        <v>UN</v>
      </c>
      <c r="E20" s="349">
        <f>VLOOKUP(B20,'048.01-21 - OBR CIVIS'!$C$16:$J$90,4,0)</f>
        <v>1</v>
      </c>
      <c r="F20" s="188">
        <f>VLOOKUP(B20,'048.01-21 - OBR CIVIS'!$C$16:$J$90,5,0)</f>
        <v>170.771175</v>
      </c>
      <c r="G20" s="350">
        <f>VLOOKUP(B20,'048.01-21 - OBR CIVIS'!$C$16:$J$90,6,0)</f>
        <v>0.2094</v>
      </c>
      <c r="H20" s="188">
        <f>VLOOKUP(B20,'048.01-21 - OBR CIVIS'!$C$16:$J$90,7,0)</f>
        <v>206.53065904499999</v>
      </c>
      <c r="I20" s="169">
        <f>VLOOKUP(B20,'048.01-21 - OBR CIVIS'!$C$16:$J$90,8,0)</f>
        <v>206.53065904499999</v>
      </c>
      <c r="J20" s="170">
        <f t="shared" si="0"/>
        <v>8.270928426299982E-4</v>
      </c>
      <c r="K20" s="170">
        <f t="shared" si="1"/>
        <v>0.99829569876932622</v>
      </c>
      <c r="L20" s="87"/>
      <c r="M20" s="161"/>
      <c r="N20" s="162"/>
      <c r="O20" s="117"/>
      <c r="P20" s="105"/>
      <c r="R20" s="37"/>
    </row>
    <row r="21" spans="1:18" s="36" customFormat="1" ht="37.5" customHeight="1">
      <c r="B21" s="181">
        <v>90441</v>
      </c>
      <c r="C21" s="182" t="str">
        <f>VLOOKUP(B21,'048.01-21 - OBR CIVIS'!$C$16:$J$90,2,0)</f>
        <v>FURO EM CONCRETO PARA DIÂMETROS MAIORES QUE 75 MM. AF_05/2015</v>
      </c>
      <c r="D21" s="136" t="str">
        <f>VLOOKUP(B21,'048.01-21 - OBR CIVIS'!$C$16:$J$90,3,0)</f>
        <v>UN</v>
      </c>
      <c r="E21" s="349">
        <f>VLOOKUP(B21,'048.01-21 - OBR CIVIS'!$C$16:$J$90,4,0)</f>
        <v>1</v>
      </c>
      <c r="F21" s="188">
        <f>VLOOKUP(B21,'048.01-21 - OBR CIVIS'!$C$16:$J$90,5,0)</f>
        <v>117.26</v>
      </c>
      <c r="G21" s="350">
        <f>VLOOKUP(B21,'048.01-21 - OBR CIVIS'!$C$16:$J$90,6,0)</f>
        <v>0.2094</v>
      </c>
      <c r="H21" s="188">
        <f>VLOOKUP(B21,'048.01-21 - OBR CIVIS'!$C$16:$J$90,7,0)</f>
        <v>141.814244</v>
      </c>
      <c r="I21" s="169">
        <f>VLOOKUP(B21,'048.01-21 - OBR CIVIS'!$C$16:$J$90,8,0)</f>
        <v>141.814244</v>
      </c>
      <c r="J21" s="170">
        <f t="shared" si="0"/>
        <v>5.6792316810371304E-4</v>
      </c>
      <c r="K21" s="170">
        <f t="shared" si="1"/>
        <v>0.99886362193742995</v>
      </c>
      <c r="L21" s="87"/>
      <c r="M21" s="161"/>
      <c r="N21" s="162"/>
      <c r="O21" s="117"/>
      <c r="P21" s="105"/>
      <c r="R21" s="37"/>
    </row>
    <row r="22" spans="1:18" s="36" customFormat="1" ht="30.75" customHeight="1">
      <c r="B22" s="181">
        <v>93671</v>
      </c>
      <c r="C22" s="182" t="str">
        <f>VLOOKUP(B22,'048.01-21 - OBR CIVIS'!$C$16:$J$90,2,0)</f>
        <v>DISJUNTOR TRIPOLAR TIPO DIN, CORRENTE NOMINAL DE 32A - FORNECIMENTO E INSTALAÇÃO. AF_10/2020</v>
      </c>
      <c r="D22" s="136" t="str">
        <f>VLOOKUP(B22,'048.01-21 - OBR CIVIS'!$C$16:$J$90,3,0)</f>
        <v>UN</v>
      </c>
      <c r="E22" s="349">
        <f>VLOOKUP(B22,'048.01-21 - OBR CIVIS'!$C$16:$J$90,4,0)</f>
        <v>1</v>
      </c>
      <c r="F22" s="188">
        <f>VLOOKUP(B22,'048.01-21 - OBR CIVIS'!$C$16:$J$90,5,0)</f>
        <v>90.62</v>
      </c>
      <c r="G22" s="350">
        <f>VLOOKUP(B22,'048.01-21 - OBR CIVIS'!$C$16:$J$90,6,0)</f>
        <v>0.2094</v>
      </c>
      <c r="H22" s="188">
        <f>VLOOKUP(B22,'048.01-21 - OBR CIVIS'!$C$16:$J$90,7,0)</f>
        <v>109.59582800000001</v>
      </c>
      <c r="I22" s="169">
        <f>VLOOKUP(B22,'048.01-21 - OBR CIVIS'!$C$16:$J$90,8,0)</f>
        <v>109.59582800000001</v>
      </c>
      <c r="J22" s="170">
        <f t="shared" si="0"/>
        <v>4.3889815362065901E-4</v>
      </c>
      <c r="K22" s="170">
        <f t="shared" si="1"/>
        <v>0.99930252009105058</v>
      </c>
      <c r="L22" s="87"/>
      <c r="M22" s="161"/>
      <c r="N22" s="162"/>
      <c r="O22" s="117"/>
      <c r="P22" s="105"/>
      <c r="R22" s="37"/>
    </row>
    <row r="23" spans="1:18" s="36" customFormat="1" ht="33.75" customHeight="1">
      <c r="B23" s="181">
        <v>100205</v>
      </c>
      <c r="C23" s="182" t="str">
        <f>VLOOKUP(B23,'048.01-21 - OBR CIVIS'!$C$16:$J$90,2,0)</f>
        <v>TRANSPORTE HORIZONTAL COM JERICA DE 60 L, DE MASSA/ GRANEL (UNIDADE: M3XKM). AF_07/2019</v>
      </c>
      <c r="D23" s="136" t="str">
        <f>VLOOKUP(B23,'048.01-21 - OBR CIVIS'!$C$16:$J$90,3,0)</f>
        <v>M3XKM</v>
      </c>
      <c r="E23" s="349">
        <f>VLOOKUP(B23,'048.01-21 - OBR CIVIS'!$C$16:$J$90,4,0)</f>
        <v>6.3E-2</v>
      </c>
      <c r="F23" s="188">
        <f>VLOOKUP(B23,'048.01-21 - OBR CIVIS'!$C$16:$J$90,5,0)</f>
        <v>1273.9100000000001</v>
      </c>
      <c r="G23" s="350">
        <f>VLOOKUP(B23,'048.01-21 - OBR CIVIS'!$C$16:$J$90,6,0)</f>
        <v>0.2094</v>
      </c>
      <c r="H23" s="188">
        <f>VLOOKUP(B23,'048.01-21 - OBR CIVIS'!$C$16:$J$90,7,0)</f>
        <v>1540.6667540000001</v>
      </c>
      <c r="I23" s="169">
        <f>VLOOKUP(B23,'048.01-21 - OBR CIVIS'!$C$16:$J$90,8,0)</f>
        <v>97.062005502000005</v>
      </c>
      <c r="J23" s="170">
        <f t="shared" si="0"/>
        <v>3.8870398425701065E-4</v>
      </c>
      <c r="K23" s="170">
        <f t="shared" si="1"/>
        <v>0.99969122407530764</v>
      </c>
      <c r="L23" s="87"/>
      <c r="M23" s="161"/>
      <c r="N23" s="162"/>
      <c r="O23" s="117"/>
      <c r="P23" s="105"/>
      <c r="R23" s="37"/>
    </row>
    <row r="24" spans="1:18" s="36" customFormat="1" ht="42.75" customHeight="1">
      <c r="B24" s="181">
        <v>97622</v>
      </c>
      <c r="C24" s="182" t="str">
        <f>VLOOKUP(B24,'048.01-21 - OBR CIVIS'!$C$16:$J$90,2,0)</f>
        <v>DEMOLIÇÃO DE ALVENARIA DE BLOCO FURADO, DE FORMA MANUAL, SEM REAPROVEITAMENTO. AF_12/2017</v>
      </c>
      <c r="D24" s="136" t="str">
        <f>VLOOKUP(B24,'048.01-21 - OBR CIVIS'!$C$16:$J$90,3,0)</f>
        <v>M3</v>
      </c>
      <c r="E24" s="349">
        <f>VLOOKUP(B24,'048.01-21 - OBR CIVIS'!$C$16:$J$90,4,0)</f>
        <v>0.41924999999999996</v>
      </c>
      <c r="F24" s="188">
        <f>VLOOKUP(B24,'048.01-21 - OBR CIVIS'!$C$16:$J$90,5,0)</f>
        <v>48.99</v>
      </c>
      <c r="G24" s="350">
        <f>VLOOKUP(B24,'048.01-21 - OBR CIVIS'!$C$16:$J$90,6,0)</f>
        <v>0.2094</v>
      </c>
      <c r="H24" s="188">
        <f>VLOOKUP(B24,'048.01-21 - OBR CIVIS'!$C$16:$J$90,7,0)</f>
        <v>59.248506000000006</v>
      </c>
      <c r="I24" s="169">
        <f>VLOOKUP(B24,'048.01-21 - OBR CIVIS'!$C$16:$J$90,8,0)</f>
        <v>24.839936140500001</v>
      </c>
      <c r="J24" s="170">
        <f t="shared" si="0"/>
        <v>9.9476433611328058E-5</v>
      </c>
      <c r="K24" s="170">
        <f t="shared" si="1"/>
        <v>0.99979070050891894</v>
      </c>
      <c r="L24" s="87"/>
      <c r="M24" s="161"/>
      <c r="N24" s="162"/>
      <c r="O24" s="117"/>
      <c r="P24" s="105"/>
      <c r="R24" s="37"/>
    </row>
    <row r="25" spans="1:18" s="36" customFormat="1" ht="44.25" customHeight="1">
      <c r="B25" s="181">
        <v>97638</v>
      </c>
      <c r="C25" s="182" t="str">
        <f>VLOOKUP(B25,'048.01-21 - OBR CIVIS'!$C$16:$J$90,2,0)</f>
        <v>REMOÇÃO DE CHAPAS E PERFIS DE DRYWALL, DE FORMA MANUAL, SEM REAPROVEITAMENTO. AF_12/2017</v>
      </c>
      <c r="D25" s="136" t="str">
        <f>VLOOKUP(B25,'048.01-21 - OBR CIVIS'!$C$16:$J$90,3,0)</f>
        <v>M2</v>
      </c>
      <c r="E25" s="349">
        <f>VLOOKUP(B25,'048.01-21 - OBR CIVIS'!$C$16:$J$90,4,0)</f>
        <v>2.7949999999999999</v>
      </c>
      <c r="F25" s="188">
        <f>VLOOKUP(B25,'048.01-21 - OBR CIVIS'!$C$16:$J$90,5,0)</f>
        <v>6.6</v>
      </c>
      <c r="G25" s="350">
        <f>VLOOKUP(B25,'048.01-21 - OBR CIVIS'!$C$16:$J$90,6,0)</f>
        <v>0.2094</v>
      </c>
      <c r="H25" s="188">
        <f>VLOOKUP(B25,'048.01-21 - OBR CIVIS'!$C$16:$J$90,7,0)</f>
        <v>7.9820399999999996</v>
      </c>
      <c r="I25" s="169">
        <f>VLOOKUP(B25,'048.01-21 - OBR CIVIS'!$C$16:$J$90,8,0)</f>
        <v>22.309801799999999</v>
      </c>
      <c r="J25" s="170">
        <f t="shared" si="0"/>
        <v>8.9344010591925574E-5</v>
      </c>
      <c r="K25" s="170">
        <f t="shared" si="1"/>
        <v>0.99988004451951085</v>
      </c>
      <c r="L25" s="123"/>
      <c r="M25" s="159"/>
      <c r="N25" s="160"/>
      <c r="O25" s="117"/>
      <c r="P25" s="105"/>
      <c r="R25" s="37"/>
    </row>
    <row r="26" spans="1:18" s="36" customFormat="1" ht="42.75" customHeight="1">
      <c r="B26" s="181">
        <v>93654</v>
      </c>
      <c r="C26" s="182" t="str">
        <f>VLOOKUP(B26,'048.01-21 - OBR CIVIS'!$C$16:$J$90,2,0)</f>
        <v>DISJUNTOR MONOPOLAR TIPO DIN, CORRENTE NOMINAL DE 16A - FORNECIMENTO E INSTALAÇÃO. AF_10/2020</v>
      </c>
      <c r="D26" s="136" t="str">
        <f>VLOOKUP(B26,'048.01-21 - OBR CIVIS'!$C$16:$J$90,3,0)</f>
        <v>UN</v>
      </c>
      <c r="E26" s="349">
        <f>VLOOKUP(B26,'048.01-21 - OBR CIVIS'!$C$16:$J$90,4,0)</f>
        <v>1</v>
      </c>
      <c r="F26" s="188">
        <f>VLOOKUP(B26,'048.01-21 - OBR CIVIS'!$C$16:$J$90,5,0)</f>
        <v>13.57</v>
      </c>
      <c r="G26" s="350">
        <f>VLOOKUP(B26,'048.01-21 - OBR CIVIS'!$C$16:$J$90,6,0)</f>
        <v>0.2094</v>
      </c>
      <c r="H26" s="188">
        <f>VLOOKUP(B26,'048.01-21 - OBR CIVIS'!$C$16:$J$90,7,0)</f>
        <v>16.411557999999999</v>
      </c>
      <c r="I26" s="169">
        <f>VLOOKUP(B26,'048.01-21 - OBR CIVIS'!$C$16:$J$90,8,0)</f>
        <v>16.411557999999999</v>
      </c>
      <c r="J26" s="170">
        <f t="shared" si="0"/>
        <v>6.5723327572636748E-5</v>
      </c>
      <c r="K26" s="170">
        <f t="shared" si="1"/>
        <v>0.99994576784708344</v>
      </c>
      <c r="L26" s="123"/>
      <c r="M26" s="159"/>
      <c r="N26" s="160"/>
      <c r="O26" s="117"/>
      <c r="P26" s="105"/>
      <c r="R26" s="37"/>
    </row>
    <row r="27" spans="1:18" s="36" customFormat="1" ht="33.75" customHeight="1">
      <c r="B27" s="181">
        <v>88497</v>
      </c>
      <c r="C27" s="182" t="str">
        <f>VLOOKUP(B27,'048.01-21 - OBR CIVIS'!$C$16:$J$90,2,0)</f>
        <v>APLICAÇÃO E LIXAMENTO DE MASSA LÁTEX EM PAREDES, DUAS DEMÃOS. AF_06/2014</v>
      </c>
      <c r="D27" s="136" t="str">
        <f>VLOOKUP(B27,'048.01-21 - OBR CIVIS'!$C$16:$J$90,3,0)</f>
        <v>M2</v>
      </c>
      <c r="E27" s="349">
        <f>VLOOKUP(B27,'048.01-21 - OBR CIVIS'!$C$16:$J$90,4,0)</f>
        <v>0.48000000000000009</v>
      </c>
      <c r="F27" s="188">
        <f>VLOOKUP(B27,'048.01-21 - OBR CIVIS'!$C$16:$J$90,5,0)</f>
        <v>16.329999999999998</v>
      </c>
      <c r="G27" s="350">
        <f>VLOOKUP(B27,'048.01-21 - OBR CIVIS'!$C$16:$J$90,6,0)</f>
        <v>0.2094</v>
      </c>
      <c r="H27" s="188">
        <f>VLOOKUP(B27,'048.01-21 - OBR CIVIS'!$C$16:$J$90,7,0)</f>
        <v>19.749502</v>
      </c>
      <c r="I27" s="169">
        <f>VLOOKUP(B27,'048.01-21 - OBR CIVIS'!$C$16:$J$90,8,0)</f>
        <v>9.4797609600000019</v>
      </c>
      <c r="J27" s="170">
        <f t="shared" si="0"/>
        <v>3.7963576333482392E-5</v>
      </c>
      <c r="K27" s="170">
        <f t="shared" si="1"/>
        <v>0.9999837314234169</v>
      </c>
      <c r="L27" s="123"/>
      <c r="M27" s="159"/>
      <c r="N27" s="160"/>
      <c r="O27" s="117"/>
      <c r="P27" s="105"/>
      <c r="R27" s="37"/>
    </row>
    <row r="28" spans="1:18" s="36" customFormat="1" ht="45" customHeight="1">
      <c r="B28" s="181" t="s">
        <v>11920</v>
      </c>
      <c r="C28" s="182" t="str">
        <f>VLOOKUP(B28,'048.01-21 - OBR CIVIS'!$C$16:$J$90,2,0)</f>
        <v>MASSA ÚNICA PARA REGULARIZAÇÃO DA ABERTURA ONDE SERÁ INSTALADA A PORTA DO ELEVADOR, ESPESSURA DE 50MM.</v>
      </c>
      <c r="D28" s="136" t="str">
        <f>VLOOKUP(B28,'048.01-21 - OBR CIVIS'!$C$16:$J$90,3,0)</f>
        <v>UN</v>
      </c>
      <c r="E28" s="349">
        <f>VLOOKUP(B28,'048.01-21 - OBR CIVIS'!$C$16:$J$90,4,0)</f>
        <v>8.4000000000000005E-2</v>
      </c>
      <c r="F28" s="188">
        <f>VLOOKUP(B28,'048.01-21 - OBR CIVIS'!$C$16:$J$90,5,0)</f>
        <v>39.988081999999999</v>
      </c>
      <c r="G28" s="350">
        <f>VLOOKUP(B28,'048.01-21 - OBR CIVIS'!$C$16:$J$90,6,0)</f>
        <v>0.2094</v>
      </c>
      <c r="H28" s="188">
        <f>VLOOKUP(B28,'048.01-21 - OBR CIVIS'!$C$16:$J$90,7,0)</f>
        <v>48.361586370799998</v>
      </c>
      <c r="I28" s="169">
        <f>VLOOKUP(B28,'048.01-21 - OBR CIVIS'!$C$16:$J$90,8,0)</f>
        <v>4.0623732551472003</v>
      </c>
      <c r="J28" s="170">
        <f t="shared" si="0"/>
        <v>1.6268576583061651E-5</v>
      </c>
      <c r="K28" s="170">
        <f t="shared" si="1"/>
        <v>1</v>
      </c>
      <c r="L28" s="123"/>
      <c r="M28" s="159"/>
      <c r="N28" s="160"/>
      <c r="O28" s="117"/>
      <c r="P28" s="105"/>
      <c r="R28" s="37"/>
    </row>
    <row r="29" spans="1:18" s="36" customFormat="1" ht="30" customHeight="1">
      <c r="B29" s="181"/>
      <c r="C29" s="182"/>
      <c r="D29" s="136"/>
      <c r="E29" s="349"/>
      <c r="F29" s="188"/>
      <c r="G29" s="350"/>
      <c r="H29" s="243" t="s">
        <v>12013</v>
      </c>
      <c r="I29" s="244">
        <f>SUM(I11:I28)</f>
        <v>249706.74197623535</v>
      </c>
      <c r="J29" s="170"/>
      <c r="K29" s="170"/>
      <c r="L29" s="123"/>
      <c r="M29" s="159"/>
      <c r="N29" s="160"/>
      <c r="O29" s="117"/>
      <c r="P29" s="105"/>
      <c r="R29" s="37"/>
    </row>
    <row r="30" spans="1:18" s="36" customFormat="1" ht="73.5" customHeight="1">
      <c r="B30" s="472" t="str">
        <f>'046.21-CAPA'!B36:E36</f>
        <v>ENG. LUCAS LUSTOSA CORADO
CREA 26.702/D-DF
ART: 0720210077745
MAT: 973.421-X</v>
      </c>
      <c r="C30" s="472"/>
      <c r="D30" s="472"/>
      <c r="E30" s="472"/>
      <c r="F30" s="472"/>
      <c r="G30" s="472"/>
      <c r="H30" s="472"/>
      <c r="I30" s="472"/>
      <c r="J30" s="472"/>
      <c r="K30" s="472"/>
      <c r="L30" s="123"/>
      <c r="M30" s="159"/>
      <c r="N30" s="160"/>
      <c r="O30" s="117"/>
      <c r="P30" s="105"/>
      <c r="R30" s="37"/>
    </row>
    <row r="31" spans="1:18" s="36" customFormat="1">
      <c r="A31"/>
      <c r="B31" s="171"/>
      <c r="C31" s="186"/>
      <c r="D31" s="171"/>
      <c r="E31" s="171"/>
      <c r="F31" s="171"/>
      <c r="G31" s="171"/>
      <c r="H31" s="171"/>
      <c r="I31" s="171"/>
      <c r="J31" s="171"/>
      <c r="K31" s="171"/>
      <c r="L31"/>
      <c r="M31" s="163"/>
      <c r="N31" s="163"/>
      <c r="O31"/>
      <c r="P31"/>
      <c r="Q31"/>
      <c r="R31"/>
    </row>
    <row r="32" spans="1:18" s="36" customFormat="1">
      <c r="A32"/>
      <c r="B32" s="171"/>
      <c r="C32" s="186"/>
      <c r="D32" s="171"/>
      <c r="E32" s="171"/>
      <c r="F32" s="171"/>
      <c r="G32" s="171"/>
      <c r="H32" s="171"/>
      <c r="I32" s="171"/>
      <c r="J32" s="171"/>
      <c r="K32" s="171"/>
      <c r="L32"/>
      <c r="M32" s="163"/>
      <c r="N32" s="163"/>
      <c r="O32"/>
      <c r="P32"/>
      <c r="Q32"/>
      <c r="R32"/>
    </row>
    <row r="33" spans="1:18" s="36" customFormat="1">
      <c r="A33"/>
      <c r="B33" s="171"/>
      <c r="C33" s="186"/>
      <c r="D33" s="171"/>
      <c r="E33" s="171"/>
      <c r="F33" s="171"/>
      <c r="G33" s="171"/>
      <c r="H33" s="171"/>
      <c r="I33" s="171"/>
      <c r="J33" s="171"/>
      <c r="K33" s="171"/>
      <c r="L33"/>
      <c r="M33" s="163"/>
      <c r="N33" s="163"/>
      <c r="O33"/>
      <c r="P33"/>
      <c r="Q33"/>
      <c r="R33"/>
    </row>
    <row r="34" spans="1:18" s="36" customFormat="1">
      <c r="A34"/>
      <c r="B34" s="171"/>
      <c r="C34" s="186"/>
      <c r="D34" s="171"/>
      <c r="E34" s="171"/>
      <c r="F34" s="171"/>
      <c r="G34" s="171"/>
      <c r="H34" s="171"/>
      <c r="I34" s="171"/>
      <c r="J34" s="171"/>
      <c r="K34" s="171"/>
      <c r="L34"/>
      <c r="M34" s="163"/>
      <c r="N34" s="163"/>
      <c r="O34"/>
      <c r="P34"/>
      <c r="Q34"/>
      <c r="R34"/>
    </row>
    <row r="35" spans="1:18" s="36" customFormat="1">
      <c r="A35"/>
      <c r="B35" s="171"/>
      <c r="C35" s="186"/>
      <c r="D35" s="171"/>
      <c r="E35" s="171"/>
      <c r="F35" s="171"/>
      <c r="G35" s="171"/>
      <c r="H35" s="171"/>
      <c r="I35" s="171"/>
      <c r="J35" s="171"/>
      <c r="K35" s="171"/>
      <c r="L35"/>
      <c r="M35" s="163"/>
      <c r="N35" s="163"/>
      <c r="O35"/>
      <c r="P35"/>
      <c r="Q35"/>
      <c r="R35"/>
    </row>
    <row r="36" spans="1:18" s="36" customFormat="1">
      <c r="A36"/>
      <c r="B36" s="171"/>
      <c r="C36" s="186"/>
      <c r="D36" s="171"/>
      <c r="E36" s="171"/>
      <c r="F36" s="171"/>
      <c r="G36" s="171"/>
      <c r="H36" s="171"/>
      <c r="I36" s="171"/>
      <c r="J36" s="171"/>
      <c r="K36" s="171"/>
      <c r="L36"/>
      <c r="M36" s="163"/>
      <c r="N36" s="163"/>
      <c r="O36"/>
      <c r="P36"/>
      <c r="Q36"/>
      <c r="R36"/>
    </row>
    <row r="37" spans="1:18" s="36" customFormat="1">
      <c r="A37"/>
      <c r="B37" s="171"/>
      <c r="C37" s="186"/>
      <c r="D37" s="171"/>
      <c r="E37" s="171"/>
      <c r="F37" s="171"/>
      <c r="G37" s="171"/>
      <c r="H37" s="171"/>
      <c r="I37" s="171"/>
      <c r="J37" s="171"/>
      <c r="K37" s="171"/>
      <c r="L37"/>
      <c r="M37" s="163"/>
      <c r="N37" s="163"/>
      <c r="O37"/>
      <c r="P37"/>
      <c r="Q37"/>
      <c r="R37"/>
    </row>
    <row r="38" spans="1:18" s="36" customFormat="1">
      <c r="A38"/>
      <c r="B38" s="171"/>
      <c r="C38" s="186"/>
      <c r="D38" s="171"/>
      <c r="E38" s="171"/>
      <c r="F38" s="171"/>
      <c r="G38" s="171"/>
      <c r="H38" s="171"/>
      <c r="I38" s="171"/>
      <c r="J38" s="171"/>
      <c r="K38" s="171"/>
      <c r="L38"/>
      <c r="M38" s="163"/>
      <c r="N38" s="163"/>
      <c r="O38"/>
      <c r="P38"/>
      <c r="Q38"/>
      <c r="R38"/>
    </row>
    <row r="39" spans="1:18" s="36" customFormat="1">
      <c r="A39"/>
      <c r="B39" s="171"/>
      <c r="C39" s="186"/>
      <c r="D39" s="171"/>
      <c r="E39" s="171"/>
      <c r="F39" s="171"/>
      <c r="G39" s="171"/>
      <c r="H39" s="171"/>
      <c r="I39" s="171"/>
      <c r="J39" s="171"/>
      <c r="K39" s="171"/>
      <c r="L39"/>
      <c r="M39" s="163"/>
      <c r="N39" s="163"/>
      <c r="O39"/>
      <c r="P39"/>
      <c r="Q39"/>
      <c r="R39"/>
    </row>
    <row r="40" spans="1:18" s="36" customFormat="1">
      <c r="A40"/>
      <c r="B40" s="171"/>
      <c r="C40" s="186"/>
      <c r="D40" s="171"/>
      <c r="E40" s="171"/>
      <c r="F40" s="171"/>
      <c r="G40" s="171"/>
      <c r="H40" s="171"/>
      <c r="I40" s="171"/>
      <c r="J40" s="171"/>
      <c r="K40" s="171"/>
      <c r="L40"/>
      <c r="M40" s="163"/>
      <c r="N40" s="163"/>
      <c r="O40"/>
      <c r="P40"/>
      <c r="Q40"/>
      <c r="R40"/>
    </row>
    <row r="41" spans="1:18" s="36" customFormat="1">
      <c r="A41"/>
      <c r="B41" s="171"/>
      <c r="C41" s="186"/>
      <c r="D41" s="171"/>
      <c r="E41" s="171"/>
      <c r="F41" s="171"/>
      <c r="G41" s="171"/>
      <c r="H41" s="171"/>
      <c r="I41" s="171"/>
      <c r="J41" s="171"/>
      <c r="K41" s="171"/>
      <c r="L41"/>
      <c r="M41" s="163"/>
      <c r="N41" s="163"/>
      <c r="O41"/>
      <c r="P41"/>
      <c r="Q41"/>
      <c r="R41"/>
    </row>
    <row r="42" spans="1:18" s="36" customFormat="1">
      <c r="A42"/>
      <c r="B42" s="171"/>
      <c r="C42" s="186"/>
      <c r="D42" s="171"/>
      <c r="E42" s="171"/>
      <c r="F42" s="171"/>
      <c r="G42" s="171"/>
      <c r="H42" s="171"/>
      <c r="I42" s="171"/>
      <c r="J42" s="171"/>
      <c r="K42" s="171"/>
      <c r="L42"/>
      <c r="M42" s="163"/>
      <c r="N42" s="163"/>
      <c r="O42"/>
      <c r="P42"/>
      <c r="Q42"/>
      <c r="R42"/>
    </row>
    <row r="43" spans="1:18" s="36" customFormat="1">
      <c r="A43"/>
      <c r="B43" s="171"/>
      <c r="C43" s="186"/>
      <c r="D43" s="171"/>
      <c r="E43" s="171"/>
      <c r="F43" s="171"/>
      <c r="G43" s="171"/>
      <c r="H43" s="171"/>
      <c r="I43" s="171"/>
      <c r="J43" s="171"/>
      <c r="K43" s="171"/>
      <c r="L43"/>
      <c r="M43" s="163"/>
      <c r="N43" s="163"/>
      <c r="O43"/>
      <c r="P43"/>
      <c r="Q43"/>
      <c r="R43"/>
    </row>
    <row r="44" spans="1:18" s="36" customFormat="1">
      <c r="A44"/>
      <c r="B44" s="171"/>
      <c r="C44" s="186"/>
      <c r="D44" s="171"/>
      <c r="E44" s="171"/>
      <c r="F44" s="171"/>
      <c r="G44" s="171"/>
      <c r="H44" s="171"/>
      <c r="I44" s="171"/>
      <c r="J44" s="171"/>
      <c r="K44" s="171"/>
      <c r="L44"/>
      <c r="M44" s="163"/>
      <c r="N44" s="163"/>
      <c r="O44"/>
      <c r="P44"/>
      <c r="Q44"/>
      <c r="R44"/>
    </row>
    <row r="45" spans="1:18" s="36" customFormat="1">
      <c r="A45"/>
      <c r="B45" s="171"/>
      <c r="C45" s="186"/>
      <c r="D45" s="171"/>
      <c r="E45" s="171"/>
      <c r="F45" s="171"/>
      <c r="G45" s="171"/>
      <c r="H45" s="171"/>
      <c r="I45" s="171"/>
      <c r="J45" s="171"/>
      <c r="K45" s="171"/>
      <c r="L45"/>
      <c r="M45" s="163"/>
      <c r="N45" s="163"/>
      <c r="O45"/>
      <c r="P45"/>
      <c r="Q45"/>
      <c r="R45"/>
    </row>
    <row r="46" spans="1:18" s="36" customFormat="1">
      <c r="A46"/>
      <c r="B46" s="171"/>
      <c r="C46" s="186"/>
      <c r="D46" s="171"/>
      <c r="E46" s="171"/>
      <c r="F46" s="171"/>
      <c r="G46" s="171"/>
      <c r="H46" s="171"/>
      <c r="I46" s="171"/>
      <c r="J46" s="171"/>
      <c r="K46" s="171"/>
      <c r="L46"/>
      <c r="M46" s="163"/>
      <c r="N46" s="163"/>
      <c r="O46"/>
      <c r="P46"/>
      <c r="Q46"/>
      <c r="R46"/>
    </row>
    <row r="47" spans="1:18" s="36" customFormat="1">
      <c r="A47"/>
      <c r="B47" s="171"/>
      <c r="C47" s="186"/>
      <c r="D47" s="171"/>
      <c r="E47" s="171"/>
      <c r="F47" s="171"/>
      <c r="G47" s="171"/>
      <c r="H47" s="171"/>
      <c r="I47" s="171"/>
      <c r="J47" s="171"/>
      <c r="K47" s="171"/>
      <c r="L47"/>
      <c r="M47" s="163"/>
      <c r="N47" s="163"/>
      <c r="O47"/>
      <c r="P47"/>
      <c r="Q47"/>
      <c r="R47"/>
    </row>
    <row r="48" spans="1:18" s="36" customFormat="1">
      <c r="A48"/>
      <c r="B48" s="171"/>
      <c r="C48" s="186"/>
      <c r="D48" s="171"/>
      <c r="E48" s="171"/>
      <c r="F48" s="171"/>
      <c r="G48" s="171"/>
      <c r="H48" s="171"/>
      <c r="I48" s="171"/>
      <c r="J48" s="171"/>
      <c r="K48" s="171"/>
      <c r="L48"/>
      <c r="M48" s="163"/>
      <c r="N48" s="163"/>
      <c r="O48"/>
      <c r="P48"/>
      <c r="Q48"/>
      <c r="R48"/>
    </row>
    <row r="49" spans="1:18" s="36" customFormat="1">
      <c r="A49"/>
      <c r="B49" s="171"/>
      <c r="C49" s="186"/>
      <c r="D49" s="171"/>
      <c r="E49" s="171"/>
      <c r="F49" s="171"/>
      <c r="G49" s="171"/>
      <c r="H49" s="171"/>
      <c r="I49" s="171"/>
      <c r="J49" s="171"/>
      <c r="K49" s="171"/>
      <c r="L49"/>
      <c r="M49" s="163"/>
      <c r="N49" s="163"/>
      <c r="O49"/>
      <c r="P49"/>
      <c r="Q49"/>
      <c r="R49"/>
    </row>
    <row r="50" spans="1:18" s="36" customFormat="1">
      <c r="A50"/>
      <c r="B50" s="171"/>
      <c r="C50" s="186"/>
      <c r="D50" s="171"/>
      <c r="E50" s="171"/>
      <c r="F50" s="171"/>
      <c r="G50" s="171"/>
      <c r="H50" s="171"/>
      <c r="I50" s="171"/>
      <c r="J50" s="171"/>
      <c r="K50" s="171"/>
      <c r="L50"/>
      <c r="M50" s="163"/>
      <c r="N50" s="163"/>
      <c r="O50"/>
      <c r="P50"/>
      <c r="Q50"/>
      <c r="R50"/>
    </row>
    <row r="51" spans="1:18" s="36" customFormat="1">
      <c r="A51"/>
      <c r="B51" s="171"/>
      <c r="C51" s="186"/>
      <c r="D51" s="171"/>
      <c r="E51" s="171"/>
      <c r="F51" s="171"/>
      <c r="G51" s="171"/>
      <c r="H51" s="171"/>
      <c r="I51" s="171"/>
      <c r="J51" s="171"/>
      <c r="K51" s="171"/>
      <c r="L51"/>
      <c r="M51" s="163"/>
      <c r="N51" s="163"/>
      <c r="O51"/>
      <c r="P51"/>
      <c r="Q51"/>
      <c r="R51"/>
    </row>
    <row r="52" spans="1:18" s="36" customFormat="1">
      <c r="A52"/>
      <c r="B52" s="171"/>
      <c r="C52" s="186"/>
      <c r="D52" s="171"/>
      <c r="E52" s="171"/>
      <c r="F52" s="171"/>
      <c r="G52" s="171"/>
      <c r="H52" s="171"/>
      <c r="I52" s="171"/>
      <c r="J52" s="171"/>
      <c r="K52" s="171"/>
      <c r="L52"/>
      <c r="M52" s="163"/>
      <c r="N52" s="163"/>
      <c r="O52"/>
      <c r="P52"/>
      <c r="Q52"/>
      <c r="R52"/>
    </row>
    <row r="53" spans="1:18" s="36" customFormat="1">
      <c r="A53"/>
      <c r="B53" s="171"/>
      <c r="C53" s="186"/>
      <c r="D53" s="171"/>
      <c r="E53" s="171"/>
      <c r="F53" s="171"/>
      <c r="G53" s="171"/>
      <c r="H53" s="171"/>
      <c r="I53" s="171"/>
      <c r="J53" s="171"/>
      <c r="K53" s="171"/>
      <c r="L53"/>
      <c r="M53" s="163"/>
      <c r="N53" s="163"/>
      <c r="O53"/>
      <c r="P53"/>
      <c r="Q53"/>
      <c r="R53"/>
    </row>
    <row r="54" spans="1:18" s="36" customFormat="1">
      <c r="A54"/>
      <c r="B54" s="171"/>
      <c r="C54" s="186"/>
      <c r="D54" s="171"/>
      <c r="E54" s="171"/>
      <c r="F54" s="171"/>
      <c r="G54" s="171"/>
      <c r="H54" s="171"/>
      <c r="I54" s="171"/>
      <c r="J54" s="171"/>
      <c r="K54" s="171"/>
      <c r="L54"/>
      <c r="M54" s="163"/>
      <c r="N54" s="163"/>
      <c r="O54"/>
      <c r="P54"/>
      <c r="Q54"/>
      <c r="R54"/>
    </row>
    <row r="55" spans="1:18" s="36" customFormat="1">
      <c r="A55"/>
      <c r="B55" s="171"/>
      <c r="C55" s="186"/>
      <c r="D55" s="171"/>
      <c r="E55" s="171"/>
      <c r="F55" s="171"/>
      <c r="G55" s="171"/>
      <c r="H55" s="171"/>
      <c r="I55" s="171"/>
      <c r="J55" s="171"/>
      <c r="K55" s="171"/>
      <c r="L55"/>
      <c r="M55" s="163"/>
      <c r="N55" s="163"/>
      <c r="O55"/>
      <c r="P55"/>
      <c r="Q55"/>
      <c r="R55"/>
    </row>
    <row r="56" spans="1:18" s="36" customFormat="1">
      <c r="A56"/>
      <c r="B56" s="171"/>
      <c r="C56" s="186"/>
      <c r="D56" s="171"/>
      <c r="E56" s="171"/>
      <c r="F56" s="171"/>
      <c r="G56" s="171"/>
      <c r="H56" s="171"/>
      <c r="I56" s="171"/>
      <c r="J56" s="171"/>
      <c r="K56" s="171"/>
      <c r="L56"/>
      <c r="M56" s="163"/>
      <c r="N56" s="163"/>
      <c r="O56"/>
      <c r="P56"/>
      <c r="Q56"/>
      <c r="R56"/>
    </row>
    <row r="57" spans="1:18" s="36" customFormat="1">
      <c r="A57"/>
      <c r="B57" s="171"/>
      <c r="C57" s="186"/>
      <c r="D57" s="171"/>
      <c r="E57" s="171"/>
      <c r="F57" s="171"/>
      <c r="G57" s="171"/>
      <c r="H57" s="171"/>
      <c r="I57" s="171"/>
      <c r="J57" s="171"/>
      <c r="K57" s="171"/>
      <c r="L57"/>
      <c r="M57" s="163"/>
      <c r="N57" s="163"/>
      <c r="O57"/>
      <c r="P57"/>
      <c r="Q57"/>
      <c r="R57"/>
    </row>
    <row r="58" spans="1:18" s="36" customFormat="1">
      <c r="A58"/>
      <c r="B58" s="171"/>
      <c r="C58" s="186"/>
      <c r="D58" s="171"/>
      <c r="E58" s="171"/>
      <c r="F58" s="171"/>
      <c r="G58" s="171"/>
      <c r="H58" s="171"/>
      <c r="I58" s="171"/>
      <c r="J58" s="171"/>
      <c r="K58" s="171"/>
      <c r="L58"/>
      <c r="M58" s="163"/>
      <c r="N58" s="163"/>
      <c r="O58"/>
      <c r="P58"/>
      <c r="Q58"/>
      <c r="R58"/>
    </row>
    <row r="59" spans="1:18" s="36" customFormat="1">
      <c r="A59"/>
      <c r="B59" s="171"/>
      <c r="C59" s="186"/>
      <c r="D59" s="171"/>
      <c r="E59" s="171"/>
      <c r="F59" s="171"/>
      <c r="G59" s="171"/>
      <c r="H59" s="171"/>
      <c r="I59" s="171"/>
      <c r="J59" s="171"/>
      <c r="K59" s="171"/>
      <c r="L59"/>
      <c r="M59" s="163"/>
      <c r="N59" s="163"/>
      <c r="O59"/>
      <c r="P59"/>
      <c r="Q59"/>
      <c r="R59"/>
    </row>
    <row r="60" spans="1:18" s="36" customFormat="1">
      <c r="A60"/>
      <c r="B60" s="171"/>
      <c r="C60" s="186"/>
      <c r="D60" s="171"/>
      <c r="E60" s="171"/>
      <c r="F60" s="171"/>
      <c r="G60" s="171"/>
      <c r="H60" s="171"/>
      <c r="I60" s="171"/>
      <c r="J60" s="171"/>
      <c r="K60" s="171"/>
      <c r="L60"/>
      <c r="M60" s="163"/>
      <c r="N60" s="163"/>
      <c r="O60"/>
      <c r="P60"/>
      <c r="Q60"/>
      <c r="R60"/>
    </row>
    <row r="61" spans="1:18" s="36" customFormat="1">
      <c r="A61"/>
      <c r="B61" s="171"/>
      <c r="C61" s="186"/>
      <c r="D61" s="171"/>
      <c r="E61" s="171"/>
      <c r="F61" s="171"/>
      <c r="G61" s="171"/>
      <c r="H61" s="171"/>
      <c r="I61" s="171"/>
      <c r="J61" s="171"/>
      <c r="K61" s="171"/>
      <c r="L61"/>
      <c r="M61" s="163"/>
      <c r="N61" s="163"/>
      <c r="O61"/>
      <c r="P61"/>
      <c r="Q61"/>
      <c r="R61"/>
    </row>
    <row r="62" spans="1:18" s="36" customFormat="1">
      <c r="A62"/>
      <c r="B62" s="171"/>
      <c r="C62" s="186"/>
      <c r="D62" s="171"/>
      <c r="E62" s="171"/>
      <c r="F62" s="171"/>
      <c r="G62" s="171"/>
      <c r="H62" s="171"/>
      <c r="I62" s="171"/>
      <c r="J62" s="171"/>
      <c r="K62" s="171"/>
      <c r="L62"/>
      <c r="M62" s="163"/>
      <c r="N62" s="163"/>
      <c r="O62"/>
      <c r="P62"/>
      <c r="Q62"/>
      <c r="R62"/>
    </row>
    <row r="63" spans="1:18" s="36" customFormat="1">
      <c r="A63"/>
      <c r="B63" s="171"/>
      <c r="C63" s="186"/>
      <c r="D63" s="171"/>
      <c r="E63" s="171"/>
      <c r="F63" s="171"/>
      <c r="G63" s="171"/>
      <c r="H63" s="171"/>
      <c r="I63" s="171"/>
      <c r="J63" s="171"/>
      <c r="K63" s="171"/>
      <c r="L63"/>
      <c r="M63" s="163"/>
      <c r="N63" s="163"/>
      <c r="O63"/>
      <c r="P63"/>
      <c r="Q63"/>
      <c r="R63"/>
    </row>
    <row r="64" spans="1:18" s="36" customFormat="1">
      <c r="A64"/>
      <c r="B64" s="171"/>
      <c r="C64" s="186"/>
      <c r="D64" s="171"/>
      <c r="E64" s="171"/>
      <c r="F64" s="171"/>
      <c r="G64" s="171"/>
      <c r="H64" s="171"/>
      <c r="I64" s="171"/>
      <c r="J64" s="171"/>
      <c r="K64" s="171"/>
      <c r="L64"/>
      <c r="M64" s="163"/>
      <c r="N64" s="163"/>
      <c r="O64"/>
      <c r="P64"/>
      <c r="Q64"/>
      <c r="R64"/>
    </row>
    <row r="65" spans="1:18" s="36" customFormat="1">
      <c r="A65"/>
      <c r="B65" s="171"/>
      <c r="C65" s="186"/>
      <c r="D65" s="171"/>
      <c r="E65" s="171"/>
      <c r="F65" s="171"/>
      <c r="G65" s="171"/>
      <c r="H65" s="171"/>
      <c r="I65" s="171"/>
      <c r="J65" s="171"/>
      <c r="K65" s="171"/>
      <c r="L65"/>
      <c r="M65" s="163"/>
      <c r="N65" s="163"/>
      <c r="O65"/>
      <c r="P65"/>
      <c r="Q65"/>
      <c r="R65"/>
    </row>
    <row r="66" spans="1:18" s="36" customFormat="1">
      <c r="A66"/>
      <c r="B66" s="171"/>
      <c r="C66" s="186"/>
      <c r="D66" s="171"/>
      <c r="E66" s="171"/>
      <c r="F66" s="171"/>
      <c r="G66" s="171"/>
      <c r="H66" s="171"/>
      <c r="I66" s="171"/>
      <c r="J66" s="171"/>
      <c r="K66" s="171"/>
      <c r="L66"/>
      <c r="M66" s="163"/>
      <c r="N66" s="163"/>
      <c r="O66"/>
      <c r="P66"/>
      <c r="Q66"/>
      <c r="R66"/>
    </row>
    <row r="67" spans="1:18" s="36" customFormat="1">
      <c r="A67"/>
      <c r="B67" s="171"/>
      <c r="C67" s="186"/>
      <c r="D67" s="171"/>
      <c r="E67" s="171"/>
      <c r="F67" s="171"/>
      <c r="G67" s="171"/>
      <c r="H67" s="171"/>
      <c r="I67" s="171"/>
      <c r="J67" s="171"/>
      <c r="K67" s="171"/>
      <c r="L67"/>
      <c r="M67" s="163"/>
      <c r="N67" s="163"/>
      <c r="O67"/>
      <c r="P67"/>
      <c r="Q67"/>
      <c r="R67"/>
    </row>
    <row r="68" spans="1:18" s="36" customFormat="1">
      <c r="A68"/>
      <c r="B68" s="171"/>
      <c r="C68" s="186"/>
      <c r="D68" s="171"/>
      <c r="E68" s="171"/>
      <c r="F68" s="171"/>
      <c r="G68" s="171"/>
      <c r="H68" s="171"/>
      <c r="I68" s="171"/>
      <c r="J68" s="171"/>
      <c r="K68" s="171"/>
      <c r="L68"/>
      <c r="M68" s="163"/>
      <c r="N68" s="163"/>
      <c r="O68"/>
      <c r="P68"/>
      <c r="Q68"/>
      <c r="R68"/>
    </row>
    <row r="69" spans="1:18" s="36" customFormat="1">
      <c r="A69"/>
      <c r="B69" s="171"/>
      <c r="C69" s="186"/>
      <c r="D69" s="171"/>
      <c r="E69" s="171"/>
      <c r="F69" s="171"/>
      <c r="G69" s="171"/>
      <c r="H69" s="171"/>
      <c r="I69" s="171"/>
      <c r="J69" s="171"/>
      <c r="K69" s="171"/>
      <c r="L69"/>
      <c r="M69" s="163"/>
      <c r="N69" s="163"/>
      <c r="O69"/>
      <c r="P69"/>
      <c r="Q69"/>
      <c r="R69"/>
    </row>
    <row r="70" spans="1:18" s="36" customFormat="1">
      <c r="A70"/>
      <c r="B70" s="171"/>
      <c r="C70" s="186"/>
      <c r="D70" s="171"/>
      <c r="E70" s="171"/>
      <c r="F70" s="171"/>
      <c r="G70" s="171"/>
      <c r="H70" s="171"/>
      <c r="I70" s="171"/>
      <c r="J70" s="171"/>
      <c r="K70" s="171"/>
      <c r="L70"/>
      <c r="M70" s="163"/>
      <c r="N70" s="163"/>
      <c r="O70"/>
      <c r="P70"/>
      <c r="Q70"/>
      <c r="R70"/>
    </row>
    <row r="71" spans="1:18" s="36" customFormat="1">
      <c r="A71"/>
      <c r="B71" s="171"/>
      <c r="C71" s="186"/>
      <c r="D71" s="171"/>
      <c r="E71" s="171"/>
      <c r="F71" s="171"/>
      <c r="G71" s="171"/>
      <c r="H71" s="171"/>
      <c r="I71" s="171"/>
      <c r="J71" s="171"/>
      <c r="K71" s="171"/>
      <c r="L71"/>
      <c r="M71" s="163"/>
      <c r="N71" s="163"/>
      <c r="O71"/>
      <c r="P71"/>
      <c r="Q71"/>
      <c r="R71"/>
    </row>
    <row r="72" spans="1:18" s="36" customFormat="1">
      <c r="A72"/>
      <c r="B72" s="171"/>
      <c r="C72" s="186"/>
      <c r="D72" s="171"/>
      <c r="E72" s="171"/>
      <c r="F72" s="171"/>
      <c r="G72" s="171"/>
      <c r="H72" s="171"/>
      <c r="I72" s="171"/>
      <c r="J72" s="171"/>
      <c r="K72" s="171"/>
      <c r="L72"/>
      <c r="M72" s="163"/>
      <c r="N72" s="163"/>
      <c r="O72"/>
      <c r="P72"/>
      <c r="Q72"/>
      <c r="R72"/>
    </row>
    <row r="73" spans="1:18" s="36" customFormat="1">
      <c r="A73"/>
      <c r="B73" s="171"/>
      <c r="C73" s="186"/>
      <c r="D73" s="171"/>
      <c r="E73" s="171"/>
      <c r="F73" s="171"/>
      <c r="G73" s="171"/>
      <c r="H73" s="171"/>
      <c r="I73" s="171"/>
      <c r="J73" s="171"/>
      <c r="K73" s="171"/>
      <c r="L73"/>
      <c r="M73" s="163"/>
      <c r="N73" s="163"/>
      <c r="O73"/>
      <c r="P73"/>
      <c r="Q73"/>
      <c r="R73"/>
    </row>
    <row r="74" spans="1:18" s="36" customFormat="1">
      <c r="A74"/>
      <c r="B74" s="171"/>
      <c r="C74" s="186"/>
      <c r="D74" s="171"/>
      <c r="E74" s="171"/>
      <c r="F74" s="171"/>
      <c r="G74" s="171"/>
      <c r="H74" s="171"/>
      <c r="I74" s="171"/>
      <c r="J74" s="171"/>
      <c r="K74" s="171"/>
      <c r="L74"/>
      <c r="M74" s="163"/>
      <c r="N74" s="163"/>
      <c r="O74"/>
      <c r="P74"/>
      <c r="Q74"/>
      <c r="R74"/>
    </row>
    <row r="75" spans="1:18" s="36" customFormat="1">
      <c r="A75"/>
      <c r="B75" s="171"/>
      <c r="C75" s="186"/>
      <c r="D75" s="171"/>
      <c r="E75" s="171"/>
      <c r="F75" s="171"/>
      <c r="G75" s="171"/>
      <c r="H75" s="171"/>
      <c r="I75" s="171"/>
      <c r="J75" s="171"/>
      <c r="K75" s="171"/>
      <c r="L75"/>
      <c r="M75" s="163"/>
      <c r="N75" s="163"/>
      <c r="O75"/>
      <c r="P75"/>
      <c r="Q75"/>
      <c r="R75"/>
    </row>
    <row r="76" spans="1:18" s="36" customFormat="1">
      <c r="A76"/>
      <c r="B76" s="171"/>
      <c r="C76" s="186"/>
      <c r="D76" s="171"/>
      <c r="E76" s="171"/>
      <c r="F76" s="171"/>
      <c r="G76" s="171"/>
      <c r="H76" s="171"/>
      <c r="I76" s="171"/>
      <c r="J76" s="171"/>
      <c r="K76" s="171"/>
      <c r="L76"/>
      <c r="M76" s="163"/>
      <c r="N76" s="163"/>
      <c r="O76"/>
      <c r="P76"/>
      <c r="Q76"/>
      <c r="R76"/>
    </row>
    <row r="77" spans="1:18" s="36" customFormat="1">
      <c r="A77"/>
      <c r="B77" s="171"/>
      <c r="C77" s="186"/>
      <c r="D77" s="171"/>
      <c r="E77" s="171"/>
      <c r="F77" s="171"/>
      <c r="G77" s="171"/>
      <c r="H77" s="171"/>
      <c r="I77" s="171"/>
      <c r="J77" s="171"/>
      <c r="K77" s="171"/>
      <c r="L77"/>
      <c r="M77" s="163"/>
      <c r="N77" s="163"/>
      <c r="O77"/>
      <c r="P77"/>
      <c r="Q77"/>
      <c r="R77"/>
    </row>
    <row r="78" spans="1:18" s="36" customFormat="1">
      <c r="A78"/>
      <c r="B78" s="171"/>
      <c r="C78" s="186"/>
      <c r="D78" s="171"/>
      <c r="E78" s="171"/>
      <c r="F78" s="171"/>
      <c r="G78" s="171"/>
      <c r="H78" s="171"/>
      <c r="I78" s="171"/>
      <c r="J78" s="171"/>
      <c r="K78" s="171"/>
      <c r="L78"/>
      <c r="M78" s="163"/>
      <c r="N78" s="163"/>
      <c r="O78"/>
      <c r="P78"/>
      <c r="Q78"/>
      <c r="R78"/>
    </row>
    <row r="79" spans="1:18" s="36" customFormat="1">
      <c r="A79"/>
      <c r="B79" s="171"/>
      <c r="C79" s="186"/>
      <c r="D79" s="171"/>
      <c r="E79" s="171"/>
      <c r="F79" s="171"/>
      <c r="G79" s="171"/>
      <c r="H79" s="171"/>
      <c r="I79" s="171"/>
      <c r="J79" s="171"/>
      <c r="K79" s="171"/>
      <c r="L79"/>
      <c r="M79" s="163"/>
      <c r="N79" s="163"/>
      <c r="O79"/>
      <c r="P79"/>
      <c r="Q79"/>
      <c r="R79"/>
    </row>
    <row r="80" spans="1:18" s="36" customFormat="1">
      <c r="A80"/>
      <c r="B80" s="171"/>
      <c r="C80" s="186"/>
      <c r="D80" s="171"/>
      <c r="E80" s="171"/>
      <c r="F80" s="171"/>
      <c r="G80" s="171"/>
      <c r="H80" s="171"/>
      <c r="I80" s="171"/>
      <c r="J80" s="171"/>
      <c r="K80" s="171"/>
      <c r="L80"/>
      <c r="M80" s="163"/>
      <c r="N80" s="163"/>
      <c r="O80"/>
      <c r="P80"/>
      <c r="Q80"/>
      <c r="R80"/>
    </row>
    <row r="81" spans="1:18" s="36" customFormat="1">
      <c r="A81"/>
      <c r="B81" s="171"/>
      <c r="C81" s="186"/>
      <c r="D81" s="171"/>
      <c r="E81" s="171"/>
      <c r="F81" s="171"/>
      <c r="G81" s="171"/>
      <c r="H81" s="171"/>
      <c r="I81" s="171"/>
      <c r="J81" s="171"/>
      <c r="K81" s="171"/>
      <c r="L81"/>
      <c r="M81" s="163"/>
      <c r="N81" s="163"/>
      <c r="O81"/>
      <c r="P81"/>
      <c r="Q81"/>
      <c r="R81"/>
    </row>
    <row r="82" spans="1:18" s="36" customFormat="1">
      <c r="A82"/>
      <c r="B82" s="171"/>
      <c r="C82" s="186"/>
      <c r="D82" s="171"/>
      <c r="E82" s="171"/>
      <c r="F82" s="171"/>
      <c r="G82" s="171"/>
      <c r="H82" s="171"/>
      <c r="I82" s="171"/>
      <c r="J82" s="171"/>
      <c r="K82" s="171"/>
      <c r="L82"/>
      <c r="M82" s="163"/>
      <c r="N82" s="163"/>
      <c r="O82"/>
      <c r="P82"/>
      <c r="Q82"/>
      <c r="R82"/>
    </row>
    <row r="83" spans="1:18" s="36" customFormat="1">
      <c r="A83"/>
      <c r="B83" s="171"/>
      <c r="C83" s="186"/>
      <c r="D83" s="171"/>
      <c r="E83" s="171"/>
      <c r="F83" s="171"/>
      <c r="G83" s="171"/>
      <c r="H83" s="171"/>
      <c r="I83" s="171"/>
      <c r="J83" s="171"/>
      <c r="K83" s="171"/>
      <c r="L83"/>
      <c r="M83" s="163"/>
      <c r="N83" s="163"/>
      <c r="O83"/>
      <c r="P83"/>
      <c r="Q83"/>
      <c r="R83"/>
    </row>
    <row r="84" spans="1:18" s="36" customFormat="1">
      <c r="A84"/>
      <c r="B84" s="171"/>
      <c r="C84" s="186"/>
      <c r="D84" s="171"/>
      <c r="E84" s="171"/>
      <c r="F84" s="171"/>
      <c r="G84" s="171"/>
      <c r="H84" s="171"/>
      <c r="I84" s="171"/>
      <c r="J84" s="171"/>
      <c r="K84" s="171"/>
      <c r="L84"/>
      <c r="M84" s="163"/>
      <c r="N84" s="163"/>
      <c r="O84"/>
      <c r="P84"/>
      <c r="Q84"/>
      <c r="R84"/>
    </row>
    <row r="85" spans="1:18" s="36" customFormat="1">
      <c r="A85"/>
      <c r="B85" s="171"/>
      <c r="C85" s="186"/>
      <c r="D85" s="171"/>
      <c r="E85" s="171"/>
      <c r="F85" s="171"/>
      <c r="G85" s="171"/>
      <c r="H85" s="171"/>
      <c r="I85" s="171"/>
      <c r="J85" s="171"/>
      <c r="K85" s="171"/>
      <c r="L85"/>
      <c r="M85" s="163"/>
      <c r="N85" s="163"/>
      <c r="O85"/>
      <c r="P85"/>
      <c r="Q85"/>
      <c r="R85"/>
    </row>
    <row r="86" spans="1:18" s="36" customFormat="1">
      <c r="A86"/>
      <c r="B86" s="171"/>
      <c r="C86" s="186"/>
      <c r="D86" s="171"/>
      <c r="E86" s="171"/>
      <c r="F86" s="171"/>
      <c r="G86" s="171"/>
      <c r="H86" s="171"/>
      <c r="I86" s="171"/>
      <c r="J86" s="171"/>
      <c r="K86" s="171"/>
      <c r="L86"/>
      <c r="M86" s="163"/>
      <c r="N86" s="163"/>
      <c r="O86"/>
      <c r="P86"/>
      <c r="Q86"/>
      <c r="R86"/>
    </row>
    <row r="87" spans="1:18" s="36" customFormat="1">
      <c r="A87"/>
      <c r="B87" s="171"/>
      <c r="C87" s="186"/>
      <c r="D87" s="171"/>
      <c r="E87" s="171"/>
      <c r="F87" s="171"/>
      <c r="G87" s="171"/>
      <c r="H87" s="171"/>
      <c r="I87" s="171"/>
      <c r="J87" s="171"/>
      <c r="K87" s="171"/>
      <c r="L87"/>
      <c r="M87" s="163"/>
      <c r="N87" s="163"/>
      <c r="O87"/>
      <c r="P87"/>
      <c r="Q87"/>
      <c r="R87"/>
    </row>
    <row r="88" spans="1:18" s="36" customFormat="1">
      <c r="A88"/>
      <c r="B88" s="171"/>
      <c r="C88" s="186"/>
      <c r="D88" s="171"/>
      <c r="E88" s="171"/>
      <c r="F88" s="171"/>
      <c r="G88" s="171"/>
      <c r="H88" s="171"/>
      <c r="I88" s="171"/>
      <c r="J88" s="171"/>
      <c r="K88" s="171"/>
      <c r="L88"/>
      <c r="M88" s="163"/>
      <c r="N88" s="163"/>
      <c r="O88"/>
      <c r="P88"/>
      <c r="Q88"/>
      <c r="R88"/>
    </row>
    <row r="89" spans="1:18" s="36" customFormat="1">
      <c r="A89"/>
      <c r="B89" s="171"/>
      <c r="C89" s="186"/>
      <c r="D89" s="171"/>
      <c r="E89" s="171"/>
      <c r="F89" s="171"/>
      <c r="G89" s="171"/>
      <c r="H89" s="171"/>
      <c r="I89" s="171"/>
      <c r="J89" s="171"/>
      <c r="K89" s="171"/>
      <c r="L89"/>
      <c r="M89" s="163"/>
      <c r="N89" s="163"/>
      <c r="O89"/>
      <c r="P89"/>
      <c r="Q89"/>
      <c r="R89"/>
    </row>
    <row r="90" spans="1:18" s="36" customFormat="1">
      <c r="A90"/>
      <c r="B90" s="171"/>
      <c r="C90" s="186"/>
      <c r="D90" s="171"/>
      <c r="E90" s="171"/>
      <c r="F90" s="171"/>
      <c r="G90" s="171"/>
      <c r="H90" s="171"/>
      <c r="I90" s="171"/>
      <c r="J90" s="171"/>
      <c r="K90" s="171"/>
      <c r="L90"/>
      <c r="M90" s="163"/>
      <c r="N90" s="163"/>
      <c r="O90"/>
      <c r="P90"/>
      <c r="Q90"/>
      <c r="R90"/>
    </row>
    <row r="91" spans="1:18" s="36" customFormat="1">
      <c r="A91"/>
      <c r="B91" s="171"/>
      <c r="C91" s="186"/>
      <c r="D91" s="171"/>
      <c r="E91" s="171"/>
      <c r="F91" s="171"/>
      <c r="G91" s="171"/>
      <c r="H91" s="171"/>
      <c r="I91" s="171"/>
      <c r="J91" s="171"/>
      <c r="K91" s="171"/>
      <c r="L91"/>
      <c r="M91" s="163"/>
      <c r="N91" s="163"/>
      <c r="O91"/>
      <c r="P91"/>
      <c r="Q91"/>
      <c r="R91"/>
    </row>
    <row r="92" spans="1:18" s="36" customFormat="1">
      <c r="A92"/>
      <c r="B92" s="171"/>
      <c r="C92" s="186"/>
      <c r="D92" s="171"/>
      <c r="E92" s="171"/>
      <c r="F92" s="171"/>
      <c r="G92" s="171"/>
      <c r="H92" s="171"/>
      <c r="I92" s="171"/>
      <c r="J92" s="171"/>
      <c r="K92" s="171"/>
      <c r="L92"/>
      <c r="M92" s="163"/>
      <c r="N92" s="163"/>
      <c r="O92"/>
      <c r="P92"/>
      <c r="Q92"/>
      <c r="R92"/>
    </row>
    <row r="93" spans="1:18" s="36" customFormat="1">
      <c r="A93"/>
      <c r="B93" s="171"/>
      <c r="C93" s="186"/>
      <c r="D93" s="171"/>
      <c r="E93" s="171"/>
      <c r="F93" s="171"/>
      <c r="G93" s="171"/>
      <c r="H93" s="171"/>
      <c r="I93" s="171"/>
      <c r="J93" s="171"/>
      <c r="K93" s="171"/>
      <c r="L93"/>
      <c r="M93" s="163"/>
      <c r="N93" s="163"/>
      <c r="O93"/>
      <c r="P93"/>
      <c r="Q93"/>
      <c r="R93"/>
    </row>
    <row r="94" spans="1:18" s="36" customFormat="1">
      <c r="A94"/>
      <c r="B94" s="171"/>
      <c r="C94" s="186"/>
      <c r="D94" s="171"/>
      <c r="E94" s="171"/>
      <c r="F94" s="171"/>
      <c r="G94" s="171"/>
      <c r="H94" s="171"/>
      <c r="I94" s="171"/>
      <c r="J94" s="171"/>
      <c r="K94" s="171"/>
      <c r="L94"/>
      <c r="M94" s="163"/>
      <c r="N94" s="163"/>
      <c r="O94"/>
      <c r="P94"/>
      <c r="Q94"/>
      <c r="R94"/>
    </row>
    <row r="95" spans="1:18" s="36" customFormat="1">
      <c r="A95"/>
      <c r="B95" s="171"/>
      <c r="C95" s="186"/>
      <c r="D95" s="171"/>
      <c r="E95" s="171"/>
      <c r="F95" s="171"/>
      <c r="G95" s="171"/>
      <c r="H95" s="171"/>
      <c r="I95" s="171"/>
      <c r="J95" s="171"/>
      <c r="K95" s="171"/>
      <c r="L95"/>
      <c r="M95" s="163"/>
      <c r="N95" s="163"/>
      <c r="O95"/>
      <c r="P95"/>
      <c r="Q95"/>
      <c r="R95"/>
    </row>
    <row r="96" spans="1:18" s="36" customFormat="1">
      <c r="A96"/>
      <c r="B96" s="171"/>
      <c r="C96" s="186"/>
      <c r="D96" s="171"/>
      <c r="E96" s="171"/>
      <c r="F96" s="171"/>
      <c r="G96" s="171"/>
      <c r="H96" s="171"/>
      <c r="I96" s="171"/>
      <c r="J96" s="171"/>
      <c r="K96" s="171"/>
      <c r="L96"/>
      <c r="M96" s="163"/>
      <c r="N96" s="163"/>
      <c r="O96"/>
      <c r="P96"/>
      <c r="Q96"/>
      <c r="R96"/>
    </row>
    <row r="97" spans="1:18" s="36" customFormat="1">
      <c r="A97"/>
      <c r="B97" s="171"/>
      <c r="C97" s="186"/>
      <c r="D97" s="171"/>
      <c r="E97" s="171"/>
      <c r="F97" s="171"/>
      <c r="G97" s="171"/>
      <c r="H97" s="171"/>
      <c r="I97" s="171"/>
      <c r="J97" s="171"/>
      <c r="K97" s="171"/>
      <c r="L97"/>
      <c r="M97" s="163"/>
      <c r="N97" s="163"/>
      <c r="O97"/>
      <c r="P97"/>
      <c r="Q97"/>
      <c r="R97"/>
    </row>
    <row r="98" spans="1:18" s="36" customFormat="1">
      <c r="A98"/>
      <c r="B98" s="171"/>
      <c r="C98" s="186"/>
      <c r="D98" s="171"/>
      <c r="E98" s="171"/>
      <c r="F98" s="171"/>
      <c r="G98" s="171"/>
      <c r="H98" s="171"/>
      <c r="I98" s="171"/>
      <c r="J98" s="171"/>
      <c r="K98" s="171"/>
      <c r="L98"/>
      <c r="M98" s="163"/>
      <c r="N98" s="163"/>
      <c r="O98"/>
      <c r="P98"/>
      <c r="Q98"/>
      <c r="R98"/>
    </row>
    <row r="99" spans="1:18" s="36" customFormat="1">
      <c r="A99"/>
      <c r="B99" s="171"/>
      <c r="C99" s="186"/>
      <c r="D99" s="171"/>
      <c r="E99" s="171"/>
      <c r="F99" s="171"/>
      <c r="G99" s="171"/>
      <c r="H99" s="171"/>
      <c r="I99" s="171"/>
      <c r="J99" s="171"/>
      <c r="K99" s="171"/>
      <c r="L99"/>
      <c r="M99" s="163"/>
      <c r="N99" s="163"/>
      <c r="O99"/>
      <c r="P99"/>
      <c r="Q99"/>
      <c r="R99"/>
    </row>
    <row r="100" spans="1:18" s="36" customFormat="1">
      <c r="A100"/>
      <c r="B100" s="171"/>
      <c r="C100" s="186"/>
      <c r="D100" s="171"/>
      <c r="E100" s="171"/>
      <c r="F100" s="171"/>
      <c r="G100" s="171"/>
      <c r="H100" s="171"/>
      <c r="I100" s="171"/>
      <c r="J100" s="171"/>
      <c r="K100" s="171"/>
      <c r="L100"/>
      <c r="M100" s="163"/>
      <c r="N100" s="163"/>
      <c r="O100"/>
      <c r="P100"/>
      <c r="Q100"/>
      <c r="R100"/>
    </row>
    <row r="101" spans="1:18" s="36" customFormat="1">
      <c r="A101"/>
      <c r="B101" s="171"/>
      <c r="C101" s="186"/>
      <c r="D101" s="171"/>
      <c r="E101" s="171"/>
      <c r="F101" s="171"/>
      <c r="G101" s="171"/>
      <c r="H101" s="171"/>
      <c r="I101" s="171"/>
      <c r="J101" s="171"/>
      <c r="K101" s="171"/>
      <c r="L101"/>
      <c r="M101" s="163"/>
      <c r="N101" s="163"/>
      <c r="O101"/>
      <c r="P101"/>
      <c r="Q101"/>
      <c r="R101"/>
    </row>
    <row r="102" spans="1:18" s="36" customFormat="1">
      <c r="A102"/>
      <c r="B102" s="171"/>
      <c r="C102" s="186"/>
      <c r="D102" s="171"/>
      <c r="E102" s="171"/>
      <c r="F102" s="171"/>
      <c r="G102" s="171"/>
      <c r="H102" s="171"/>
      <c r="I102" s="171"/>
      <c r="J102" s="171"/>
      <c r="K102" s="171"/>
      <c r="L102"/>
      <c r="M102" s="163"/>
      <c r="N102" s="163"/>
      <c r="O102"/>
      <c r="P102"/>
      <c r="Q102"/>
      <c r="R102"/>
    </row>
    <row r="103" spans="1:18" s="36" customFormat="1">
      <c r="A103"/>
      <c r="B103" s="171"/>
      <c r="C103" s="186"/>
      <c r="D103" s="171"/>
      <c r="E103" s="171"/>
      <c r="F103" s="171"/>
      <c r="G103" s="171"/>
      <c r="H103" s="171"/>
      <c r="I103" s="171"/>
      <c r="J103" s="171"/>
      <c r="K103" s="171"/>
      <c r="L103"/>
      <c r="M103" s="163"/>
      <c r="N103" s="163"/>
      <c r="O103"/>
      <c r="P103"/>
      <c r="Q103"/>
      <c r="R103"/>
    </row>
    <row r="104" spans="1:18" s="36" customFormat="1">
      <c r="A104"/>
      <c r="B104" s="171"/>
      <c r="C104" s="186"/>
      <c r="D104" s="171"/>
      <c r="E104" s="171"/>
      <c r="F104" s="171"/>
      <c r="G104" s="171"/>
      <c r="H104" s="171"/>
      <c r="I104" s="171"/>
      <c r="J104" s="171"/>
      <c r="K104" s="171"/>
      <c r="L104"/>
      <c r="M104" s="163"/>
      <c r="N104" s="163"/>
      <c r="O104"/>
      <c r="P104"/>
      <c r="Q104"/>
      <c r="R104"/>
    </row>
    <row r="105" spans="1:18" s="36" customFormat="1">
      <c r="A105"/>
      <c r="B105" s="171"/>
      <c r="C105" s="186"/>
      <c r="D105" s="171"/>
      <c r="E105" s="171"/>
      <c r="F105" s="171"/>
      <c r="G105" s="171"/>
      <c r="H105" s="171"/>
      <c r="I105" s="171"/>
      <c r="J105" s="171"/>
      <c r="K105" s="171"/>
      <c r="L105"/>
      <c r="M105" s="163"/>
      <c r="N105" s="163"/>
      <c r="O105"/>
      <c r="P105"/>
      <c r="Q105"/>
      <c r="R105"/>
    </row>
    <row r="106" spans="1:18" s="36" customFormat="1">
      <c r="A106"/>
      <c r="B106" s="171"/>
      <c r="C106" s="186"/>
      <c r="D106" s="171"/>
      <c r="E106" s="171"/>
      <c r="F106" s="171"/>
      <c r="G106" s="171"/>
      <c r="H106" s="171"/>
      <c r="I106" s="171"/>
      <c r="J106" s="171"/>
      <c r="K106" s="171"/>
      <c r="L106"/>
      <c r="M106" s="163"/>
      <c r="N106" s="163"/>
      <c r="O106"/>
      <c r="P106"/>
      <c r="Q106"/>
      <c r="R106"/>
    </row>
    <row r="107" spans="1:18" s="36" customFormat="1">
      <c r="A107"/>
      <c r="B107" s="171"/>
      <c r="C107" s="186"/>
      <c r="D107" s="171"/>
      <c r="E107" s="171"/>
      <c r="F107" s="171"/>
      <c r="G107" s="171"/>
      <c r="H107" s="171"/>
      <c r="I107" s="171"/>
      <c r="J107" s="171"/>
      <c r="K107" s="171"/>
      <c r="L107"/>
      <c r="M107" s="163"/>
      <c r="N107" s="163"/>
      <c r="O107"/>
      <c r="P107"/>
      <c r="Q107"/>
      <c r="R107"/>
    </row>
    <row r="108" spans="1:18" s="36" customFormat="1">
      <c r="A108"/>
      <c r="B108" s="171"/>
      <c r="C108" s="186"/>
      <c r="D108" s="171"/>
      <c r="E108" s="171"/>
      <c r="F108" s="171"/>
      <c r="G108" s="171"/>
      <c r="H108" s="171"/>
      <c r="I108" s="171"/>
      <c r="J108" s="171"/>
      <c r="K108" s="171"/>
      <c r="L108"/>
      <c r="M108" s="163"/>
      <c r="N108" s="163"/>
      <c r="O108"/>
      <c r="P108"/>
      <c r="Q108"/>
      <c r="R108"/>
    </row>
    <row r="109" spans="1:18" s="36" customFormat="1">
      <c r="A109"/>
      <c r="B109" s="171"/>
      <c r="C109" s="186"/>
      <c r="D109" s="171"/>
      <c r="E109" s="171"/>
      <c r="F109" s="171"/>
      <c r="G109" s="171"/>
      <c r="H109" s="171"/>
      <c r="I109" s="171"/>
      <c r="J109" s="171"/>
      <c r="K109" s="171"/>
      <c r="L109"/>
      <c r="M109" s="163"/>
      <c r="N109" s="163"/>
      <c r="O109"/>
      <c r="P109"/>
      <c r="Q109"/>
      <c r="R109"/>
    </row>
    <row r="110" spans="1:18" s="36" customFormat="1">
      <c r="A110"/>
      <c r="B110" s="171"/>
      <c r="C110" s="186"/>
      <c r="D110" s="171"/>
      <c r="E110" s="171"/>
      <c r="F110" s="171"/>
      <c r="G110" s="171"/>
      <c r="H110" s="171"/>
      <c r="I110" s="171"/>
      <c r="J110" s="171"/>
      <c r="K110" s="171"/>
      <c r="L110"/>
      <c r="M110" s="163"/>
      <c r="N110" s="163"/>
      <c r="O110"/>
      <c r="P110"/>
      <c r="Q110"/>
      <c r="R110"/>
    </row>
    <row r="111" spans="1:18" s="36" customFormat="1">
      <c r="A111"/>
      <c r="B111" s="171"/>
      <c r="C111" s="186"/>
      <c r="D111" s="171"/>
      <c r="E111" s="171"/>
      <c r="F111" s="171"/>
      <c r="G111" s="171"/>
      <c r="H111" s="171"/>
      <c r="I111" s="171"/>
      <c r="J111" s="171"/>
      <c r="K111" s="171"/>
      <c r="L111"/>
      <c r="M111" s="163"/>
      <c r="N111" s="163"/>
      <c r="O111"/>
      <c r="P111"/>
      <c r="Q111"/>
      <c r="R111"/>
    </row>
    <row r="112" spans="1:18" s="36" customFormat="1">
      <c r="A112"/>
      <c r="B112" s="171"/>
      <c r="C112" s="186"/>
      <c r="D112" s="171"/>
      <c r="E112" s="171"/>
      <c r="F112" s="171"/>
      <c r="G112" s="171"/>
      <c r="H112" s="171"/>
      <c r="I112" s="171"/>
      <c r="J112" s="171"/>
      <c r="K112" s="171"/>
      <c r="L112"/>
      <c r="M112" s="163"/>
      <c r="N112" s="163"/>
      <c r="O112"/>
      <c r="P112"/>
      <c r="Q112"/>
      <c r="R112"/>
    </row>
    <row r="113" spans="1:18" s="36" customFormat="1">
      <c r="A113"/>
      <c r="B113" s="171"/>
      <c r="C113" s="186"/>
      <c r="D113" s="171"/>
      <c r="E113" s="171"/>
      <c r="F113" s="171"/>
      <c r="G113" s="171"/>
      <c r="H113" s="171"/>
      <c r="I113" s="171"/>
      <c r="J113" s="171"/>
      <c r="K113" s="171"/>
      <c r="L113"/>
      <c r="M113" s="163"/>
      <c r="N113" s="163"/>
      <c r="O113"/>
      <c r="P113"/>
      <c r="Q113"/>
      <c r="R113"/>
    </row>
    <row r="114" spans="1:18" s="36" customFormat="1">
      <c r="A114"/>
      <c r="B114" s="171"/>
      <c r="C114" s="186"/>
      <c r="D114" s="171"/>
      <c r="E114" s="171"/>
      <c r="F114" s="171"/>
      <c r="G114" s="171"/>
      <c r="H114" s="171"/>
      <c r="I114" s="171"/>
      <c r="J114" s="171"/>
      <c r="K114" s="171"/>
      <c r="L114"/>
      <c r="M114" s="163"/>
      <c r="N114" s="163"/>
      <c r="O114"/>
      <c r="P114"/>
      <c r="Q114"/>
      <c r="R114"/>
    </row>
    <row r="115" spans="1:18" s="36" customFormat="1">
      <c r="A115"/>
      <c r="B115" s="171"/>
      <c r="C115" s="186"/>
      <c r="D115" s="171"/>
      <c r="E115" s="171"/>
      <c r="F115" s="171"/>
      <c r="G115" s="171"/>
      <c r="H115" s="171"/>
      <c r="I115" s="171"/>
      <c r="J115" s="171"/>
      <c r="K115" s="171"/>
      <c r="L115"/>
      <c r="M115" s="163"/>
      <c r="N115" s="163"/>
      <c r="O115"/>
      <c r="P115"/>
      <c r="Q115"/>
      <c r="R115"/>
    </row>
    <row r="116" spans="1:18" s="36" customFormat="1">
      <c r="A116"/>
      <c r="B116" s="171"/>
      <c r="C116" s="186"/>
      <c r="D116" s="171"/>
      <c r="E116" s="171"/>
      <c r="F116" s="171"/>
      <c r="G116" s="171"/>
      <c r="H116" s="171"/>
      <c r="I116" s="171"/>
      <c r="J116" s="171"/>
      <c r="K116" s="171"/>
      <c r="L116"/>
      <c r="M116" s="163"/>
      <c r="N116" s="163"/>
      <c r="O116"/>
      <c r="P116"/>
      <c r="Q116"/>
      <c r="R116"/>
    </row>
    <row r="117" spans="1:18" s="36" customFormat="1">
      <c r="A117"/>
      <c r="B117" s="171"/>
      <c r="C117" s="186"/>
      <c r="D117" s="171"/>
      <c r="E117" s="171"/>
      <c r="F117" s="171"/>
      <c r="G117" s="171"/>
      <c r="H117" s="171"/>
      <c r="I117" s="171"/>
      <c r="J117" s="171"/>
      <c r="K117" s="171"/>
      <c r="L117"/>
      <c r="M117" s="163"/>
      <c r="N117" s="163"/>
      <c r="O117"/>
      <c r="P117"/>
      <c r="Q117"/>
      <c r="R117"/>
    </row>
    <row r="118" spans="1:18" s="36" customFormat="1">
      <c r="A118"/>
      <c r="B118" s="171"/>
      <c r="C118" s="186"/>
      <c r="D118" s="171"/>
      <c r="E118" s="171"/>
      <c r="F118" s="171"/>
      <c r="G118" s="171"/>
      <c r="H118" s="171"/>
      <c r="I118" s="171"/>
      <c r="J118" s="171"/>
      <c r="K118" s="171"/>
      <c r="L118"/>
      <c r="M118" s="163"/>
      <c r="N118" s="163"/>
      <c r="O118"/>
      <c r="P118"/>
      <c r="Q118"/>
      <c r="R118"/>
    </row>
    <row r="119" spans="1:18" s="36" customFormat="1">
      <c r="A119"/>
      <c r="B119" s="171"/>
      <c r="C119" s="186"/>
      <c r="D119" s="171"/>
      <c r="E119" s="171"/>
      <c r="F119" s="171"/>
      <c r="G119" s="171"/>
      <c r="H119" s="171"/>
      <c r="I119" s="171"/>
      <c r="J119" s="171"/>
      <c r="K119" s="171"/>
      <c r="L119"/>
      <c r="M119" s="163"/>
      <c r="N119" s="163"/>
      <c r="O119"/>
      <c r="P119"/>
      <c r="Q119"/>
      <c r="R119"/>
    </row>
    <row r="120" spans="1:18" s="36" customFormat="1">
      <c r="A120"/>
      <c r="B120" s="171"/>
      <c r="C120" s="186"/>
      <c r="D120" s="171"/>
      <c r="E120" s="171"/>
      <c r="F120" s="171"/>
      <c r="G120" s="171"/>
      <c r="H120" s="171"/>
      <c r="I120" s="171"/>
      <c r="J120" s="171"/>
      <c r="K120" s="171"/>
      <c r="L120"/>
      <c r="M120" s="163"/>
      <c r="N120" s="163"/>
      <c r="O120"/>
      <c r="P120"/>
      <c r="Q120"/>
      <c r="R120"/>
    </row>
    <row r="121" spans="1:18" s="36" customFormat="1">
      <c r="A121"/>
      <c r="B121" s="171"/>
      <c r="C121" s="186"/>
      <c r="D121" s="171"/>
      <c r="E121" s="171"/>
      <c r="F121" s="171"/>
      <c r="G121" s="171"/>
      <c r="H121" s="171"/>
      <c r="I121" s="171"/>
      <c r="J121" s="171"/>
      <c r="K121" s="171"/>
      <c r="L121"/>
      <c r="M121" s="163"/>
      <c r="N121" s="163"/>
      <c r="O121"/>
      <c r="P121"/>
      <c r="Q121"/>
      <c r="R121"/>
    </row>
    <row r="122" spans="1:18" s="36" customFormat="1">
      <c r="A122"/>
      <c r="B122" s="171"/>
      <c r="C122" s="186"/>
      <c r="D122" s="171"/>
      <c r="E122" s="171"/>
      <c r="F122" s="171"/>
      <c r="G122" s="171"/>
      <c r="H122" s="171"/>
      <c r="I122" s="171"/>
      <c r="J122" s="171"/>
      <c r="K122" s="171"/>
      <c r="L122"/>
      <c r="M122" s="163"/>
      <c r="N122" s="163"/>
      <c r="O122"/>
      <c r="P122"/>
      <c r="Q122"/>
      <c r="R122"/>
    </row>
    <row r="123" spans="1:18" s="36" customFormat="1">
      <c r="A123"/>
      <c r="B123" s="171"/>
      <c r="C123" s="186"/>
      <c r="D123" s="171"/>
      <c r="E123" s="171"/>
      <c r="F123" s="171"/>
      <c r="G123" s="171"/>
      <c r="H123" s="171"/>
      <c r="I123" s="171"/>
      <c r="J123" s="171"/>
      <c r="K123" s="171"/>
      <c r="L123"/>
      <c r="M123" s="163"/>
      <c r="N123" s="163"/>
      <c r="O123"/>
      <c r="P123"/>
      <c r="Q123"/>
      <c r="R123"/>
    </row>
    <row r="124" spans="1:18" s="36" customFormat="1">
      <c r="A124"/>
      <c r="B124" s="171"/>
      <c r="C124" s="186"/>
      <c r="D124" s="171"/>
      <c r="E124" s="171"/>
      <c r="F124" s="171"/>
      <c r="G124" s="171"/>
      <c r="H124" s="171"/>
      <c r="I124" s="171"/>
      <c r="J124" s="171"/>
      <c r="K124" s="171"/>
      <c r="L124"/>
      <c r="M124" s="163"/>
      <c r="N124" s="163"/>
      <c r="O124"/>
      <c r="P124"/>
      <c r="Q124"/>
      <c r="R124"/>
    </row>
    <row r="125" spans="1:18" s="36" customFormat="1">
      <c r="A125"/>
      <c r="B125" s="171"/>
      <c r="C125" s="186"/>
      <c r="D125" s="171"/>
      <c r="E125" s="171"/>
      <c r="F125" s="171"/>
      <c r="G125" s="171"/>
      <c r="H125" s="171"/>
      <c r="I125" s="171"/>
      <c r="J125" s="171"/>
      <c r="K125" s="171"/>
      <c r="L125"/>
      <c r="M125" s="163"/>
      <c r="N125" s="163"/>
      <c r="O125"/>
      <c r="P125"/>
      <c r="Q125"/>
      <c r="R125"/>
    </row>
    <row r="126" spans="1:18" s="36" customFormat="1">
      <c r="A126"/>
      <c r="B126" s="171"/>
      <c r="C126" s="186"/>
      <c r="D126" s="171"/>
      <c r="E126" s="171"/>
      <c r="F126" s="171"/>
      <c r="G126" s="171"/>
      <c r="H126" s="171"/>
      <c r="I126" s="171"/>
      <c r="J126" s="171"/>
      <c r="K126" s="171"/>
      <c r="L126"/>
      <c r="M126" s="163"/>
      <c r="N126" s="163"/>
      <c r="O126"/>
      <c r="P126"/>
      <c r="Q126"/>
      <c r="R126"/>
    </row>
    <row r="127" spans="1:18" s="36" customFormat="1">
      <c r="A127"/>
      <c r="B127" s="171"/>
      <c r="C127" s="186"/>
      <c r="D127" s="171"/>
      <c r="E127" s="171"/>
      <c r="F127" s="171"/>
      <c r="G127" s="171"/>
      <c r="H127" s="171"/>
      <c r="I127" s="171"/>
      <c r="J127" s="171"/>
      <c r="K127" s="171"/>
      <c r="L127"/>
      <c r="M127" s="163"/>
      <c r="N127" s="163"/>
      <c r="O127"/>
      <c r="P127"/>
      <c r="Q127"/>
      <c r="R127"/>
    </row>
    <row r="128" spans="1:18" s="36" customFormat="1">
      <c r="A128"/>
      <c r="B128" s="171"/>
      <c r="C128" s="186"/>
      <c r="D128" s="171"/>
      <c r="E128" s="171"/>
      <c r="F128" s="171"/>
      <c r="G128" s="171"/>
      <c r="H128" s="171"/>
      <c r="I128" s="171"/>
      <c r="J128" s="171"/>
      <c r="K128" s="171"/>
      <c r="L128"/>
      <c r="M128" s="163"/>
      <c r="N128" s="163"/>
      <c r="O128"/>
      <c r="P128"/>
      <c r="Q128"/>
      <c r="R128"/>
    </row>
    <row r="129" spans="1:18" s="36" customFormat="1">
      <c r="A129"/>
      <c r="B129" s="171"/>
      <c r="C129" s="186"/>
      <c r="D129" s="171"/>
      <c r="E129" s="171"/>
      <c r="F129" s="171"/>
      <c r="G129" s="171"/>
      <c r="H129" s="171"/>
      <c r="I129" s="171"/>
      <c r="J129" s="171"/>
      <c r="K129" s="171"/>
      <c r="L129"/>
      <c r="M129" s="163"/>
      <c r="N129" s="163"/>
      <c r="O129"/>
      <c r="P129"/>
      <c r="Q129"/>
      <c r="R129"/>
    </row>
    <row r="130" spans="1:18" s="36" customFormat="1">
      <c r="A130"/>
      <c r="B130" s="171"/>
      <c r="C130" s="186"/>
      <c r="D130" s="171"/>
      <c r="E130" s="171"/>
      <c r="F130" s="171"/>
      <c r="G130" s="171"/>
      <c r="H130" s="171"/>
      <c r="I130" s="171"/>
      <c r="J130" s="171"/>
      <c r="K130" s="171"/>
      <c r="L130"/>
      <c r="M130" s="163"/>
      <c r="N130" s="163"/>
      <c r="O130"/>
      <c r="P130"/>
      <c r="Q130"/>
      <c r="R130"/>
    </row>
    <row r="131" spans="1:18" s="36" customFormat="1">
      <c r="A131"/>
      <c r="B131" s="171"/>
      <c r="C131" s="186"/>
      <c r="D131" s="171"/>
      <c r="E131" s="171"/>
      <c r="F131" s="171"/>
      <c r="G131" s="171"/>
      <c r="H131" s="171"/>
      <c r="I131" s="171"/>
      <c r="J131" s="171"/>
      <c r="K131" s="171"/>
      <c r="L131"/>
      <c r="M131" s="163"/>
      <c r="N131" s="163"/>
      <c r="O131"/>
      <c r="P131"/>
      <c r="Q131"/>
      <c r="R131"/>
    </row>
    <row r="132" spans="1:18" s="36" customFormat="1">
      <c r="A132"/>
      <c r="B132" s="171"/>
      <c r="C132" s="186"/>
      <c r="D132" s="171"/>
      <c r="E132" s="171"/>
      <c r="F132" s="171"/>
      <c r="G132" s="171"/>
      <c r="H132" s="171"/>
      <c r="I132" s="171"/>
      <c r="J132" s="171"/>
      <c r="K132" s="171"/>
      <c r="L132"/>
      <c r="M132" s="163"/>
      <c r="N132" s="163"/>
      <c r="O132"/>
      <c r="P132"/>
      <c r="Q132"/>
      <c r="R132"/>
    </row>
    <row r="133" spans="1:18" s="36" customFormat="1">
      <c r="A133"/>
      <c r="B133" s="171"/>
      <c r="C133" s="186"/>
      <c r="D133" s="171"/>
      <c r="E133" s="171"/>
      <c r="F133" s="171"/>
      <c r="G133" s="171"/>
      <c r="H133" s="171"/>
      <c r="I133" s="171"/>
      <c r="J133" s="171"/>
      <c r="K133" s="171"/>
      <c r="L133"/>
      <c r="M133" s="163"/>
      <c r="N133" s="163"/>
      <c r="O133"/>
      <c r="P133"/>
      <c r="Q133"/>
      <c r="R133"/>
    </row>
    <row r="134" spans="1:18" s="36" customFormat="1">
      <c r="A134"/>
      <c r="B134" s="171"/>
      <c r="C134" s="186"/>
      <c r="D134" s="171"/>
      <c r="E134" s="171"/>
      <c r="F134" s="171"/>
      <c r="G134" s="171"/>
      <c r="H134" s="171"/>
      <c r="I134" s="171"/>
      <c r="J134" s="171"/>
      <c r="K134" s="171"/>
      <c r="L134"/>
      <c r="M134" s="163"/>
      <c r="N134" s="163"/>
      <c r="O134"/>
      <c r="P134"/>
      <c r="Q134"/>
      <c r="R134"/>
    </row>
    <row r="135" spans="1:18" s="36" customFormat="1">
      <c r="A135"/>
      <c r="B135" s="171"/>
      <c r="C135" s="186"/>
      <c r="D135" s="171"/>
      <c r="E135" s="171"/>
      <c r="F135" s="171"/>
      <c r="G135" s="171"/>
      <c r="H135" s="171"/>
      <c r="I135" s="171"/>
      <c r="J135" s="171"/>
      <c r="K135" s="171"/>
      <c r="L135"/>
      <c r="M135" s="163"/>
      <c r="N135" s="163"/>
      <c r="O135"/>
      <c r="P135"/>
      <c r="Q135"/>
      <c r="R135"/>
    </row>
    <row r="136" spans="1:18" s="36" customFormat="1">
      <c r="A136"/>
      <c r="B136" s="171"/>
      <c r="C136" s="186"/>
      <c r="D136" s="171"/>
      <c r="E136" s="171"/>
      <c r="F136" s="171"/>
      <c r="G136" s="171"/>
      <c r="H136" s="171"/>
      <c r="I136" s="171"/>
      <c r="J136" s="171"/>
      <c r="K136" s="171"/>
      <c r="L136"/>
      <c r="M136" s="163"/>
      <c r="N136" s="163"/>
      <c r="O136"/>
      <c r="P136"/>
      <c r="Q136"/>
      <c r="R136"/>
    </row>
    <row r="137" spans="1:18" s="36" customFormat="1">
      <c r="A137"/>
      <c r="B137" s="171"/>
      <c r="C137" s="186"/>
      <c r="D137" s="171"/>
      <c r="E137" s="171"/>
      <c r="F137" s="171"/>
      <c r="G137" s="171"/>
      <c r="H137" s="171"/>
      <c r="I137" s="171"/>
      <c r="J137" s="171"/>
      <c r="K137" s="171"/>
      <c r="L137"/>
      <c r="M137" s="163"/>
      <c r="N137" s="163"/>
      <c r="O137"/>
      <c r="P137"/>
      <c r="Q137"/>
      <c r="R137"/>
    </row>
    <row r="138" spans="1:18" s="36" customFormat="1">
      <c r="A138"/>
      <c r="B138" s="171"/>
      <c r="C138" s="186"/>
      <c r="D138" s="171"/>
      <c r="E138" s="171"/>
      <c r="F138" s="171"/>
      <c r="G138" s="171"/>
      <c r="H138" s="171"/>
      <c r="I138" s="171"/>
      <c r="J138" s="171"/>
      <c r="K138" s="171"/>
      <c r="L138"/>
      <c r="M138" s="163"/>
      <c r="N138" s="163"/>
      <c r="O138"/>
      <c r="P138"/>
      <c r="Q138"/>
      <c r="R138"/>
    </row>
    <row r="139" spans="1:18" s="36" customFormat="1">
      <c r="A139"/>
      <c r="B139" s="171"/>
      <c r="C139" s="186"/>
      <c r="D139" s="171"/>
      <c r="E139" s="171"/>
      <c r="F139" s="171"/>
      <c r="G139" s="171"/>
      <c r="H139" s="171"/>
      <c r="I139" s="171"/>
      <c r="J139" s="171"/>
      <c r="K139" s="171"/>
      <c r="L139"/>
      <c r="M139" s="163"/>
      <c r="N139" s="163"/>
      <c r="O139"/>
      <c r="P139"/>
      <c r="Q139"/>
      <c r="R139"/>
    </row>
    <row r="140" spans="1:18" s="36" customFormat="1">
      <c r="A140"/>
      <c r="B140" s="171"/>
      <c r="C140" s="186"/>
      <c r="D140" s="171"/>
      <c r="E140" s="171"/>
      <c r="F140" s="171"/>
      <c r="G140" s="171"/>
      <c r="H140" s="171"/>
      <c r="I140" s="171"/>
      <c r="J140" s="171"/>
      <c r="K140" s="171"/>
      <c r="L140"/>
      <c r="M140" s="163"/>
      <c r="N140" s="163"/>
      <c r="O140"/>
      <c r="P140"/>
      <c r="Q140"/>
      <c r="R140"/>
    </row>
    <row r="141" spans="1:18" s="36" customFormat="1">
      <c r="A141"/>
      <c r="B141" s="171"/>
      <c r="C141" s="186"/>
      <c r="D141" s="171"/>
      <c r="E141" s="171"/>
      <c r="F141" s="171"/>
      <c r="G141" s="171"/>
      <c r="H141" s="171"/>
      <c r="I141" s="171"/>
      <c r="J141" s="171"/>
      <c r="K141" s="171"/>
      <c r="L141"/>
      <c r="M141" s="163"/>
      <c r="N141" s="163"/>
      <c r="O141"/>
      <c r="P141"/>
      <c r="Q141"/>
      <c r="R141"/>
    </row>
    <row r="142" spans="1:18" s="36" customFormat="1">
      <c r="A142"/>
      <c r="B142" s="171"/>
      <c r="C142" s="186"/>
      <c r="D142" s="171"/>
      <c r="E142" s="171"/>
      <c r="F142" s="171"/>
      <c r="G142" s="171"/>
      <c r="H142" s="171"/>
      <c r="I142" s="171"/>
      <c r="J142" s="171"/>
      <c r="K142" s="171"/>
      <c r="L142"/>
      <c r="M142" s="163"/>
      <c r="N142" s="163"/>
      <c r="O142"/>
      <c r="P142"/>
      <c r="Q142"/>
      <c r="R142"/>
    </row>
    <row r="143" spans="1:18" s="36" customFormat="1">
      <c r="A143"/>
      <c r="B143" s="171"/>
      <c r="C143" s="186"/>
      <c r="D143" s="171"/>
      <c r="E143" s="171"/>
      <c r="F143" s="171"/>
      <c r="G143" s="171"/>
      <c r="H143" s="171"/>
      <c r="I143" s="171"/>
      <c r="J143" s="171"/>
      <c r="K143" s="171"/>
      <c r="L143"/>
      <c r="M143" s="163"/>
      <c r="N143" s="163"/>
      <c r="O143"/>
      <c r="P143"/>
      <c r="Q143"/>
      <c r="R143"/>
    </row>
    <row r="144" spans="1:18" s="36" customFormat="1">
      <c r="A144"/>
      <c r="B144" s="171"/>
      <c r="C144" s="186"/>
      <c r="D144" s="171"/>
      <c r="E144" s="171"/>
      <c r="F144" s="171"/>
      <c r="G144" s="171"/>
      <c r="H144" s="171"/>
      <c r="I144" s="171"/>
      <c r="J144" s="171"/>
      <c r="K144" s="171"/>
      <c r="L144"/>
      <c r="M144" s="163"/>
      <c r="N144" s="163"/>
      <c r="O144"/>
      <c r="P144"/>
      <c r="Q144"/>
      <c r="R144"/>
    </row>
    <row r="145" spans="1:18" s="36" customFormat="1">
      <c r="A145"/>
      <c r="B145" s="171"/>
      <c r="C145" s="186"/>
      <c r="D145" s="171"/>
      <c r="E145" s="171"/>
      <c r="F145" s="171"/>
      <c r="G145" s="171"/>
      <c r="H145" s="171"/>
      <c r="I145" s="171"/>
      <c r="J145" s="171"/>
      <c r="K145" s="171"/>
      <c r="L145"/>
      <c r="M145" s="163"/>
      <c r="N145" s="163"/>
      <c r="O145"/>
      <c r="P145"/>
      <c r="Q145"/>
      <c r="R145"/>
    </row>
    <row r="146" spans="1:18" s="36" customFormat="1">
      <c r="A146"/>
      <c r="B146" s="171"/>
      <c r="C146" s="186"/>
      <c r="D146" s="171"/>
      <c r="E146" s="171"/>
      <c r="F146" s="171"/>
      <c r="G146" s="171"/>
      <c r="H146" s="171"/>
      <c r="I146" s="171"/>
      <c r="J146" s="171"/>
      <c r="K146" s="171"/>
      <c r="L146"/>
      <c r="M146" s="163"/>
      <c r="N146" s="163"/>
      <c r="O146"/>
      <c r="P146"/>
      <c r="Q146"/>
      <c r="R146"/>
    </row>
    <row r="147" spans="1:18" s="36" customFormat="1">
      <c r="A147"/>
      <c r="B147" s="171"/>
      <c r="C147" s="186"/>
      <c r="D147" s="171"/>
      <c r="E147" s="171"/>
      <c r="F147" s="171"/>
      <c r="G147" s="171"/>
      <c r="H147" s="171"/>
      <c r="I147" s="171"/>
      <c r="J147" s="171"/>
      <c r="K147" s="171"/>
      <c r="L147"/>
      <c r="M147" s="163"/>
      <c r="N147" s="163"/>
      <c r="O147"/>
      <c r="P147"/>
      <c r="Q147"/>
      <c r="R147"/>
    </row>
    <row r="148" spans="1:18" s="36" customFormat="1">
      <c r="A148"/>
      <c r="B148" s="171"/>
      <c r="C148" s="186"/>
      <c r="D148" s="171"/>
      <c r="E148" s="171"/>
      <c r="F148" s="171"/>
      <c r="G148" s="171"/>
      <c r="H148" s="171"/>
      <c r="I148" s="171"/>
      <c r="J148" s="171"/>
      <c r="K148" s="171"/>
      <c r="L148"/>
      <c r="M148" s="163"/>
      <c r="N148" s="163"/>
      <c r="O148"/>
      <c r="P148"/>
      <c r="Q148"/>
      <c r="R148"/>
    </row>
    <row r="149" spans="1:18" s="36" customFormat="1">
      <c r="A149"/>
      <c r="B149" s="171"/>
      <c r="C149" s="186"/>
      <c r="D149" s="171"/>
      <c r="E149" s="171"/>
      <c r="F149" s="171"/>
      <c r="G149" s="171"/>
      <c r="H149" s="171"/>
      <c r="I149" s="171"/>
      <c r="J149" s="171"/>
      <c r="K149" s="171"/>
      <c r="L149"/>
      <c r="M149" s="163"/>
      <c r="N149" s="163"/>
      <c r="O149"/>
      <c r="P149"/>
      <c r="Q149"/>
      <c r="R149"/>
    </row>
    <row r="150" spans="1:18" s="36" customFormat="1">
      <c r="A150"/>
      <c r="B150" s="171"/>
      <c r="C150" s="186"/>
      <c r="D150" s="171"/>
      <c r="E150" s="171"/>
      <c r="F150" s="171"/>
      <c r="G150" s="171"/>
      <c r="H150" s="171"/>
      <c r="I150" s="171"/>
      <c r="J150" s="171"/>
      <c r="K150" s="171"/>
      <c r="L150"/>
      <c r="M150" s="163"/>
      <c r="N150" s="163"/>
      <c r="O150"/>
      <c r="P150"/>
      <c r="Q150"/>
      <c r="R150"/>
    </row>
    <row r="151" spans="1:18" s="36" customFormat="1">
      <c r="A151"/>
      <c r="B151" s="171"/>
      <c r="C151" s="186"/>
      <c r="D151" s="171"/>
      <c r="E151" s="171"/>
      <c r="F151" s="171"/>
      <c r="G151" s="171"/>
      <c r="H151" s="171"/>
      <c r="I151" s="171"/>
      <c r="J151" s="171"/>
      <c r="K151" s="171"/>
      <c r="L151"/>
      <c r="M151" s="163"/>
      <c r="N151" s="163"/>
      <c r="O151"/>
      <c r="P151"/>
      <c r="Q151"/>
      <c r="R151"/>
    </row>
    <row r="152" spans="1:18" s="36" customFormat="1">
      <c r="A152"/>
      <c r="B152" s="171"/>
      <c r="C152" s="186"/>
      <c r="D152" s="171"/>
      <c r="E152" s="171"/>
      <c r="F152" s="171"/>
      <c r="G152" s="171"/>
      <c r="H152" s="171"/>
      <c r="I152" s="171"/>
      <c r="J152" s="171"/>
      <c r="K152" s="171"/>
      <c r="L152"/>
      <c r="M152" s="163"/>
      <c r="N152" s="163"/>
      <c r="O152"/>
      <c r="P152"/>
      <c r="Q152"/>
      <c r="R152"/>
    </row>
    <row r="153" spans="1:18" s="39" customFormat="1" ht="12.75">
      <c r="B153" s="183"/>
      <c r="C153" s="187"/>
      <c r="D153" s="172"/>
      <c r="E153" s="168"/>
      <c r="F153" s="168"/>
      <c r="G153" s="168"/>
      <c r="H153" s="168"/>
      <c r="I153" s="168"/>
      <c r="J153" s="168"/>
      <c r="K153" s="168"/>
      <c r="L153" s="41"/>
      <c r="M153" s="164"/>
      <c r="N153" s="165"/>
      <c r="O153" s="40"/>
      <c r="P153" s="40"/>
      <c r="R153" s="42"/>
    </row>
    <row r="154" spans="1:18" s="39" customFormat="1" ht="12.75">
      <c r="B154" s="183"/>
      <c r="C154" s="187"/>
      <c r="D154" s="172"/>
      <c r="E154" s="168"/>
      <c r="F154" s="168"/>
      <c r="G154" s="168"/>
      <c r="H154" s="168"/>
      <c r="I154" s="168"/>
      <c r="J154" s="168"/>
      <c r="K154" s="168"/>
      <c r="L154" s="41"/>
      <c r="M154" s="164"/>
      <c r="N154" s="165"/>
      <c r="O154" s="40"/>
      <c r="P154" s="40"/>
      <c r="R154" s="42"/>
    </row>
    <row r="155" spans="1:18" s="39" customFormat="1" ht="12.75">
      <c r="B155" s="183"/>
      <c r="C155" s="187"/>
      <c r="D155" s="172"/>
      <c r="E155" s="168"/>
      <c r="F155" s="168"/>
      <c r="G155" s="168"/>
      <c r="H155" s="168"/>
      <c r="I155" s="168"/>
      <c r="J155" s="168"/>
      <c r="K155" s="168"/>
      <c r="L155" s="41"/>
      <c r="M155" s="164"/>
      <c r="N155" s="165"/>
      <c r="O155" s="40"/>
      <c r="P155" s="40"/>
      <c r="R155" s="42"/>
    </row>
    <row r="156" spans="1:18" s="39" customFormat="1" ht="12.75">
      <c r="B156" s="183"/>
      <c r="C156" s="187"/>
      <c r="D156" s="172"/>
      <c r="E156" s="168"/>
      <c r="F156" s="168"/>
      <c r="G156" s="168"/>
      <c r="H156" s="168"/>
      <c r="I156" s="168"/>
      <c r="J156" s="168"/>
      <c r="K156" s="168"/>
      <c r="L156" s="41"/>
      <c r="M156" s="164"/>
      <c r="N156" s="165"/>
      <c r="O156" s="40"/>
      <c r="P156" s="40"/>
      <c r="R156" s="42"/>
    </row>
    <row r="157" spans="1:18" s="39" customFormat="1" ht="12.75">
      <c r="B157" s="183"/>
      <c r="C157" s="187"/>
      <c r="D157" s="172"/>
      <c r="E157" s="168"/>
      <c r="F157" s="168"/>
      <c r="G157" s="168"/>
      <c r="H157" s="168"/>
      <c r="I157" s="168"/>
      <c r="J157" s="168"/>
      <c r="K157" s="168"/>
      <c r="L157" s="41"/>
      <c r="M157" s="164"/>
      <c r="N157" s="165"/>
      <c r="O157" s="40"/>
      <c r="P157" s="40"/>
      <c r="R157" s="42"/>
    </row>
    <row r="158" spans="1:18" s="39" customFormat="1" ht="12.75">
      <c r="B158" s="183"/>
      <c r="C158" s="187"/>
      <c r="D158" s="172"/>
      <c r="E158" s="168"/>
      <c r="F158" s="168"/>
      <c r="G158" s="168"/>
      <c r="H158" s="168"/>
      <c r="I158" s="168"/>
      <c r="J158" s="168"/>
      <c r="K158" s="168"/>
      <c r="L158" s="41"/>
      <c r="M158" s="164"/>
      <c r="N158" s="165"/>
      <c r="O158" s="40"/>
      <c r="P158" s="40"/>
      <c r="R158" s="42"/>
    </row>
    <row r="159" spans="1:18" s="39" customFormat="1" ht="12.75">
      <c r="B159" s="183"/>
      <c r="C159" s="187"/>
      <c r="D159" s="172"/>
      <c r="E159" s="168"/>
      <c r="F159" s="168"/>
      <c r="G159" s="168"/>
      <c r="H159" s="168"/>
      <c r="I159" s="168"/>
      <c r="J159" s="168"/>
      <c r="K159" s="168"/>
      <c r="L159" s="41"/>
      <c r="M159" s="164"/>
      <c r="N159" s="165"/>
      <c r="O159" s="40"/>
      <c r="P159" s="40"/>
      <c r="R159" s="42"/>
    </row>
    <row r="160" spans="1:18" s="39" customFormat="1" ht="12.75">
      <c r="B160" s="183"/>
      <c r="C160" s="187"/>
      <c r="D160" s="172"/>
      <c r="E160" s="168"/>
      <c r="F160" s="168"/>
      <c r="G160" s="168"/>
      <c r="H160" s="168"/>
      <c r="I160" s="168"/>
      <c r="J160" s="168"/>
      <c r="K160" s="168"/>
      <c r="L160" s="41"/>
      <c r="M160" s="164"/>
      <c r="N160" s="165"/>
      <c r="O160" s="40"/>
      <c r="P160" s="40"/>
      <c r="R160" s="42"/>
    </row>
    <row r="161" spans="2:18" s="39" customFormat="1" ht="12.75">
      <c r="B161" s="183"/>
      <c r="C161" s="187"/>
      <c r="D161" s="172"/>
      <c r="E161" s="168"/>
      <c r="F161" s="168"/>
      <c r="G161" s="168"/>
      <c r="H161" s="168"/>
      <c r="I161" s="168"/>
      <c r="J161" s="168"/>
      <c r="K161" s="168"/>
      <c r="L161" s="41"/>
      <c r="M161" s="164"/>
      <c r="N161" s="165"/>
      <c r="O161" s="40"/>
      <c r="P161" s="40"/>
      <c r="R161" s="42"/>
    </row>
    <row r="162" spans="2:18" s="39" customFormat="1" ht="12.75">
      <c r="B162" s="183"/>
      <c r="C162" s="187"/>
      <c r="D162" s="172"/>
      <c r="E162" s="168"/>
      <c r="F162" s="168"/>
      <c r="G162" s="168"/>
      <c r="H162" s="168"/>
      <c r="I162" s="168"/>
      <c r="J162" s="168"/>
      <c r="K162" s="168"/>
      <c r="L162" s="41"/>
      <c r="M162" s="164"/>
      <c r="N162" s="165"/>
      <c r="O162" s="40"/>
      <c r="P162" s="40"/>
      <c r="R162" s="42"/>
    </row>
    <row r="163" spans="2:18" s="39" customFormat="1" ht="12.75">
      <c r="B163" s="183"/>
      <c r="C163" s="187"/>
      <c r="D163" s="172"/>
      <c r="E163" s="168"/>
      <c r="F163" s="168"/>
      <c r="G163" s="168"/>
      <c r="H163" s="168"/>
      <c r="I163" s="168"/>
      <c r="J163" s="168"/>
      <c r="K163" s="168"/>
      <c r="L163" s="41"/>
      <c r="M163" s="164"/>
      <c r="N163" s="165"/>
      <c r="O163" s="40"/>
      <c r="P163" s="40"/>
      <c r="R163" s="42"/>
    </row>
    <row r="164" spans="2:18" s="39" customFormat="1" ht="12.75">
      <c r="B164" s="183"/>
      <c r="C164" s="187"/>
      <c r="D164" s="172"/>
      <c r="E164" s="168"/>
      <c r="F164" s="168"/>
      <c r="G164" s="168"/>
      <c r="H164" s="168"/>
      <c r="I164" s="168"/>
      <c r="J164" s="168"/>
      <c r="K164" s="168"/>
      <c r="L164" s="41"/>
      <c r="M164" s="164"/>
      <c r="N164" s="165"/>
      <c r="O164" s="40"/>
      <c r="P164" s="40"/>
      <c r="R164" s="42"/>
    </row>
    <row r="165" spans="2:18" s="39" customFormat="1" ht="12.75">
      <c r="B165" s="183"/>
      <c r="C165" s="187"/>
      <c r="D165" s="172"/>
      <c r="E165" s="168"/>
      <c r="F165" s="168"/>
      <c r="G165" s="168"/>
      <c r="H165" s="168"/>
      <c r="I165" s="168"/>
      <c r="J165" s="168"/>
      <c r="K165" s="168"/>
      <c r="L165" s="41"/>
      <c r="M165" s="164"/>
      <c r="N165" s="165"/>
      <c r="O165" s="40"/>
      <c r="P165" s="40"/>
      <c r="R165" s="42"/>
    </row>
    <row r="166" spans="2:18" s="39" customFormat="1" ht="12.75">
      <c r="B166" s="183"/>
      <c r="C166" s="187"/>
      <c r="D166" s="172"/>
      <c r="E166" s="168"/>
      <c r="F166" s="168"/>
      <c r="G166" s="168"/>
      <c r="H166" s="168"/>
      <c r="I166" s="168"/>
      <c r="J166" s="168"/>
      <c r="K166" s="168"/>
      <c r="L166" s="41"/>
      <c r="M166" s="164"/>
      <c r="N166" s="165"/>
      <c r="O166" s="40"/>
      <c r="P166" s="40"/>
      <c r="R166" s="42"/>
    </row>
    <row r="167" spans="2:18" s="39" customFormat="1" ht="12.75">
      <c r="B167" s="183"/>
      <c r="C167" s="187"/>
      <c r="D167" s="172"/>
      <c r="E167" s="168"/>
      <c r="F167" s="168"/>
      <c r="G167" s="168"/>
      <c r="H167" s="168"/>
      <c r="I167" s="168"/>
      <c r="J167" s="168"/>
      <c r="K167" s="168"/>
      <c r="L167" s="41"/>
      <c r="M167" s="164"/>
      <c r="N167" s="165"/>
      <c r="O167" s="40"/>
      <c r="P167" s="40"/>
      <c r="R167" s="42"/>
    </row>
    <row r="168" spans="2:18" s="39" customFormat="1" ht="12.75">
      <c r="B168" s="183"/>
      <c r="C168" s="187"/>
      <c r="D168" s="172"/>
      <c r="E168" s="168"/>
      <c r="F168" s="168"/>
      <c r="G168" s="168"/>
      <c r="H168" s="168"/>
      <c r="I168" s="168"/>
      <c r="J168" s="168"/>
      <c r="K168" s="168"/>
      <c r="L168" s="41"/>
      <c r="M168" s="164"/>
      <c r="N168" s="165"/>
      <c r="O168" s="40"/>
      <c r="P168" s="40"/>
      <c r="R168" s="42"/>
    </row>
    <row r="169" spans="2:18" s="39" customFormat="1" ht="12.75">
      <c r="B169" s="183"/>
      <c r="C169" s="187"/>
      <c r="D169" s="172"/>
      <c r="E169" s="168"/>
      <c r="F169" s="168"/>
      <c r="G169" s="168"/>
      <c r="H169" s="168"/>
      <c r="I169" s="168"/>
      <c r="J169" s="168"/>
      <c r="K169" s="168"/>
      <c r="L169" s="41"/>
      <c r="M169" s="164"/>
      <c r="N169" s="165"/>
      <c r="O169" s="40"/>
      <c r="P169" s="40"/>
      <c r="R169" s="42"/>
    </row>
    <row r="170" spans="2:18" s="39" customFormat="1" ht="12.75">
      <c r="B170" s="183"/>
      <c r="C170" s="187"/>
      <c r="D170" s="172"/>
      <c r="E170" s="168"/>
      <c r="F170" s="168"/>
      <c r="G170" s="168"/>
      <c r="H170" s="168"/>
      <c r="I170" s="168"/>
      <c r="J170" s="168"/>
      <c r="K170" s="168"/>
      <c r="L170" s="41"/>
      <c r="M170" s="164"/>
      <c r="N170" s="165"/>
      <c r="O170" s="40"/>
      <c r="P170" s="40"/>
      <c r="R170" s="42"/>
    </row>
    <row r="171" spans="2:18" s="39" customFormat="1" ht="12.75">
      <c r="B171" s="183"/>
      <c r="C171" s="187"/>
      <c r="D171" s="172"/>
      <c r="E171" s="168"/>
      <c r="F171" s="168"/>
      <c r="G171" s="168"/>
      <c r="H171" s="168"/>
      <c r="I171" s="168"/>
      <c r="J171" s="168"/>
      <c r="K171" s="168"/>
      <c r="L171" s="41"/>
      <c r="M171" s="164"/>
      <c r="N171" s="165"/>
      <c r="O171" s="40"/>
      <c r="P171" s="40"/>
      <c r="R171" s="42"/>
    </row>
    <row r="172" spans="2:18" s="39" customFormat="1" ht="12.75">
      <c r="B172" s="183"/>
      <c r="C172" s="187"/>
      <c r="D172" s="172"/>
      <c r="E172" s="168"/>
      <c r="F172" s="168"/>
      <c r="G172" s="168"/>
      <c r="H172" s="168"/>
      <c r="I172" s="168"/>
      <c r="J172" s="168"/>
      <c r="K172" s="168"/>
      <c r="L172" s="41"/>
      <c r="M172" s="164"/>
      <c r="N172" s="165"/>
      <c r="O172" s="40"/>
      <c r="P172" s="40"/>
      <c r="R172" s="42"/>
    </row>
    <row r="173" spans="2:18" s="39" customFormat="1" ht="12.75">
      <c r="B173" s="183"/>
      <c r="C173" s="187"/>
      <c r="D173" s="172"/>
      <c r="E173" s="168"/>
      <c r="F173" s="168"/>
      <c r="G173" s="168"/>
      <c r="H173" s="168"/>
      <c r="I173" s="168"/>
      <c r="J173" s="168"/>
      <c r="K173" s="168"/>
      <c r="L173" s="41"/>
      <c r="M173" s="164"/>
      <c r="N173" s="165"/>
      <c r="O173" s="40"/>
      <c r="P173" s="40"/>
      <c r="R173" s="42"/>
    </row>
    <row r="174" spans="2:18" s="39" customFormat="1" ht="12.75">
      <c r="B174" s="183"/>
      <c r="C174" s="187"/>
      <c r="D174" s="172"/>
      <c r="E174" s="168"/>
      <c r="F174" s="168"/>
      <c r="G174" s="168"/>
      <c r="H174" s="168"/>
      <c r="I174" s="168"/>
      <c r="J174" s="168"/>
      <c r="K174" s="168"/>
      <c r="L174" s="41"/>
      <c r="M174" s="164"/>
      <c r="N174" s="165"/>
      <c r="O174" s="40"/>
      <c r="P174" s="40"/>
      <c r="R174" s="42"/>
    </row>
    <row r="175" spans="2:18" s="39" customFormat="1" ht="12.75">
      <c r="B175" s="183"/>
      <c r="C175" s="187"/>
      <c r="D175" s="172"/>
      <c r="E175" s="168"/>
      <c r="F175" s="168"/>
      <c r="G175" s="168"/>
      <c r="H175" s="168"/>
      <c r="I175" s="168"/>
      <c r="J175" s="168"/>
      <c r="K175" s="168"/>
      <c r="L175" s="41"/>
      <c r="M175" s="164"/>
      <c r="N175" s="165"/>
      <c r="O175" s="40"/>
      <c r="P175" s="40"/>
      <c r="R175" s="42"/>
    </row>
    <row r="176" spans="2:18" s="39" customFormat="1" ht="12.75">
      <c r="B176" s="183"/>
      <c r="C176" s="187"/>
      <c r="D176" s="172"/>
      <c r="E176" s="168"/>
      <c r="F176" s="168"/>
      <c r="G176" s="168"/>
      <c r="H176" s="168"/>
      <c r="I176" s="168"/>
      <c r="J176" s="168"/>
      <c r="K176" s="168"/>
      <c r="L176" s="41"/>
      <c r="M176" s="164"/>
      <c r="N176" s="165"/>
      <c r="O176" s="40"/>
      <c r="P176" s="40"/>
      <c r="R176" s="42"/>
    </row>
    <row r="177" spans="2:18" s="39" customFormat="1" ht="12.75">
      <c r="B177" s="183"/>
      <c r="C177" s="187"/>
      <c r="D177" s="172"/>
      <c r="E177" s="168"/>
      <c r="F177" s="168"/>
      <c r="G177" s="168"/>
      <c r="H177" s="168"/>
      <c r="I177" s="168"/>
      <c r="J177" s="168"/>
      <c r="K177" s="168"/>
      <c r="L177" s="41"/>
      <c r="M177" s="164"/>
      <c r="N177" s="165"/>
      <c r="O177" s="40"/>
      <c r="P177" s="40"/>
      <c r="R177" s="42"/>
    </row>
    <row r="178" spans="2:18" s="39" customFormat="1" ht="12.75">
      <c r="B178" s="183"/>
      <c r="C178" s="187"/>
      <c r="D178" s="172"/>
      <c r="E178" s="168"/>
      <c r="F178" s="168"/>
      <c r="G178" s="168"/>
      <c r="H178" s="168"/>
      <c r="I178" s="168"/>
      <c r="J178" s="168"/>
      <c r="K178" s="168"/>
      <c r="L178" s="41"/>
      <c r="M178" s="164"/>
      <c r="N178" s="165"/>
      <c r="O178" s="40"/>
      <c r="P178" s="40"/>
      <c r="R178" s="42"/>
    </row>
    <row r="179" spans="2:18" s="39" customFormat="1" ht="12.75">
      <c r="B179" s="183"/>
      <c r="C179" s="187"/>
      <c r="D179" s="172"/>
      <c r="E179" s="168"/>
      <c r="F179" s="168"/>
      <c r="G179" s="168"/>
      <c r="H179" s="168"/>
      <c r="I179" s="168"/>
      <c r="J179" s="168"/>
      <c r="K179" s="168"/>
      <c r="L179" s="41"/>
      <c r="M179" s="164"/>
      <c r="N179" s="165"/>
      <c r="O179" s="40"/>
      <c r="P179" s="40"/>
      <c r="R179" s="42"/>
    </row>
    <row r="180" spans="2:18" s="39" customFormat="1" ht="12.75">
      <c r="B180" s="183"/>
      <c r="C180" s="187"/>
      <c r="D180" s="172"/>
      <c r="E180" s="168"/>
      <c r="F180" s="168"/>
      <c r="G180" s="168"/>
      <c r="H180" s="168"/>
      <c r="I180" s="168"/>
      <c r="J180" s="168"/>
      <c r="K180" s="168"/>
      <c r="L180" s="41"/>
      <c r="M180" s="164"/>
      <c r="N180" s="165"/>
      <c r="O180" s="40"/>
      <c r="P180" s="40"/>
      <c r="R180" s="42"/>
    </row>
    <row r="181" spans="2:18" s="39" customFormat="1" ht="12.75">
      <c r="B181" s="183"/>
      <c r="C181" s="187"/>
      <c r="D181" s="172"/>
      <c r="E181" s="168"/>
      <c r="F181" s="168"/>
      <c r="G181" s="168"/>
      <c r="H181" s="168"/>
      <c r="I181" s="168"/>
      <c r="J181" s="168"/>
      <c r="K181" s="168"/>
      <c r="L181" s="41"/>
      <c r="M181" s="164"/>
      <c r="N181" s="165"/>
      <c r="O181" s="40"/>
      <c r="P181" s="40"/>
      <c r="R181" s="42"/>
    </row>
    <row r="182" spans="2:18" s="39" customFormat="1" ht="12.75">
      <c r="B182" s="183"/>
      <c r="C182" s="187"/>
      <c r="D182" s="172"/>
      <c r="E182" s="168"/>
      <c r="F182" s="168"/>
      <c r="G182" s="168"/>
      <c r="H182" s="168"/>
      <c r="I182" s="168"/>
      <c r="J182" s="168"/>
      <c r="K182" s="168"/>
      <c r="L182" s="41"/>
      <c r="M182" s="164"/>
      <c r="N182" s="165"/>
      <c r="O182" s="40"/>
      <c r="P182" s="40"/>
      <c r="R182" s="42"/>
    </row>
    <row r="183" spans="2:18" s="39" customFormat="1" ht="12.75">
      <c r="B183" s="183"/>
      <c r="C183" s="187"/>
      <c r="D183" s="172"/>
      <c r="E183" s="168"/>
      <c r="F183" s="168"/>
      <c r="G183" s="168"/>
      <c r="H183" s="168"/>
      <c r="I183" s="168"/>
      <c r="J183" s="168"/>
      <c r="K183" s="168"/>
      <c r="L183" s="41"/>
      <c r="M183" s="164"/>
      <c r="N183" s="165"/>
      <c r="O183" s="40"/>
      <c r="P183" s="40"/>
      <c r="R183" s="42"/>
    </row>
    <row r="184" spans="2:18" s="39" customFormat="1" ht="12.75">
      <c r="B184" s="183"/>
      <c r="C184" s="187"/>
      <c r="D184" s="172"/>
      <c r="E184" s="168"/>
      <c r="F184" s="168"/>
      <c r="G184" s="168"/>
      <c r="H184" s="168"/>
      <c r="I184" s="168"/>
      <c r="J184" s="168"/>
      <c r="K184" s="168"/>
      <c r="L184" s="41"/>
      <c r="M184" s="164"/>
      <c r="N184" s="165"/>
      <c r="O184" s="40"/>
      <c r="P184" s="40"/>
      <c r="R184" s="42"/>
    </row>
    <row r="185" spans="2:18" s="39" customFormat="1" ht="12.75">
      <c r="B185" s="183"/>
      <c r="C185" s="187"/>
      <c r="D185" s="172"/>
      <c r="E185" s="168"/>
      <c r="F185" s="168"/>
      <c r="G185" s="168"/>
      <c r="H185" s="168"/>
      <c r="I185" s="168"/>
      <c r="J185" s="168"/>
      <c r="K185" s="168"/>
      <c r="L185" s="41"/>
      <c r="M185" s="164"/>
      <c r="N185" s="165"/>
      <c r="O185" s="40"/>
      <c r="P185" s="40"/>
      <c r="R185" s="42"/>
    </row>
    <row r="186" spans="2:18" s="39" customFormat="1" ht="12.75">
      <c r="B186" s="183"/>
      <c r="C186" s="187"/>
      <c r="D186" s="172"/>
      <c r="E186" s="168"/>
      <c r="F186" s="168"/>
      <c r="G186" s="168"/>
      <c r="H186" s="168"/>
      <c r="I186" s="168"/>
      <c r="J186" s="168"/>
      <c r="K186" s="168"/>
      <c r="L186" s="41"/>
      <c r="M186" s="164"/>
      <c r="N186" s="165"/>
      <c r="O186" s="40"/>
      <c r="P186" s="40"/>
      <c r="R186" s="42"/>
    </row>
    <row r="187" spans="2:18" s="39" customFormat="1" ht="12.75">
      <c r="B187" s="183"/>
      <c r="C187" s="187"/>
      <c r="D187" s="172"/>
      <c r="E187" s="168"/>
      <c r="F187" s="168"/>
      <c r="G187" s="168"/>
      <c r="H187" s="168"/>
      <c r="I187" s="168"/>
      <c r="J187" s="168"/>
      <c r="K187" s="168"/>
      <c r="L187" s="41"/>
      <c r="M187" s="164"/>
      <c r="N187" s="165"/>
      <c r="O187" s="40"/>
      <c r="P187" s="40"/>
      <c r="R187" s="42"/>
    </row>
    <row r="188" spans="2:18" s="39" customFormat="1" ht="12.75">
      <c r="B188" s="183"/>
      <c r="C188" s="187"/>
      <c r="D188" s="172"/>
      <c r="E188" s="168"/>
      <c r="F188" s="168"/>
      <c r="G188" s="168"/>
      <c r="H188" s="168"/>
      <c r="I188" s="168"/>
      <c r="J188" s="168"/>
      <c r="K188" s="168"/>
      <c r="L188" s="41"/>
      <c r="M188" s="164"/>
      <c r="N188" s="165"/>
      <c r="O188" s="40"/>
      <c r="P188" s="40"/>
      <c r="R188" s="42"/>
    </row>
    <row r="189" spans="2:18" s="39" customFormat="1" ht="12.75">
      <c r="B189" s="183"/>
      <c r="C189" s="187"/>
      <c r="D189" s="172"/>
      <c r="E189" s="168"/>
      <c r="F189" s="168"/>
      <c r="G189" s="168"/>
      <c r="H189" s="168"/>
      <c r="I189" s="168"/>
      <c r="J189" s="168"/>
      <c r="K189" s="168"/>
      <c r="L189" s="41"/>
      <c r="M189" s="164"/>
      <c r="N189" s="165"/>
      <c r="O189" s="40"/>
      <c r="P189" s="40"/>
      <c r="R189" s="42"/>
    </row>
    <row r="190" spans="2:18" s="39" customFormat="1" ht="12.75">
      <c r="B190" s="183"/>
      <c r="C190" s="187"/>
      <c r="D190" s="172"/>
      <c r="E190" s="168"/>
      <c r="F190" s="168"/>
      <c r="G190" s="168"/>
      <c r="H190" s="168"/>
      <c r="I190" s="168"/>
      <c r="J190" s="168"/>
      <c r="K190" s="168"/>
      <c r="L190" s="41"/>
      <c r="M190" s="164"/>
      <c r="N190" s="165"/>
      <c r="O190" s="40"/>
      <c r="P190" s="40"/>
      <c r="R190" s="42"/>
    </row>
    <row r="191" spans="2:18" s="39" customFormat="1" ht="12.75">
      <c r="B191" s="183"/>
      <c r="C191" s="187"/>
      <c r="D191" s="172"/>
      <c r="E191" s="168"/>
      <c r="F191" s="168"/>
      <c r="G191" s="168"/>
      <c r="H191" s="168"/>
      <c r="I191" s="168"/>
      <c r="J191" s="168"/>
      <c r="K191" s="168"/>
      <c r="L191" s="41"/>
      <c r="M191" s="164"/>
      <c r="N191" s="165"/>
      <c r="O191" s="40"/>
      <c r="P191" s="40"/>
      <c r="R191" s="42"/>
    </row>
    <row r="192" spans="2:18" s="39" customFormat="1" ht="12.75">
      <c r="B192" s="183"/>
      <c r="C192" s="187"/>
      <c r="D192" s="172"/>
      <c r="E192" s="168"/>
      <c r="F192" s="168"/>
      <c r="G192" s="168"/>
      <c r="H192" s="168"/>
      <c r="I192" s="168"/>
      <c r="J192" s="168"/>
      <c r="K192" s="168"/>
      <c r="L192" s="41"/>
      <c r="M192" s="164"/>
      <c r="N192" s="165"/>
      <c r="O192" s="40"/>
      <c r="P192" s="40"/>
      <c r="R192" s="42"/>
    </row>
    <row r="193" spans="2:18" s="39" customFormat="1" ht="12.75">
      <c r="B193" s="183"/>
      <c r="C193" s="187"/>
      <c r="D193" s="172"/>
      <c r="E193" s="168"/>
      <c r="F193" s="168"/>
      <c r="G193" s="168"/>
      <c r="H193" s="168"/>
      <c r="I193" s="168"/>
      <c r="J193" s="168"/>
      <c r="K193" s="168"/>
      <c r="L193" s="41"/>
      <c r="M193" s="164"/>
      <c r="N193" s="165"/>
      <c r="O193" s="40"/>
      <c r="P193" s="40"/>
      <c r="R193" s="42"/>
    </row>
    <row r="194" spans="2:18" s="39" customFormat="1" ht="12.75">
      <c r="B194" s="183"/>
      <c r="C194" s="187"/>
      <c r="D194" s="172"/>
      <c r="E194" s="168"/>
      <c r="F194" s="168"/>
      <c r="G194" s="168"/>
      <c r="H194" s="168"/>
      <c r="I194" s="168"/>
      <c r="J194" s="168"/>
      <c r="K194" s="168"/>
      <c r="L194" s="41"/>
      <c r="M194" s="164"/>
      <c r="N194" s="165"/>
      <c r="O194" s="40"/>
      <c r="P194" s="40"/>
      <c r="R194" s="42"/>
    </row>
    <row r="195" spans="2:18" s="39" customFormat="1" ht="12.75">
      <c r="B195" s="183"/>
      <c r="C195" s="187"/>
      <c r="D195" s="172"/>
      <c r="E195" s="168"/>
      <c r="F195" s="168"/>
      <c r="G195" s="168"/>
      <c r="H195" s="168"/>
      <c r="I195" s="168"/>
      <c r="J195" s="168"/>
      <c r="K195" s="168"/>
      <c r="L195" s="41"/>
      <c r="M195" s="164"/>
      <c r="N195" s="165"/>
      <c r="O195" s="40"/>
      <c r="P195" s="40"/>
      <c r="R195" s="42"/>
    </row>
    <row r="196" spans="2:18" s="39" customFormat="1" ht="12.75">
      <c r="B196" s="183"/>
      <c r="C196" s="187"/>
      <c r="D196" s="172"/>
      <c r="E196" s="168"/>
      <c r="F196" s="168"/>
      <c r="G196" s="168"/>
      <c r="H196" s="168"/>
      <c r="I196" s="168"/>
      <c r="J196" s="168"/>
      <c r="K196" s="168"/>
      <c r="L196" s="41"/>
      <c r="M196" s="164"/>
      <c r="N196" s="165"/>
      <c r="O196" s="40"/>
      <c r="P196" s="40"/>
      <c r="R196" s="42"/>
    </row>
    <row r="197" spans="2:18" s="39" customFormat="1" ht="12.75">
      <c r="B197" s="183"/>
      <c r="C197" s="187"/>
      <c r="D197" s="172"/>
      <c r="E197" s="168"/>
      <c r="F197" s="168"/>
      <c r="G197" s="168"/>
      <c r="H197" s="168"/>
      <c r="I197" s="168"/>
      <c r="J197" s="168"/>
      <c r="K197" s="168"/>
      <c r="L197" s="41"/>
      <c r="M197" s="164"/>
      <c r="N197" s="165"/>
      <c r="O197" s="40"/>
      <c r="P197" s="40"/>
      <c r="R197" s="42"/>
    </row>
    <row r="198" spans="2:18" s="39" customFormat="1" ht="12.75">
      <c r="B198" s="183"/>
      <c r="C198" s="187"/>
      <c r="D198" s="172"/>
      <c r="E198" s="168"/>
      <c r="F198" s="168"/>
      <c r="G198" s="168"/>
      <c r="H198" s="168"/>
      <c r="I198" s="168"/>
      <c r="J198" s="168"/>
      <c r="K198" s="168"/>
      <c r="L198" s="41"/>
      <c r="M198" s="164"/>
      <c r="N198" s="165"/>
      <c r="O198" s="40"/>
      <c r="P198" s="40"/>
      <c r="R198" s="42"/>
    </row>
    <row r="199" spans="2:18" s="39" customFormat="1" ht="12.75">
      <c r="B199" s="183"/>
      <c r="C199" s="187"/>
      <c r="D199" s="172"/>
      <c r="E199" s="168"/>
      <c r="F199" s="168"/>
      <c r="G199" s="168"/>
      <c r="H199" s="168"/>
      <c r="I199" s="168"/>
      <c r="J199" s="168"/>
      <c r="K199" s="168"/>
      <c r="L199" s="41"/>
      <c r="M199" s="164"/>
      <c r="N199" s="165"/>
      <c r="O199" s="40"/>
      <c r="P199" s="40"/>
      <c r="R199" s="42"/>
    </row>
    <row r="200" spans="2:18" s="39" customFormat="1" ht="12.75">
      <c r="B200" s="183"/>
      <c r="C200" s="187"/>
      <c r="D200" s="172"/>
      <c r="E200" s="168"/>
      <c r="F200" s="168"/>
      <c r="G200" s="168"/>
      <c r="H200" s="168"/>
      <c r="I200" s="168"/>
      <c r="J200" s="168"/>
      <c r="K200" s="168"/>
      <c r="L200" s="41"/>
      <c r="M200" s="164"/>
      <c r="N200" s="165"/>
      <c r="O200" s="40"/>
      <c r="P200" s="40"/>
      <c r="R200" s="42"/>
    </row>
    <row r="201" spans="2:18" s="39" customFormat="1" ht="12.75">
      <c r="B201" s="183"/>
      <c r="C201" s="187"/>
      <c r="D201" s="172"/>
      <c r="E201" s="168"/>
      <c r="F201" s="168"/>
      <c r="G201" s="168"/>
      <c r="H201" s="168"/>
      <c r="I201" s="168"/>
      <c r="J201" s="168"/>
      <c r="K201" s="168"/>
      <c r="L201" s="41"/>
      <c r="M201" s="164"/>
      <c r="N201" s="165"/>
      <c r="O201" s="40"/>
      <c r="P201" s="40"/>
      <c r="R201" s="42"/>
    </row>
    <row r="202" spans="2:18" s="39" customFormat="1" ht="12.75">
      <c r="B202" s="183"/>
      <c r="C202" s="187"/>
      <c r="D202" s="172"/>
      <c r="E202" s="168"/>
      <c r="F202" s="168"/>
      <c r="G202" s="168"/>
      <c r="H202" s="168"/>
      <c r="I202" s="168"/>
      <c r="J202" s="168"/>
      <c r="K202" s="168"/>
      <c r="L202" s="41"/>
      <c r="M202" s="164"/>
      <c r="N202" s="165"/>
      <c r="O202" s="40"/>
      <c r="P202" s="40"/>
      <c r="R202" s="42"/>
    </row>
    <row r="203" spans="2:18" s="39" customFormat="1" ht="12.75">
      <c r="B203" s="183"/>
      <c r="C203" s="187"/>
      <c r="D203" s="172"/>
      <c r="E203" s="168"/>
      <c r="F203" s="168"/>
      <c r="G203" s="168"/>
      <c r="H203" s="168"/>
      <c r="I203" s="168"/>
      <c r="J203" s="168"/>
      <c r="K203" s="168"/>
      <c r="L203" s="41"/>
      <c r="M203" s="164"/>
      <c r="N203" s="165"/>
      <c r="O203" s="40"/>
      <c r="P203" s="40"/>
      <c r="R203" s="42"/>
    </row>
    <row r="204" spans="2:18" s="39" customFormat="1" ht="12.75">
      <c r="B204" s="183"/>
      <c r="C204" s="187"/>
      <c r="D204" s="172"/>
      <c r="E204" s="168"/>
      <c r="F204" s="168"/>
      <c r="G204" s="168"/>
      <c r="H204" s="168"/>
      <c r="I204" s="168"/>
      <c r="J204" s="168"/>
      <c r="K204" s="168"/>
      <c r="L204" s="41"/>
      <c r="M204" s="164"/>
      <c r="N204" s="165"/>
      <c r="O204" s="40"/>
      <c r="P204" s="40"/>
      <c r="R204" s="42"/>
    </row>
    <row r="205" spans="2:18" s="39" customFormat="1" ht="12.75">
      <c r="B205" s="183"/>
      <c r="C205" s="187"/>
      <c r="D205" s="172"/>
      <c r="E205" s="168"/>
      <c r="F205" s="168"/>
      <c r="G205" s="168"/>
      <c r="H205" s="168"/>
      <c r="I205" s="168"/>
      <c r="J205" s="168"/>
      <c r="K205" s="168"/>
      <c r="L205" s="41"/>
      <c r="M205" s="164"/>
      <c r="N205" s="165"/>
      <c r="O205" s="40"/>
      <c r="P205" s="40"/>
      <c r="R205" s="42"/>
    </row>
    <row r="206" spans="2:18" s="39" customFormat="1" ht="12.75">
      <c r="B206" s="183"/>
      <c r="C206" s="187"/>
      <c r="D206" s="172"/>
      <c r="E206" s="168"/>
      <c r="F206" s="168"/>
      <c r="G206" s="168"/>
      <c r="H206" s="168"/>
      <c r="I206" s="168"/>
      <c r="J206" s="168"/>
      <c r="K206" s="168"/>
      <c r="L206" s="41"/>
      <c r="M206" s="164"/>
      <c r="N206" s="165"/>
      <c r="O206" s="40"/>
      <c r="P206" s="40"/>
      <c r="R206" s="42"/>
    </row>
    <row r="207" spans="2:18" s="39" customFormat="1" ht="12.75">
      <c r="B207" s="183"/>
      <c r="C207" s="187"/>
      <c r="D207" s="172"/>
      <c r="E207" s="168"/>
      <c r="F207" s="168"/>
      <c r="G207" s="168"/>
      <c r="H207" s="168"/>
      <c r="I207" s="168"/>
      <c r="J207" s="168"/>
      <c r="K207" s="168"/>
      <c r="L207" s="41"/>
      <c r="M207" s="164"/>
      <c r="N207" s="165"/>
      <c r="O207" s="40"/>
      <c r="P207" s="40"/>
      <c r="R207" s="42"/>
    </row>
    <row r="208" spans="2:18" s="39" customFormat="1" ht="12.75">
      <c r="B208" s="183"/>
      <c r="C208" s="187"/>
      <c r="D208" s="172"/>
      <c r="E208" s="168"/>
      <c r="F208" s="168"/>
      <c r="G208" s="168"/>
      <c r="H208" s="168"/>
      <c r="I208" s="168"/>
      <c r="J208" s="168"/>
      <c r="K208" s="168"/>
      <c r="L208" s="41"/>
      <c r="M208" s="164"/>
      <c r="N208" s="165"/>
      <c r="O208" s="40"/>
      <c r="P208" s="40"/>
      <c r="R208" s="42"/>
    </row>
    <row r="209" spans="2:18" s="39" customFormat="1" ht="12.75">
      <c r="B209" s="183"/>
      <c r="C209" s="187"/>
      <c r="D209" s="172"/>
      <c r="E209" s="168"/>
      <c r="F209" s="168"/>
      <c r="G209" s="168"/>
      <c r="H209" s="168"/>
      <c r="I209" s="168"/>
      <c r="J209" s="168"/>
      <c r="K209" s="168"/>
      <c r="L209" s="41"/>
      <c r="M209" s="164"/>
      <c r="N209" s="165"/>
      <c r="O209" s="40"/>
      <c r="P209" s="40"/>
      <c r="R209" s="42"/>
    </row>
    <row r="210" spans="2:18" s="39" customFormat="1" ht="12.75">
      <c r="B210" s="183"/>
      <c r="C210" s="187"/>
      <c r="D210" s="172"/>
      <c r="E210" s="168"/>
      <c r="F210" s="168"/>
      <c r="G210" s="168"/>
      <c r="H210" s="168"/>
      <c r="I210" s="168"/>
      <c r="J210" s="168"/>
      <c r="K210" s="168"/>
      <c r="L210" s="41"/>
      <c r="M210" s="164"/>
      <c r="N210" s="165"/>
      <c r="O210" s="40"/>
      <c r="P210" s="40"/>
      <c r="R210" s="42"/>
    </row>
    <row r="211" spans="2:18" s="39" customFormat="1" ht="12.75">
      <c r="B211" s="183"/>
      <c r="C211" s="187"/>
      <c r="D211" s="172"/>
      <c r="E211" s="168"/>
      <c r="F211" s="168"/>
      <c r="G211" s="168"/>
      <c r="H211" s="168"/>
      <c r="I211" s="168"/>
      <c r="J211" s="168"/>
      <c r="K211" s="168"/>
      <c r="L211" s="41"/>
      <c r="M211" s="164"/>
      <c r="N211" s="165"/>
      <c r="O211" s="40"/>
      <c r="P211" s="40"/>
      <c r="R211" s="42"/>
    </row>
    <row r="212" spans="2:18" s="39" customFormat="1" ht="12.75">
      <c r="B212" s="183"/>
      <c r="C212" s="187"/>
      <c r="D212" s="172"/>
      <c r="E212" s="168"/>
      <c r="F212" s="168"/>
      <c r="G212" s="168"/>
      <c r="H212" s="168"/>
      <c r="I212" s="168"/>
      <c r="J212" s="168"/>
      <c r="K212" s="168"/>
      <c r="L212" s="41"/>
      <c r="M212" s="164"/>
      <c r="N212" s="165"/>
      <c r="O212" s="40"/>
      <c r="P212" s="40"/>
      <c r="R212" s="42"/>
    </row>
    <row r="213" spans="2:18" s="39" customFormat="1" ht="12.75">
      <c r="B213" s="183"/>
      <c r="C213" s="187"/>
      <c r="D213" s="172"/>
      <c r="E213" s="168"/>
      <c r="F213" s="168"/>
      <c r="G213" s="168"/>
      <c r="H213" s="168"/>
      <c r="I213" s="168"/>
      <c r="J213" s="168"/>
      <c r="K213" s="168"/>
      <c r="L213" s="41"/>
      <c r="M213" s="164"/>
      <c r="N213" s="165"/>
      <c r="O213" s="40"/>
      <c r="P213" s="40"/>
      <c r="R213" s="42"/>
    </row>
    <row r="214" spans="2:18" s="39" customFormat="1" ht="12.75">
      <c r="B214" s="183"/>
      <c r="C214" s="187"/>
      <c r="D214" s="172"/>
      <c r="E214" s="168"/>
      <c r="F214" s="168"/>
      <c r="G214" s="168"/>
      <c r="H214" s="168"/>
      <c r="I214" s="168"/>
      <c r="J214" s="168"/>
      <c r="K214" s="168"/>
      <c r="L214" s="41"/>
      <c r="M214" s="164"/>
      <c r="N214" s="165"/>
      <c r="O214" s="40"/>
      <c r="P214" s="40"/>
      <c r="R214" s="42"/>
    </row>
    <row r="215" spans="2:18" s="39" customFormat="1" ht="12.75">
      <c r="B215" s="183"/>
      <c r="C215" s="187"/>
      <c r="D215" s="172"/>
      <c r="E215" s="168"/>
      <c r="F215" s="168"/>
      <c r="G215" s="168"/>
      <c r="H215" s="168"/>
      <c r="I215" s="168"/>
      <c r="J215" s="168"/>
      <c r="K215" s="168"/>
      <c r="L215" s="41"/>
      <c r="M215" s="164"/>
      <c r="N215" s="165"/>
      <c r="O215" s="40"/>
      <c r="P215" s="40"/>
      <c r="R215" s="42"/>
    </row>
    <row r="216" spans="2:18" s="39" customFormat="1" ht="12.75">
      <c r="B216" s="183"/>
      <c r="C216" s="187"/>
      <c r="D216" s="172"/>
      <c r="E216" s="168"/>
      <c r="F216" s="168"/>
      <c r="G216" s="168"/>
      <c r="H216" s="168"/>
      <c r="I216" s="168"/>
      <c r="J216" s="168"/>
      <c r="K216" s="168"/>
      <c r="L216" s="41"/>
      <c r="M216" s="164"/>
      <c r="N216" s="165"/>
      <c r="O216" s="40"/>
      <c r="P216" s="40"/>
      <c r="R216" s="42"/>
    </row>
    <row r="217" spans="2:18" s="39" customFormat="1" ht="12.75">
      <c r="B217" s="183"/>
      <c r="C217" s="187"/>
      <c r="D217" s="172"/>
      <c r="E217" s="168"/>
      <c r="F217" s="168"/>
      <c r="G217" s="168"/>
      <c r="H217" s="168"/>
      <c r="I217" s="168"/>
      <c r="J217" s="168"/>
      <c r="K217" s="168"/>
      <c r="L217" s="41"/>
      <c r="M217" s="164"/>
      <c r="N217" s="165"/>
      <c r="O217" s="40"/>
      <c r="P217" s="40"/>
      <c r="R217" s="42"/>
    </row>
    <row r="218" spans="2:18" s="39" customFormat="1" ht="12.75">
      <c r="B218" s="183"/>
      <c r="C218" s="187"/>
      <c r="D218" s="172"/>
      <c r="E218" s="168"/>
      <c r="F218" s="168"/>
      <c r="G218" s="168"/>
      <c r="H218" s="168"/>
      <c r="I218" s="168"/>
      <c r="J218" s="168"/>
      <c r="K218" s="168"/>
      <c r="L218" s="41"/>
      <c r="M218" s="164"/>
      <c r="N218" s="165"/>
      <c r="O218" s="40"/>
      <c r="P218" s="40"/>
      <c r="R218" s="42"/>
    </row>
    <row r="219" spans="2:18" s="39" customFormat="1" ht="12.75">
      <c r="B219" s="183"/>
      <c r="C219" s="187"/>
      <c r="D219" s="172"/>
      <c r="E219" s="168"/>
      <c r="F219" s="168"/>
      <c r="G219" s="168"/>
      <c r="H219" s="168"/>
      <c r="I219" s="168"/>
      <c r="J219" s="168"/>
      <c r="K219" s="168"/>
      <c r="L219" s="41"/>
      <c r="M219" s="164"/>
      <c r="N219" s="165"/>
      <c r="O219" s="40"/>
      <c r="P219" s="40"/>
      <c r="R219" s="42"/>
    </row>
    <row r="220" spans="2:18" s="39" customFormat="1" ht="12.75">
      <c r="B220" s="183"/>
      <c r="C220" s="187"/>
      <c r="D220" s="172"/>
      <c r="E220" s="168"/>
      <c r="F220" s="168"/>
      <c r="G220" s="168"/>
      <c r="H220" s="168"/>
      <c r="I220" s="168"/>
      <c r="J220" s="168"/>
      <c r="K220" s="168"/>
      <c r="L220" s="41"/>
      <c r="M220" s="164"/>
      <c r="N220" s="165"/>
      <c r="O220" s="40"/>
      <c r="P220" s="40"/>
      <c r="R220" s="42"/>
    </row>
    <row r="221" spans="2:18" s="39" customFormat="1" ht="12.75">
      <c r="B221" s="183"/>
      <c r="C221" s="187"/>
      <c r="D221" s="172"/>
      <c r="E221" s="168"/>
      <c r="F221" s="168"/>
      <c r="G221" s="168"/>
      <c r="H221" s="168"/>
      <c r="I221" s="168"/>
      <c r="J221" s="168"/>
      <c r="K221" s="168"/>
      <c r="L221" s="41"/>
      <c r="M221" s="164"/>
      <c r="N221" s="165"/>
      <c r="O221" s="40"/>
      <c r="P221" s="40"/>
      <c r="R221" s="42"/>
    </row>
    <row r="222" spans="2:18" s="39" customFormat="1" ht="12.75">
      <c r="B222" s="183"/>
      <c r="C222" s="187"/>
      <c r="D222" s="172"/>
      <c r="E222" s="168"/>
      <c r="F222" s="168"/>
      <c r="G222" s="168"/>
      <c r="H222" s="168"/>
      <c r="I222" s="168"/>
      <c r="J222" s="168"/>
      <c r="K222" s="168"/>
      <c r="L222" s="41"/>
      <c r="M222" s="164"/>
      <c r="N222" s="165"/>
      <c r="O222" s="40"/>
      <c r="P222" s="40"/>
      <c r="R222" s="42"/>
    </row>
    <row r="223" spans="2:18" s="39" customFormat="1" ht="12.75">
      <c r="B223" s="183"/>
      <c r="C223" s="187"/>
      <c r="D223" s="172"/>
      <c r="E223" s="168"/>
      <c r="F223" s="168"/>
      <c r="G223" s="168"/>
      <c r="H223" s="168"/>
      <c r="I223" s="168"/>
      <c r="J223" s="168"/>
      <c r="K223" s="168"/>
      <c r="L223" s="41"/>
      <c r="M223" s="164"/>
      <c r="N223" s="165"/>
      <c r="O223" s="40"/>
      <c r="P223" s="40"/>
      <c r="R223" s="42"/>
    </row>
    <row r="224" spans="2:18" s="39" customFormat="1" ht="12.75">
      <c r="B224" s="183"/>
      <c r="C224" s="187"/>
      <c r="D224" s="172"/>
      <c r="E224" s="168"/>
      <c r="F224" s="168"/>
      <c r="G224" s="168"/>
      <c r="H224" s="168"/>
      <c r="I224" s="168"/>
      <c r="J224" s="168"/>
      <c r="K224" s="168"/>
      <c r="L224" s="41"/>
      <c r="M224" s="164"/>
      <c r="N224" s="165"/>
      <c r="O224" s="40"/>
      <c r="P224" s="40"/>
      <c r="R224" s="42"/>
    </row>
    <row r="225" spans="2:18" s="39" customFormat="1" ht="12.75">
      <c r="B225" s="183"/>
      <c r="C225" s="187"/>
      <c r="D225" s="172"/>
      <c r="E225" s="168"/>
      <c r="F225" s="168"/>
      <c r="G225" s="168"/>
      <c r="H225" s="168"/>
      <c r="I225" s="168"/>
      <c r="J225" s="168"/>
      <c r="K225" s="168"/>
      <c r="L225" s="41"/>
      <c r="M225" s="164"/>
      <c r="N225" s="165"/>
      <c r="O225" s="40"/>
      <c r="P225" s="40"/>
      <c r="R225" s="42"/>
    </row>
    <row r="226" spans="2:18" s="39" customFormat="1" ht="12.75">
      <c r="B226" s="183"/>
      <c r="C226" s="187"/>
      <c r="D226" s="172"/>
      <c r="E226" s="168"/>
      <c r="F226" s="168"/>
      <c r="G226" s="168"/>
      <c r="H226" s="168"/>
      <c r="I226" s="168"/>
      <c r="J226" s="168"/>
      <c r="K226" s="168"/>
      <c r="L226" s="41"/>
      <c r="M226" s="164"/>
      <c r="N226" s="165"/>
      <c r="O226" s="40"/>
      <c r="P226" s="40"/>
      <c r="R226" s="42"/>
    </row>
    <row r="227" spans="2:18" s="39" customFormat="1" ht="12.75">
      <c r="B227" s="183"/>
      <c r="C227" s="187"/>
      <c r="D227" s="172"/>
      <c r="E227" s="168"/>
      <c r="F227" s="168"/>
      <c r="G227" s="168"/>
      <c r="H227" s="168"/>
      <c r="I227" s="168"/>
      <c r="J227" s="168"/>
      <c r="K227" s="168"/>
      <c r="L227" s="41"/>
      <c r="M227" s="164"/>
      <c r="N227" s="165"/>
      <c r="O227" s="40"/>
      <c r="P227" s="40"/>
      <c r="R227" s="42"/>
    </row>
    <row r="228" spans="2:18" s="39" customFormat="1" ht="12.75">
      <c r="B228" s="183"/>
      <c r="C228" s="187"/>
      <c r="D228" s="172"/>
      <c r="E228" s="168"/>
      <c r="F228" s="168"/>
      <c r="G228" s="168"/>
      <c r="H228" s="168"/>
      <c r="I228" s="168"/>
      <c r="J228" s="168"/>
      <c r="K228" s="168"/>
      <c r="L228" s="41"/>
      <c r="M228" s="164"/>
      <c r="N228" s="165"/>
      <c r="O228" s="40"/>
      <c r="P228" s="40"/>
      <c r="R228" s="42"/>
    </row>
    <row r="229" spans="2:18" s="39" customFormat="1" ht="12.75">
      <c r="B229" s="183"/>
      <c r="C229" s="187"/>
      <c r="D229" s="172"/>
      <c r="E229" s="168"/>
      <c r="F229" s="168"/>
      <c r="G229" s="168"/>
      <c r="H229" s="168"/>
      <c r="I229" s="168"/>
      <c r="J229" s="168"/>
      <c r="K229" s="168"/>
      <c r="L229" s="41"/>
      <c r="M229" s="164"/>
      <c r="N229" s="165"/>
      <c r="O229" s="40"/>
      <c r="P229" s="40"/>
      <c r="R229" s="42"/>
    </row>
    <row r="230" spans="2:18" s="39" customFormat="1" ht="12.75">
      <c r="B230" s="183"/>
      <c r="C230" s="187"/>
      <c r="D230" s="172"/>
      <c r="E230" s="168"/>
      <c r="F230" s="168"/>
      <c r="G230" s="168"/>
      <c r="H230" s="168"/>
      <c r="I230" s="168"/>
      <c r="J230" s="168"/>
      <c r="K230" s="168"/>
      <c r="L230" s="41"/>
      <c r="M230" s="164"/>
      <c r="N230" s="165"/>
      <c r="O230" s="40"/>
      <c r="P230" s="40"/>
      <c r="R230" s="42"/>
    </row>
    <row r="231" spans="2:18" s="39" customFormat="1" ht="12.75">
      <c r="B231" s="183"/>
      <c r="C231" s="187"/>
      <c r="D231" s="172"/>
      <c r="E231" s="168"/>
      <c r="F231" s="168"/>
      <c r="G231" s="168"/>
      <c r="H231" s="168"/>
      <c r="I231" s="168"/>
      <c r="J231" s="168"/>
      <c r="K231" s="168"/>
      <c r="L231" s="41"/>
      <c r="M231" s="164"/>
      <c r="N231" s="165"/>
      <c r="O231" s="40"/>
      <c r="P231" s="40"/>
      <c r="R231" s="42"/>
    </row>
    <row r="232" spans="2:18" s="39" customFormat="1" ht="12.75">
      <c r="B232" s="183"/>
      <c r="C232" s="187"/>
      <c r="D232" s="172"/>
      <c r="E232" s="168"/>
      <c r="F232" s="168"/>
      <c r="G232" s="168"/>
      <c r="H232" s="168"/>
      <c r="I232" s="168"/>
      <c r="J232" s="168"/>
      <c r="K232" s="168"/>
      <c r="L232" s="41"/>
      <c r="M232" s="164"/>
      <c r="N232" s="165"/>
      <c r="O232" s="40"/>
      <c r="P232" s="40"/>
      <c r="R232" s="42"/>
    </row>
    <row r="233" spans="2:18" s="39" customFormat="1" ht="12.75">
      <c r="B233" s="183"/>
      <c r="C233" s="187"/>
      <c r="D233" s="172"/>
      <c r="E233" s="168"/>
      <c r="F233" s="168"/>
      <c r="G233" s="168"/>
      <c r="H233" s="168"/>
      <c r="I233" s="168"/>
      <c r="J233" s="168"/>
      <c r="K233" s="168"/>
      <c r="L233" s="41"/>
      <c r="M233" s="164"/>
      <c r="N233" s="165"/>
      <c r="O233" s="40"/>
      <c r="P233" s="40"/>
      <c r="R233" s="42"/>
    </row>
    <row r="234" spans="2:18" s="39" customFormat="1" ht="12.75">
      <c r="B234" s="183"/>
      <c r="C234" s="187"/>
      <c r="D234" s="172"/>
      <c r="E234" s="168"/>
      <c r="F234" s="168"/>
      <c r="G234" s="168"/>
      <c r="H234" s="168"/>
      <c r="I234" s="168"/>
      <c r="J234" s="168"/>
      <c r="K234" s="168"/>
      <c r="L234" s="41"/>
      <c r="M234" s="164"/>
      <c r="N234" s="165"/>
      <c r="O234" s="40"/>
      <c r="P234" s="40"/>
      <c r="R234" s="42"/>
    </row>
    <row r="235" spans="2:18" s="39" customFormat="1" ht="12.75">
      <c r="B235" s="183"/>
      <c r="C235" s="187"/>
      <c r="D235" s="172"/>
      <c r="E235" s="168"/>
      <c r="F235" s="168"/>
      <c r="G235" s="168"/>
      <c r="H235" s="168"/>
      <c r="I235" s="168"/>
      <c r="J235" s="168"/>
      <c r="K235" s="168"/>
      <c r="L235" s="41"/>
      <c r="M235" s="164"/>
      <c r="N235" s="165"/>
      <c r="O235" s="40"/>
      <c r="P235" s="40"/>
      <c r="R235" s="42"/>
    </row>
    <row r="236" spans="2:18" s="39" customFormat="1" ht="12.75">
      <c r="B236" s="183"/>
      <c r="C236" s="187"/>
      <c r="D236" s="172"/>
      <c r="E236" s="168"/>
      <c r="F236" s="168"/>
      <c r="G236" s="168"/>
      <c r="H236" s="168"/>
      <c r="I236" s="168"/>
      <c r="J236" s="168"/>
      <c r="K236" s="168"/>
      <c r="L236" s="41"/>
      <c r="M236" s="164"/>
      <c r="N236" s="165"/>
      <c r="O236" s="40"/>
      <c r="P236" s="40"/>
      <c r="R236" s="42"/>
    </row>
    <row r="237" spans="2:18" s="39" customFormat="1" ht="12.75">
      <c r="B237" s="183"/>
      <c r="C237" s="187"/>
      <c r="D237" s="172"/>
      <c r="E237" s="168"/>
      <c r="F237" s="168"/>
      <c r="G237" s="168"/>
      <c r="H237" s="168"/>
      <c r="I237" s="168"/>
      <c r="J237" s="168"/>
      <c r="K237" s="168"/>
      <c r="L237" s="41"/>
      <c r="M237" s="164"/>
      <c r="N237" s="165"/>
      <c r="O237" s="40"/>
      <c r="P237" s="40"/>
      <c r="R237" s="42"/>
    </row>
    <row r="238" spans="2:18" s="39" customFormat="1" ht="12.75">
      <c r="B238" s="183"/>
      <c r="C238" s="187"/>
      <c r="D238" s="172"/>
      <c r="E238" s="168"/>
      <c r="F238" s="168"/>
      <c r="G238" s="168"/>
      <c r="H238" s="168"/>
      <c r="I238" s="168"/>
      <c r="J238" s="168"/>
      <c r="K238" s="168"/>
      <c r="L238" s="41"/>
      <c r="M238" s="164"/>
      <c r="N238" s="165"/>
      <c r="O238" s="40"/>
      <c r="P238" s="40"/>
      <c r="R238" s="42"/>
    </row>
    <row r="239" spans="2:18" s="39" customFormat="1" ht="12.75">
      <c r="B239" s="183"/>
      <c r="C239" s="187"/>
      <c r="D239" s="172"/>
      <c r="E239" s="168"/>
      <c r="F239" s="168"/>
      <c r="G239" s="168"/>
      <c r="H239" s="168"/>
      <c r="I239" s="168"/>
      <c r="J239" s="168"/>
      <c r="K239" s="168"/>
      <c r="L239" s="41"/>
      <c r="M239" s="164"/>
      <c r="N239" s="165"/>
      <c r="O239" s="40"/>
      <c r="P239" s="40"/>
      <c r="R239" s="42"/>
    </row>
    <row r="240" spans="2:18" s="39" customFormat="1" ht="12.75">
      <c r="B240" s="183"/>
      <c r="C240" s="187"/>
      <c r="D240" s="172"/>
      <c r="E240" s="168"/>
      <c r="F240" s="168"/>
      <c r="G240" s="168"/>
      <c r="H240" s="168"/>
      <c r="I240" s="168"/>
      <c r="J240" s="168"/>
      <c r="K240" s="168"/>
      <c r="L240" s="41"/>
      <c r="M240" s="164"/>
      <c r="N240" s="165"/>
      <c r="O240" s="40"/>
      <c r="P240" s="40"/>
      <c r="R240" s="42"/>
    </row>
    <row r="241" spans="2:18" s="39" customFormat="1" ht="12.75">
      <c r="B241" s="183"/>
      <c r="C241" s="187"/>
      <c r="D241" s="172"/>
      <c r="E241" s="168"/>
      <c r="F241" s="168"/>
      <c r="G241" s="168"/>
      <c r="H241" s="168"/>
      <c r="I241" s="168"/>
      <c r="J241" s="168"/>
      <c r="K241" s="168"/>
      <c r="L241" s="41"/>
      <c r="M241" s="164"/>
      <c r="N241" s="165"/>
      <c r="O241" s="40"/>
      <c r="P241" s="40"/>
      <c r="R241" s="42"/>
    </row>
    <row r="242" spans="2:18" s="39" customFormat="1" ht="12.75">
      <c r="B242" s="183"/>
      <c r="C242" s="187"/>
      <c r="D242" s="172"/>
      <c r="E242" s="168"/>
      <c r="F242" s="168"/>
      <c r="G242" s="168"/>
      <c r="H242" s="168"/>
      <c r="I242" s="168"/>
      <c r="J242" s="168"/>
      <c r="K242" s="168"/>
      <c r="L242" s="41"/>
      <c r="M242" s="164"/>
      <c r="N242" s="165"/>
      <c r="O242" s="40"/>
      <c r="P242" s="40"/>
      <c r="R242" s="42"/>
    </row>
    <row r="243" spans="2:18" s="39" customFormat="1" ht="12.75">
      <c r="B243" s="183"/>
      <c r="C243" s="187"/>
      <c r="D243" s="172"/>
      <c r="E243" s="168"/>
      <c r="F243" s="168"/>
      <c r="G243" s="168"/>
      <c r="H243" s="168"/>
      <c r="I243" s="168"/>
      <c r="J243" s="168"/>
      <c r="K243" s="168"/>
      <c r="L243" s="41"/>
      <c r="M243" s="164"/>
      <c r="N243" s="165"/>
      <c r="O243" s="40"/>
      <c r="P243" s="40"/>
      <c r="R243" s="42"/>
    </row>
    <row r="244" spans="2:18" s="39" customFormat="1" ht="12.75">
      <c r="B244" s="183"/>
      <c r="C244" s="187"/>
      <c r="D244" s="172"/>
      <c r="E244" s="168"/>
      <c r="F244" s="168"/>
      <c r="G244" s="168"/>
      <c r="H244" s="168"/>
      <c r="I244" s="168"/>
      <c r="J244" s="168"/>
      <c r="K244" s="168"/>
      <c r="L244" s="41"/>
      <c r="M244" s="164"/>
      <c r="N244" s="165"/>
      <c r="O244" s="40"/>
      <c r="P244" s="40"/>
      <c r="R244" s="42"/>
    </row>
    <row r="245" spans="2:18" s="39" customFormat="1" ht="12.75">
      <c r="B245" s="183"/>
      <c r="C245" s="187"/>
      <c r="D245" s="172"/>
      <c r="E245" s="168"/>
      <c r="F245" s="168"/>
      <c r="G245" s="168"/>
      <c r="H245" s="168"/>
      <c r="I245" s="168"/>
      <c r="J245" s="168"/>
      <c r="K245" s="168"/>
      <c r="L245" s="41"/>
      <c r="M245" s="164"/>
      <c r="N245" s="165"/>
      <c r="O245" s="40"/>
      <c r="P245" s="40"/>
      <c r="R245" s="42"/>
    </row>
    <row r="246" spans="2:18" s="39" customFormat="1" ht="12.75">
      <c r="B246" s="183"/>
      <c r="C246" s="187"/>
      <c r="D246" s="172"/>
      <c r="E246" s="168"/>
      <c r="F246" s="168"/>
      <c r="G246" s="168"/>
      <c r="H246" s="168"/>
      <c r="I246" s="168"/>
      <c r="J246" s="168"/>
      <c r="K246" s="168"/>
      <c r="L246" s="41"/>
      <c r="M246" s="164"/>
      <c r="N246" s="165"/>
      <c r="O246" s="40"/>
      <c r="P246" s="40"/>
      <c r="R246" s="42"/>
    </row>
    <row r="247" spans="2:18" s="39" customFormat="1" ht="12.75">
      <c r="B247" s="183"/>
      <c r="C247" s="187"/>
      <c r="D247" s="172"/>
      <c r="E247" s="168"/>
      <c r="F247" s="168"/>
      <c r="G247" s="168"/>
      <c r="H247" s="168"/>
      <c r="I247" s="168"/>
      <c r="J247" s="168"/>
      <c r="K247" s="168"/>
      <c r="L247" s="41"/>
      <c r="M247" s="164"/>
      <c r="N247" s="165"/>
      <c r="O247" s="40"/>
      <c r="P247" s="40"/>
      <c r="R247" s="42"/>
    </row>
    <row r="248" spans="2:18" s="39" customFormat="1" ht="12.75">
      <c r="B248" s="183"/>
      <c r="C248" s="187"/>
      <c r="D248" s="172"/>
      <c r="E248" s="168"/>
      <c r="F248" s="168"/>
      <c r="G248" s="168"/>
      <c r="H248" s="168"/>
      <c r="I248" s="168"/>
      <c r="J248" s="168"/>
      <c r="K248" s="168"/>
      <c r="L248" s="41"/>
      <c r="M248" s="164"/>
      <c r="N248" s="165"/>
      <c r="O248" s="40"/>
      <c r="P248" s="40"/>
      <c r="R248" s="42"/>
    </row>
    <row r="249" spans="2:18" s="39" customFormat="1" ht="12.75">
      <c r="B249" s="183"/>
      <c r="C249" s="187"/>
      <c r="D249" s="172"/>
      <c r="E249" s="168"/>
      <c r="F249" s="168"/>
      <c r="G249" s="168"/>
      <c r="H249" s="168"/>
      <c r="I249" s="168"/>
      <c r="J249" s="168"/>
      <c r="K249" s="168"/>
      <c r="L249" s="41"/>
      <c r="M249" s="164"/>
      <c r="N249" s="165"/>
      <c r="O249" s="40"/>
      <c r="P249" s="40"/>
      <c r="R249" s="42"/>
    </row>
    <row r="250" spans="2:18" s="39" customFormat="1" ht="12.75">
      <c r="B250" s="183"/>
      <c r="C250" s="187"/>
      <c r="D250" s="172"/>
      <c r="E250" s="168"/>
      <c r="F250" s="168"/>
      <c r="G250" s="168"/>
      <c r="H250" s="168"/>
      <c r="I250" s="168"/>
      <c r="J250" s="168"/>
      <c r="K250" s="168"/>
      <c r="L250" s="41"/>
      <c r="M250" s="164"/>
      <c r="N250" s="165"/>
      <c r="O250" s="40"/>
      <c r="P250" s="40"/>
      <c r="R250" s="42"/>
    </row>
    <row r="251" spans="2:18" s="39" customFormat="1" ht="12.75">
      <c r="B251" s="183"/>
      <c r="C251" s="187"/>
      <c r="D251" s="172"/>
      <c r="E251" s="168"/>
      <c r="F251" s="168"/>
      <c r="G251" s="168"/>
      <c r="H251" s="168"/>
      <c r="I251" s="168"/>
      <c r="J251" s="168"/>
      <c r="K251" s="168"/>
      <c r="L251" s="41"/>
      <c r="M251" s="164"/>
      <c r="N251" s="165"/>
      <c r="O251" s="40"/>
      <c r="P251" s="40"/>
      <c r="R251" s="42"/>
    </row>
    <row r="252" spans="2:18" s="39" customFormat="1" ht="12.75">
      <c r="B252" s="183"/>
      <c r="C252" s="187"/>
      <c r="D252" s="172"/>
      <c r="E252" s="168"/>
      <c r="F252" s="168"/>
      <c r="G252" s="168"/>
      <c r="H252" s="168"/>
      <c r="I252" s="168"/>
      <c r="J252" s="168"/>
      <c r="K252" s="168"/>
      <c r="L252" s="41"/>
      <c r="M252" s="164"/>
      <c r="N252" s="165"/>
      <c r="O252" s="40"/>
      <c r="P252" s="40"/>
      <c r="R252" s="42"/>
    </row>
    <row r="253" spans="2:18" s="39" customFormat="1" ht="12.75">
      <c r="B253" s="183"/>
      <c r="C253" s="187"/>
      <c r="D253" s="172"/>
      <c r="E253" s="168"/>
      <c r="F253" s="168"/>
      <c r="G253" s="168"/>
      <c r="H253" s="168"/>
      <c r="I253" s="168"/>
      <c r="J253" s="168"/>
      <c r="K253" s="168"/>
      <c r="L253" s="41"/>
      <c r="M253" s="164"/>
      <c r="N253" s="165"/>
      <c r="O253" s="40"/>
      <c r="P253" s="40"/>
      <c r="R253" s="42"/>
    </row>
    <row r="254" spans="2:18" s="39" customFormat="1" ht="12.75">
      <c r="B254" s="183"/>
      <c r="C254" s="187"/>
      <c r="D254" s="172"/>
      <c r="E254" s="168"/>
      <c r="F254" s="168"/>
      <c r="G254" s="168"/>
      <c r="H254" s="168"/>
      <c r="I254" s="168"/>
      <c r="J254" s="168"/>
      <c r="K254" s="168"/>
      <c r="L254" s="41"/>
      <c r="M254" s="164"/>
      <c r="N254" s="165"/>
      <c r="O254" s="40"/>
      <c r="P254" s="40"/>
      <c r="R254" s="42"/>
    </row>
    <row r="255" spans="2:18" s="39" customFormat="1" ht="12.75">
      <c r="B255" s="183"/>
      <c r="C255" s="187"/>
      <c r="D255" s="172"/>
      <c r="E255" s="168"/>
      <c r="F255" s="168"/>
      <c r="G255" s="168"/>
      <c r="H255" s="168"/>
      <c r="I255" s="168"/>
      <c r="J255" s="168"/>
      <c r="K255" s="168"/>
      <c r="L255" s="41"/>
      <c r="M255" s="164"/>
      <c r="N255" s="165"/>
      <c r="O255" s="40"/>
      <c r="P255" s="40"/>
      <c r="R255" s="42"/>
    </row>
    <row r="256" spans="2:18" s="39" customFormat="1" ht="12.75">
      <c r="B256" s="183"/>
      <c r="C256" s="187"/>
      <c r="D256" s="172"/>
      <c r="E256" s="168"/>
      <c r="F256" s="168"/>
      <c r="G256" s="168"/>
      <c r="H256" s="168"/>
      <c r="I256" s="168"/>
      <c r="J256" s="168"/>
      <c r="K256" s="168"/>
      <c r="L256" s="41"/>
      <c r="M256" s="164"/>
      <c r="N256" s="165"/>
      <c r="O256" s="40"/>
      <c r="P256" s="40"/>
      <c r="R256" s="42"/>
    </row>
    <row r="257" spans="2:18" s="39" customFormat="1" ht="12.75">
      <c r="B257" s="183"/>
      <c r="C257" s="187"/>
      <c r="D257" s="172"/>
      <c r="E257" s="168"/>
      <c r="F257" s="168"/>
      <c r="G257" s="168"/>
      <c r="H257" s="168"/>
      <c r="I257" s="168"/>
      <c r="J257" s="168"/>
      <c r="K257" s="168"/>
      <c r="L257" s="41"/>
      <c r="M257" s="164"/>
      <c r="N257" s="165"/>
      <c r="O257" s="40"/>
      <c r="P257" s="40"/>
      <c r="R257" s="42"/>
    </row>
    <row r="258" spans="2:18" s="39" customFormat="1" ht="12.75">
      <c r="B258" s="183"/>
      <c r="C258" s="187"/>
      <c r="D258" s="172"/>
      <c r="E258" s="168"/>
      <c r="F258" s="168"/>
      <c r="G258" s="168"/>
      <c r="H258" s="168"/>
      <c r="I258" s="168"/>
      <c r="J258" s="168"/>
      <c r="K258" s="168"/>
      <c r="L258" s="41"/>
      <c r="M258" s="164"/>
      <c r="N258" s="165"/>
      <c r="O258" s="40"/>
      <c r="P258" s="40"/>
      <c r="R258" s="42"/>
    </row>
    <row r="259" spans="2:18" s="39" customFormat="1" ht="12.75">
      <c r="B259" s="183"/>
      <c r="C259" s="187"/>
      <c r="D259" s="172"/>
      <c r="E259" s="168"/>
      <c r="F259" s="168"/>
      <c r="G259" s="168"/>
      <c r="H259" s="168"/>
      <c r="I259" s="168"/>
      <c r="J259" s="168"/>
      <c r="K259" s="168"/>
      <c r="L259" s="41"/>
      <c r="M259" s="164"/>
      <c r="N259" s="165"/>
      <c r="O259" s="40"/>
      <c r="P259" s="40"/>
      <c r="R259" s="42"/>
    </row>
    <row r="260" spans="2:18" s="39" customFormat="1" ht="12.75">
      <c r="B260" s="183"/>
      <c r="C260" s="187"/>
      <c r="D260" s="172"/>
      <c r="E260" s="168"/>
      <c r="F260" s="168"/>
      <c r="G260" s="168"/>
      <c r="H260" s="168"/>
      <c r="I260" s="168"/>
      <c r="J260" s="168"/>
      <c r="K260" s="168"/>
      <c r="L260" s="41"/>
      <c r="M260" s="164"/>
      <c r="N260" s="165"/>
      <c r="O260" s="40"/>
      <c r="P260" s="40"/>
      <c r="R260" s="42"/>
    </row>
    <row r="261" spans="2:18" s="39" customFormat="1" ht="12.75">
      <c r="B261" s="183"/>
      <c r="C261" s="187"/>
      <c r="D261" s="172"/>
      <c r="E261" s="168"/>
      <c r="F261" s="168"/>
      <c r="G261" s="168"/>
      <c r="H261" s="168"/>
      <c r="I261" s="168"/>
      <c r="J261" s="168"/>
      <c r="K261" s="168"/>
      <c r="L261" s="41"/>
      <c r="M261" s="164"/>
      <c r="N261" s="165"/>
      <c r="O261" s="40"/>
      <c r="P261" s="40"/>
      <c r="R261" s="42"/>
    </row>
    <row r="262" spans="2:18" s="39" customFormat="1" ht="12.75">
      <c r="B262" s="183"/>
      <c r="C262" s="187"/>
      <c r="D262" s="172"/>
      <c r="E262" s="168"/>
      <c r="F262" s="168"/>
      <c r="G262" s="168"/>
      <c r="H262" s="168"/>
      <c r="I262" s="168"/>
      <c r="J262" s="168"/>
      <c r="K262" s="168"/>
      <c r="L262" s="41"/>
      <c r="M262" s="164"/>
      <c r="N262" s="165"/>
      <c r="O262" s="40"/>
      <c r="P262" s="40"/>
      <c r="R262" s="42"/>
    </row>
    <row r="263" spans="2:18" s="39" customFormat="1" ht="12.75">
      <c r="B263" s="183"/>
      <c r="C263" s="187"/>
      <c r="D263" s="172"/>
      <c r="E263" s="168"/>
      <c r="F263" s="168"/>
      <c r="G263" s="168"/>
      <c r="H263" s="168"/>
      <c r="I263" s="168"/>
      <c r="J263" s="168"/>
      <c r="K263" s="168"/>
      <c r="L263" s="41"/>
      <c r="M263" s="164"/>
      <c r="N263" s="165"/>
      <c r="O263" s="40"/>
      <c r="P263" s="40"/>
      <c r="R263" s="42"/>
    </row>
    <row r="264" spans="2:18" s="39" customFormat="1" ht="12.75">
      <c r="B264" s="183"/>
      <c r="C264" s="187"/>
      <c r="D264" s="172"/>
      <c r="E264" s="168"/>
      <c r="F264" s="168"/>
      <c r="G264" s="168"/>
      <c r="H264" s="168"/>
      <c r="I264" s="168"/>
      <c r="J264" s="168"/>
      <c r="K264" s="168"/>
      <c r="L264" s="41"/>
      <c r="M264" s="164"/>
      <c r="N264" s="165"/>
      <c r="O264" s="40"/>
      <c r="P264" s="40"/>
      <c r="R264" s="42"/>
    </row>
    <row r="265" spans="2:18" s="39" customFormat="1" ht="12.75">
      <c r="B265" s="183"/>
      <c r="C265" s="187"/>
      <c r="D265" s="172"/>
      <c r="E265" s="168"/>
      <c r="F265" s="168"/>
      <c r="G265" s="168"/>
      <c r="H265" s="168"/>
      <c r="I265" s="168"/>
      <c r="J265" s="168"/>
      <c r="K265" s="168"/>
      <c r="L265" s="41"/>
      <c r="M265" s="164"/>
      <c r="N265" s="165"/>
      <c r="O265" s="40"/>
      <c r="P265" s="40"/>
      <c r="R265" s="42"/>
    </row>
    <row r="266" spans="2:18" s="39" customFormat="1" ht="12.75">
      <c r="B266" s="183"/>
      <c r="C266" s="187"/>
      <c r="D266" s="172"/>
      <c r="E266" s="168"/>
      <c r="F266" s="168"/>
      <c r="G266" s="168"/>
      <c r="H266" s="168"/>
      <c r="I266" s="168"/>
      <c r="J266" s="168"/>
      <c r="K266" s="168"/>
      <c r="L266" s="41"/>
      <c r="M266" s="164"/>
      <c r="N266" s="165"/>
      <c r="O266" s="40"/>
      <c r="P266" s="40"/>
      <c r="R266" s="42"/>
    </row>
    <row r="267" spans="2:18" s="39" customFormat="1" ht="12.75">
      <c r="B267" s="183"/>
      <c r="C267" s="187"/>
      <c r="D267" s="172"/>
      <c r="E267" s="168"/>
      <c r="F267" s="168"/>
      <c r="G267" s="168"/>
      <c r="H267" s="168"/>
      <c r="I267" s="168"/>
      <c r="J267" s="168"/>
      <c r="K267" s="168"/>
      <c r="L267" s="41"/>
      <c r="M267" s="164"/>
      <c r="N267" s="165"/>
      <c r="O267" s="40"/>
      <c r="P267" s="40"/>
      <c r="R267" s="42"/>
    </row>
    <row r="268" spans="2:18" s="39" customFormat="1" ht="12.75">
      <c r="B268" s="183"/>
      <c r="C268" s="187"/>
      <c r="D268" s="172"/>
      <c r="E268" s="168"/>
      <c r="F268" s="168"/>
      <c r="G268" s="168"/>
      <c r="H268" s="168"/>
      <c r="I268" s="168"/>
      <c r="J268" s="168"/>
      <c r="K268" s="168"/>
      <c r="L268" s="41"/>
      <c r="M268" s="164"/>
      <c r="N268" s="165"/>
      <c r="O268" s="40"/>
      <c r="P268" s="40"/>
      <c r="R268" s="42"/>
    </row>
    <row r="269" spans="2:18" s="39" customFormat="1" ht="12.75">
      <c r="B269" s="183"/>
      <c r="C269" s="187"/>
      <c r="D269" s="172"/>
      <c r="E269" s="168"/>
      <c r="F269" s="168"/>
      <c r="G269" s="168"/>
      <c r="H269" s="168"/>
      <c r="I269" s="168"/>
      <c r="J269" s="168"/>
      <c r="K269" s="168"/>
      <c r="L269" s="41"/>
      <c r="M269" s="164"/>
      <c r="N269" s="165"/>
      <c r="O269" s="40"/>
      <c r="P269" s="40"/>
      <c r="R269" s="42"/>
    </row>
    <row r="270" spans="2:18" s="39" customFormat="1" ht="12.75">
      <c r="B270" s="183"/>
      <c r="C270" s="187"/>
      <c r="D270" s="172"/>
      <c r="E270" s="168"/>
      <c r="F270" s="168"/>
      <c r="G270" s="168"/>
      <c r="H270" s="168"/>
      <c r="I270" s="168"/>
      <c r="J270" s="168"/>
      <c r="K270" s="168"/>
      <c r="L270" s="41"/>
      <c r="M270" s="164"/>
      <c r="N270" s="165"/>
      <c r="O270" s="40"/>
      <c r="P270" s="40"/>
      <c r="R270" s="42"/>
    </row>
    <row r="271" spans="2:18" s="39" customFormat="1" ht="12.75">
      <c r="B271" s="183"/>
      <c r="C271" s="187"/>
      <c r="D271" s="172"/>
      <c r="E271" s="168"/>
      <c r="F271" s="168"/>
      <c r="G271" s="168"/>
      <c r="H271" s="168"/>
      <c r="I271" s="168"/>
      <c r="J271" s="168"/>
      <c r="K271" s="168"/>
      <c r="L271" s="41"/>
      <c r="M271" s="164"/>
      <c r="N271" s="165"/>
      <c r="O271" s="40"/>
      <c r="P271" s="40"/>
      <c r="R271" s="42"/>
    </row>
    <row r="272" spans="2:18" s="39" customFormat="1" ht="12.75">
      <c r="B272" s="183"/>
      <c r="C272" s="187"/>
      <c r="D272" s="172"/>
      <c r="E272" s="168"/>
      <c r="F272" s="168"/>
      <c r="G272" s="168"/>
      <c r="H272" s="168"/>
      <c r="I272" s="168"/>
      <c r="J272" s="168"/>
      <c r="K272" s="168"/>
      <c r="L272" s="41"/>
      <c r="M272" s="164"/>
      <c r="N272" s="165"/>
      <c r="O272" s="40"/>
      <c r="P272" s="40"/>
      <c r="R272" s="42"/>
    </row>
    <row r="273" spans="2:18" s="39" customFormat="1" ht="12.75">
      <c r="B273" s="183"/>
      <c r="C273" s="187"/>
      <c r="D273" s="172"/>
      <c r="E273" s="168"/>
      <c r="F273" s="168"/>
      <c r="G273" s="168"/>
      <c r="H273" s="168"/>
      <c r="I273" s="168"/>
      <c r="J273" s="168"/>
      <c r="K273" s="168"/>
      <c r="L273" s="41"/>
      <c r="M273" s="164"/>
      <c r="N273" s="165"/>
      <c r="O273" s="40"/>
      <c r="P273" s="40"/>
      <c r="R273" s="42"/>
    </row>
    <row r="274" spans="2:18" s="39" customFormat="1" ht="12.75">
      <c r="B274" s="183"/>
      <c r="C274" s="187"/>
      <c r="D274" s="172"/>
      <c r="E274" s="168"/>
      <c r="F274" s="168"/>
      <c r="G274" s="168"/>
      <c r="H274" s="168"/>
      <c r="I274" s="168"/>
      <c r="J274" s="168"/>
      <c r="K274" s="168"/>
      <c r="L274" s="41"/>
      <c r="M274" s="164"/>
      <c r="N274" s="165"/>
      <c r="O274" s="40"/>
      <c r="P274" s="40"/>
      <c r="R274" s="42"/>
    </row>
    <row r="275" spans="2:18" s="39" customFormat="1" ht="12.75">
      <c r="B275" s="183"/>
      <c r="C275" s="187"/>
      <c r="D275" s="172"/>
      <c r="E275" s="168"/>
      <c r="F275" s="168"/>
      <c r="G275" s="168"/>
      <c r="H275" s="168"/>
      <c r="I275" s="168"/>
      <c r="J275" s="168"/>
      <c r="K275" s="168"/>
      <c r="L275" s="41"/>
      <c r="M275" s="164"/>
      <c r="N275" s="165"/>
      <c r="O275" s="40"/>
      <c r="P275" s="40"/>
      <c r="R275" s="42"/>
    </row>
    <row r="276" spans="2:18" s="39" customFormat="1" ht="12.75">
      <c r="B276" s="183"/>
      <c r="C276" s="187"/>
      <c r="D276" s="172"/>
      <c r="E276" s="168"/>
      <c r="F276" s="168"/>
      <c r="G276" s="168"/>
      <c r="H276" s="168"/>
      <c r="I276" s="168"/>
      <c r="J276" s="168"/>
      <c r="K276" s="168"/>
      <c r="L276" s="41"/>
      <c r="M276" s="164"/>
      <c r="N276" s="165"/>
      <c r="O276" s="40"/>
      <c r="P276" s="40"/>
      <c r="R276" s="42"/>
    </row>
    <row r="277" spans="2:18" s="39" customFormat="1" ht="12.75">
      <c r="B277" s="183"/>
      <c r="C277" s="187"/>
      <c r="D277" s="172"/>
      <c r="E277" s="168"/>
      <c r="F277" s="168"/>
      <c r="G277" s="168"/>
      <c r="H277" s="168"/>
      <c r="I277" s="168"/>
      <c r="J277" s="168"/>
      <c r="K277" s="168"/>
      <c r="L277" s="41"/>
      <c r="M277" s="164"/>
      <c r="N277" s="165"/>
      <c r="O277" s="40"/>
      <c r="P277" s="40"/>
      <c r="R277" s="42"/>
    </row>
    <row r="278" spans="2:18" s="39" customFormat="1" ht="12.75">
      <c r="B278" s="183"/>
      <c r="C278" s="187"/>
      <c r="D278" s="172"/>
      <c r="E278" s="168"/>
      <c r="F278" s="168"/>
      <c r="G278" s="168"/>
      <c r="H278" s="168"/>
      <c r="I278" s="168"/>
      <c r="J278" s="168"/>
      <c r="K278" s="168"/>
      <c r="L278" s="41"/>
      <c r="M278" s="164"/>
      <c r="N278" s="165"/>
      <c r="O278" s="40"/>
      <c r="P278" s="40"/>
      <c r="R278" s="42"/>
    </row>
    <row r="279" spans="2:18" s="39" customFormat="1" ht="12.75">
      <c r="B279" s="183"/>
      <c r="C279" s="187"/>
      <c r="D279" s="172"/>
      <c r="E279" s="168"/>
      <c r="F279" s="168"/>
      <c r="G279" s="168"/>
      <c r="H279" s="168"/>
      <c r="I279" s="168"/>
      <c r="J279" s="168"/>
      <c r="K279" s="168"/>
      <c r="L279" s="41"/>
      <c r="M279" s="164"/>
      <c r="N279" s="165"/>
      <c r="O279" s="40"/>
      <c r="P279" s="40"/>
      <c r="R279" s="42"/>
    </row>
    <row r="280" spans="2:18" s="39" customFormat="1" ht="12.75">
      <c r="B280" s="183"/>
      <c r="C280" s="187"/>
      <c r="D280" s="172"/>
      <c r="E280" s="168"/>
      <c r="F280" s="168"/>
      <c r="G280" s="168"/>
      <c r="H280" s="168"/>
      <c r="I280" s="168"/>
      <c r="J280" s="168"/>
      <c r="K280" s="168"/>
      <c r="L280" s="41"/>
      <c r="M280" s="164"/>
      <c r="N280" s="165"/>
      <c r="O280" s="40"/>
      <c r="P280" s="40"/>
      <c r="R280" s="42"/>
    </row>
    <row r="281" spans="2:18" s="39" customFormat="1" ht="12.75">
      <c r="B281" s="183"/>
      <c r="C281" s="187"/>
      <c r="D281" s="172"/>
      <c r="E281" s="168"/>
      <c r="F281" s="168"/>
      <c r="G281" s="168"/>
      <c r="H281" s="168"/>
      <c r="I281" s="168"/>
      <c r="J281" s="168"/>
      <c r="K281" s="168"/>
      <c r="L281" s="41"/>
      <c r="M281" s="164"/>
      <c r="N281" s="165"/>
      <c r="O281" s="40"/>
      <c r="P281" s="40"/>
      <c r="R281" s="42"/>
    </row>
    <row r="282" spans="2:18" s="39" customFormat="1" ht="12.75">
      <c r="B282" s="183"/>
      <c r="C282" s="187"/>
      <c r="D282" s="172"/>
      <c r="E282" s="168"/>
      <c r="F282" s="168"/>
      <c r="G282" s="168"/>
      <c r="H282" s="168"/>
      <c r="I282" s="168"/>
      <c r="J282" s="168"/>
      <c r="K282" s="168"/>
      <c r="L282" s="41"/>
      <c r="M282" s="164"/>
      <c r="N282" s="165"/>
      <c r="O282" s="40"/>
      <c r="P282" s="40"/>
      <c r="R282" s="42"/>
    </row>
    <row r="283" spans="2:18" s="39" customFormat="1" ht="12.75">
      <c r="B283" s="183"/>
      <c r="C283" s="187"/>
      <c r="D283" s="172"/>
      <c r="E283" s="168"/>
      <c r="F283" s="168"/>
      <c r="G283" s="168"/>
      <c r="H283" s="168"/>
      <c r="I283" s="168"/>
      <c r="J283" s="168"/>
      <c r="K283" s="168"/>
      <c r="L283" s="41"/>
      <c r="M283" s="164"/>
      <c r="N283" s="165"/>
      <c r="O283" s="40"/>
      <c r="P283" s="40"/>
      <c r="R283" s="42"/>
    </row>
    <row r="284" spans="2:18" s="39" customFormat="1" ht="12.75">
      <c r="B284" s="183"/>
      <c r="C284" s="187"/>
      <c r="D284" s="172"/>
      <c r="E284" s="168"/>
      <c r="F284" s="168"/>
      <c r="G284" s="168"/>
      <c r="H284" s="168"/>
      <c r="I284" s="168"/>
      <c r="J284" s="168"/>
      <c r="K284" s="168"/>
      <c r="L284" s="41"/>
      <c r="M284" s="164"/>
      <c r="N284" s="165"/>
      <c r="O284" s="40"/>
      <c r="P284" s="40"/>
      <c r="R284" s="42"/>
    </row>
    <row r="285" spans="2:18" s="39" customFormat="1" ht="12.75">
      <c r="B285" s="183"/>
      <c r="C285" s="187"/>
      <c r="D285" s="172"/>
      <c r="E285" s="168"/>
      <c r="F285" s="168"/>
      <c r="G285" s="168"/>
      <c r="H285" s="168"/>
      <c r="I285" s="168"/>
      <c r="J285" s="168"/>
      <c r="K285" s="168"/>
      <c r="L285" s="41"/>
      <c r="M285" s="164"/>
      <c r="N285" s="165"/>
      <c r="O285" s="40"/>
      <c r="P285" s="40"/>
      <c r="R285" s="42"/>
    </row>
    <row r="286" spans="2:18" s="39" customFormat="1" ht="12.75">
      <c r="B286" s="183"/>
      <c r="C286" s="187"/>
      <c r="D286" s="172"/>
      <c r="E286" s="168"/>
      <c r="F286" s="168"/>
      <c r="G286" s="168"/>
      <c r="H286" s="168"/>
      <c r="I286" s="168"/>
      <c r="J286" s="168"/>
      <c r="K286" s="168"/>
      <c r="L286" s="41"/>
      <c r="M286" s="164"/>
      <c r="N286" s="165"/>
      <c r="O286" s="40"/>
      <c r="P286" s="40"/>
      <c r="R286" s="42"/>
    </row>
    <row r="287" spans="2:18" s="39" customFormat="1" ht="12.75">
      <c r="B287" s="183"/>
      <c r="C287" s="187"/>
      <c r="D287" s="172"/>
      <c r="E287" s="168"/>
      <c r="F287" s="168"/>
      <c r="G287" s="168"/>
      <c r="H287" s="168"/>
      <c r="I287" s="168"/>
      <c r="J287" s="168"/>
      <c r="K287" s="168"/>
      <c r="L287" s="41"/>
      <c r="M287" s="164"/>
      <c r="N287" s="165"/>
      <c r="O287" s="40"/>
      <c r="P287" s="40"/>
      <c r="R287" s="42"/>
    </row>
    <row r="288" spans="2:18" s="39" customFormat="1" ht="12.75">
      <c r="B288" s="183"/>
      <c r="C288" s="187"/>
      <c r="D288" s="172"/>
      <c r="E288" s="168"/>
      <c r="F288" s="168"/>
      <c r="G288" s="168"/>
      <c r="H288" s="168"/>
      <c r="I288" s="168"/>
      <c r="J288" s="168"/>
      <c r="K288" s="168"/>
      <c r="L288" s="41"/>
      <c r="M288" s="164"/>
      <c r="N288" s="165"/>
      <c r="O288" s="40"/>
      <c r="P288" s="40"/>
      <c r="R288" s="42"/>
    </row>
    <row r="289" spans="2:18" s="39" customFormat="1" ht="12.75">
      <c r="B289" s="183"/>
      <c r="C289" s="187"/>
      <c r="D289" s="172"/>
      <c r="E289" s="168"/>
      <c r="F289" s="168"/>
      <c r="G289" s="168"/>
      <c r="H289" s="168"/>
      <c r="I289" s="168"/>
      <c r="J289" s="168"/>
      <c r="K289" s="168"/>
      <c r="L289" s="41"/>
      <c r="M289" s="164"/>
      <c r="N289" s="165"/>
      <c r="O289" s="40"/>
      <c r="P289" s="40"/>
      <c r="R289" s="42"/>
    </row>
    <row r="290" spans="2:18" s="39" customFormat="1" ht="12.75">
      <c r="B290" s="183"/>
      <c r="C290" s="187"/>
      <c r="D290" s="172"/>
      <c r="E290" s="168"/>
      <c r="F290" s="168"/>
      <c r="G290" s="168"/>
      <c r="H290" s="168"/>
      <c r="I290" s="168"/>
      <c r="J290" s="168"/>
      <c r="K290" s="168"/>
      <c r="L290" s="41"/>
      <c r="M290" s="164"/>
      <c r="N290" s="165"/>
      <c r="O290" s="40"/>
      <c r="P290" s="40"/>
      <c r="R290" s="42"/>
    </row>
    <row r="291" spans="2:18" s="39" customFormat="1" ht="12.75">
      <c r="B291" s="183"/>
      <c r="C291" s="187"/>
      <c r="D291" s="172"/>
      <c r="E291" s="168"/>
      <c r="F291" s="168"/>
      <c r="G291" s="168"/>
      <c r="H291" s="168"/>
      <c r="I291" s="168"/>
      <c r="J291" s="168"/>
      <c r="K291" s="168"/>
      <c r="L291" s="41"/>
      <c r="M291" s="164"/>
      <c r="N291" s="165"/>
      <c r="O291" s="40"/>
      <c r="P291" s="40"/>
      <c r="R291" s="42"/>
    </row>
    <row r="292" spans="2:18" s="39" customFormat="1" ht="12.75">
      <c r="B292" s="183"/>
      <c r="C292" s="187"/>
      <c r="D292" s="172"/>
      <c r="E292" s="168"/>
      <c r="F292" s="168"/>
      <c r="G292" s="168"/>
      <c r="H292" s="168"/>
      <c r="I292" s="168"/>
      <c r="J292" s="168"/>
      <c r="K292" s="168"/>
      <c r="L292" s="41"/>
      <c r="M292" s="164"/>
      <c r="N292" s="165"/>
      <c r="O292" s="40"/>
      <c r="P292" s="40"/>
      <c r="R292" s="42"/>
    </row>
    <row r="293" spans="2:18" s="39" customFormat="1" ht="12.75">
      <c r="B293" s="183"/>
      <c r="C293" s="187"/>
      <c r="D293" s="172"/>
      <c r="E293" s="168"/>
      <c r="F293" s="168"/>
      <c r="G293" s="168"/>
      <c r="H293" s="168"/>
      <c r="I293" s="168"/>
      <c r="J293" s="168"/>
      <c r="K293" s="168"/>
      <c r="L293" s="41"/>
      <c r="M293" s="164"/>
      <c r="N293" s="165"/>
      <c r="O293" s="40"/>
      <c r="P293" s="40"/>
      <c r="R293" s="42"/>
    </row>
    <row r="294" spans="2:18" s="39" customFormat="1" ht="12.75">
      <c r="B294" s="183"/>
      <c r="C294" s="187"/>
      <c r="D294" s="172"/>
      <c r="E294" s="168"/>
      <c r="F294" s="168"/>
      <c r="G294" s="168"/>
      <c r="H294" s="168"/>
      <c r="I294" s="168"/>
      <c r="J294" s="168"/>
      <c r="K294" s="168"/>
      <c r="L294" s="41"/>
      <c r="M294" s="164"/>
      <c r="N294" s="165"/>
      <c r="O294" s="40"/>
      <c r="P294" s="40"/>
      <c r="R294" s="42"/>
    </row>
    <row r="295" spans="2:18" s="39" customFormat="1" ht="12.75">
      <c r="B295" s="183"/>
      <c r="C295" s="187"/>
      <c r="D295" s="172"/>
      <c r="E295" s="168"/>
      <c r="F295" s="168"/>
      <c r="G295" s="168"/>
      <c r="H295" s="168"/>
      <c r="I295" s="168"/>
      <c r="J295" s="168"/>
      <c r="K295" s="168"/>
      <c r="L295" s="41"/>
      <c r="M295" s="164"/>
      <c r="N295" s="165"/>
      <c r="O295" s="40"/>
      <c r="P295" s="40"/>
      <c r="R295" s="42"/>
    </row>
    <row r="296" spans="2:18" s="39" customFormat="1" ht="12.75">
      <c r="B296" s="183"/>
      <c r="C296" s="187"/>
      <c r="D296" s="172"/>
      <c r="E296" s="168"/>
      <c r="F296" s="168"/>
      <c r="G296" s="168"/>
      <c r="H296" s="168"/>
      <c r="I296" s="168"/>
      <c r="J296" s="168"/>
      <c r="K296" s="168"/>
      <c r="L296" s="41"/>
      <c r="M296" s="164"/>
      <c r="N296" s="165"/>
      <c r="O296" s="40"/>
      <c r="P296" s="40"/>
      <c r="R296" s="42"/>
    </row>
    <row r="297" spans="2:18" s="39" customFormat="1" ht="12.75">
      <c r="B297" s="183"/>
      <c r="C297" s="187"/>
      <c r="D297" s="172"/>
      <c r="E297" s="168"/>
      <c r="F297" s="168"/>
      <c r="G297" s="168"/>
      <c r="H297" s="168"/>
      <c r="I297" s="168"/>
      <c r="J297" s="168"/>
      <c r="K297" s="168"/>
      <c r="L297" s="41"/>
      <c r="M297" s="164"/>
      <c r="N297" s="165"/>
      <c r="O297" s="40"/>
      <c r="P297" s="40"/>
      <c r="R297" s="42"/>
    </row>
    <row r="298" spans="2:18" s="39" customFormat="1" ht="12.75">
      <c r="B298" s="183"/>
      <c r="C298" s="187"/>
      <c r="D298" s="172"/>
      <c r="E298" s="168"/>
      <c r="F298" s="168"/>
      <c r="G298" s="168"/>
      <c r="H298" s="168"/>
      <c r="I298" s="168"/>
      <c r="J298" s="168"/>
      <c r="K298" s="168"/>
      <c r="L298" s="41"/>
      <c r="M298" s="164"/>
      <c r="N298" s="165"/>
      <c r="O298" s="40"/>
      <c r="P298" s="40"/>
      <c r="R298" s="42"/>
    </row>
    <row r="299" spans="2:18" s="39" customFormat="1" ht="12.75">
      <c r="B299" s="183"/>
      <c r="C299" s="187"/>
      <c r="D299" s="172"/>
      <c r="E299" s="168"/>
      <c r="F299" s="168"/>
      <c r="G299" s="168"/>
      <c r="H299" s="168"/>
      <c r="I299" s="168"/>
      <c r="J299" s="168"/>
      <c r="K299" s="168"/>
      <c r="L299" s="41"/>
      <c r="M299" s="164"/>
      <c r="N299" s="165"/>
      <c r="O299" s="40"/>
      <c r="P299" s="40"/>
      <c r="R299" s="42"/>
    </row>
    <row r="300" spans="2:18" s="39" customFormat="1" ht="12.75">
      <c r="B300" s="183"/>
      <c r="C300" s="187"/>
      <c r="D300" s="172"/>
      <c r="E300" s="168"/>
      <c r="F300" s="168"/>
      <c r="G300" s="168"/>
      <c r="H300" s="168"/>
      <c r="I300" s="168"/>
      <c r="J300" s="168"/>
      <c r="K300" s="168"/>
      <c r="L300" s="41"/>
      <c r="M300" s="164"/>
      <c r="N300" s="165"/>
      <c r="O300" s="40"/>
      <c r="P300" s="40"/>
      <c r="R300" s="42"/>
    </row>
    <row r="301" spans="2:18" s="39" customFormat="1" ht="12.75">
      <c r="B301" s="183"/>
      <c r="C301" s="187"/>
      <c r="D301" s="172"/>
      <c r="E301" s="168"/>
      <c r="F301" s="168"/>
      <c r="G301" s="168"/>
      <c r="H301" s="168"/>
      <c r="I301" s="168"/>
      <c r="J301" s="168"/>
      <c r="K301" s="168"/>
      <c r="L301" s="41"/>
      <c r="M301" s="164"/>
      <c r="N301" s="165"/>
      <c r="O301" s="40"/>
      <c r="P301" s="40"/>
      <c r="R301" s="42"/>
    </row>
    <row r="302" spans="2:18" s="39" customFormat="1" ht="12.75">
      <c r="B302" s="183"/>
      <c r="C302" s="187"/>
      <c r="D302" s="172"/>
      <c r="E302" s="168"/>
      <c r="F302" s="168"/>
      <c r="G302" s="168"/>
      <c r="H302" s="168"/>
      <c r="I302" s="168"/>
      <c r="J302" s="168"/>
      <c r="K302" s="168"/>
      <c r="L302" s="41"/>
      <c r="M302" s="164"/>
      <c r="N302" s="165"/>
      <c r="O302" s="40"/>
      <c r="P302" s="40"/>
      <c r="R302" s="42"/>
    </row>
    <row r="303" spans="2:18" s="39" customFormat="1" ht="12.75">
      <c r="B303" s="183"/>
      <c r="C303" s="187"/>
      <c r="D303" s="172"/>
      <c r="E303" s="168"/>
      <c r="F303" s="168"/>
      <c r="G303" s="168"/>
      <c r="H303" s="168"/>
      <c r="I303" s="168"/>
      <c r="J303" s="168"/>
      <c r="K303" s="168"/>
      <c r="L303" s="41"/>
      <c r="M303" s="164"/>
      <c r="N303" s="165"/>
      <c r="O303" s="40"/>
      <c r="P303" s="40"/>
      <c r="R303" s="42"/>
    </row>
    <row r="304" spans="2:18" s="39" customFormat="1" ht="12.75">
      <c r="B304" s="183"/>
      <c r="C304" s="187"/>
      <c r="D304" s="172"/>
      <c r="E304" s="168"/>
      <c r="F304" s="168"/>
      <c r="G304" s="168"/>
      <c r="H304" s="168"/>
      <c r="I304" s="168"/>
      <c r="J304" s="168"/>
      <c r="K304" s="168"/>
      <c r="L304" s="41"/>
      <c r="M304" s="164"/>
      <c r="N304" s="165"/>
      <c r="O304" s="40"/>
      <c r="P304" s="40"/>
      <c r="R304" s="42"/>
    </row>
    <row r="305" spans="2:18" s="39" customFormat="1" ht="12.75">
      <c r="B305" s="183"/>
      <c r="C305" s="187"/>
      <c r="D305" s="172"/>
      <c r="E305" s="168"/>
      <c r="F305" s="168"/>
      <c r="G305" s="168"/>
      <c r="H305" s="168"/>
      <c r="I305" s="168"/>
      <c r="J305" s="168"/>
      <c r="K305" s="168"/>
      <c r="L305" s="41"/>
      <c r="M305" s="164"/>
      <c r="N305" s="165"/>
      <c r="O305" s="40"/>
      <c r="P305" s="40"/>
      <c r="R305" s="42"/>
    </row>
    <row r="306" spans="2:18" s="39" customFormat="1" ht="12.75">
      <c r="B306" s="183"/>
      <c r="C306" s="187"/>
      <c r="D306" s="172"/>
      <c r="E306" s="168"/>
      <c r="F306" s="168"/>
      <c r="G306" s="168"/>
      <c r="H306" s="168"/>
      <c r="I306" s="168"/>
      <c r="J306" s="168"/>
      <c r="K306" s="168"/>
      <c r="L306" s="41"/>
      <c r="M306" s="164"/>
      <c r="N306" s="165"/>
      <c r="O306" s="40"/>
      <c r="P306" s="40"/>
      <c r="R306" s="42"/>
    </row>
    <row r="307" spans="2:18" s="39" customFormat="1" ht="12.75">
      <c r="B307" s="183"/>
      <c r="C307" s="187"/>
      <c r="D307" s="172"/>
      <c r="E307" s="168"/>
      <c r="F307" s="168"/>
      <c r="G307" s="168"/>
      <c r="H307" s="168"/>
      <c r="I307" s="168"/>
      <c r="J307" s="168"/>
      <c r="K307" s="168"/>
      <c r="L307" s="41"/>
      <c r="M307" s="164"/>
      <c r="N307" s="165"/>
      <c r="O307" s="40"/>
      <c r="P307" s="40"/>
      <c r="R307" s="42"/>
    </row>
    <row r="308" spans="2:18" s="39" customFormat="1" ht="12.75">
      <c r="B308" s="183"/>
      <c r="C308" s="187"/>
      <c r="D308" s="172"/>
      <c r="E308" s="168"/>
      <c r="F308" s="168"/>
      <c r="G308" s="168"/>
      <c r="H308" s="168"/>
      <c r="I308" s="168"/>
      <c r="J308" s="168"/>
      <c r="K308" s="168"/>
      <c r="L308" s="41"/>
      <c r="M308" s="164"/>
      <c r="N308" s="165"/>
      <c r="O308" s="40"/>
      <c r="P308" s="40"/>
      <c r="R308" s="42"/>
    </row>
    <row r="309" spans="2:18" s="39" customFormat="1" ht="12.75">
      <c r="B309" s="183"/>
      <c r="C309" s="187"/>
      <c r="D309" s="172"/>
      <c r="E309" s="168"/>
      <c r="F309" s="168"/>
      <c r="G309" s="168"/>
      <c r="H309" s="168"/>
      <c r="I309" s="168"/>
      <c r="J309" s="168"/>
      <c r="K309" s="168"/>
      <c r="L309" s="41"/>
      <c r="M309" s="164"/>
      <c r="N309" s="165"/>
      <c r="O309" s="40"/>
      <c r="P309" s="40"/>
      <c r="R309" s="42"/>
    </row>
    <row r="310" spans="2:18" s="39" customFormat="1" ht="12.75">
      <c r="B310" s="183"/>
      <c r="C310" s="187"/>
      <c r="D310" s="172"/>
      <c r="E310" s="168"/>
      <c r="F310" s="168"/>
      <c r="G310" s="168"/>
      <c r="H310" s="168"/>
      <c r="I310" s="168"/>
      <c r="J310" s="168"/>
      <c r="K310" s="168"/>
      <c r="L310" s="41"/>
      <c r="M310" s="164"/>
      <c r="N310" s="165"/>
      <c r="O310" s="40"/>
      <c r="P310" s="40"/>
      <c r="R310" s="42"/>
    </row>
    <row r="311" spans="2:18" s="39" customFormat="1" ht="12.75">
      <c r="B311" s="183"/>
      <c r="C311" s="187"/>
      <c r="D311" s="172"/>
      <c r="E311" s="168"/>
      <c r="F311" s="168"/>
      <c r="G311" s="168"/>
      <c r="H311" s="168"/>
      <c r="I311" s="168"/>
      <c r="J311" s="168"/>
      <c r="K311" s="168"/>
      <c r="L311" s="41"/>
      <c r="M311" s="164"/>
      <c r="N311" s="165"/>
      <c r="O311" s="40"/>
      <c r="P311" s="40"/>
      <c r="R311" s="42"/>
    </row>
    <row r="312" spans="2:18" s="39" customFormat="1" ht="12.75">
      <c r="B312" s="183"/>
      <c r="C312" s="187"/>
      <c r="D312" s="172"/>
      <c r="E312" s="168"/>
      <c r="F312" s="168"/>
      <c r="G312" s="168"/>
      <c r="H312" s="168"/>
      <c r="I312" s="168"/>
      <c r="J312" s="168"/>
      <c r="K312" s="168"/>
      <c r="L312" s="41"/>
      <c r="M312" s="164"/>
      <c r="N312" s="165"/>
      <c r="O312" s="40"/>
      <c r="P312" s="40"/>
      <c r="R312" s="42"/>
    </row>
    <row r="313" spans="2:18" s="39" customFormat="1" ht="12.75">
      <c r="B313" s="183"/>
      <c r="C313" s="187"/>
      <c r="D313" s="172"/>
      <c r="E313" s="168"/>
      <c r="F313" s="168"/>
      <c r="G313" s="168"/>
      <c r="H313" s="168"/>
      <c r="I313" s="168"/>
      <c r="J313" s="168"/>
      <c r="K313" s="168"/>
      <c r="L313" s="41"/>
      <c r="M313" s="164"/>
      <c r="N313" s="165"/>
      <c r="O313" s="40"/>
      <c r="P313" s="40"/>
      <c r="R313" s="42"/>
    </row>
    <row r="314" spans="2:18" s="39" customFormat="1" ht="12.75">
      <c r="B314" s="183"/>
      <c r="C314" s="187"/>
      <c r="D314" s="172"/>
      <c r="E314" s="168"/>
      <c r="F314" s="168"/>
      <c r="G314" s="168"/>
      <c r="H314" s="168"/>
      <c r="I314" s="168"/>
      <c r="J314" s="168"/>
      <c r="K314" s="168"/>
      <c r="L314" s="41"/>
      <c r="M314" s="164"/>
      <c r="N314" s="165"/>
      <c r="O314" s="40"/>
      <c r="P314" s="40"/>
      <c r="R314" s="42"/>
    </row>
    <row r="315" spans="2:18" s="39" customFormat="1" ht="12.75">
      <c r="B315" s="183"/>
      <c r="C315" s="187"/>
      <c r="D315" s="172"/>
      <c r="E315" s="168"/>
      <c r="F315" s="168"/>
      <c r="G315" s="168"/>
      <c r="H315" s="168"/>
      <c r="I315" s="168"/>
      <c r="J315" s="168"/>
      <c r="K315" s="168"/>
      <c r="L315" s="41"/>
      <c r="M315" s="164"/>
      <c r="N315" s="165"/>
      <c r="O315" s="40"/>
      <c r="P315" s="40"/>
      <c r="R315" s="42"/>
    </row>
    <row r="316" spans="2:18" s="39" customFormat="1" ht="12.75">
      <c r="B316" s="183"/>
      <c r="C316" s="187"/>
      <c r="D316" s="172"/>
      <c r="E316" s="168"/>
      <c r="F316" s="168"/>
      <c r="G316" s="168"/>
      <c r="H316" s="168"/>
      <c r="I316" s="168"/>
      <c r="J316" s="168"/>
      <c r="K316" s="168"/>
      <c r="L316" s="41"/>
      <c r="M316" s="164"/>
      <c r="N316" s="165"/>
      <c r="O316" s="40"/>
      <c r="P316" s="40"/>
      <c r="R316" s="42"/>
    </row>
    <row r="317" spans="2:18" s="39" customFormat="1" ht="12.75">
      <c r="B317" s="183"/>
      <c r="C317" s="187"/>
      <c r="D317" s="172"/>
      <c r="E317" s="168"/>
      <c r="F317" s="168"/>
      <c r="G317" s="168"/>
      <c r="H317" s="168"/>
      <c r="I317" s="168"/>
      <c r="J317" s="168"/>
      <c r="K317" s="168"/>
      <c r="L317" s="41"/>
      <c r="M317" s="164"/>
      <c r="N317" s="165"/>
      <c r="O317" s="40"/>
      <c r="P317" s="40"/>
      <c r="R317" s="42"/>
    </row>
    <row r="318" spans="2:18" s="39" customFormat="1" ht="12.75">
      <c r="B318" s="183"/>
      <c r="C318" s="187"/>
      <c r="D318" s="172"/>
      <c r="E318" s="168"/>
      <c r="F318" s="168"/>
      <c r="G318" s="168"/>
      <c r="H318" s="168"/>
      <c r="I318" s="168"/>
      <c r="J318" s="168"/>
      <c r="K318" s="168"/>
      <c r="L318" s="41"/>
      <c r="M318" s="164"/>
      <c r="N318" s="165"/>
      <c r="O318" s="40"/>
      <c r="P318" s="40"/>
      <c r="R318" s="42"/>
    </row>
    <row r="319" spans="2:18" s="39" customFormat="1" ht="12.75">
      <c r="B319" s="183"/>
      <c r="C319" s="187"/>
      <c r="D319" s="172"/>
      <c r="E319" s="168"/>
      <c r="F319" s="168"/>
      <c r="G319" s="168"/>
      <c r="H319" s="168"/>
      <c r="I319" s="168"/>
      <c r="J319" s="168"/>
      <c r="K319" s="168"/>
      <c r="L319" s="41"/>
      <c r="M319" s="164"/>
      <c r="N319" s="165"/>
      <c r="O319" s="40"/>
      <c r="P319" s="40"/>
      <c r="R319" s="42"/>
    </row>
    <row r="320" spans="2:18" s="39" customFormat="1" ht="12.75">
      <c r="B320" s="183"/>
      <c r="C320" s="187"/>
      <c r="D320" s="172"/>
      <c r="E320" s="168"/>
      <c r="F320" s="168"/>
      <c r="G320" s="168"/>
      <c r="H320" s="168"/>
      <c r="I320" s="168"/>
      <c r="J320" s="168"/>
      <c r="K320" s="168"/>
      <c r="L320" s="41"/>
      <c r="M320" s="164"/>
      <c r="N320" s="165"/>
      <c r="O320" s="40"/>
      <c r="P320" s="40"/>
      <c r="R320" s="42"/>
    </row>
    <row r="321" spans="2:18" s="39" customFormat="1" ht="12.75">
      <c r="B321" s="183"/>
      <c r="C321" s="187"/>
      <c r="D321" s="172"/>
      <c r="E321" s="168"/>
      <c r="F321" s="168"/>
      <c r="G321" s="168"/>
      <c r="H321" s="168"/>
      <c r="I321" s="168"/>
      <c r="J321" s="168"/>
      <c r="K321" s="168"/>
      <c r="L321" s="41"/>
      <c r="M321" s="164"/>
      <c r="N321" s="165"/>
      <c r="O321" s="40"/>
      <c r="P321" s="40"/>
      <c r="R321" s="42"/>
    </row>
    <row r="322" spans="2:18" s="39" customFormat="1" ht="12.75">
      <c r="B322" s="183"/>
      <c r="C322" s="187"/>
      <c r="D322" s="172"/>
      <c r="E322" s="168"/>
      <c r="F322" s="168"/>
      <c r="G322" s="168"/>
      <c r="H322" s="168"/>
      <c r="I322" s="168"/>
      <c r="J322" s="168"/>
      <c r="K322" s="168"/>
      <c r="L322" s="41"/>
      <c r="M322" s="164"/>
      <c r="N322" s="165"/>
      <c r="O322" s="40"/>
      <c r="P322" s="40"/>
      <c r="R322" s="42"/>
    </row>
    <row r="323" spans="2:18" s="39" customFormat="1" ht="12.75">
      <c r="B323" s="183"/>
      <c r="C323" s="187"/>
      <c r="D323" s="172"/>
      <c r="E323" s="168"/>
      <c r="F323" s="168"/>
      <c r="G323" s="168"/>
      <c r="H323" s="168"/>
      <c r="I323" s="168"/>
      <c r="J323" s="168"/>
      <c r="K323" s="168"/>
      <c r="L323" s="41"/>
      <c r="M323" s="164"/>
      <c r="N323" s="165"/>
      <c r="O323" s="40"/>
      <c r="P323" s="40"/>
      <c r="R323" s="42"/>
    </row>
    <row r="324" spans="2:18" s="39" customFormat="1" ht="12.75">
      <c r="B324" s="183"/>
      <c r="C324" s="187"/>
      <c r="D324" s="172"/>
      <c r="E324" s="168"/>
      <c r="F324" s="168"/>
      <c r="G324" s="168"/>
      <c r="H324" s="168"/>
      <c r="I324" s="168"/>
      <c r="J324" s="168"/>
      <c r="K324" s="168"/>
      <c r="L324" s="41"/>
      <c r="M324" s="164"/>
      <c r="N324" s="165"/>
      <c r="O324" s="40"/>
      <c r="P324" s="40"/>
      <c r="R324" s="42"/>
    </row>
    <row r="325" spans="2:18" s="39" customFormat="1" ht="12.75">
      <c r="B325" s="183"/>
      <c r="C325" s="187"/>
      <c r="D325" s="172"/>
      <c r="E325" s="168"/>
      <c r="F325" s="168"/>
      <c r="G325" s="168"/>
      <c r="H325" s="168"/>
      <c r="I325" s="168"/>
      <c r="J325" s="168"/>
      <c r="K325" s="168"/>
      <c r="L325" s="41"/>
      <c r="M325" s="164"/>
      <c r="N325" s="165"/>
      <c r="O325" s="40"/>
      <c r="P325" s="40"/>
      <c r="R325" s="42"/>
    </row>
    <row r="326" spans="2:18" s="39" customFormat="1" ht="12.75">
      <c r="B326" s="183"/>
      <c r="C326" s="187"/>
      <c r="D326" s="172"/>
      <c r="E326" s="168"/>
      <c r="F326" s="168"/>
      <c r="G326" s="168"/>
      <c r="H326" s="168"/>
      <c r="I326" s="168"/>
      <c r="J326" s="168"/>
      <c r="K326" s="168"/>
      <c r="L326" s="41"/>
      <c r="M326" s="164"/>
      <c r="N326" s="165"/>
      <c r="O326" s="40"/>
      <c r="P326" s="40"/>
      <c r="R326" s="42"/>
    </row>
    <row r="327" spans="2:18" s="39" customFormat="1" ht="12.75">
      <c r="B327" s="183"/>
      <c r="C327" s="187"/>
      <c r="D327" s="172"/>
      <c r="E327" s="168"/>
      <c r="F327" s="168"/>
      <c r="G327" s="168"/>
      <c r="H327" s="168"/>
      <c r="I327" s="168"/>
      <c r="J327" s="168"/>
      <c r="K327" s="168"/>
      <c r="L327" s="41"/>
      <c r="M327" s="164"/>
      <c r="N327" s="165"/>
      <c r="O327" s="40"/>
      <c r="P327" s="40"/>
      <c r="R327" s="42"/>
    </row>
    <row r="328" spans="2:18" s="39" customFormat="1" ht="12.75">
      <c r="B328" s="183"/>
      <c r="C328" s="187"/>
      <c r="D328" s="172"/>
      <c r="E328" s="168"/>
      <c r="F328" s="168"/>
      <c r="G328" s="168"/>
      <c r="H328" s="168"/>
      <c r="I328" s="168"/>
      <c r="J328" s="168"/>
      <c r="K328" s="168"/>
      <c r="L328" s="41"/>
      <c r="M328" s="164"/>
      <c r="N328" s="165"/>
      <c r="O328" s="40"/>
      <c r="P328" s="40"/>
      <c r="R328" s="42"/>
    </row>
    <row r="329" spans="2:18" s="39" customFormat="1" ht="12.75">
      <c r="B329" s="183"/>
      <c r="C329" s="187"/>
      <c r="D329" s="172"/>
      <c r="E329" s="168"/>
      <c r="F329" s="168"/>
      <c r="G329" s="168"/>
      <c r="H329" s="168"/>
      <c r="I329" s="168"/>
      <c r="J329" s="168"/>
      <c r="K329" s="168"/>
      <c r="L329" s="41"/>
      <c r="M329" s="164"/>
      <c r="N329" s="165"/>
      <c r="O329" s="40"/>
      <c r="P329" s="40"/>
      <c r="R329" s="42"/>
    </row>
    <row r="330" spans="2:18" s="39" customFormat="1" ht="12.75">
      <c r="B330" s="183"/>
      <c r="C330" s="187"/>
      <c r="D330" s="172"/>
      <c r="E330" s="168"/>
      <c r="F330" s="168"/>
      <c r="G330" s="168"/>
      <c r="H330" s="168"/>
      <c r="I330" s="168"/>
      <c r="J330" s="168"/>
      <c r="K330" s="168"/>
      <c r="L330" s="41"/>
      <c r="M330" s="164"/>
      <c r="N330" s="165"/>
      <c r="O330" s="40"/>
      <c r="P330" s="40"/>
      <c r="R330" s="42"/>
    </row>
    <row r="331" spans="2:18" s="39" customFormat="1" ht="12.75">
      <c r="B331" s="183"/>
      <c r="C331" s="187"/>
      <c r="D331" s="172"/>
      <c r="E331" s="168"/>
      <c r="F331" s="168"/>
      <c r="G331" s="168"/>
      <c r="H331" s="168"/>
      <c r="I331" s="168"/>
      <c r="J331" s="168"/>
      <c r="K331" s="168"/>
      <c r="L331" s="41"/>
      <c r="M331" s="164"/>
      <c r="N331" s="165"/>
      <c r="O331" s="40"/>
      <c r="P331" s="40"/>
      <c r="R331" s="42"/>
    </row>
    <row r="332" spans="2:18" s="39" customFormat="1" ht="12.75">
      <c r="B332" s="183"/>
      <c r="C332" s="187"/>
      <c r="D332" s="172"/>
      <c r="E332" s="168"/>
      <c r="F332" s="168"/>
      <c r="G332" s="168"/>
      <c r="H332" s="168"/>
      <c r="I332" s="168"/>
      <c r="J332" s="168"/>
      <c r="K332" s="168"/>
      <c r="L332" s="41"/>
      <c r="M332" s="164"/>
      <c r="N332" s="165"/>
      <c r="O332" s="40"/>
      <c r="P332" s="40"/>
      <c r="R332" s="42"/>
    </row>
    <row r="333" spans="2:18" s="39" customFormat="1" ht="12.75">
      <c r="B333" s="183"/>
      <c r="C333" s="187"/>
      <c r="D333" s="172"/>
      <c r="E333" s="168"/>
      <c r="F333" s="168"/>
      <c r="G333" s="168"/>
      <c r="H333" s="168"/>
      <c r="I333" s="168"/>
      <c r="J333" s="168"/>
      <c r="K333" s="168"/>
      <c r="L333" s="41"/>
      <c r="M333" s="164"/>
      <c r="N333" s="165"/>
      <c r="O333" s="40"/>
      <c r="P333" s="40"/>
      <c r="R333" s="42"/>
    </row>
    <row r="334" spans="2:18" s="39" customFormat="1" ht="12.75">
      <c r="B334" s="183"/>
      <c r="C334" s="187"/>
      <c r="D334" s="172"/>
      <c r="E334" s="168"/>
      <c r="F334" s="168"/>
      <c r="G334" s="168"/>
      <c r="H334" s="168"/>
      <c r="I334" s="168"/>
      <c r="J334" s="168"/>
      <c r="K334" s="168"/>
      <c r="L334" s="41"/>
      <c r="M334" s="164"/>
      <c r="N334" s="165"/>
      <c r="O334" s="40"/>
      <c r="P334" s="40"/>
      <c r="R334" s="42"/>
    </row>
    <row r="335" spans="2:18" s="39" customFormat="1" ht="12.75">
      <c r="B335" s="183"/>
      <c r="C335" s="187"/>
      <c r="D335" s="172"/>
      <c r="E335" s="168"/>
      <c r="F335" s="168"/>
      <c r="G335" s="168"/>
      <c r="H335" s="168"/>
      <c r="I335" s="168"/>
      <c r="J335" s="168"/>
      <c r="K335" s="168"/>
      <c r="L335" s="41"/>
      <c r="M335" s="164"/>
      <c r="N335" s="165"/>
      <c r="O335" s="40"/>
      <c r="P335" s="40"/>
      <c r="R335" s="42"/>
    </row>
    <row r="336" spans="2:18" s="39" customFormat="1" ht="12.75">
      <c r="B336" s="183"/>
      <c r="C336" s="187"/>
      <c r="D336" s="172"/>
      <c r="E336" s="168"/>
      <c r="F336" s="168"/>
      <c r="G336" s="168"/>
      <c r="H336" s="168"/>
      <c r="I336" s="168"/>
      <c r="J336" s="168"/>
      <c r="K336" s="168"/>
      <c r="L336" s="41"/>
      <c r="M336" s="164"/>
      <c r="N336" s="165"/>
      <c r="O336" s="40"/>
      <c r="P336" s="40"/>
      <c r="R336" s="42"/>
    </row>
    <row r="337" spans="2:18" s="39" customFormat="1" ht="12.75">
      <c r="B337" s="183"/>
      <c r="C337" s="187"/>
      <c r="D337" s="172"/>
      <c r="E337" s="168"/>
      <c r="F337" s="168"/>
      <c r="G337" s="168"/>
      <c r="H337" s="168"/>
      <c r="I337" s="168"/>
      <c r="J337" s="168"/>
      <c r="K337" s="168"/>
      <c r="L337" s="41"/>
      <c r="M337" s="164"/>
      <c r="N337" s="165"/>
      <c r="O337" s="40"/>
      <c r="P337" s="40"/>
      <c r="R337" s="42"/>
    </row>
    <row r="338" spans="2:18" s="39" customFormat="1" ht="12.75">
      <c r="B338" s="183"/>
      <c r="C338" s="187"/>
      <c r="D338" s="172"/>
      <c r="E338" s="168"/>
      <c r="F338" s="168"/>
      <c r="G338" s="168"/>
      <c r="H338" s="168"/>
      <c r="I338" s="168"/>
      <c r="J338" s="168"/>
      <c r="K338" s="168"/>
      <c r="L338" s="41"/>
      <c r="M338" s="164"/>
      <c r="N338" s="165"/>
      <c r="O338" s="40"/>
      <c r="P338" s="40"/>
      <c r="R338" s="42"/>
    </row>
    <row r="339" spans="2:18" s="39" customFormat="1" ht="12.75">
      <c r="B339" s="183"/>
      <c r="C339" s="187"/>
      <c r="D339" s="172"/>
      <c r="E339" s="168"/>
      <c r="F339" s="168"/>
      <c r="G339" s="168"/>
      <c r="H339" s="168"/>
      <c r="I339" s="168"/>
      <c r="J339" s="168"/>
      <c r="K339" s="168"/>
      <c r="L339" s="41"/>
      <c r="M339" s="164"/>
      <c r="N339" s="165"/>
      <c r="O339" s="40"/>
      <c r="P339" s="40"/>
      <c r="R339" s="42"/>
    </row>
    <row r="340" spans="2:18" s="39" customFormat="1" ht="12.75">
      <c r="B340" s="183"/>
      <c r="C340" s="187"/>
      <c r="D340" s="172"/>
      <c r="E340" s="168"/>
      <c r="F340" s="168"/>
      <c r="G340" s="168"/>
      <c r="H340" s="168"/>
      <c r="I340" s="168"/>
      <c r="J340" s="168"/>
      <c r="K340" s="168"/>
      <c r="L340" s="41"/>
      <c r="M340" s="164"/>
      <c r="N340" s="165"/>
      <c r="O340" s="40"/>
      <c r="P340" s="40"/>
      <c r="R340" s="42"/>
    </row>
    <row r="341" spans="2:18" s="39" customFormat="1" ht="12.75">
      <c r="B341" s="183"/>
      <c r="C341" s="187"/>
      <c r="D341" s="172"/>
      <c r="E341" s="168"/>
      <c r="F341" s="168"/>
      <c r="G341" s="168"/>
      <c r="H341" s="168"/>
      <c r="I341" s="168"/>
      <c r="J341" s="168"/>
      <c r="K341" s="168"/>
      <c r="L341" s="41"/>
      <c r="M341" s="164"/>
      <c r="N341" s="165"/>
      <c r="O341" s="40"/>
      <c r="P341" s="40"/>
      <c r="R341" s="42"/>
    </row>
    <row r="342" spans="2:18" s="39" customFormat="1" ht="12.75">
      <c r="B342" s="183"/>
      <c r="C342" s="187"/>
      <c r="D342" s="172"/>
      <c r="E342" s="168"/>
      <c r="F342" s="168"/>
      <c r="G342" s="168"/>
      <c r="H342" s="168"/>
      <c r="I342" s="168"/>
      <c r="J342" s="168"/>
      <c r="K342" s="168"/>
      <c r="L342" s="41"/>
      <c r="M342" s="164"/>
      <c r="N342" s="165"/>
      <c r="O342" s="40"/>
      <c r="P342" s="40"/>
      <c r="R342" s="42"/>
    </row>
    <row r="343" spans="2:18" s="39" customFormat="1" ht="12.75">
      <c r="B343" s="183"/>
      <c r="C343" s="187"/>
      <c r="D343" s="172"/>
      <c r="E343" s="168"/>
      <c r="F343" s="168"/>
      <c r="G343" s="168"/>
      <c r="H343" s="168"/>
      <c r="I343" s="168"/>
      <c r="J343" s="168"/>
      <c r="K343" s="168"/>
      <c r="L343" s="41"/>
      <c r="M343" s="164"/>
      <c r="N343" s="165"/>
      <c r="O343" s="40"/>
      <c r="P343" s="40"/>
      <c r="R343" s="42"/>
    </row>
    <row r="344" spans="2:18" s="39" customFormat="1" ht="12.75">
      <c r="B344" s="183"/>
      <c r="C344" s="187"/>
      <c r="D344" s="172"/>
      <c r="E344" s="168"/>
      <c r="F344" s="168"/>
      <c r="G344" s="168"/>
      <c r="H344" s="168"/>
      <c r="I344" s="168"/>
      <c r="J344" s="168"/>
      <c r="K344" s="168"/>
      <c r="L344" s="41"/>
      <c r="M344" s="164"/>
      <c r="N344" s="165"/>
      <c r="O344" s="40"/>
      <c r="P344" s="40"/>
      <c r="R344" s="42"/>
    </row>
    <row r="345" spans="2:18" s="39" customFormat="1" ht="12.75">
      <c r="B345" s="183"/>
      <c r="C345" s="187"/>
      <c r="D345" s="172"/>
      <c r="E345" s="168"/>
      <c r="F345" s="168"/>
      <c r="G345" s="168"/>
      <c r="H345" s="168"/>
      <c r="I345" s="168"/>
      <c r="J345" s="168"/>
      <c r="K345" s="168"/>
      <c r="L345" s="41"/>
      <c r="M345" s="164"/>
      <c r="N345" s="165"/>
      <c r="O345" s="40"/>
      <c r="P345" s="40"/>
      <c r="R345" s="42"/>
    </row>
    <row r="346" spans="2:18" s="39" customFormat="1" ht="12.75">
      <c r="B346" s="183"/>
      <c r="C346" s="187"/>
      <c r="D346" s="172"/>
      <c r="E346" s="168"/>
      <c r="F346" s="168"/>
      <c r="G346" s="168"/>
      <c r="H346" s="168"/>
      <c r="I346" s="168"/>
      <c r="J346" s="168"/>
      <c r="K346" s="168"/>
      <c r="L346" s="41"/>
      <c r="M346" s="164"/>
      <c r="N346" s="165"/>
      <c r="O346" s="40"/>
      <c r="P346" s="40"/>
      <c r="R346" s="42"/>
    </row>
    <row r="347" spans="2:18" s="39" customFormat="1" ht="12.75">
      <c r="B347" s="183"/>
      <c r="C347" s="187"/>
      <c r="D347" s="172"/>
      <c r="E347" s="168"/>
      <c r="F347" s="168"/>
      <c r="G347" s="168"/>
      <c r="H347" s="168"/>
      <c r="I347" s="168"/>
      <c r="J347" s="168"/>
      <c r="K347" s="168"/>
      <c r="L347" s="41"/>
      <c r="M347" s="164"/>
      <c r="N347" s="165"/>
      <c r="O347" s="40"/>
      <c r="P347" s="40"/>
      <c r="R347" s="42"/>
    </row>
    <row r="348" spans="2:18" s="39" customFormat="1" ht="12.75">
      <c r="B348" s="183"/>
      <c r="C348" s="187"/>
      <c r="D348" s="172"/>
      <c r="E348" s="168"/>
      <c r="F348" s="168"/>
      <c r="G348" s="168"/>
      <c r="H348" s="168"/>
      <c r="I348" s="168"/>
      <c r="J348" s="168"/>
      <c r="K348" s="168"/>
      <c r="L348" s="41"/>
      <c r="M348" s="164"/>
      <c r="N348" s="165"/>
      <c r="O348" s="40"/>
      <c r="P348" s="40"/>
      <c r="R348" s="42"/>
    </row>
    <row r="349" spans="2:18" s="39" customFormat="1" ht="12.75">
      <c r="B349" s="183"/>
      <c r="C349" s="187"/>
      <c r="D349" s="172"/>
      <c r="E349" s="168"/>
      <c r="F349" s="168"/>
      <c r="G349" s="168"/>
      <c r="H349" s="168"/>
      <c r="I349" s="168"/>
      <c r="J349" s="168"/>
      <c r="K349" s="168"/>
      <c r="L349" s="41"/>
      <c r="M349" s="164"/>
      <c r="N349" s="165"/>
      <c r="O349" s="40"/>
      <c r="P349" s="40"/>
      <c r="R349" s="42"/>
    </row>
    <row r="350" spans="2:18" s="39" customFormat="1" ht="12.75">
      <c r="B350" s="183"/>
      <c r="C350" s="187"/>
      <c r="D350" s="172"/>
      <c r="E350" s="168"/>
      <c r="F350" s="168"/>
      <c r="G350" s="168"/>
      <c r="H350" s="168"/>
      <c r="I350" s="168"/>
      <c r="J350" s="168"/>
      <c r="K350" s="168"/>
      <c r="L350" s="41"/>
      <c r="M350" s="164"/>
      <c r="N350" s="165"/>
      <c r="O350" s="40"/>
      <c r="P350" s="40"/>
      <c r="R350" s="42"/>
    </row>
    <row r="351" spans="2:18" s="39" customFormat="1" ht="12.75">
      <c r="B351" s="183"/>
      <c r="C351" s="187"/>
      <c r="D351" s="172"/>
      <c r="E351" s="168"/>
      <c r="F351" s="168"/>
      <c r="G351" s="168"/>
      <c r="H351" s="168"/>
      <c r="I351" s="168"/>
      <c r="J351" s="168"/>
      <c r="K351" s="168"/>
      <c r="L351" s="41"/>
      <c r="M351" s="164"/>
      <c r="N351" s="165"/>
      <c r="O351" s="40"/>
      <c r="P351" s="40"/>
      <c r="R351" s="42"/>
    </row>
    <row r="352" spans="2:18" s="39" customFormat="1" ht="12.75">
      <c r="B352" s="183"/>
      <c r="C352" s="187"/>
      <c r="D352" s="172"/>
      <c r="E352" s="168"/>
      <c r="F352" s="168"/>
      <c r="G352" s="168"/>
      <c r="H352" s="168"/>
      <c r="I352" s="168"/>
      <c r="J352" s="168"/>
      <c r="K352" s="168"/>
      <c r="L352" s="41"/>
      <c r="M352" s="164"/>
      <c r="N352" s="165"/>
      <c r="O352" s="40"/>
      <c r="P352" s="40"/>
      <c r="R352" s="42"/>
    </row>
    <row r="353" spans="2:18" s="39" customFormat="1" ht="12.75">
      <c r="B353" s="183"/>
      <c r="C353" s="187"/>
      <c r="D353" s="172"/>
      <c r="E353" s="168"/>
      <c r="F353" s="168"/>
      <c r="G353" s="168"/>
      <c r="H353" s="168"/>
      <c r="I353" s="168"/>
      <c r="J353" s="168"/>
      <c r="K353" s="168"/>
      <c r="L353" s="41"/>
      <c r="M353" s="164"/>
      <c r="N353" s="165"/>
      <c r="O353" s="40"/>
      <c r="P353" s="40"/>
      <c r="R353" s="42"/>
    </row>
    <row r="354" spans="2:18" s="39" customFormat="1" ht="12.75">
      <c r="B354" s="183"/>
      <c r="C354" s="187"/>
      <c r="D354" s="172"/>
      <c r="E354" s="168"/>
      <c r="F354" s="168"/>
      <c r="G354" s="168"/>
      <c r="H354" s="168"/>
      <c r="I354" s="168"/>
      <c r="J354" s="168"/>
      <c r="K354" s="168"/>
      <c r="L354" s="41"/>
      <c r="M354" s="164"/>
      <c r="N354" s="165"/>
      <c r="O354" s="40"/>
      <c r="P354" s="40"/>
      <c r="R354" s="42"/>
    </row>
    <row r="355" spans="2:18" s="39" customFormat="1" ht="12.75">
      <c r="B355" s="183"/>
      <c r="C355" s="187"/>
      <c r="D355" s="172"/>
      <c r="E355" s="168"/>
      <c r="F355" s="168"/>
      <c r="G355" s="168"/>
      <c r="H355" s="168"/>
      <c r="I355" s="168"/>
      <c r="J355" s="168"/>
      <c r="K355" s="168"/>
      <c r="L355" s="41"/>
      <c r="M355" s="164"/>
      <c r="N355" s="165"/>
      <c r="O355" s="40"/>
      <c r="P355" s="40"/>
      <c r="R355" s="42"/>
    </row>
    <row r="356" spans="2:18" s="39" customFormat="1" ht="12.75">
      <c r="B356" s="183"/>
      <c r="C356" s="187"/>
      <c r="D356" s="172"/>
      <c r="E356" s="168"/>
      <c r="F356" s="168"/>
      <c r="G356" s="168"/>
      <c r="H356" s="168"/>
      <c r="I356" s="168"/>
      <c r="J356" s="168"/>
      <c r="K356" s="168"/>
      <c r="L356" s="41"/>
      <c r="M356" s="164"/>
      <c r="N356" s="165"/>
      <c r="O356" s="40"/>
      <c r="P356" s="40"/>
      <c r="R356" s="42"/>
    </row>
    <row r="357" spans="2:18" s="39" customFormat="1" ht="12.75">
      <c r="B357" s="183"/>
      <c r="C357" s="187"/>
      <c r="D357" s="172"/>
      <c r="E357" s="168"/>
      <c r="F357" s="168"/>
      <c r="G357" s="168"/>
      <c r="H357" s="168"/>
      <c r="I357" s="168"/>
      <c r="J357" s="168"/>
      <c r="K357" s="168"/>
      <c r="L357" s="41"/>
      <c r="M357" s="164"/>
      <c r="N357" s="165"/>
      <c r="O357" s="40"/>
      <c r="P357" s="40"/>
      <c r="R357" s="42"/>
    </row>
    <row r="358" spans="2:18" s="39" customFormat="1" ht="12.75">
      <c r="B358" s="183"/>
      <c r="C358" s="187"/>
      <c r="D358" s="172"/>
      <c r="E358" s="168"/>
      <c r="F358" s="168"/>
      <c r="G358" s="168"/>
      <c r="H358" s="168"/>
      <c r="I358" s="168"/>
      <c r="J358" s="168"/>
      <c r="K358" s="168"/>
      <c r="L358" s="41"/>
      <c r="M358" s="164"/>
      <c r="N358" s="165"/>
      <c r="O358" s="40"/>
      <c r="P358" s="40"/>
      <c r="R358" s="42"/>
    </row>
    <row r="359" spans="2:18" s="39" customFormat="1" ht="12.75">
      <c r="B359" s="183"/>
      <c r="C359" s="187"/>
      <c r="D359" s="172"/>
      <c r="E359" s="168"/>
      <c r="F359" s="168"/>
      <c r="G359" s="168"/>
      <c r="H359" s="168"/>
      <c r="I359" s="168"/>
      <c r="J359" s="168"/>
      <c r="K359" s="168"/>
      <c r="L359" s="41"/>
      <c r="M359" s="164"/>
      <c r="N359" s="165"/>
      <c r="O359" s="40"/>
      <c r="P359" s="40"/>
      <c r="R359" s="42"/>
    </row>
    <row r="360" spans="2:18" s="39" customFormat="1" ht="12.75">
      <c r="B360" s="183"/>
      <c r="C360" s="187"/>
      <c r="D360" s="172"/>
      <c r="E360" s="168"/>
      <c r="F360" s="168"/>
      <c r="G360" s="168"/>
      <c r="H360" s="168"/>
      <c r="I360" s="168"/>
      <c r="J360" s="168"/>
      <c r="K360" s="168"/>
      <c r="L360" s="41"/>
      <c r="M360" s="164"/>
      <c r="N360" s="165"/>
      <c r="O360" s="40"/>
      <c r="P360" s="40"/>
      <c r="R360" s="42"/>
    </row>
    <row r="361" spans="2:18" s="39" customFormat="1" ht="12.75">
      <c r="B361" s="183"/>
      <c r="C361" s="187"/>
      <c r="D361" s="172"/>
      <c r="E361" s="168"/>
      <c r="F361" s="168"/>
      <c r="G361" s="168"/>
      <c r="H361" s="168"/>
      <c r="I361" s="168"/>
      <c r="J361" s="168"/>
      <c r="K361" s="168"/>
      <c r="L361" s="41"/>
      <c r="M361" s="164"/>
      <c r="N361" s="165"/>
      <c r="O361" s="40"/>
      <c r="P361" s="40"/>
      <c r="R361" s="42"/>
    </row>
    <row r="362" spans="2:18" s="39" customFormat="1" ht="12.75">
      <c r="B362" s="183"/>
      <c r="C362" s="187"/>
      <c r="D362" s="172"/>
      <c r="E362" s="168"/>
      <c r="F362" s="168"/>
      <c r="G362" s="168"/>
      <c r="H362" s="168"/>
      <c r="I362" s="168"/>
      <c r="J362" s="168"/>
      <c r="K362" s="168"/>
      <c r="L362" s="41"/>
      <c r="M362" s="164"/>
      <c r="N362" s="165"/>
      <c r="O362" s="40"/>
      <c r="P362" s="40"/>
      <c r="R362" s="42"/>
    </row>
    <row r="363" spans="2:18" s="39" customFormat="1" ht="12.75">
      <c r="B363" s="183"/>
      <c r="C363" s="187"/>
      <c r="D363" s="172"/>
      <c r="E363" s="168"/>
      <c r="F363" s="168"/>
      <c r="G363" s="168"/>
      <c r="H363" s="168"/>
      <c r="I363" s="168"/>
      <c r="J363" s="168"/>
      <c r="K363" s="168"/>
      <c r="L363" s="41"/>
      <c r="M363" s="164"/>
      <c r="N363" s="165"/>
      <c r="O363" s="40"/>
      <c r="P363" s="40"/>
      <c r="R363" s="42"/>
    </row>
    <row r="364" spans="2:18" s="39" customFormat="1" ht="12.75">
      <c r="B364" s="183"/>
      <c r="C364" s="187"/>
      <c r="D364" s="172"/>
      <c r="E364" s="168"/>
      <c r="F364" s="168"/>
      <c r="G364" s="168"/>
      <c r="H364" s="168"/>
      <c r="I364" s="168"/>
      <c r="J364" s="168"/>
      <c r="K364" s="168"/>
      <c r="L364" s="41"/>
      <c r="M364" s="164"/>
      <c r="N364" s="165"/>
      <c r="O364" s="40"/>
      <c r="P364" s="40"/>
      <c r="R364" s="42"/>
    </row>
    <row r="365" spans="2:18" s="39" customFormat="1" ht="12.75">
      <c r="B365" s="183"/>
      <c r="C365" s="187"/>
      <c r="D365" s="172"/>
      <c r="E365" s="168"/>
      <c r="F365" s="168"/>
      <c r="G365" s="168"/>
      <c r="H365" s="168"/>
      <c r="I365" s="168"/>
      <c r="J365" s="168"/>
      <c r="K365" s="168"/>
      <c r="L365" s="41"/>
      <c r="M365" s="164"/>
      <c r="N365" s="165"/>
      <c r="O365" s="40"/>
      <c r="P365" s="40"/>
      <c r="R365" s="42"/>
    </row>
    <row r="366" spans="2:18" s="39" customFormat="1" ht="12.75">
      <c r="B366" s="183"/>
      <c r="C366" s="187"/>
      <c r="D366" s="172"/>
      <c r="E366" s="168"/>
      <c r="F366" s="168"/>
      <c r="G366" s="168"/>
      <c r="H366" s="168"/>
      <c r="I366" s="168"/>
      <c r="J366" s="168"/>
      <c r="K366" s="168"/>
      <c r="L366" s="41"/>
      <c r="M366" s="164"/>
      <c r="N366" s="165"/>
      <c r="O366" s="40"/>
      <c r="P366" s="40"/>
      <c r="R366" s="42"/>
    </row>
    <row r="367" spans="2:18" s="39" customFormat="1" ht="12.75">
      <c r="B367" s="183"/>
      <c r="C367" s="187"/>
      <c r="D367" s="172"/>
      <c r="E367" s="168"/>
      <c r="F367" s="168"/>
      <c r="G367" s="168"/>
      <c r="H367" s="168"/>
      <c r="I367" s="168"/>
      <c r="J367" s="168"/>
      <c r="K367" s="168"/>
      <c r="L367" s="41"/>
      <c r="M367" s="164"/>
      <c r="N367" s="165"/>
      <c r="O367" s="40"/>
      <c r="P367" s="40"/>
      <c r="R367" s="42"/>
    </row>
    <row r="368" spans="2:18" s="39" customFormat="1" ht="12.75">
      <c r="B368" s="183"/>
      <c r="C368" s="187"/>
      <c r="D368" s="172"/>
      <c r="E368" s="168"/>
      <c r="F368" s="168"/>
      <c r="G368" s="168"/>
      <c r="H368" s="168"/>
      <c r="I368" s="168"/>
      <c r="J368" s="168"/>
      <c r="K368" s="168"/>
      <c r="L368" s="41"/>
      <c r="M368" s="164"/>
      <c r="N368" s="165"/>
      <c r="O368" s="40"/>
      <c r="P368" s="40"/>
      <c r="R368" s="42"/>
    </row>
    <row r="369" spans="2:18" s="39" customFormat="1" ht="12.75">
      <c r="B369" s="183"/>
      <c r="C369" s="187"/>
      <c r="D369" s="172"/>
      <c r="E369" s="168"/>
      <c r="F369" s="168"/>
      <c r="G369" s="168"/>
      <c r="H369" s="168"/>
      <c r="I369" s="168"/>
      <c r="J369" s="168"/>
      <c r="K369" s="168"/>
      <c r="L369" s="41"/>
      <c r="M369" s="164"/>
      <c r="N369" s="165"/>
      <c r="O369" s="40"/>
      <c r="P369" s="40"/>
      <c r="R369" s="42"/>
    </row>
    <row r="370" spans="2:18" s="39" customFormat="1" ht="12.75">
      <c r="B370" s="183"/>
      <c r="C370" s="187"/>
      <c r="D370" s="172"/>
      <c r="E370" s="168"/>
      <c r="F370" s="168"/>
      <c r="G370" s="168"/>
      <c r="H370" s="168"/>
      <c r="I370" s="168"/>
      <c r="J370" s="168"/>
      <c r="K370" s="168"/>
      <c r="L370" s="41"/>
      <c r="M370" s="164"/>
      <c r="N370" s="165"/>
      <c r="O370" s="40"/>
      <c r="P370" s="40"/>
      <c r="R370" s="42"/>
    </row>
    <row r="371" spans="2:18" s="39" customFormat="1" ht="12.75">
      <c r="B371" s="183"/>
      <c r="C371" s="187"/>
      <c r="D371" s="172"/>
      <c r="E371" s="168"/>
      <c r="F371" s="168"/>
      <c r="G371" s="168"/>
      <c r="H371" s="168"/>
      <c r="I371" s="168"/>
      <c r="J371" s="168"/>
      <c r="K371" s="168"/>
      <c r="L371" s="41"/>
      <c r="M371" s="164"/>
      <c r="N371" s="165"/>
      <c r="O371" s="40"/>
      <c r="P371" s="40"/>
      <c r="R371" s="42"/>
    </row>
    <row r="372" spans="2:18" s="39" customFormat="1" ht="12.75">
      <c r="B372" s="183"/>
      <c r="C372" s="187"/>
      <c r="D372" s="172"/>
      <c r="E372" s="168"/>
      <c r="F372" s="168"/>
      <c r="G372" s="168"/>
      <c r="H372" s="168"/>
      <c r="I372" s="168"/>
      <c r="J372" s="168"/>
      <c r="K372" s="168"/>
      <c r="L372" s="41"/>
      <c r="M372" s="164"/>
      <c r="N372" s="165"/>
      <c r="O372" s="40"/>
      <c r="P372" s="40"/>
      <c r="R372" s="42"/>
    </row>
    <row r="373" spans="2:18" s="39" customFormat="1" ht="12.75">
      <c r="B373" s="183"/>
      <c r="C373" s="187"/>
      <c r="D373" s="172"/>
      <c r="E373" s="168"/>
      <c r="F373" s="168"/>
      <c r="G373" s="168"/>
      <c r="H373" s="168"/>
      <c r="I373" s="168"/>
      <c r="J373" s="168"/>
      <c r="K373" s="168"/>
      <c r="L373" s="41"/>
      <c r="M373" s="164"/>
      <c r="N373" s="165"/>
      <c r="O373" s="40"/>
      <c r="P373" s="40"/>
      <c r="R373" s="42"/>
    </row>
    <row r="374" spans="2:18" s="39" customFormat="1" ht="12.75">
      <c r="B374" s="183"/>
      <c r="C374" s="187"/>
      <c r="D374" s="172"/>
      <c r="E374" s="168"/>
      <c r="F374" s="168"/>
      <c r="G374" s="168"/>
      <c r="H374" s="168"/>
      <c r="I374" s="168"/>
      <c r="J374" s="168"/>
      <c r="K374" s="168"/>
      <c r="L374" s="41"/>
      <c r="M374" s="164"/>
      <c r="N374" s="165"/>
      <c r="O374" s="40"/>
      <c r="P374" s="40"/>
      <c r="R374" s="42"/>
    </row>
    <row r="375" spans="2:18" s="39" customFormat="1" ht="12.75">
      <c r="B375" s="183"/>
      <c r="C375" s="187"/>
      <c r="D375" s="172"/>
      <c r="E375" s="168"/>
      <c r="F375" s="168"/>
      <c r="G375" s="168"/>
      <c r="H375" s="168"/>
      <c r="I375" s="168"/>
      <c r="J375" s="168"/>
      <c r="K375" s="168"/>
      <c r="L375" s="41"/>
      <c r="M375" s="164"/>
      <c r="N375" s="165"/>
      <c r="O375" s="40"/>
      <c r="P375" s="40"/>
      <c r="R375" s="42"/>
    </row>
    <row r="376" spans="2:18" s="39" customFormat="1" ht="12.75">
      <c r="B376" s="183"/>
      <c r="C376" s="187"/>
      <c r="D376" s="172"/>
      <c r="E376" s="168"/>
      <c r="F376" s="168"/>
      <c r="G376" s="168"/>
      <c r="H376" s="168"/>
      <c r="I376" s="168"/>
      <c r="J376" s="168"/>
      <c r="K376" s="168"/>
      <c r="L376" s="41"/>
      <c r="M376" s="164"/>
      <c r="N376" s="165"/>
      <c r="O376" s="40"/>
      <c r="P376" s="40"/>
      <c r="R376" s="42"/>
    </row>
    <row r="377" spans="2:18" s="39" customFormat="1" ht="12.75">
      <c r="B377" s="183"/>
      <c r="C377" s="187"/>
      <c r="D377" s="172"/>
      <c r="E377" s="168"/>
      <c r="F377" s="168"/>
      <c r="G377" s="168"/>
      <c r="H377" s="168"/>
      <c r="I377" s="168"/>
      <c r="J377" s="168"/>
      <c r="K377" s="168"/>
      <c r="L377" s="41"/>
      <c r="M377" s="164"/>
      <c r="N377" s="165"/>
      <c r="O377" s="40"/>
      <c r="P377" s="40"/>
      <c r="R377" s="42"/>
    </row>
    <row r="378" spans="2:18" s="39" customFormat="1" ht="12.75">
      <c r="B378" s="183"/>
      <c r="C378" s="187"/>
      <c r="D378" s="172"/>
      <c r="E378" s="168"/>
      <c r="F378" s="168"/>
      <c r="G378" s="168"/>
      <c r="H378" s="168"/>
      <c r="I378" s="168"/>
      <c r="J378" s="168"/>
      <c r="K378" s="168"/>
      <c r="L378" s="41"/>
      <c r="M378" s="164"/>
      <c r="N378" s="165"/>
      <c r="O378" s="40"/>
      <c r="P378" s="40"/>
      <c r="R378" s="42"/>
    </row>
    <row r="379" spans="2:18" s="39" customFormat="1" ht="12.75">
      <c r="B379" s="183"/>
      <c r="C379" s="187"/>
      <c r="D379" s="172"/>
      <c r="E379" s="168"/>
      <c r="F379" s="168"/>
      <c r="G379" s="168"/>
      <c r="H379" s="168"/>
      <c r="I379" s="168"/>
      <c r="J379" s="168"/>
      <c r="K379" s="168"/>
      <c r="L379" s="41"/>
      <c r="M379" s="164"/>
      <c r="N379" s="165"/>
      <c r="O379" s="40"/>
      <c r="P379" s="40"/>
      <c r="R379" s="42"/>
    </row>
    <row r="380" spans="2:18" s="39" customFormat="1" ht="12.75">
      <c r="B380" s="183"/>
      <c r="C380" s="187"/>
      <c r="D380" s="172"/>
      <c r="E380" s="168"/>
      <c r="F380" s="168"/>
      <c r="G380" s="168"/>
      <c r="H380" s="168"/>
      <c r="I380" s="168"/>
      <c r="J380" s="168"/>
      <c r="K380" s="168"/>
      <c r="L380" s="41"/>
      <c r="M380" s="164"/>
      <c r="N380" s="165"/>
      <c r="O380" s="40"/>
      <c r="P380" s="40"/>
      <c r="R380" s="42"/>
    </row>
    <row r="381" spans="2:18" s="39" customFormat="1" ht="12.75">
      <c r="B381" s="183"/>
      <c r="C381" s="187"/>
      <c r="D381" s="172"/>
      <c r="E381" s="168"/>
      <c r="F381" s="168"/>
      <c r="G381" s="168"/>
      <c r="H381" s="168"/>
      <c r="I381" s="168"/>
      <c r="J381" s="168"/>
      <c r="K381" s="168"/>
      <c r="L381" s="41"/>
      <c r="M381" s="164"/>
      <c r="N381" s="165"/>
      <c r="O381" s="40"/>
      <c r="P381" s="40"/>
      <c r="R381" s="42"/>
    </row>
    <row r="382" spans="2:18" s="39" customFormat="1" ht="12.75">
      <c r="B382" s="183"/>
      <c r="C382" s="187"/>
      <c r="D382" s="172"/>
      <c r="E382" s="168"/>
      <c r="F382" s="168"/>
      <c r="G382" s="168"/>
      <c r="H382" s="168"/>
      <c r="I382" s="168"/>
      <c r="J382" s="168"/>
      <c r="K382" s="168"/>
      <c r="L382" s="41"/>
      <c r="M382" s="164"/>
      <c r="N382" s="165"/>
      <c r="O382" s="40"/>
      <c r="P382" s="40"/>
      <c r="R382" s="42"/>
    </row>
    <row r="383" spans="2:18" s="39" customFormat="1" ht="12.75">
      <c r="B383" s="183"/>
      <c r="C383" s="187"/>
      <c r="D383" s="172"/>
      <c r="E383" s="168"/>
      <c r="F383" s="168"/>
      <c r="G383" s="168"/>
      <c r="H383" s="168"/>
      <c r="I383" s="168"/>
      <c r="J383" s="168"/>
      <c r="K383" s="168"/>
      <c r="L383" s="41"/>
      <c r="M383" s="164"/>
      <c r="N383" s="165"/>
      <c r="O383" s="40"/>
      <c r="P383" s="40"/>
      <c r="R383" s="42"/>
    </row>
    <row r="384" spans="2:18" s="39" customFormat="1" ht="12.75">
      <c r="B384" s="183"/>
      <c r="C384" s="187"/>
      <c r="D384" s="172"/>
      <c r="E384" s="168"/>
      <c r="F384" s="168"/>
      <c r="G384" s="168"/>
      <c r="H384" s="168"/>
      <c r="I384" s="168"/>
      <c r="J384" s="168"/>
      <c r="K384" s="168"/>
      <c r="L384" s="41"/>
      <c r="M384" s="164"/>
      <c r="N384" s="165"/>
      <c r="O384" s="40"/>
      <c r="P384" s="40"/>
      <c r="R384" s="42"/>
    </row>
    <row r="385" spans="2:18" s="39" customFormat="1" ht="12.75">
      <c r="B385" s="183"/>
      <c r="C385" s="187"/>
      <c r="D385" s="172"/>
      <c r="E385" s="168"/>
      <c r="F385" s="168"/>
      <c r="G385" s="168"/>
      <c r="H385" s="168"/>
      <c r="I385" s="168"/>
      <c r="J385" s="168"/>
      <c r="K385" s="168"/>
      <c r="L385" s="41"/>
      <c r="M385" s="164"/>
      <c r="N385" s="165"/>
      <c r="O385" s="40"/>
      <c r="P385" s="40"/>
      <c r="R385" s="42"/>
    </row>
    <row r="386" spans="2:18" s="39" customFormat="1" ht="12.75">
      <c r="B386" s="183"/>
      <c r="C386" s="187"/>
      <c r="D386" s="172"/>
      <c r="E386" s="168"/>
      <c r="F386" s="168"/>
      <c r="G386" s="168"/>
      <c r="H386" s="168"/>
      <c r="I386" s="168"/>
      <c r="J386" s="168"/>
      <c r="K386" s="168"/>
      <c r="L386" s="41"/>
      <c r="M386" s="164"/>
      <c r="N386" s="165"/>
      <c r="O386" s="40"/>
      <c r="P386" s="40"/>
      <c r="R386" s="42"/>
    </row>
    <row r="387" spans="2:18" s="39" customFormat="1" ht="12.75">
      <c r="B387" s="183"/>
      <c r="C387" s="187"/>
      <c r="D387" s="172"/>
      <c r="E387" s="168"/>
      <c r="F387" s="168"/>
      <c r="G387" s="168"/>
      <c r="H387" s="168"/>
      <c r="I387" s="168"/>
      <c r="J387" s="168"/>
      <c r="K387" s="168"/>
      <c r="L387" s="41"/>
      <c r="M387" s="164"/>
      <c r="N387" s="165"/>
      <c r="O387" s="40"/>
      <c r="P387" s="40"/>
      <c r="R387" s="42"/>
    </row>
    <row r="388" spans="2:18" s="39" customFormat="1" ht="12.75">
      <c r="B388" s="183"/>
      <c r="C388" s="187"/>
      <c r="D388" s="172"/>
      <c r="E388" s="168"/>
      <c r="F388" s="168"/>
      <c r="G388" s="168"/>
      <c r="H388" s="168"/>
      <c r="I388" s="168"/>
      <c r="J388" s="168"/>
      <c r="K388" s="168"/>
      <c r="L388" s="41"/>
      <c r="M388" s="164"/>
      <c r="N388" s="165"/>
      <c r="O388" s="40"/>
      <c r="P388" s="40"/>
      <c r="R388" s="42"/>
    </row>
    <row r="389" spans="2:18" s="39" customFormat="1" ht="12.75">
      <c r="B389" s="183"/>
      <c r="C389" s="187"/>
      <c r="D389" s="172"/>
      <c r="E389" s="168"/>
      <c r="F389" s="168"/>
      <c r="G389" s="168"/>
      <c r="H389" s="168"/>
      <c r="I389" s="168"/>
      <c r="J389" s="168"/>
      <c r="K389" s="168"/>
      <c r="L389" s="41"/>
      <c r="M389" s="164"/>
      <c r="N389" s="165"/>
      <c r="O389" s="40"/>
      <c r="P389" s="40"/>
      <c r="R389" s="42"/>
    </row>
    <row r="390" spans="2:18" s="39" customFormat="1" ht="12.75">
      <c r="B390" s="183"/>
      <c r="C390" s="187"/>
      <c r="D390" s="172"/>
      <c r="E390" s="168"/>
      <c r="F390" s="168"/>
      <c r="G390" s="168"/>
      <c r="H390" s="168"/>
      <c r="I390" s="168"/>
      <c r="J390" s="168"/>
      <c r="K390" s="168"/>
      <c r="L390" s="41"/>
      <c r="M390" s="164"/>
      <c r="N390" s="165"/>
      <c r="O390" s="40"/>
      <c r="P390" s="40"/>
      <c r="R390" s="42"/>
    </row>
    <row r="391" spans="2:18" s="39" customFormat="1" ht="12.75">
      <c r="B391" s="183"/>
      <c r="C391" s="187"/>
      <c r="D391" s="172"/>
      <c r="E391" s="168"/>
      <c r="F391" s="168"/>
      <c r="G391" s="168"/>
      <c r="H391" s="168"/>
      <c r="I391" s="168"/>
      <c r="J391" s="168"/>
      <c r="K391" s="168"/>
      <c r="L391" s="41"/>
      <c r="M391" s="164"/>
      <c r="N391" s="165"/>
      <c r="O391" s="40"/>
      <c r="P391" s="40"/>
      <c r="R391" s="42"/>
    </row>
    <row r="392" spans="2:18" s="39" customFormat="1" ht="12.75">
      <c r="B392" s="183"/>
      <c r="C392" s="187"/>
      <c r="D392" s="172"/>
      <c r="E392" s="168"/>
      <c r="F392" s="168"/>
      <c r="G392" s="168"/>
      <c r="H392" s="168"/>
      <c r="I392" s="168"/>
      <c r="J392" s="168"/>
      <c r="K392" s="168"/>
      <c r="L392" s="41"/>
      <c r="M392" s="164"/>
      <c r="N392" s="165"/>
      <c r="O392" s="40"/>
      <c r="P392" s="40"/>
      <c r="R392" s="42"/>
    </row>
    <row r="393" spans="2:18" s="39" customFormat="1" ht="12.75">
      <c r="B393" s="183"/>
      <c r="C393" s="187"/>
      <c r="D393" s="172"/>
      <c r="E393" s="168"/>
      <c r="F393" s="168"/>
      <c r="G393" s="168"/>
      <c r="H393" s="168"/>
      <c r="I393" s="168"/>
      <c r="J393" s="168"/>
      <c r="K393" s="168"/>
      <c r="L393" s="41"/>
      <c r="M393" s="164"/>
      <c r="N393" s="165"/>
      <c r="O393" s="40"/>
      <c r="P393" s="40"/>
      <c r="R393" s="42"/>
    </row>
    <row r="394" spans="2:18" s="39" customFormat="1" ht="12.75">
      <c r="B394" s="183"/>
      <c r="C394" s="187"/>
      <c r="D394" s="172"/>
      <c r="E394" s="168"/>
      <c r="F394" s="168"/>
      <c r="G394" s="168"/>
      <c r="H394" s="168"/>
      <c r="I394" s="168"/>
      <c r="J394" s="168"/>
      <c r="K394" s="168"/>
      <c r="L394" s="41"/>
      <c r="M394" s="164"/>
      <c r="N394" s="165"/>
      <c r="O394" s="40"/>
      <c r="P394" s="40"/>
      <c r="R394" s="42"/>
    </row>
    <row r="395" spans="2:18" s="39" customFormat="1" ht="12.75">
      <c r="B395" s="183"/>
      <c r="C395" s="187"/>
      <c r="D395" s="172"/>
      <c r="E395" s="168"/>
      <c r="F395" s="168"/>
      <c r="G395" s="168"/>
      <c r="H395" s="168"/>
      <c r="I395" s="168"/>
      <c r="J395" s="168"/>
      <c r="K395" s="168"/>
      <c r="L395" s="41"/>
      <c r="M395" s="164"/>
      <c r="N395" s="165"/>
      <c r="O395" s="40"/>
      <c r="P395" s="40"/>
      <c r="R395" s="42"/>
    </row>
    <row r="396" spans="2:18" s="39" customFormat="1" ht="12.75">
      <c r="B396" s="183"/>
      <c r="C396" s="187"/>
      <c r="D396" s="172"/>
      <c r="E396" s="168"/>
      <c r="F396" s="168"/>
      <c r="G396" s="168"/>
      <c r="H396" s="168"/>
      <c r="I396" s="168"/>
      <c r="J396" s="168"/>
      <c r="K396" s="168"/>
      <c r="L396" s="41"/>
      <c r="M396" s="164"/>
      <c r="N396" s="165"/>
      <c r="O396" s="40"/>
      <c r="P396" s="40"/>
      <c r="R396" s="42"/>
    </row>
    <row r="397" spans="2:18" s="39" customFormat="1" ht="12.75">
      <c r="B397" s="183"/>
      <c r="C397" s="187"/>
      <c r="D397" s="172"/>
      <c r="E397" s="168"/>
      <c r="F397" s="168"/>
      <c r="G397" s="168"/>
      <c r="H397" s="168"/>
      <c r="I397" s="168"/>
      <c r="J397" s="168"/>
      <c r="K397" s="168"/>
      <c r="L397" s="41"/>
      <c r="M397" s="164"/>
      <c r="N397" s="165"/>
      <c r="O397" s="40"/>
      <c r="P397" s="40"/>
      <c r="R397" s="42"/>
    </row>
    <row r="398" spans="2:18" s="39" customFormat="1" ht="12.75">
      <c r="B398" s="183"/>
      <c r="C398" s="187"/>
      <c r="D398" s="172"/>
      <c r="E398" s="168"/>
      <c r="F398" s="168"/>
      <c r="G398" s="168"/>
      <c r="H398" s="168"/>
      <c r="I398" s="168"/>
      <c r="J398" s="168"/>
      <c r="K398" s="168"/>
      <c r="L398" s="41"/>
      <c r="M398" s="164"/>
      <c r="N398" s="165"/>
      <c r="O398" s="40"/>
      <c r="P398" s="40"/>
      <c r="R398" s="42"/>
    </row>
    <row r="399" spans="2:18" s="39" customFormat="1" ht="12.75">
      <c r="B399" s="183"/>
      <c r="C399" s="187"/>
      <c r="D399" s="172"/>
      <c r="E399" s="168"/>
      <c r="F399" s="168"/>
      <c r="G399" s="168"/>
      <c r="H399" s="168"/>
      <c r="I399" s="168"/>
      <c r="J399" s="168"/>
      <c r="K399" s="168"/>
      <c r="L399" s="41"/>
      <c r="M399" s="164"/>
      <c r="N399" s="165"/>
      <c r="O399" s="40"/>
      <c r="P399" s="40"/>
      <c r="R399" s="42"/>
    </row>
    <row r="400" spans="2:18" s="39" customFormat="1" ht="12.75">
      <c r="B400" s="183"/>
      <c r="C400" s="187"/>
      <c r="D400" s="172"/>
      <c r="E400" s="168"/>
      <c r="F400" s="168"/>
      <c r="G400" s="168"/>
      <c r="H400" s="168"/>
      <c r="I400" s="168"/>
      <c r="J400" s="168"/>
      <c r="K400" s="168"/>
      <c r="L400" s="41"/>
      <c r="M400" s="164"/>
      <c r="N400" s="165"/>
      <c r="O400" s="40"/>
      <c r="P400" s="40"/>
      <c r="R400" s="42"/>
    </row>
    <row r="401" spans="2:18" s="39" customFormat="1" ht="12.75">
      <c r="B401" s="183"/>
      <c r="C401" s="187"/>
      <c r="D401" s="172"/>
      <c r="E401" s="168"/>
      <c r="F401" s="168"/>
      <c r="G401" s="168"/>
      <c r="H401" s="168"/>
      <c r="I401" s="168"/>
      <c r="J401" s="168"/>
      <c r="K401" s="168"/>
      <c r="L401" s="41"/>
      <c r="M401" s="164"/>
      <c r="N401" s="165"/>
      <c r="O401" s="40"/>
      <c r="P401" s="40"/>
      <c r="R401" s="42"/>
    </row>
    <row r="402" spans="2:18" s="39" customFormat="1" ht="12.75">
      <c r="B402" s="183"/>
      <c r="C402" s="187"/>
      <c r="D402" s="172"/>
      <c r="E402" s="168"/>
      <c r="F402" s="168"/>
      <c r="G402" s="168"/>
      <c r="H402" s="168"/>
      <c r="I402" s="168"/>
      <c r="J402" s="168"/>
      <c r="K402" s="168"/>
      <c r="L402" s="41"/>
      <c r="M402" s="164"/>
      <c r="N402" s="165"/>
      <c r="O402" s="40"/>
      <c r="P402" s="40"/>
      <c r="R402" s="42"/>
    </row>
    <row r="403" spans="2:18" s="39" customFormat="1" ht="12.75">
      <c r="B403" s="183"/>
      <c r="C403" s="187"/>
      <c r="D403" s="172"/>
      <c r="E403" s="168"/>
      <c r="F403" s="168"/>
      <c r="G403" s="168"/>
      <c r="H403" s="168"/>
      <c r="I403" s="168"/>
      <c r="J403" s="168"/>
      <c r="K403" s="168"/>
      <c r="L403" s="41"/>
      <c r="M403" s="164"/>
      <c r="N403" s="165"/>
      <c r="O403" s="40"/>
      <c r="P403" s="40"/>
      <c r="R403" s="42"/>
    </row>
    <row r="404" spans="2:18" s="39" customFormat="1" ht="12.75">
      <c r="B404" s="183"/>
      <c r="C404" s="187"/>
      <c r="D404" s="172"/>
      <c r="E404" s="168"/>
      <c r="F404" s="168"/>
      <c r="G404" s="168"/>
      <c r="H404" s="168"/>
      <c r="I404" s="168"/>
      <c r="J404" s="168"/>
      <c r="K404" s="168"/>
      <c r="L404" s="41"/>
      <c r="M404" s="164"/>
      <c r="N404" s="165"/>
      <c r="O404" s="40"/>
      <c r="P404" s="40"/>
      <c r="R404" s="42"/>
    </row>
    <row r="405" spans="2:18" s="39" customFormat="1" ht="12.75">
      <c r="B405" s="183"/>
      <c r="C405" s="187"/>
      <c r="D405" s="172"/>
      <c r="E405" s="168"/>
      <c r="F405" s="168"/>
      <c r="G405" s="168"/>
      <c r="H405" s="168"/>
      <c r="I405" s="168"/>
      <c r="J405" s="168"/>
      <c r="K405" s="168"/>
      <c r="L405" s="41"/>
      <c r="M405" s="164"/>
      <c r="N405" s="165"/>
      <c r="O405" s="40"/>
      <c r="P405" s="40"/>
      <c r="R405" s="42"/>
    </row>
    <row r="406" spans="2:18" s="39" customFormat="1" ht="12.75">
      <c r="B406" s="183"/>
      <c r="C406" s="187"/>
      <c r="D406" s="172"/>
      <c r="E406" s="168"/>
      <c r="F406" s="168"/>
      <c r="G406" s="168"/>
      <c r="H406" s="168"/>
      <c r="I406" s="168"/>
      <c r="J406" s="168"/>
      <c r="K406" s="168"/>
      <c r="L406" s="41"/>
      <c r="M406" s="164"/>
      <c r="N406" s="165"/>
      <c r="O406" s="40"/>
      <c r="P406" s="40"/>
      <c r="R406" s="42"/>
    </row>
    <row r="407" spans="2:18" s="39" customFormat="1" ht="12.75">
      <c r="B407" s="183"/>
      <c r="C407" s="187"/>
      <c r="D407" s="172"/>
      <c r="E407" s="168"/>
      <c r="F407" s="168"/>
      <c r="G407" s="168"/>
      <c r="H407" s="168"/>
      <c r="I407" s="168"/>
      <c r="J407" s="168"/>
      <c r="K407" s="168"/>
      <c r="L407" s="41"/>
      <c r="M407" s="164"/>
      <c r="N407" s="165"/>
      <c r="O407" s="40"/>
      <c r="P407" s="40"/>
      <c r="R407" s="42"/>
    </row>
    <row r="408" spans="2:18" s="39" customFormat="1" ht="12.75">
      <c r="B408" s="183"/>
      <c r="C408" s="187"/>
      <c r="D408" s="172"/>
      <c r="E408" s="168"/>
      <c r="F408" s="168"/>
      <c r="G408" s="168"/>
      <c r="H408" s="168"/>
      <c r="I408" s="168"/>
      <c r="J408" s="168"/>
      <c r="K408" s="168"/>
      <c r="L408" s="41"/>
      <c r="M408" s="164"/>
      <c r="N408" s="165"/>
      <c r="O408" s="40"/>
      <c r="P408" s="40"/>
      <c r="R408" s="42"/>
    </row>
    <row r="409" spans="2:18" s="39" customFormat="1" ht="12.75">
      <c r="B409" s="183"/>
      <c r="C409" s="187"/>
      <c r="D409" s="172"/>
      <c r="E409" s="168"/>
      <c r="F409" s="168"/>
      <c r="G409" s="168"/>
      <c r="H409" s="168"/>
      <c r="I409" s="168"/>
      <c r="J409" s="168"/>
      <c r="K409" s="168"/>
      <c r="L409" s="41"/>
      <c r="M409" s="164"/>
      <c r="N409" s="165"/>
      <c r="O409" s="40"/>
      <c r="P409" s="40"/>
      <c r="R409" s="42"/>
    </row>
    <row r="410" spans="2:18" s="39" customFormat="1" ht="12.75">
      <c r="B410" s="183"/>
      <c r="C410" s="187"/>
      <c r="D410" s="172"/>
      <c r="E410" s="168"/>
      <c r="F410" s="168"/>
      <c r="G410" s="168"/>
      <c r="H410" s="168"/>
      <c r="I410" s="168"/>
      <c r="J410" s="168"/>
      <c r="K410" s="168"/>
      <c r="L410" s="41"/>
      <c r="M410" s="164"/>
      <c r="N410" s="165"/>
      <c r="O410" s="40"/>
      <c r="P410" s="40"/>
      <c r="R410" s="42"/>
    </row>
    <row r="411" spans="2:18" s="39" customFormat="1" ht="12.75">
      <c r="B411" s="183"/>
      <c r="C411" s="187"/>
      <c r="D411" s="172"/>
      <c r="E411" s="168"/>
      <c r="F411" s="168"/>
      <c r="G411" s="168"/>
      <c r="H411" s="168"/>
      <c r="I411" s="168"/>
      <c r="J411" s="168"/>
      <c r="K411" s="168"/>
      <c r="L411" s="41"/>
      <c r="M411" s="164"/>
      <c r="N411" s="165"/>
      <c r="O411" s="40"/>
      <c r="P411" s="40"/>
      <c r="R411" s="42"/>
    </row>
    <row r="412" spans="2:18" s="39" customFormat="1" ht="12.75">
      <c r="B412" s="183"/>
      <c r="C412" s="187"/>
      <c r="D412" s="172"/>
      <c r="E412" s="168"/>
      <c r="F412" s="168"/>
      <c r="G412" s="168"/>
      <c r="H412" s="168"/>
      <c r="I412" s="168"/>
      <c r="J412" s="168"/>
      <c r="K412" s="168"/>
      <c r="L412" s="41"/>
      <c r="M412" s="164"/>
      <c r="N412" s="165"/>
      <c r="O412" s="40"/>
      <c r="P412" s="40"/>
      <c r="R412" s="42"/>
    </row>
    <row r="413" spans="2:18" s="39" customFormat="1" ht="12.75">
      <c r="B413" s="183"/>
      <c r="C413" s="187"/>
      <c r="D413" s="172"/>
      <c r="E413" s="168"/>
      <c r="F413" s="168"/>
      <c r="G413" s="168"/>
      <c r="H413" s="168"/>
      <c r="I413" s="168"/>
      <c r="J413" s="168"/>
      <c r="K413" s="168"/>
      <c r="L413" s="41"/>
      <c r="M413" s="164"/>
      <c r="N413" s="165"/>
      <c r="O413" s="40"/>
      <c r="P413" s="40"/>
      <c r="R413" s="42"/>
    </row>
    <row r="414" spans="2:18" s="39" customFormat="1" ht="12.75">
      <c r="B414" s="183"/>
      <c r="C414" s="187"/>
      <c r="D414" s="172"/>
      <c r="E414" s="168"/>
      <c r="F414" s="168"/>
      <c r="G414" s="168"/>
      <c r="H414" s="168"/>
      <c r="I414" s="168"/>
      <c r="J414" s="168"/>
      <c r="K414" s="168"/>
      <c r="L414" s="41"/>
      <c r="M414" s="164"/>
      <c r="N414" s="165"/>
      <c r="O414" s="40"/>
      <c r="P414" s="40"/>
      <c r="R414" s="42"/>
    </row>
    <row r="415" spans="2:18" s="39" customFormat="1" ht="12.75">
      <c r="B415" s="183"/>
      <c r="C415" s="187"/>
      <c r="D415" s="172"/>
      <c r="E415" s="168"/>
      <c r="F415" s="168"/>
      <c r="G415" s="168"/>
      <c r="H415" s="168"/>
      <c r="I415" s="168"/>
      <c r="J415" s="168"/>
      <c r="K415" s="168"/>
      <c r="L415" s="41"/>
      <c r="M415" s="164"/>
      <c r="N415" s="165"/>
      <c r="O415" s="40"/>
      <c r="P415" s="40"/>
      <c r="R415" s="42"/>
    </row>
    <row r="416" spans="2:18" s="39" customFormat="1" ht="12.75">
      <c r="B416" s="183"/>
      <c r="C416" s="187"/>
      <c r="D416" s="172"/>
      <c r="E416" s="168"/>
      <c r="F416" s="168"/>
      <c r="G416" s="168"/>
      <c r="H416" s="168"/>
      <c r="I416" s="168"/>
      <c r="J416" s="168"/>
      <c r="K416" s="168"/>
      <c r="L416" s="41"/>
      <c r="M416" s="164"/>
      <c r="N416" s="165"/>
      <c r="O416" s="40"/>
      <c r="P416" s="40"/>
      <c r="R416" s="42"/>
    </row>
    <row r="417" spans="2:18" s="39" customFormat="1" ht="12.75">
      <c r="B417" s="183"/>
      <c r="C417" s="187"/>
      <c r="D417" s="172"/>
      <c r="E417" s="168"/>
      <c r="F417" s="168"/>
      <c r="G417" s="168"/>
      <c r="H417" s="168"/>
      <c r="I417" s="168"/>
      <c r="J417" s="168"/>
      <c r="K417" s="168"/>
      <c r="L417" s="41"/>
      <c r="M417" s="164"/>
      <c r="N417" s="165"/>
      <c r="O417" s="40"/>
      <c r="P417" s="40"/>
      <c r="R417" s="42"/>
    </row>
    <row r="418" spans="2:18" s="39" customFormat="1" ht="12.75">
      <c r="B418" s="183"/>
      <c r="C418" s="187"/>
      <c r="D418" s="172"/>
      <c r="E418" s="168"/>
      <c r="F418" s="168"/>
      <c r="G418" s="168"/>
      <c r="H418" s="168"/>
      <c r="I418" s="168"/>
      <c r="J418" s="168"/>
      <c r="K418" s="168"/>
      <c r="L418" s="41"/>
      <c r="M418" s="164"/>
      <c r="N418" s="165"/>
      <c r="O418" s="40"/>
      <c r="P418" s="40"/>
      <c r="R418" s="42"/>
    </row>
    <row r="419" spans="2:18" s="39" customFormat="1" ht="12.75">
      <c r="B419" s="183"/>
      <c r="C419" s="187"/>
      <c r="D419" s="172"/>
      <c r="E419" s="168"/>
      <c r="F419" s="168"/>
      <c r="G419" s="168"/>
      <c r="H419" s="168"/>
      <c r="I419" s="168"/>
      <c r="J419" s="168"/>
      <c r="K419" s="168"/>
      <c r="L419" s="41"/>
      <c r="M419" s="164"/>
      <c r="N419" s="165"/>
      <c r="O419" s="40"/>
      <c r="P419" s="40"/>
      <c r="R419" s="42"/>
    </row>
    <row r="420" spans="2:18" s="39" customFormat="1" ht="12.75">
      <c r="B420" s="183"/>
      <c r="C420" s="187"/>
      <c r="D420" s="172"/>
      <c r="E420" s="168"/>
      <c r="F420" s="168"/>
      <c r="G420" s="168"/>
      <c r="H420" s="168"/>
      <c r="I420" s="168"/>
      <c r="J420" s="168"/>
      <c r="K420" s="168"/>
      <c r="L420" s="41"/>
      <c r="M420" s="164"/>
      <c r="N420" s="165"/>
      <c r="O420" s="40"/>
      <c r="P420" s="40"/>
      <c r="R420" s="42"/>
    </row>
    <row r="421" spans="2:18" s="39" customFormat="1" ht="12.75">
      <c r="B421" s="183"/>
      <c r="C421" s="187"/>
      <c r="D421" s="172"/>
      <c r="E421" s="168"/>
      <c r="F421" s="168"/>
      <c r="G421" s="168"/>
      <c r="H421" s="168"/>
      <c r="I421" s="168"/>
      <c r="J421" s="168"/>
      <c r="K421" s="168"/>
      <c r="L421" s="41"/>
      <c r="M421" s="164"/>
      <c r="N421" s="165"/>
      <c r="O421" s="40"/>
      <c r="P421" s="40"/>
      <c r="R421" s="42"/>
    </row>
    <row r="422" spans="2:18" s="39" customFormat="1" ht="12.75">
      <c r="B422" s="183"/>
      <c r="C422" s="187"/>
      <c r="D422" s="172"/>
      <c r="E422" s="168"/>
      <c r="F422" s="168"/>
      <c r="G422" s="168"/>
      <c r="H422" s="168"/>
      <c r="I422" s="168"/>
      <c r="J422" s="168"/>
      <c r="K422" s="168"/>
      <c r="L422" s="41"/>
      <c r="M422" s="164"/>
      <c r="N422" s="165"/>
      <c r="O422" s="40"/>
      <c r="P422" s="40"/>
      <c r="R422" s="42"/>
    </row>
    <row r="423" spans="2:18" s="39" customFormat="1" ht="12.75">
      <c r="B423" s="183"/>
      <c r="C423" s="187"/>
      <c r="D423" s="172"/>
      <c r="E423" s="168"/>
      <c r="F423" s="168"/>
      <c r="G423" s="168"/>
      <c r="H423" s="168"/>
      <c r="I423" s="168"/>
      <c r="J423" s="168"/>
      <c r="K423" s="168"/>
      <c r="L423" s="41"/>
      <c r="M423" s="164"/>
      <c r="N423" s="165"/>
      <c r="O423" s="40"/>
      <c r="P423" s="40"/>
      <c r="R423" s="42"/>
    </row>
    <row r="424" spans="2:18" s="39" customFormat="1" ht="12.75">
      <c r="B424" s="183"/>
      <c r="C424" s="187"/>
      <c r="D424" s="172"/>
      <c r="E424" s="168"/>
      <c r="F424" s="168"/>
      <c r="G424" s="168"/>
      <c r="H424" s="168"/>
      <c r="I424" s="168"/>
      <c r="J424" s="168"/>
      <c r="K424" s="168"/>
      <c r="L424" s="41"/>
      <c r="M424" s="164"/>
      <c r="N424" s="165"/>
      <c r="O424" s="40"/>
      <c r="P424" s="40"/>
      <c r="R424" s="42"/>
    </row>
    <row r="425" spans="2:18" s="39" customFormat="1" ht="12.75">
      <c r="B425" s="183"/>
      <c r="C425" s="187"/>
      <c r="D425" s="172"/>
      <c r="E425" s="168"/>
      <c r="F425" s="168"/>
      <c r="G425" s="168"/>
      <c r="H425" s="168"/>
      <c r="I425" s="168"/>
      <c r="J425" s="168"/>
      <c r="K425" s="168"/>
      <c r="L425" s="41"/>
      <c r="M425" s="164"/>
      <c r="N425" s="165"/>
      <c r="O425" s="40"/>
      <c r="P425" s="40"/>
      <c r="R425" s="42"/>
    </row>
    <row r="426" spans="2:18" s="39" customFormat="1" ht="12.75">
      <c r="B426" s="183"/>
      <c r="C426" s="187"/>
      <c r="D426" s="172"/>
      <c r="E426" s="168"/>
      <c r="F426" s="168"/>
      <c r="G426" s="168"/>
      <c r="H426" s="168"/>
      <c r="I426" s="168"/>
      <c r="J426" s="168"/>
      <c r="K426" s="168"/>
      <c r="L426" s="41"/>
      <c r="M426" s="164"/>
      <c r="N426" s="165"/>
      <c r="O426" s="40"/>
      <c r="P426" s="40"/>
      <c r="R426" s="42"/>
    </row>
    <row r="427" spans="2:18" s="39" customFormat="1" ht="12.75">
      <c r="B427" s="183"/>
      <c r="C427" s="187"/>
      <c r="D427" s="172"/>
      <c r="E427" s="168"/>
      <c r="F427" s="168"/>
      <c r="G427" s="168"/>
      <c r="H427" s="168"/>
      <c r="I427" s="168"/>
      <c r="J427" s="168"/>
      <c r="K427" s="168"/>
      <c r="L427" s="41"/>
      <c r="M427" s="164"/>
      <c r="N427" s="165"/>
      <c r="O427" s="40"/>
      <c r="P427" s="40"/>
      <c r="R427" s="42"/>
    </row>
    <row r="428" spans="2:18" s="39" customFormat="1" ht="12.75">
      <c r="B428" s="183"/>
      <c r="C428" s="187"/>
      <c r="D428" s="172"/>
      <c r="E428" s="168"/>
      <c r="F428" s="168"/>
      <c r="G428" s="168"/>
      <c r="H428" s="168"/>
      <c r="I428" s="168"/>
      <c r="J428" s="168"/>
      <c r="K428" s="168"/>
      <c r="L428" s="41"/>
      <c r="M428" s="164"/>
      <c r="N428" s="165"/>
      <c r="O428" s="40"/>
      <c r="P428" s="40"/>
      <c r="R428" s="42"/>
    </row>
    <row r="429" spans="2:18" s="39" customFormat="1" ht="12.75">
      <c r="B429" s="183"/>
      <c r="C429" s="187"/>
      <c r="D429" s="172"/>
      <c r="E429" s="168"/>
      <c r="F429" s="168"/>
      <c r="G429" s="168"/>
      <c r="H429" s="168"/>
      <c r="I429" s="168"/>
      <c r="J429" s="168"/>
      <c r="K429" s="168"/>
      <c r="L429" s="41"/>
      <c r="M429" s="164"/>
      <c r="N429" s="165"/>
      <c r="O429" s="40"/>
      <c r="P429" s="40"/>
      <c r="R429" s="42"/>
    </row>
    <row r="430" spans="2:18" s="39" customFormat="1" ht="12.75">
      <c r="B430" s="183"/>
      <c r="C430" s="187"/>
      <c r="D430" s="172"/>
      <c r="E430" s="168"/>
      <c r="F430" s="168"/>
      <c r="G430" s="168"/>
      <c r="H430" s="168"/>
      <c r="I430" s="168"/>
      <c r="J430" s="168"/>
      <c r="K430" s="168"/>
      <c r="L430" s="41"/>
      <c r="M430" s="164"/>
      <c r="N430" s="165"/>
      <c r="O430" s="40"/>
      <c r="P430" s="40"/>
      <c r="R430" s="42"/>
    </row>
    <row r="431" spans="2:18" s="39" customFormat="1" ht="12.75">
      <c r="B431" s="183"/>
      <c r="C431" s="187"/>
      <c r="D431" s="172"/>
      <c r="E431" s="168"/>
      <c r="F431" s="168"/>
      <c r="G431" s="168"/>
      <c r="H431" s="168"/>
      <c r="I431" s="168"/>
      <c r="J431" s="168"/>
      <c r="K431" s="168"/>
      <c r="L431" s="41"/>
      <c r="M431" s="164"/>
      <c r="N431" s="165"/>
      <c r="O431" s="40"/>
      <c r="P431" s="40"/>
      <c r="R431" s="42"/>
    </row>
    <row r="432" spans="2:18" s="39" customFormat="1" ht="12.75">
      <c r="B432" s="183"/>
      <c r="C432" s="187"/>
      <c r="D432" s="172"/>
      <c r="E432" s="168"/>
      <c r="F432" s="168"/>
      <c r="G432" s="168"/>
      <c r="H432" s="168"/>
      <c r="I432" s="168"/>
      <c r="J432" s="168"/>
      <c r="K432" s="168"/>
      <c r="L432" s="41"/>
      <c r="M432" s="164"/>
      <c r="N432" s="165"/>
      <c r="O432" s="40"/>
      <c r="P432" s="40"/>
      <c r="R432" s="42"/>
    </row>
    <row r="433" spans="2:18" s="39" customFormat="1" ht="12.75">
      <c r="B433" s="183"/>
      <c r="C433" s="187"/>
      <c r="D433" s="172"/>
      <c r="E433" s="168"/>
      <c r="F433" s="168"/>
      <c r="G433" s="168"/>
      <c r="H433" s="168"/>
      <c r="I433" s="168"/>
      <c r="J433" s="168"/>
      <c r="K433" s="168"/>
      <c r="L433" s="41"/>
      <c r="M433" s="164"/>
      <c r="N433" s="165"/>
      <c r="O433" s="40"/>
      <c r="P433" s="40"/>
      <c r="R433" s="42"/>
    </row>
    <row r="434" spans="2:18" s="39" customFormat="1" ht="12.75">
      <c r="B434" s="183"/>
      <c r="C434" s="187"/>
      <c r="D434" s="172"/>
      <c r="E434" s="168"/>
      <c r="F434" s="168"/>
      <c r="G434" s="168"/>
      <c r="H434" s="168"/>
      <c r="I434" s="168"/>
      <c r="J434" s="168"/>
      <c r="K434" s="168"/>
      <c r="L434" s="41"/>
      <c r="M434" s="164"/>
      <c r="N434" s="165"/>
      <c r="O434" s="40"/>
      <c r="P434" s="40"/>
      <c r="R434" s="42"/>
    </row>
    <row r="435" spans="2:18" s="39" customFormat="1" ht="12.75">
      <c r="B435" s="183"/>
      <c r="C435" s="187"/>
      <c r="D435" s="172"/>
      <c r="E435" s="168"/>
      <c r="F435" s="168"/>
      <c r="G435" s="168"/>
      <c r="H435" s="168"/>
      <c r="I435" s="168"/>
      <c r="J435" s="168"/>
      <c r="K435" s="168"/>
      <c r="L435" s="41"/>
      <c r="M435" s="164"/>
      <c r="N435" s="165"/>
      <c r="O435" s="40"/>
      <c r="P435" s="40"/>
      <c r="R435" s="42"/>
    </row>
    <row r="436" spans="2:18" s="39" customFormat="1" ht="12.75">
      <c r="B436" s="183"/>
      <c r="C436" s="187"/>
      <c r="D436" s="172"/>
      <c r="E436" s="168"/>
      <c r="F436" s="168"/>
      <c r="G436" s="168"/>
      <c r="H436" s="168"/>
      <c r="I436" s="168"/>
      <c r="J436" s="168"/>
      <c r="K436" s="168"/>
      <c r="L436" s="41"/>
      <c r="M436" s="164"/>
      <c r="N436" s="165"/>
      <c r="O436" s="40"/>
      <c r="P436" s="40"/>
      <c r="R436" s="42"/>
    </row>
    <row r="437" spans="2:18" s="39" customFormat="1" ht="12.75">
      <c r="B437" s="183"/>
      <c r="C437" s="187"/>
      <c r="D437" s="172"/>
      <c r="E437" s="168"/>
      <c r="F437" s="168"/>
      <c r="G437" s="168"/>
      <c r="H437" s="168"/>
      <c r="I437" s="168"/>
      <c r="J437" s="168"/>
      <c r="K437" s="168"/>
      <c r="L437" s="41"/>
      <c r="M437" s="164"/>
      <c r="N437" s="165"/>
      <c r="O437" s="40"/>
      <c r="P437" s="40"/>
      <c r="R437" s="42"/>
    </row>
    <row r="438" spans="2:18" s="39" customFormat="1" ht="12.75">
      <c r="B438" s="183"/>
      <c r="C438" s="187"/>
      <c r="D438" s="172"/>
      <c r="E438" s="168"/>
      <c r="F438" s="168"/>
      <c r="G438" s="168"/>
      <c r="H438" s="168"/>
      <c r="I438" s="168"/>
      <c r="J438" s="168"/>
      <c r="K438" s="168"/>
      <c r="L438" s="41"/>
      <c r="M438" s="164"/>
      <c r="N438" s="165"/>
      <c r="O438" s="40"/>
      <c r="P438" s="40"/>
      <c r="R438" s="42"/>
    </row>
    <row r="439" spans="2:18" s="39" customFormat="1" ht="12.75">
      <c r="B439" s="183"/>
      <c r="C439" s="187"/>
      <c r="D439" s="172"/>
      <c r="E439" s="168"/>
      <c r="F439" s="168"/>
      <c r="G439" s="168"/>
      <c r="H439" s="168"/>
      <c r="I439" s="168"/>
      <c r="J439" s="168"/>
      <c r="K439" s="168"/>
      <c r="L439" s="41"/>
      <c r="M439" s="164"/>
      <c r="N439" s="165"/>
      <c r="O439" s="40"/>
      <c r="P439" s="40"/>
      <c r="R439" s="42"/>
    </row>
    <row r="440" spans="2:18" s="39" customFormat="1" ht="12.75">
      <c r="B440" s="183"/>
      <c r="C440" s="187"/>
      <c r="D440" s="172"/>
      <c r="E440" s="168"/>
      <c r="F440" s="168"/>
      <c r="G440" s="168"/>
      <c r="H440" s="168"/>
      <c r="I440" s="168"/>
      <c r="J440" s="168"/>
      <c r="K440" s="168"/>
      <c r="L440" s="41"/>
      <c r="M440" s="164"/>
      <c r="N440" s="165"/>
      <c r="O440" s="40"/>
      <c r="P440" s="40"/>
      <c r="R440" s="42"/>
    </row>
    <row r="441" spans="2:18" s="39" customFormat="1" ht="12.75">
      <c r="B441" s="183"/>
      <c r="C441" s="187"/>
      <c r="D441" s="172"/>
      <c r="E441" s="168"/>
      <c r="F441" s="168"/>
      <c r="G441" s="168"/>
      <c r="H441" s="168"/>
      <c r="I441" s="168"/>
      <c r="J441" s="168"/>
      <c r="K441" s="168"/>
      <c r="L441" s="41"/>
      <c r="M441" s="164"/>
      <c r="N441" s="165"/>
      <c r="O441" s="40"/>
      <c r="P441" s="40"/>
      <c r="R441" s="42"/>
    </row>
    <row r="442" spans="2:18" s="39" customFormat="1" ht="12.75">
      <c r="B442" s="183"/>
      <c r="C442" s="187"/>
      <c r="D442" s="172"/>
      <c r="E442" s="168"/>
      <c r="F442" s="168"/>
      <c r="G442" s="168"/>
      <c r="H442" s="168"/>
      <c r="I442" s="168"/>
      <c r="J442" s="168"/>
      <c r="K442" s="168"/>
      <c r="L442" s="41"/>
      <c r="M442" s="164"/>
      <c r="N442" s="165"/>
      <c r="O442" s="40"/>
      <c r="P442" s="40"/>
      <c r="R442" s="42"/>
    </row>
    <row r="443" spans="2:18" s="39" customFormat="1" ht="12.75">
      <c r="B443" s="183"/>
      <c r="C443" s="187"/>
      <c r="D443" s="172"/>
      <c r="E443" s="168"/>
      <c r="F443" s="168"/>
      <c r="G443" s="168"/>
      <c r="H443" s="168"/>
      <c r="I443" s="168"/>
      <c r="J443" s="168"/>
      <c r="K443" s="168"/>
      <c r="L443" s="41"/>
      <c r="M443" s="164"/>
      <c r="N443" s="165"/>
      <c r="O443" s="40"/>
      <c r="P443" s="40"/>
      <c r="R443" s="42"/>
    </row>
    <row r="444" spans="2:18" s="39" customFormat="1" ht="12.75">
      <c r="B444" s="183"/>
      <c r="C444" s="187"/>
      <c r="D444" s="172"/>
      <c r="E444" s="168"/>
      <c r="F444" s="168"/>
      <c r="G444" s="168"/>
      <c r="H444" s="168"/>
      <c r="I444" s="168"/>
      <c r="J444" s="168"/>
      <c r="K444" s="168"/>
      <c r="L444" s="41"/>
      <c r="M444" s="164"/>
      <c r="N444" s="165"/>
      <c r="O444" s="40"/>
      <c r="P444" s="40"/>
      <c r="R444" s="42"/>
    </row>
    <row r="445" spans="2:18" s="39" customFormat="1" ht="12.75">
      <c r="B445" s="183"/>
      <c r="C445" s="187"/>
      <c r="D445" s="172"/>
      <c r="E445" s="168"/>
      <c r="F445" s="168"/>
      <c r="G445" s="168"/>
      <c r="H445" s="168"/>
      <c r="I445" s="168"/>
      <c r="J445" s="168"/>
      <c r="K445" s="168"/>
      <c r="L445" s="41"/>
      <c r="M445" s="164"/>
      <c r="N445" s="165"/>
      <c r="O445" s="40"/>
      <c r="P445" s="40"/>
      <c r="R445" s="42"/>
    </row>
    <row r="446" spans="2:18" s="39" customFormat="1" ht="12.75">
      <c r="B446" s="183"/>
      <c r="C446" s="187"/>
      <c r="D446" s="172"/>
      <c r="E446" s="168"/>
      <c r="F446" s="168"/>
      <c r="G446" s="168"/>
      <c r="H446" s="168"/>
      <c r="I446" s="168"/>
      <c r="J446" s="168"/>
      <c r="K446" s="168"/>
      <c r="L446" s="41"/>
      <c r="M446" s="164"/>
      <c r="N446" s="165"/>
      <c r="O446" s="40"/>
      <c r="P446" s="40"/>
      <c r="R446" s="42"/>
    </row>
    <row r="447" spans="2:18" s="39" customFormat="1" ht="12.75">
      <c r="B447" s="183"/>
      <c r="C447" s="187"/>
      <c r="D447" s="172"/>
      <c r="E447" s="168"/>
      <c r="F447" s="168"/>
      <c r="G447" s="168"/>
      <c r="H447" s="168"/>
      <c r="I447" s="168"/>
      <c r="J447" s="168"/>
      <c r="K447" s="168"/>
      <c r="L447" s="41"/>
      <c r="M447" s="164"/>
      <c r="N447" s="165"/>
      <c r="O447" s="40"/>
      <c r="P447" s="40"/>
      <c r="R447" s="42"/>
    </row>
    <row r="448" spans="2:18" s="39" customFormat="1" ht="12.75">
      <c r="B448" s="183"/>
      <c r="C448" s="187"/>
      <c r="D448" s="172"/>
      <c r="E448" s="168"/>
      <c r="F448" s="168"/>
      <c r="G448" s="168"/>
      <c r="H448" s="168"/>
      <c r="I448" s="168"/>
      <c r="J448" s="168"/>
      <c r="K448" s="168"/>
      <c r="L448" s="41"/>
      <c r="M448" s="164"/>
      <c r="N448" s="165"/>
      <c r="O448" s="40"/>
      <c r="P448" s="40"/>
      <c r="R448" s="42"/>
    </row>
    <row r="449" spans="2:18" s="39" customFormat="1" ht="12.75">
      <c r="B449" s="183"/>
      <c r="C449" s="187"/>
      <c r="D449" s="172"/>
      <c r="E449" s="168"/>
      <c r="F449" s="168"/>
      <c r="G449" s="168"/>
      <c r="H449" s="168"/>
      <c r="I449" s="168"/>
      <c r="J449" s="168"/>
      <c r="K449" s="168"/>
      <c r="L449" s="41"/>
      <c r="M449" s="164"/>
      <c r="N449" s="165"/>
      <c r="O449" s="40"/>
      <c r="P449" s="40"/>
      <c r="R449" s="42"/>
    </row>
    <row r="450" spans="2:18" s="39" customFormat="1" ht="12.75">
      <c r="B450" s="183"/>
      <c r="C450" s="187"/>
      <c r="D450" s="172"/>
      <c r="E450" s="168"/>
      <c r="F450" s="168"/>
      <c r="G450" s="168"/>
      <c r="H450" s="168"/>
      <c r="I450" s="168"/>
      <c r="J450" s="168"/>
      <c r="K450" s="168"/>
      <c r="L450" s="41"/>
      <c r="M450" s="164"/>
      <c r="N450" s="165"/>
      <c r="O450" s="40"/>
      <c r="P450" s="40"/>
      <c r="R450" s="42"/>
    </row>
    <row r="451" spans="2:18" s="39" customFormat="1" ht="12.75">
      <c r="B451" s="183"/>
      <c r="C451" s="187"/>
      <c r="D451" s="172"/>
      <c r="E451" s="168"/>
      <c r="F451" s="168"/>
      <c r="G451" s="168"/>
      <c r="H451" s="168"/>
      <c r="I451" s="168"/>
      <c r="J451" s="168"/>
      <c r="K451" s="168"/>
      <c r="L451" s="41"/>
      <c r="M451" s="164"/>
      <c r="N451" s="165"/>
      <c r="O451" s="40"/>
      <c r="P451" s="40"/>
      <c r="R451" s="42"/>
    </row>
    <row r="452" spans="2:18" s="39" customFormat="1" ht="12.75">
      <c r="B452" s="183"/>
      <c r="C452" s="187"/>
      <c r="D452" s="172"/>
      <c r="E452" s="168"/>
      <c r="F452" s="168"/>
      <c r="G452" s="168"/>
      <c r="H452" s="168"/>
      <c r="I452" s="168"/>
      <c r="J452" s="168"/>
      <c r="K452" s="168"/>
      <c r="L452" s="41"/>
      <c r="M452" s="164"/>
      <c r="N452" s="165"/>
      <c r="O452" s="40"/>
      <c r="P452" s="40"/>
      <c r="R452" s="42"/>
    </row>
    <row r="453" spans="2:18" s="39" customFormat="1" ht="12.75">
      <c r="B453" s="183"/>
      <c r="C453" s="187"/>
      <c r="D453" s="172"/>
      <c r="E453" s="168"/>
      <c r="F453" s="168"/>
      <c r="G453" s="168"/>
      <c r="H453" s="168"/>
      <c r="I453" s="168"/>
      <c r="J453" s="168"/>
      <c r="K453" s="168"/>
      <c r="L453" s="41"/>
      <c r="M453" s="164"/>
      <c r="N453" s="165"/>
      <c r="O453" s="40"/>
      <c r="P453" s="40"/>
      <c r="R453" s="42"/>
    </row>
    <row r="454" spans="2:18" s="39" customFormat="1" ht="12.75">
      <c r="B454" s="183"/>
      <c r="C454" s="187"/>
      <c r="D454" s="172"/>
      <c r="E454" s="168"/>
      <c r="F454" s="168"/>
      <c r="G454" s="168"/>
      <c r="H454" s="168"/>
      <c r="I454" s="168"/>
      <c r="J454" s="168"/>
      <c r="K454" s="168"/>
      <c r="L454" s="41"/>
      <c r="M454" s="164"/>
      <c r="N454" s="165"/>
      <c r="O454" s="40"/>
      <c r="P454" s="40"/>
      <c r="R454" s="42"/>
    </row>
    <row r="455" spans="2:18" s="39" customFormat="1" ht="12.75">
      <c r="B455" s="183"/>
      <c r="C455" s="187"/>
      <c r="D455" s="172"/>
      <c r="E455" s="168"/>
      <c r="F455" s="168"/>
      <c r="G455" s="168"/>
      <c r="H455" s="168"/>
      <c r="I455" s="168"/>
      <c r="J455" s="168"/>
      <c r="K455" s="168"/>
      <c r="L455" s="41"/>
      <c r="M455" s="164"/>
      <c r="N455" s="165"/>
      <c r="O455" s="40"/>
      <c r="P455" s="40"/>
      <c r="R455" s="42"/>
    </row>
    <row r="456" spans="2:18" s="39" customFormat="1" ht="12.75">
      <c r="B456" s="183"/>
      <c r="C456" s="187"/>
      <c r="D456" s="172"/>
      <c r="E456" s="168"/>
      <c r="F456" s="168"/>
      <c r="G456" s="168"/>
      <c r="H456" s="168"/>
      <c r="I456" s="168"/>
      <c r="J456" s="168"/>
      <c r="K456" s="168"/>
      <c r="L456" s="41"/>
      <c r="M456" s="164"/>
      <c r="N456" s="165"/>
      <c r="O456" s="40"/>
      <c r="P456" s="40"/>
      <c r="R456" s="42"/>
    </row>
    <row r="457" spans="2:18" s="39" customFormat="1" ht="12.75">
      <c r="B457" s="183"/>
      <c r="C457" s="187"/>
      <c r="D457" s="172"/>
      <c r="E457" s="168"/>
      <c r="F457" s="168"/>
      <c r="G457" s="168"/>
      <c r="H457" s="168"/>
      <c r="I457" s="168"/>
      <c r="J457" s="168"/>
      <c r="K457" s="168"/>
      <c r="L457" s="41"/>
      <c r="M457" s="164"/>
      <c r="N457" s="165"/>
      <c r="O457" s="40"/>
      <c r="P457" s="40"/>
      <c r="R457" s="42"/>
    </row>
    <row r="458" spans="2:18" s="39" customFormat="1" ht="12.75">
      <c r="B458" s="183"/>
      <c r="C458" s="187"/>
      <c r="D458" s="172"/>
      <c r="E458" s="168"/>
      <c r="F458" s="168"/>
      <c r="G458" s="168"/>
      <c r="H458" s="168"/>
      <c r="I458" s="168"/>
      <c r="J458" s="168"/>
      <c r="K458" s="168"/>
      <c r="L458" s="41"/>
      <c r="M458" s="164"/>
      <c r="N458" s="165"/>
      <c r="O458" s="40"/>
      <c r="P458" s="40"/>
      <c r="R458" s="42"/>
    </row>
    <row r="459" spans="2:18" s="39" customFormat="1" ht="12.75">
      <c r="B459" s="183"/>
      <c r="C459" s="187"/>
      <c r="D459" s="172"/>
      <c r="E459" s="168"/>
      <c r="F459" s="168"/>
      <c r="G459" s="168"/>
      <c r="H459" s="168"/>
      <c r="I459" s="168"/>
      <c r="J459" s="168"/>
      <c r="K459" s="168"/>
      <c r="L459" s="41"/>
      <c r="M459" s="164"/>
      <c r="N459" s="165"/>
      <c r="O459" s="40"/>
      <c r="P459" s="40"/>
      <c r="R459" s="42"/>
    </row>
    <row r="460" spans="2:18" s="39" customFormat="1" ht="12.75">
      <c r="B460" s="183"/>
      <c r="C460" s="187"/>
      <c r="D460" s="172"/>
      <c r="E460" s="168"/>
      <c r="F460" s="168"/>
      <c r="G460" s="168"/>
      <c r="H460" s="168"/>
      <c r="I460" s="168"/>
      <c r="J460" s="168"/>
      <c r="K460" s="168"/>
      <c r="L460" s="41"/>
      <c r="M460" s="164"/>
      <c r="N460" s="165"/>
      <c r="O460" s="40"/>
      <c r="P460" s="40"/>
      <c r="R460" s="42"/>
    </row>
    <row r="461" spans="2:18" s="39" customFormat="1" ht="12.75">
      <c r="B461" s="183"/>
      <c r="C461" s="187"/>
      <c r="D461" s="172"/>
      <c r="E461" s="168"/>
      <c r="F461" s="168"/>
      <c r="G461" s="168"/>
      <c r="H461" s="168"/>
      <c r="I461" s="168"/>
      <c r="J461" s="168"/>
      <c r="K461" s="168"/>
      <c r="L461" s="41"/>
      <c r="M461" s="164"/>
      <c r="N461" s="165"/>
      <c r="O461" s="40"/>
      <c r="P461" s="40"/>
      <c r="R461" s="42"/>
    </row>
    <row r="462" spans="2:18" s="39" customFormat="1" ht="12.75">
      <c r="B462" s="183"/>
      <c r="C462" s="187"/>
      <c r="D462" s="172"/>
      <c r="E462" s="168"/>
      <c r="F462" s="168"/>
      <c r="G462" s="168"/>
      <c r="H462" s="168"/>
      <c r="I462" s="168"/>
      <c r="J462" s="168"/>
      <c r="K462" s="168"/>
      <c r="L462" s="41"/>
      <c r="M462" s="164"/>
      <c r="N462" s="165"/>
      <c r="O462" s="40"/>
      <c r="P462" s="40"/>
      <c r="R462" s="42"/>
    </row>
    <row r="463" spans="2:18" s="39" customFormat="1" ht="12.75">
      <c r="B463" s="183"/>
      <c r="C463" s="187"/>
      <c r="D463" s="172"/>
      <c r="E463" s="168"/>
      <c r="F463" s="168"/>
      <c r="G463" s="168"/>
      <c r="H463" s="168"/>
      <c r="I463" s="168"/>
      <c r="J463" s="168"/>
      <c r="K463" s="168"/>
      <c r="L463" s="41"/>
      <c r="M463" s="164"/>
      <c r="N463" s="165"/>
      <c r="O463" s="40"/>
      <c r="P463" s="40"/>
      <c r="R463" s="42"/>
    </row>
    <row r="464" spans="2:18" s="39" customFormat="1" ht="12.75">
      <c r="B464" s="183"/>
      <c r="C464" s="187"/>
      <c r="D464" s="172"/>
      <c r="E464" s="168"/>
      <c r="F464" s="168"/>
      <c r="G464" s="168"/>
      <c r="H464" s="168"/>
      <c r="I464" s="168"/>
      <c r="J464" s="168"/>
      <c r="K464" s="168"/>
      <c r="L464" s="41"/>
      <c r="M464" s="164"/>
      <c r="N464" s="165"/>
      <c r="O464" s="40"/>
      <c r="P464" s="40"/>
      <c r="R464" s="42"/>
    </row>
    <row r="465" spans="2:18" s="39" customFormat="1" ht="12.75">
      <c r="B465" s="183"/>
      <c r="C465" s="187"/>
      <c r="D465" s="172"/>
      <c r="E465" s="168"/>
      <c r="F465" s="168"/>
      <c r="G465" s="168"/>
      <c r="H465" s="168"/>
      <c r="I465" s="168"/>
      <c r="J465" s="168"/>
      <c r="K465" s="168"/>
      <c r="L465" s="41"/>
      <c r="M465" s="164"/>
      <c r="N465" s="165"/>
      <c r="O465" s="40"/>
      <c r="P465" s="40"/>
      <c r="R465" s="42"/>
    </row>
    <row r="466" spans="2:18" s="39" customFormat="1" ht="12.75">
      <c r="B466" s="183"/>
      <c r="C466" s="187"/>
      <c r="D466" s="172"/>
      <c r="E466" s="168"/>
      <c r="F466" s="168"/>
      <c r="G466" s="168"/>
      <c r="H466" s="168"/>
      <c r="I466" s="168"/>
      <c r="J466" s="168"/>
      <c r="K466" s="168"/>
      <c r="L466" s="41"/>
      <c r="M466" s="164"/>
      <c r="N466" s="165"/>
      <c r="O466" s="40"/>
      <c r="P466" s="40"/>
      <c r="R466" s="42"/>
    </row>
    <row r="467" spans="2:18" s="39" customFormat="1" ht="12.75">
      <c r="B467" s="183"/>
      <c r="C467" s="187"/>
      <c r="D467" s="172"/>
      <c r="E467" s="168"/>
      <c r="F467" s="168"/>
      <c r="G467" s="168"/>
      <c r="H467" s="168"/>
      <c r="I467" s="168"/>
      <c r="J467" s="168"/>
      <c r="K467" s="168"/>
      <c r="L467" s="41"/>
      <c r="M467" s="164"/>
      <c r="N467" s="165"/>
      <c r="O467" s="40"/>
      <c r="P467" s="40"/>
      <c r="R467" s="42"/>
    </row>
    <row r="468" spans="2:18" s="39" customFormat="1" ht="12.75">
      <c r="B468" s="183"/>
      <c r="C468" s="187"/>
      <c r="D468" s="172"/>
      <c r="E468" s="168"/>
      <c r="F468" s="168"/>
      <c r="G468" s="168"/>
      <c r="H468" s="168"/>
      <c r="I468" s="168"/>
      <c r="J468" s="168"/>
      <c r="K468" s="168"/>
      <c r="L468" s="41"/>
      <c r="M468" s="164"/>
      <c r="N468" s="165"/>
      <c r="O468" s="40"/>
      <c r="P468" s="40"/>
      <c r="R468" s="42"/>
    </row>
    <row r="469" spans="2:18" s="39" customFormat="1" ht="12.75">
      <c r="B469" s="183"/>
      <c r="C469" s="187"/>
      <c r="D469" s="172"/>
      <c r="E469" s="168"/>
      <c r="F469" s="168"/>
      <c r="G469" s="168"/>
      <c r="H469" s="168"/>
      <c r="I469" s="168"/>
      <c r="J469" s="168"/>
      <c r="K469" s="168"/>
      <c r="L469" s="41"/>
      <c r="M469" s="164"/>
      <c r="N469" s="165"/>
      <c r="O469" s="40"/>
      <c r="P469" s="40"/>
      <c r="R469" s="42"/>
    </row>
    <row r="470" spans="2:18" s="39" customFormat="1" ht="12.75">
      <c r="B470" s="183"/>
      <c r="C470" s="187"/>
      <c r="D470" s="172"/>
      <c r="E470" s="168"/>
      <c r="F470" s="168"/>
      <c r="G470" s="168"/>
      <c r="H470" s="168"/>
      <c r="I470" s="168"/>
      <c r="J470" s="168"/>
      <c r="K470" s="168"/>
      <c r="L470" s="41"/>
      <c r="M470" s="164"/>
      <c r="N470" s="165"/>
      <c r="O470" s="40"/>
      <c r="P470" s="40"/>
      <c r="R470" s="42"/>
    </row>
    <row r="471" spans="2:18" s="39" customFormat="1" ht="12.75">
      <c r="B471" s="183"/>
      <c r="C471" s="187"/>
      <c r="D471" s="172"/>
      <c r="E471" s="168"/>
      <c r="F471" s="168"/>
      <c r="G471" s="168"/>
      <c r="H471" s="168"/>
      <c r="I471" s="168"/>
      <c r="J471" s="168"/>
      <c r="K471" s="168"/>
      <c r="L471" s="41"/>
      <c r="M471" s="164"/>
      <c r="N471" s="165"/>
      <c r="O471" s="40"/>
      <c r="P471" s="40"/>
      <c r="R471" s="42"/>
    </row>
    <row r="472" spans="2:18" s="39" customFormat="1" ht="12.75">
      <c r="B472" s="183"/>
      <c r="C472" s="187"/>
      <c r="D472" s="172"/>
      <c r="E472" s="168"/>
      <c r="F472" s="168"/>
      <c r="G472" s="168"/>
      <c r="H472" s="168"/>
      <c r="I472" s="168"/>
      <c r="J472" s="168"/>
      <c r="K472" s="168"/>
      <c r="L472" s="41"/>
      <c r="M472" s="164"/>
      <c r="N472" s="165"/>
      <c r="O472" s="40"/>
      <c r="P472" s="40"/>
      <c r="R472" s="42"/>
    </row>
    <row r="473" spans="2:18" s="39" customFormat="1" ht="12.75">
      <c r="B473" s="183"/>
      <c r="C473" s="187"/>
      <c r="D473" s="172"/>
      <c r="E473" s="168"/>
      <c r="F473" s="168"/>
      <c r="G473" s="168"/>
      <c r="H473" s="168"/>
      <c r="I473" s="168"/>
      <c r="J473" s="168"/>
      <c r="K473" s="168"/>
      <c r="L473" s="41"/>
      <c r="M473" s="164"/>
      <c r="N473" s="165"/>
      <c r="O473" s="40"/>
      <c r="P473" s="40"/>
      <c r="R473" s="42"/>
    </row>
    <row r="474" spans="2:18" s="39" customFormat="1" ht="12.75">
      <c r="B474" s="183"/>
      <c r="C474" s="187"/>
      <c r="D474" s="172"/>
      <c r="E474" s="168"/>
      <c r="F474" s="168"/>
      <c r="G474" s="168"/>
      <c r="H474" s="168"/>
      <c r="I474" s="168"/>
      <c r="J474" s="168"/>
      <c r="K474" s="168"/>
      <c r="L474" s="41"/>
      <c r="M474" s="164"/>
      <c r="N474" s="165"/>
      <c r="O474" s="40"/>
      <c r="P474" s="40"/>
      <c r="R474" s="42"/>
    </row>
    <row r="475" spans="2:18" s="39" customFormat="1" ht="12.75">
      <c r="B475" s="183"/>
      <c r="C475" s="187"/>
      <c r="D475" s="172"/>
      <c r="E475" s="168"/>
      <c r="F475" s="168"/>
      <c r="G475" s="168"/>
      <c r="H475" s="168"/>
      <c r="I475" s="168"/>
      <c r="J475" s="168"/>
      <c r="K475" s="168"/>
      <c r="L475" s="41"/>
      <c r="M475" s="164"/>
      <c r="N475" s="165"/>
      <c r="O475" s="40"/>
      <c r="P475" s="40"/>
      <c r="R475" s="42"/>
    </row>
    <row r="476" spans="2:18" s="39" customFormat="1" ht="12.75">
      <c r="B476" s="183"/>
      <c r="C476" s="187"/>
      <c r="D476" s="172"/>
      <c r="E476" s="168"/>
      <c r="F476" s="168"/>
      <c r="G476" s="168"/>
      <c r="H476" s="168"/>
      <c r="I476" s="168"/>
      <c r="J476" s="168"/>
      <c r="K476" s="168"/>
      <c r="L476" s="41"/>
      <c r="M476" s="164"/>
      <c r="N476" s="165"/>
      <c r="O476" s="40"/>
      <c r="P476" s="40"/>
      <c r="R476" s="42"/>
    </row>
    <row r="477" spans="2:18" s="39" customFormat="1" ht="12.75">
      <c r="B477" s="183"/>
      <c r="C477" s="187"/>
      <c r="D477" s="172"/>
      <c r="E477" s="168"/>
      <c r="F477" s="168"/>
      <c r="G477" s="168"/>
      <c r="H477" s="168"/>
      <c r="I477" s="168"/>
      <c r="J477" s="168"/>
      <c r="K477" s="168"/>
      <c r="L477" s="41"/>
      <c r="M477" s="164"/>
      <c r="N477" s="165"/>
      <c r="O477" s="40"/>
      <c r="P477" s="40"/>
      <c r="R477" s="42"/>
    </row>
    <row r="478" spans="2:18" s="39" customFormat="1" ht="12.75">
      <c r="B478" s="183"/>
      <c r="C478" s="187"/>
      <c r="D478" s="172"/>
      <c r="E478" s="168"/>
      <c r="F478" s="168"/>
      <c r="G478" s="168"/>
      <c r="H478" s="168"/>
      <c r="I478" s="168"/>
      <c r="J478" s="168"/>
      <c r="K478" s="168"/>
      <c r="L478" s="41"/>
      <c r="M478" s="164"/>
      <c r="N478" s="165"/>
      <c r="O478" s="40"/>
      <c r="P478" s="40"/>
      <c r="R478" s="42"/>
    </row>
    <row r="479" spans="2:18" s="39" customFormat="1" ht="12.75">
      <c r="B479" s="183"/>
      <c r="C479" s="187"/>
      <c r="D479" s="172"/>
      <c r="E479" s="168"/>
      <c r="F479" s="168"/>
      <c r="G479" s="168"/>
      <c r="H479" s="168"/>
      <c r="I479" s="168"/>
      <c r="J479" s="168"/>
      <c r="K479" s="168"/>
      <c r="L479" s="41"/>
      <c r="M479" s="164"/>
      <c r="N479" s="165"/>
      <c r="O479" s="40"/>
      <c r="P479" s="40"/>
      <c r="R479" s="42"/>
    </row>
    <row r="480" spans="2:18" s="39" customFormat="1" ht="12.75">
      <c r="B480" s="183"/>
      <c r="C480" s="187"/>
      <c r="D480" s="172"/>
      <c r="E480" s="168"/>
      <c r="F480" s="168"/>
      <c r="G480" s="168"/>
      <c r="H480" s="168"/>
      <c r="I480" s="168"/>
      <c r="J480" s="168"/>
      <c r="K480" s="168"/>
      <c r="L480" s="41"/>
      <c r="M480" s="164"/>
      <c r="N480" s="165"/>
      <c r="O480" s="40"/>
      <c r="P480" s="40"/>
      <c r="R480" s="42"/>
    </row>
    <row r="481" spans="2:18" s="39" customFormat="1" ht="12.75">
      <c r="B481" s="183"/>
      <c r="C481" s="187"/>
      <c r="D481" s="172"/>
      <c r="E481" s="168"/>
      <c r="F481" s="168"/>
      <c r="G481" s="168"/>
      <c r="H481" s="168"/>
      <c r="I481" s="168"/>
      <c r="J481" s="168"/>
      <c r="K481" s="168"/>
      <c r="L481" s="41"/>
      <c r="M481" s="164"/>
      <c r="N481" s="165"/>
      <c r="O481" s="40"/>
      <c r="P481" s="40"/>
      <c r="R481" s="42"/>
    </row>
    <row r="482" spans="2:18" s="39" customFormat="1" ht="12.75">
      <c r="B482" s="183"/>
      <c r="C482" s="187"/>
      <c r="D482" s="172"/>
      <c r="E482" s="168"/>
      <c r="F482" s="168"/>
      <c r="G482" s="168"/>
      <c r="H482" s="168"/>
      <c r="I482" s="168"/>
      <c r="J482" s="168"/>
      <c r="K482" s="168"/>
      <c r="L482" s="41"/>
      <c r="M482" s="164"/>
      <c r="N482" s="165"/>
      <c r="O482" s="40"/>
      <c r="P482" s="40"/>
      <c r="R482" s="42"/>
    </row>
    <row r="483" spans="2:18" s="39" customFormat="1" ht="12.75">
      <c r="B483" s="183"/>
      <c r="C483" s="187"/>
      <c r="D483" s="172"/>
      <c r="E483" s="168"/>
      <c r="F483" s="168"/>
      <c r="G483" s="168"/>
      <c r="H483" s="168"/>
      <c r="I483" s="168"/>
      <c r="J483" s="168"/>
      <c r="K483" s="168"/>
      <c r="L483" s="41"/>
      <c r="M483" s="164"/>
      <c r="N483" s="165"/>
      <c r="O483" s="40"/>
      <c r="P483" s="40"/>
      <c r="R483" s="42"/>
    </row>
    <row r="484" spans="2:18" s="39" customFormat="1" ht="12.75">
      <c r="B484" s="183"/>
      <c r="C484" s="187"/>
      <c r="D484" s="172"/>
      <c r="E484" s="168"/>
      <c r="F484" s="168"/>
      <c r="G484" s="168"/>
      <c r="H484" s="168"/>
      <c r="I484" s="168"/>
      <c r="J484" s="168"/>
      <c r="K484" s="168"/>
      <c r="L484" s="41"/>
      <c r="M484" s="164"/>
      <c r="N484" s="165"/>
      <c r="O484" s="40"/>
      <c r="P484" s="40"/>
      <c r="R484" s="42"/>
    </row>
    <row r="485" spans="2:18" s="39" customFormat="1" ht="12.75">
      <c r="B485" s="183"/>
      <c r="C485" s="187"/>
      <c r="D485" s="172"/>
      <c r="E485" s="168"/>
      <c r="F485" s="168"/>
      <c r="G485" s="168"/>
      <c r="H485" s="168"/>
      <c r="I485" s="168"/>
      <c r="J485" s="168"/>
      <c r="K485" s="168"/>
      <c r="L485" s="41"/>
      <c r="M485" s="164"/>
      <c r="N485" s="165"/>
      <c r="O485" s="40"/>
      <c r="P485" s="40"/>
      <c r="R485" s="42"/>
    </row>
    <row r="486" spans="2:18" s="39" customFormat="1" ht="12.75">
      <c r="B486" s="183"/>
      <c r="C486" s="187"/>
      <c r="D486" s="172"/>
      <c r="E486" s="168"/>
      <c r="F486" s="168"/>
      <c r="G486" s="168"/>
      <c r="H486" s="168"/>
      <c r="I486" s="168"/>
      <c r="J486" s="168"/>
      <c r="K486" s="168"/>
      <c r="L486" s="41"/>
      <c r="M486" s="164"/>
      <c r="N486" s="165"/>
      <c r="O486" s="40"/>
      <c r="P486" s="40"/>
      <c r="R486" s="42"/>
    </row>
    <row r="487" spans="2:18" s="39" customFormat="1" ht="12.75">
      <c r="B487" s="183"/>
      <c r="C487" s="187"/>
      <c r="D487" s="172"/>
      <c r="E487" s="168"/>
      <c r="F487" s="168"/>
      <c r="G487" s="168"/>
      <c r="H487" s="168"/>
      <c r="I487" s="168"/>
      <c r="J487" s="168"/>
      <c r="K487" s="168"/>
      <c r="L487" s="41"/>
      <c r="M487" s="164"/>
      <c r="N487" s="165"/>
      <c r="O487" s="40"/>
      <c r="P487" s="40"/>
      <c r="R487" s="42"/>
    </row>
    <row r="488" spans="2:18" s="39" customFormat="1" ht="12.75">
      <c r="B488" s="183"/>
      <c r="C488" s="187"/>
      <c r="D488" s="172"/>
      <c r="E488" s="168"/>
      <c r="F488" s="168"/>
      <c r="G488" s="168"/>
      <c r="H488" s="168"/>
      <c r="I488" s="168"/>
      <c r="J488" s="168"/>
      <c r="K488" s="168"/>
      <c r="L488" s="41"/>
      <c r="M488" s="164"/>
      <c r="N488" s="165"/>
      <c r="O488" s="40"/>
      <c r="P488" s="40"/>
      <c r="R488" s="42"/>
    </row>
    <row r="489" spans="2:18" s="39" customFormat="1" ht="12.75">
      <c r="B489" s="183"/>
      <c r="C489" s="187"/>
      <c r="D489" s="172"/>
      <c r="E489" s="168"/>
      <c r="F489" s="168"/>
      <c r="G489" s="168"/>
      <c r="H489" s="168"/>
      <c r="I489" s="168"/>
      <c r="J489" s="168"/>
      <c r="K489" s="168"/>
      <c r="L489" s="41"/>
      <c r="M489" s="164"/>
      <c r="N489" s="165"/>
      <c r="O489" s="40"/>
      <c r="P489" s="40"/>
      <c r="R489" s="42"/>
    </row>
    <row r="490" spans="2:18" s="39" customFormat="1" ht="12.75">
      <c r="B490" s="183"/>
      <c r="C490" s="187"/>
      <c r="D490" s="172"/>
      <c r="E490" s="168"/>
      <c r="F490" s="168"/>
      <c r="G490" s="168"/>
      <c r="H490" s="168"/>
      <c r="I490" s="168"/>
      <c r="J490" s="168"/>
      <c r="K490" s="168"/>
      <c r="L490" s="41"/>
      <c r="M490" s="164"/>
      <c r="N490" s="165"/>
      <c r="O490" s="40"/>
      <c r="P490" s="40"/>
      <c r="R490" s="42"/>
    </row>
    <row r="491" spans="2:18" s="39" customFormat="1" ht="12.75">
      <c r="B491" s="183"/>
      <c r="C491" s="187"/>
      <c r="D491" s="172"/>
      <c r="E491" s="168"/>
      <c r="F491" s="168"/>
      <c r="G491" s="168"/>
      <c r="H491" s="168"/>
      <c r="I491" s="168"/>
      <c r="J491" s="168"/>
      <c r="K491" s="168"/>
      <c r="L491" s="41"/>
      <c r="M491" s="164"/>
      <c r="N491" s="165"/>
      <c r="O491" s="40"/>
      <c r="P491" s="40"/>
      <c r="R491" s="42"/>
    </row>
    <row r="492" spans="2:18" s="39" customFormat="1" ht="12.75">
      <c r="B492" s="183"/>
      <c r="C492" s="187"/>
      <c r="D492" s="172"/>
      <c r="E492" s="168"/>
      <c r="F492" s="168"/>
      <c r="G492" s="168"/>
      <c r="H492" s="168"/>
      <c r="I492" s="168"/>
      <c r="J492" s="168"/>
      <c r="K492" s="168"/>
      <c r="L492" s="41"/>
      <c r="M492" s="164"/>
      <c r="N492" s="165"/>
      <c r="O492" s="40"/>
      <c r="P492" s="40"/>
      <c r="R492" s="42"/>
    </row>
    <row r="493" spans="2:18" s="39" customFormat="1" ht="12.75">
      <c r="B493" s="183"/>
      <c r="C493" s="187"/>
      <c r="D493" s="172"/>
      <c r="E493" s="168"/>
      <c r="F493" s="168"/>
      <c r="G493" s="168"/>
      <c r="H493" s="168"/>
      <c r="I493" s="168"/>
      <c r="J493" s="168"/>
      <c r="K493" s="168"/>
      <c r="L493" s="41"/>
      <c r="M493" s="164"/>
      <c r="N493" s="165"/>
      <c r="O493" s="40"/>
      <c r="P493" s="40"/>
      <c r="R493" s="42"/>
    </row>
    <row r="494" spans="2:18" s="39" customFormat="1" ht="12.75">
      <c r="B494" s="183"/>
      <c r="C494" s="187"/>
      <c r="D494" s="172"/>
      <c r="E494" s="168"/>
      <c r="F494" s="168"/>
      <c r="G494" s="168"/>
      <c r="H494" s="168"/>
      <c r="I494" s="168"/>
      <c r="J494" s="168"/>
      <c r="K494" s="168"/>
      <c r="L494" s="41"/>
      <c r="M494" s="164"/>
      <c r="N494" s="165"/>
      <c r="O494" s="40"/>
      <c r="P494" s="40"/>
      <c r="R494" s="42"/>
    </row>
    <row r="495" spans="2:18" s="39" customFormat="1" ht="12.75">
      <c r="B495" s="183"/>
      <c r="C495" s="187"/>
      <c r="D495" s="172"/>
      <c r="E495" s="168"/>
      <c r="F495" s="168"/>
      <c r="G495" s="168"/>
      <c r="H495" s="168"/>
      <c r="I495" s="168"/>
      <c r="J495" s="168"/>
      <c r="K495" s="168"/>
      <c r="L495" s="41"/>
      <c r="M495" s="164"/>
      <c r="N495" s="165"/>
      <c r="O495" s="40"/>
      <c r="P495" s="40"/>
      <c r="R495" s="42"/>
    </row>
    <row r="496" spans="2:18" s="39" customFormat="1" ht="12.75">
      <c r="B496" s="183"/>
      <c r="C496" s="187"/>
      <c r="D496" s="172"/>
      <c r="E496" s="168"/>
      <c r="F496" s="168"/>
      <c r="G496" s="168"/>
      <c r="H496" s="168"/>
      <c r="I496" s="168"/>
      <c r="J496" s="168"/>
      <c r="K496" s="168"/>
      <c r="L496" s="41"/>
      <c r="M496" s="164"/>
      <c r="N496" s="165"/>
      <c r="O496" s="40"/>
      <c r="P496" s="40"/>
      <c r="R496" s="42"/>
    </row>
    <row r="497" spans="2:18" s="39" customFormat="1" ht="12.75">
      <c r="B497" s="183"/>
      <c r="C497" s="187"/>
      <c r="D497" s="172"/>
      <c r="E497" s="168"/>
      <c r="F497" s="168"/>
      <c r="G497" s="168"/>
      <c r="H497" s="168"/>
      <c r="I497" s="168"/>
      <c r="J497" s="168"/>
      <c r="K497" s="168"/>
      <c r="L497" s="41"/>
      <c r="M497" s="164"/>
      <c r="N497" s="165"/>
      <c r="O497" s="40"/>
      <c r="P497" s="40"/>
      <c r="R497" s="42"/>
    </row>
    <row r="498" spans="2:18" s="39" customFormat="1" ht="12.75">
      <c r="B498" s="183"/>
      <c r="C498" s="187"/>
      <c r="D498" s="172"/>
      <c r="E498" s="168"/>
      <c r="F498" s="168"/>
      <c r="G498" s="168"/>
      <c r="H498" s="168"/>
      <c r="I498" s="168"/>
      <c r="J498" s="168"/>
      <c r="K498" s="168"/>
      <c r="L498" s="41"/>
      <c r="M498" s="164"/>
      <c r="N498" s="165"/>
      <c r="O498" s="40"/>
      <c r="P498" s="40"/>
      <c r="R498" s="42"/>
    </row>
    <row r="499" spans="2:18" s="39" customFormat="1" ht="12.75">
      <c r="B499" s="183"/>
      <c r="C499" s="187"/>
      <c r="D499" s="172"/>
      <c r="E499" s="168"/>
      <c r="F499" s="168"/>
      <c r="G499" s="168"/>
      <c r="H499" s="168"/>
      <c r="I499" s="168"/>
      <c r="J499" s="168"/>
      <c r="K499" s="168"/>
      <c r="L499" s="41"/>
      <c r="M499" s="164"/>
      <c r="N499" s="165"/>
      <c r="O499" s="40"/>
      <c r="P499" s="40"/>
      <c r="R499" s="42"/>
    </row>
    <row r="500" spans="2:18" s="39" customFormat="1" ht="12.75">
      <c r="B500" s="183"/>
      <c r="C500" s="187"/>
      <c r="D500" s="172"/>
      <c r="E500" s="168"/>
      <c r="F500" s="168"/>
      <c r="G500" s="168"/>
      <c r="H500" s="168"/>
      <c r="I500" s="168"/>
      <c r="J500" s="168"/>
      <c r="K500" s="168"/>
      <c r="L500" s="41"/>
      <c r="M500" s="164"/>
      <c r="N500" s="165"/>
      <c r="O500" s="40"/>
      <c r="P500" s="40"/>
      <c r="R500" s="42"/>
    </row>
    <row r="501" spans="2:18" s="39" customFormat="1" ht="12.75">
      <c r="B501" s="183"/>
      <c r="C501" s="187"/>
      <c r="D501" s="172"/>
      <c r="E501" s="168"/>
      <c r="F501" s="168"/>
      <c r="G501" s="168"/>
      <c r="H501" s="168"/>
      <c r="I501" s="168"/>
      <c r="J501" s="168"/>
      <c r="K501" s="168"/>
      <c r="L501" s="41"/>
      <c r="M501" s="164"/>
      <c r="N501" s="165"/>
      <c r="O501" s="40"/>
      <c r="P501" s="40"/>
      <c r="R501" s="42"/>
    </row>
    <row r="502" spans="2:18" s="39" customFormat="1" ht="12.75">
      <c r="B502" s="183"/>
      <c r="C502" s="187"/>
      <c r="D502" s="172"/>
      <c r="E502" s="168"/>
      <c r="F502" s="168"/>
      <c r="G502" s="168"/>
      <c r="H502" s="168"/>
      <c r="I502" s="168"/>
      <c r="J502" s="168"/>
      <c r="K502" s="168"/>
      <c r="L502" s="41"/>
      <c r="M502" s="164"/>
      <c r="N502" s="165"/>
      <c r="O502" s="40"/>
      <c r="P502" s="40"/>
      <c r="R502" s="42"/>
    </row>
    <row r="503" spans="2:18" s="39" customFormat="1" ht="12.75">
      <c r="B503" s="183"/>
      <c r="C503" s="187"/>
      <c r="D503" s="172"/>
      <c r="E503" s="168"/>
      <c r="F503" s="168"/>
      <c r="G503" s="168"/>
      <c r="H503" s="168"/>
      <c r="I503" s="168"/>
      <c r="J503" s="168"/>
      <c r="K503" s="168"/>
      <c r="L503" s="41"/>
      <c r="M503" s="164"/>
      <c r="N503" s="165"/>
      <c r="O503" s="40"/>
      <c r="P503" s="40"/>
      <c r="R503" s="42"/>
    </row>
    <row r="504" spans="2:18" s="39" customFormat="1" ht="12.75">
      <c r="B504" s="183"/>
      <c r="C504" s="187"/>
      <c r="D504" s="172"/>
      <c r="E504" s="168"/>
      <c r="F504" s="168"/>
      <c r="G504" s="168"/>
      <c r="H504" s="168"/>
      <c r="I504" s="168"/>
      <c r="J504" s="168"/>
      <c r="K504" s="168"/>
      <c r="L504" s="41"/>
      <c r="M504" s="164"/>
      <c r="N504" s="165"/>
      <c r="O504" s="40"/>
      <c r="P504" s="40"/>
      <c r="R504" s="42"/>
    </row>
    <row r="505" spans="2:18" s="39" customFormat="1" ht="12.75">
      <c r="B505" s="183"/>
      <c r="C505" s="187"/>
      <c r="D505" s="172"/>
      <c r="E505" s="168"/>
      <c r="F505" s="168"/>
      <c r="G505" s="168"/>
      <c r="H505" s="168"/>
      <c r="I505" s="168"/>
      <c r="J505" s="168"/>
      <c r="K505" s="168"/>
      <c r="L505" s="41"/>
      <c r="M505" s="164"/>
      <c r="N505" s="165"/>
      <c r="O505" s="40"/>
      <c r="P505" s="40"/>
      <c r="R505" s="42"/>
    </row>
    <row r="506" spans="2:18" s="39" customFormat="1" ht="12.75">
      <c r="B506" s="183"/>
      <c r="C506" s="187"/>
      <c r="D506" s="172"/>
      <c r="E506" s="168"/>
      <c r="F506" s="168"/>
      <c r="G506" s="168"/>
      <c r="H506" s="168"/>
      <c r="I506" s="168"/>
      <c r="J506" s="168"/>
      <c r="K506" s="168"/>
      <c r="L506" s="41"/>
      <c r="M506" s="164"/>
      <c r="N506" s="165"/>
      <c r="O506" s="40"/>
      <c r="P506" s="40"/>
      <c r="R506" s="42"/>
    </row>
    <row r="507" spans="2:18" s="39" customFormat="1" ht="12.75">
      <c r="B507" s="183"/>
      <c r="C507" s="187"/>
      <c r="D507" s="172"/>
      <c r="E507" s="168"/>
      <c r="F507" s="168"/>
      <c r="G507" s="168"/>
      <c r="H507" s="168"/>
      <c r="I507" s="168"/>
      <c r="J507" s="168"/>
      <c r="K507" s="168"/>
      <c r="L507" s="41"/>
      <c r="M507" s="164"/>
      <c r="N507" s="165"/>
      <c r="O507" s="40"/>
      <c r="P507" s="40"/>
      <c r="R507" s="42"/>
    </row>
    <row r="508" spans="2:18" s="39" customFormat="1" ht="12.75">
      <c r="B508" s="183"/>
      <c r="C508" s="187"/>
      <c r="D508" s="172"/>
      <c r="E508" s="168"/>
      <c r="F508" s="168"/>
      <c r="G508" s="168"/>
      <c r="H508" s="168"/>
      <c r="I508" s="168"/>
      <c r="J508" s="168"/>
      <c r="K508" s="168"/>
      <c r="L508" s="41"/>
      <c r="M508" s="164"/>
      <c r="N508" s="165"/>
      <c r="O508" s="40"/>
      <c r="P508" s="40"/>
      <c r="R508" s="42"/>
    </row>
    <row r="509" spans="2:18" s="39" customFormat="1" ht="12.75">
      <c r="B509" s="183"/>
      <c r="C509" s="187"/>
      <c r="D509" s="172"/>
      <c r="E509" s="168"/>
      <c r="F509" s="168"/>
      <c r="G509" s="168"/>
      <c r="H509" s="168"/>
      <c r="I509" s="168"/>
      <c r="J509" s="168"/>
      <c r="K509" s="168"/>
      <c r="L509" s="41"/>
      <c r="M509" s="164"/>
      <c r="N509" s="165"/>
      <c r="O509" s="40"/>
      <c r="P509" s="40"/>
      <c r="R509" s="42"/>
    </row>
    <row r="510" spans="2:18" s="39" customFormat="1" ht="12.75">
      <c r="B510" s="183"/>
      <c r="C510" s="187"/>
      <c r="D510" s="172"/>
      <c r="E510" s="168"/>
      <c r="F510" s="168"/>
      <c r="G510" s="168"/>
      <c r="H510" s="168"/>
      <c r="I510" s="168"/>
      <c r="J510" s="168"/>
      <c r="K510" s="168"/>
      <c r="L510" s="41"/>
      <c r="M510" s="164"/>
      <c r="N510" s="165"/>
      <c r="O510" s="40"/>
      <c r="P510" s="40"/>
      <c r="R510" s="42"/>
    </row>
    <row r="511" spans="2:18" s="39" customFormat="1" ht="12.75">
      <c r="B511" s="183"/>
      <c r="C511" s="187"/>
      <c r="D511" s="172"/>
      <c r="E511" s="168"/>
      <c r="F511" s="168"/>
      <c r="G511" s="168"/>
      <c r="H511" s="168"/>
      <c r="I511" s="168"/>
      <c r="J511" s="168"/>
      <c r="K511" s="168"/>
      <c r="L511" s="41"/>
      <c r="M511" s="164"/>
      <c r="N511" s="165"/>
      <c r="O511" s="40"/>
      <c r="P511" s="40"/>
      <c r="R511" s="42"/>
    </row>
    <row r="512" spans="2:18" s="39" customFormat="1" ht="12.75">
      <c r="B512" s="183"/>
      <c r="C512" s="187"/>
      <c r="D512" s="172"/>
      <c r="E512" s="168"/>
      <c r="F512" s="168"/>
      <c r="G512" s="168"/>
      <c r="H512" s="168"/>
      <c r="I512" s="168"/>
      <c r="J512" s="168"/>
      <c r="K512" s="168"/>
      <c r="L512" s="41"/>
      <c r="M512" s="164"/>
      <c r="N512" s="165"/>
      <c r="O512" s="40"/>
      <c r="P512" s="40"/>
      <c r="R512" s="42"/>
    </row>
    <row r="513" spans="2:18" s="39" customFormat="1" ht="12.75">
      <c r="B513" s="183"/>
      <c r="C513" s="187"/>
      <c r="D513" s="172"/>
      <c r="E513" s="168"/>
      <c r="F513" s="168"/>
      <c r="G513" s="168"/>
      <c r="H513" s="168"/>
      <c r="I513" s="168"/>
      <c r="J513" s="168"/>
      <c r="K513" s="168"/>
      <c r="L513" s="41"/>
      <c r="M513" s="164"/>
      <c r="N513" s="165"/>
      <c r="O513" s="40"/>
      <c r="P513" s="40"/>
      <c r="R513" s="42"/>
    </row>
    <row r="514" spans="2:18" s="39" customFormat="1" ht="12.75">
      <c r="B514" s="183"/>
      <c r="C514" s="187"/>
      <c r="D514" s="172"/>
      <c r="E514" s="168"/>
      <c r="F514" s="168"/>
      <c r="G514" s="168"/>
      <c r="H514" s="168"/>
      <c r="I514" s="168"/>
      <c r="J514" s="168"/>
      <c r="K514" s="168"/>
      <c r="L514" s="41"/>
      <c r="M514" s="164"/>
      <c r="N514" s="165"/>
      <c r="O514" s="40"/>
      <c r="P514" s="40"/>
      <c r="R514" s="42"/>
    </row>
    <row r="515" spans="2:18" s="39" customFormat="1" ht="12.75">
      <c r="B515" s="183"/>
      <c r="C515" s="187"/>
      <c r="D515" s="172"/>
      <c r="E515" s="168"/>
      <c r="F515" s="168"/>
      <c r="G515" s="168"/>
      <c r="H515" s="168"/>
      <c r="I515" s="168"/>
      <c r="J515" s="168"/>
      <c r="K515" s="168"/>
      <c r="L515" s="41"/>
      <c r="M515" s="164"/>
      <c r="N515" s="165"/>
      <c r="O515" s="40"/>
      <c r="P515" s="40"/>
      <c r="R515" s="42"/>
    </row>
    <row r="516" spans="2:18" s="39" customFormat="1" ht="12.75">
      <c r="B516" s="183"/>
      <c r="C516" s="187"/>
      <c r="D516" s="172"/>
      <c r="E516" s="168"/>
      <c r="F516" s="168"/>
      <c r="G516" s="168"/>
      <c r="H516" s="168"/>
      <c r="I516" s="168"/>
      <c r="J516" s="168"/>
      <c r="K516" s="168"/>
      <c r="L516" s="41"/>
      <c r="M516" s="164"/>
      <c r="N516" s="165"/>
      <c r="O516" s="40"/>
      <c r="P516" s="40"/>
      <c r="R516" s="42"/>
    </row>
    <row r="517" spans="2:18" s="39" customFormat="1" ht="12.75">
      <c r="B517" s="183"/>
      <c r="C517" s="187"/>
      <c r="D517" s="172"/>
      <c r="E517" s="168"/>
      <c r="F517" s="168"/>
      <c r="G517" s="168"/>
      <c r="H517" s="168"/>
      <c r="I517" s="168"/>
      <c r="J517" s="168"/>
      <c r="K517" s="168"/>
      <c r="L517" s="41"/>
      <c r="M517" s="164"/>
      <c r="N517" s="165"/>
      <c r="O517" s="40"/>
      <c r="P517" s="40"/>
      <c r="R517" s="42"/>
    </row>
    <row r="518" spans="2:18" s="39" customFormat="1" ht="12.75">
      <c r="B518" s="183"/>
      <c r="C518" s="187"/>
      <c r="D518" s="172"/>
      <c r="E518" s="168"/>
      <c r="F518" s="168"/>
      <c r="G518" s="168"/>
      <c r="H518" s="168"/>
      <c r="I518" s="168"/>
      <c r="J518" s="168"/>
      <c r="K518" s="168"/>
      <c r="L518" s="41"/>
      <c r="M518" s="164"/>
      <c r="N518" s="165"/>
      <c r="O518" s="40"/>
      <c r="P518" s="40"/>
      <c r="R518" s="42"/>
    </row>
    <row r="519" spans="2:18" s="39" customFormat="1" ht="12.75">
      <c r="B519" s="183"/>
      <c r="C519" s="187"/>
      <c r="D519" s="172"/>
      <c r="E519" s="168"/>
      <c r="F519" s="168"/>
      <c r="G519" s="168"/>
      <c r="H519" s="168"/>
      <c r="I519" s="168"/>
      <c r="J519" s="168"/>
      <c r="K519" s="168"/>
      <c r="L519" s="41"/>
      <c r="M519" s="164"/>
      <c r="N519" s="165"/>
      <c r="O519" s="40"/>
      <c r="P519" s="40"/>
      <c r="R519" s="42"/>
    </row>
    <row r="520" spans="2:18" s="39" customFormat="1" ht="12.75">
      <c r="B520" s="183"/>
      <c r="C520" s="187"/>
      <c r="D520" s="172"/>
      <c r="E520" s="168"/>
      <c r="F520" s="168"/>
      <c r="G520" s="168"/>
      <c r="H520" s="168"/>
      <c r="I520" s="168"/>
      <c r="J520" s="168"/>
      <c r="K520" s="168"/>
      <c r="L520" s="41"/>
      <c r="M520" s="164"/>
      <c r="N520" s="165"/>
      <c r="O520" s="40"/>
      <c r="P520" s="40"/>
      <c r="R520" s="42"/>
    </row>
    <row r="521" spans="2:18" s="39" customFormat="1" ht="12.75">
      <c r="B521" s="183"/>
      <c r="C521" s="187"/>
      <c r="D521" s="172"/>
      <c r="E521" s="168"/>
      <c r="F521" s="168"/>
      <c r="G521" s="168"/>
      <c r="H521" s="168"/>
      <c r="I521" s="168"/>
      <c r="J521" s="168"/>
      <c r="K521" s="168"/>
      <c r="L521" s="41"/>
      <c r="M521" s="164"/>
      <c r="N521" s="165"/>
      <c r="O521" s="40"/>
      <c r="P521" s="40"/>
      <c r="R521" s="42"/>
    </row>
    <row r="522" spans="2:18" s="39" customFormat="1" ht="12.75">
      <c r="B522" s="183"/>
      <c r="C522" s="187"/>
      <c r="D522" s="172"/>
      <c r="E522" s="168"/>
      <c r="F522" s="168"/>
      <c r="G522" s="168"/>
      <c r="H522" s="168"/>
      <c r="I522" s="168"/>
      <c r="J522" s="168"/>
      <c r="K522" s="168"/>
      <c r="L522" s="41"/>
      <c r="M522" s="164"/>
      <c r="N522" s="165"/>
      <c r="O522" s="40"/>
      <c r="P522" s="40"/>
      <c r="R522" s="42"/>
    </row>
    <row r="523" spans="2:18" s="39" customFormat="1" ht="12.75">
      <c r="B523" s="183"/>
      <c r="C523" s="187"/>
      <c r="D523" s="172"/>
      <c r="E523" s="168"/>
      <c r="F523" s="168"/>
      <c r="G523" s="168"/>
      <c r="H523" s="168"/>
      <c r="I523" s="168"/>
      <c r="J523" s="168"/>
      <c r="K523" s="168"/>
      <c r="L523" s="41"/>
      <c r="M523" s="164"/>
      <c r="N523" s="165"/>
      <c r="O523" s="40"/>
      <c r="P523" s="40"/>
      <c r="R523" s="42"/>
    </row>
    <row r="524" spans="2:18" s="39" customFormat="1" ht="12.75">
      <c r="B524" s="183"/>
      <c r="C524" s="187"/>
      <c r="D524" s="172"/>
      <c r="E524" s="168"/>
      <c r="F524" s="168"/>
      <c r="G524" s="168"/>
      <c r="H524" s="168"/>
      <c r="I524" s="168"/>
      <c r="J524" s="168"/>
      <c r="K524" s="168"/>
      <c r="L524" s="41"/>
      <c r="M524" s="164"/>
      <c r="N524" s="165"/>
      <c r="O524" s="40"/>
      <c r="P524" s="40"/>
      <c r="R524" s="42"/>
    </row>
    <row r="525" spans="2:18" s="39" customFormat="1" ht="12.75">
      <c r="B525" s="183"/>
      <c r="C525" s="187"/>
      <c r="D525" s="172"/>
      <c r="E525" s="168"/>
      <c r="F525" s="168"/>
      <c r="G525" s="168"/>
      <c r="H525" s="168"/>
      <c r="I525" s="168"/>
      <c r="J525" s="168"/>
      <c r="K525" s="168"/>
      <c r="L525" s="41"/>
      <c r="M525" s="164"/>
      <c r="N525" s="165"/>
      <c r="O525" s="40"/>
      <c r="P525" s="40"/>
      <c r="R525" s="42"/>
    </row>
    <row r="526" spans="2:18" s="39" customFormat="1" ht="12.75">
      <c r="B526" s="183"/>
      <c r="C526" s="187"/>
      <c r="D526" s="172"/>
      <c r="E526" s="168"/>
      <c r="F526" s="168"/>
      <c r="G526" s="168"/>
      <c r="H526" s="168"/>
      <c r="I526" s="168"/>
      <c r="J526" s="168"/>
      <c r="K526" s="168"/>
      <c r="L526" s="41"/>
      <c r="M526" s="164"/>
      <c r="N526" s="165"/>
      <c r="O526" s="40"/>
      <c r="P526" s="40"/>
      <c r="R526" s="42"/>
    </row>
    <row r="527" spans="2:18" s="39" customFormat="1" ht="12.75">
      <c r="B527" s="183"/>
      <c r="C527" s="187"/>
      <c r="D527" s="172"/>
      <c r="E527" s="168"/>
      <c r="F527" s="168"/>
      <c r="G527" s="168"/>
      <c r="H527" s="168"/>
      <c r="I527" s="168"/>
      <c r="J527" s="168"/>
      <c r="K527" s="168"/>
      <c r="L527" s="41"/>
      <c r="M527" s="164"/>
      <c r="N527" s="165"/>
      <c r="O527" s="40"/>
      <c r="P527" s="40"/>
      <c r="R527" s="42"/>
    </row>
    <row r="528" spans="2:18" s="39" customFormat="1" ht="12.75">
      <c r="B528" s="183"/>
      <c r="C528" s="187"/>
      <c r="D528" s="172"/>
      <c r="E528" s="168"/>
      <c r="F528" s="168"/>
      <c r="G528" s="168"/>
      <c r="H528" s="168"/>
      <c r="I528" s="168"/>
      <c r="J528" s="168"/>
      <c r="K528" s="168"/>
      <c r="L528" s="41"/>
      <c r="M528" s="164"/>
      <c r="N528" s="165"/>
      <c r="O528" s="40"/>
      <c r="P528" s="40"/>
      <c r="R528" s="42"/>
    </row>
    <row r="529" spans="2:18" s="39" customFormat="1" ht="12.75">
      <c r="B529" s="183"/>
      <c r="C529" s="187"/>
      <c r="D529" s="172"/>
      <c r="E529" s="168"/>
      <c r="F529" s="168"/>
      <c r="G529" s="168"/>
      <c r="H529" s="168"/>
      <c r="I529" s="168"/>
      <c r="J529" s="168"/>
      <c r="K529" s="168"/>
      <c r="L529" s="41"/>
      <c r="M529" s="164"/>
      <c r="N529" s="165"/>
      <c r="O529" s="40"/>
      <c r="P529" s="40"/>
      <c r="R529" s="42"/>
    </row>
    <row r="530" spans="2:18" s="39" customFormat="1" ht="12.75">
      <c r="B530" s="183"/>
      <c r="C530" s="187"/>
      <c r="D530" s="172"/>
      <c r="E530" s="168"/>
      <c r="F530" s="168"/>
      <c r="G530" s="168"/>
      <c r="H530" s="168"/>
      <c r="I530" s="168"/>
      <c r="J530" s="168"/>
      <c r="K530" s="168"/>
      <c r="L530" s="41"/>
      <c r="M530" s="164"/>
      <c r="N530" s="165"/>
      <c r="O530" s="40"/>
      <c r="P530" s="40"/>
      <c r="R530" s="42"/>
    </row>
    <row r="531" spans="2:18" s="39" customFormat="1" ht="12.75">
      <c r="B531" s="183"/>
      <c r="C531" s="187"/>
      <c r="D531" s="172"/>
      <c r="E531" s="168"/>
      <c r="F531" s="168"/>
      <c r="G531" s="168"/>
      <c r="H531" s="168"/>
      <c r="I531" s="168"/>
      <c r="J531" s="168"/>
      <c r="K531" s="168"/>
      <c r="L531" s="41"/>
      <c r="M531" s="164"/>
      <c r="N531" s="165"/>
      <c r="O531" s="40"/>
      <c r="P531" s="40"/>
      <c r="R531" s="42"/>
    </row>
    <row r="532" spans="2:18" s="39" customFormat="1" ht="12.75">
      <c r="B532" s="183"/>
      <c r="C532" s="187"/>
      <c r="D532" s="172"/>
      <c r="E532" s="168"/>
      <c r="F532" s="168"/>
      <c r="G532" s="168"/>
      <c r="H532" s="168"/>
      <c r="I532" s="168"/>
      <c r="J532" s="168"/>
      <c r="K532" s="168"/>
      <c r="L532" s="41"/>
      <c r="M532" s="164"/>
      <c r="N532" s="165"/>
      <c r="O532" s="40"/>
      <c r="P532" s="40"/>
      <c r="R532" s="42"/>
    </row>
    <row r="533" spans="2:18" s="39" customFormat="1" ht="12.75">
      <c r="B533" s="183"/>
      <c r="C533" s="187"/>
      <c r="D533" s="172"/>
      <c r="E533" s="168"/>
      <c r="F533" s="168"/>
      <c r="G533" s="168"/>
      <c r="H533" s="168"/>
      <c r="I533" s="168"/>
      <c r="J533" s="168"/>
      <c r="K533" s="168"/>
      <c r="L533" s="41"/>
      <c r="M533" s="164"/>
      <c r="N533" s="165"/>
      <c r="O533" s="40"/>
      <c r="P533" s="40"/>
      <c r="R533" s="42"/>
    </row>
    <row r="534" spans="2:18" s="39" customFormat="1" ht="12.75">
      <c r="B534" s="183"/>
      <c r="C534" s="187"/>
      <c r="D534" s="172"/>
      <c r="E534" s="168"/>
      <c r="F534" s="168"/>
      <c r="G534" s="168"/>
      <c r="H534" s="168"/>
      <c r="I534" s="168"/>
      <c r="J534" s="168"/>
      <c r="K534" s="168"/>
      <c r="L534" s="41"/>
      <c r="M534" s="164"/>
      <c r="N534" s="165"/>
      <c r="O534" s="40"/>
      <c r="P534" s="40"/>
      <c r="R534" s="42"/>
    </row>
    <row r="535" spans="2:18" s="39" customFormat="1" ht="12.75">
      <c r="B535" s="183"/>
      <c r="C535" s="187"/>
      <c r="D535" s="172"/>
      <c r="E535" s="168"/>
      <c r="F535" s="168"/>
      <c r="G535" s="168"/>
      <c r="H535" s="168"/>
      <c r="I535" s="168"/>
      <c r="J535" s="168"/>
      <c r="K535" s="168"/>
      <c r="L535" s="41"/>
      <c r="M535" s="164"/>
      <c r="N535" s="165"/>
      <c r="O535" s="40"/>
      <c r="P535" s="40"/>
      <c r="R535" s="42"/>
    </row>
    <row r="536" spans="2:18" s="39" customFormat="1" ht="12.75">
      <c r="B536" s="183"/>
      <c r="C536" s="187"/>
      <c r="D536" s="172"/>
      <c r="E536" s="168"/>
      <c r="F536" s="168"/>
      <c r="G536" s="168"/>
      <c r="H536" s="168"/>
      <c r="I536" s="168"/>
      <c r="J536" s="168"/>
      <c r="K536" s="168"/>
      <c r="L536" s="41"/>
      <c r="M536" s="164"/>
      <c r="N536" s="165"/>
      <c r="O536" s="40"/>
      <c r="P536" s="40"/>
      <c r="R536" s="42"/>
    </row>
    <row r="537" spans="2:18" s="39" customFormat="1" ht="12.75">
      <c r="B537" s="183"/>
      <c r="C537" s="187"/>
      <c r="D537" s="172"/>
      <c r="E537" s="168"/>
      <c r="F537" s="168"/>
      <c r="G537" s="168"/>
      <c r="H537" s="168"/>
      <c r="I537" s="168"/>
      <c r="J537" s="168"/>
      <c r="K537" s="168"/>
      <c r="L537" s="41"/>
      <c r="M537" s="164"/>
      <c r="N537" s="165"/>
      <c r="O537" s="40"/>
      <c r="P537" s="40"/>
      <c r="R537" s="42"/>
    </row>
    <row r="538" spans="2:18" s="39" customFormat="1" ht="12.75">
      <c r="B538" s="183"/>
      <c r="C538" s="187"/>
      <c r="D538" s="172"/>
      <c r="E538" s="168"/>
      <c r="F538" s="168"/>
      <c r="G538" s="168"/>
      <c r="H538" s="168"/>
      <c r="I538" s="168"/>
      <c r="J538" s="168"/>
      <c r="K538" s="168"/>
      <c r="L538" s="41"/>
      <c r="M538" s="164"/>
      <c r="N538" s="165"/>
      <c r="O538" s="40"/>
      <c r="P538" s="40"/>
      <c r="R538" s="42"/>
    </row>
    <row r="539" spans="2:18" s="39" customFormat="1" ht="12.75">
      <c r="B539" s="183"/>
      <c r="C539" s="187"/>
      <c r="D539" s="172"/>
      <c r="E539" s="168"/>
      <c r="F539" s="168"/>
      <c r="G539" s="168"/>
      <c r="H539" s="168"/>
      <c r="I539" s="168"/>
      <c r="J539" s="168"/>
      <c r="K539" s="168"/>
      <c r="L539" s="41"/>
      <c r="M539" s="164"/>
      <c r="N539" s="165"/>
      <c r="O539" s="40"/>
      <c r="P539" s="40"/>
      <c r="R539" s="42"/>
    </row>
    <row r="540" spans="2:18" s="39" customFormat="1" ht="12.75">
      <c r="B540" s="183"/>
      <c r="C540" s="187"/>
      <c r="D540" s="172"/>
      <c r="E540" s="168"/>
      <c r="F540" s="168"/>
      <c r="G540" s="168"/>
      <c r="H540" s="168"/>
      <c r="I540" s="168"/>
      <c r="J540" s="168"/>
      <c r="K540" s="168"/>
      <c r="L540" s="41"/>
      <c r="M540" s="164"/>
      <c r="N540" s="165"/>
      <c r="O540" s="40"/>
      <c r="P540" s="40"/>
      <c r="R540" s="42"/>
    </row>
    <row r="541" spans="2:18" s="39" customFormat="1" ht="12.75">
      <c r="B541" s="183"/>
      <c r="C541" s="187"/>
      <c r="D541" s="172"/>
      <c r="E541" s="168"/>
      <c r="F541" s="168"/>
      <c r="G541" s="168"/>
      <c r="H541" s="168"/>
      <c r="I541" s="168"/>
      <c r="J541" s="168"/>
      <c r="K541" s="168"/>
      <c r="L541" s="41"/>
      <c r="M541" s="164"/>
      <c r="N541" s="165"/>
      <c r="O541" s="40"/>
      <c r="P541" s="40"/>
      <c r="R541" s="42"/>
    </row>
    <row r="542" spans="2:18" s="39" customFormat="1" ht="12.75">
      <c r="B542" s="183"/>
      <c r="C542" s="187"/>
      <c r="D542" s="172"/>
      <c r="E542" s="168"/>
      <c r="F542" s="168"/>
      <c r="G542" s="168"/>
      <c r="H542" s="168"/>
      <c r="I542" s="168"/>
      <c r="J542" s="168"/>
      <c r="K542" s="168"/>
      <c r="L542" s="41"/>
      <c r="M542" s="164"/>
      <c r="N542" s="165"/>
      <c r="O542" s="40"/>
      <c r="P542" s="40"/>
      <c r="R542" s="42"/>
    </row>
    <row r="543" spans="2:18" s="39" customFormat="1" ht="12.75">
      <c r="B543" s="183"/>
      <c r="C543" s="187"/>
      <c r="D543" s="172"/>
      <c r="E543" s="168"/>
      <c r="F543" s="168"/>
      <c r="G543" s="168"/>
      <c r="H543" s="168"/>
      <c r="I543" s="168"/>
      <c r="J543" s="168"/>
      <c r="K543" s="168"/>
      <c r="L543" s="41"/>
      <c r="M543" s="164"/>
      <c r="N543" s="165"/>
      <c r="O543" s="40"/>
      <c r="P543" s="40"/>
      <c r="R543" s="42"/>
    </row>
    <row r="544" spans="2:18" s="39" customFormat="1" ht="12.75">
      <c r="B544" s="183"/>
      <c r="C544" s="187"/>
      <c r="D544" s="172"/>
      <c r="E544" s="168"/>
      <c r="F544" s="168"/>
      <c r="G544" s="168"/>
      <c r="H544" s="168"/>
      <c r="I544" s="168"/>
      <c r="J544" s="168"/>
      <c r="K544" s="168"/>
      <c r="L544" s="41"/>
      <c r="M544" s="164"/>
      <c r="N544" s="165"/>
      <c r="O544" s="40"/>
      <c r="P544" s="40"/>
      <c r="R544" s="42"/>
    </row>
    <row r="545" spans="2:18" s="39" customFormat="1" ht="12.75">
      <c r="B545" s="183"/>
      <c r="C545" s="187"/>
      <c r="D545" s="172"/>
      <c r="E545" s="168"/>
      <c r="F545" s="168"/>
      <c r="G545" s="168"/>
      <c r="H545" s="168"/>
      <c r="I545" s="168"/>
      <c r="J545" s="168"/>
      <c r="K545" s="168"/>
      <c r="L545" s="41"/>
      <c r="M545" s="164"/>
      <c r="N545" s="165"/>
      <c r="O545" s="40"/>
      <c r="P545" s="40"/>
      <c r="R545" s="42"/>
    </row>
    <row r="546" spans="2:18" s="39" customFormat="1" ht="12.75">
      <c r="B546" s="183"/>
      <c r="C546" s="187"/>
      <c r="D546" s="172"/>
      <c r="E546" s="168"/>
      <c r="F546" s="168"/>
      <c r="G546" s="168"/>
      <c r="H546" s="168"/>
      <c r="I546" s="168"/>
      <c r="J546" s="168"/>
      <c r="K546" s="168"/>
      <c r="L546" s="41"/>
      <c r="M546" s="164"/>
      <c r="N546" s="165"/>
      <c r="O546" s="40"/>
      <c r="P546" s="40"/>
      <c r="R546" s="42"/>
    </row>
    <row r="547" spans="2:18" s="39" customFormat="1" ht="12.75">
      <c r="B547" s="183"/>
      <c r="C547" s="187"/>
      <c r="D547" s="172"/>
      <c r="E547" s="168"/>
      <c r="F547" s="168"/>
      <c r="G547" s="168"/>
      <c r="H547" s="168"/>
      <c r="I547" s="168"/>
      <c r="J547" s="168"/>
      <c r="K547" s="168"/>
      <c r="L547" s="41"/>
      <c r="M547" s="164"/>
      <c r="N547" s="165"/>
      <c r="O547" s="40"/>
      <c r="P547" s="40"/>
      <c r="R547" s="42"/>
    </row>
    <row r="548" spans="2:18" s="39" customFormat="1" ht="12.75">
      <c r="B548" s="183"/>
      <c r="C548" s="187"/>
      <c r="D548" s="172"/>
      <c r="E548" s="168"/>
      <c r="F548" s="168"/>
      <c r="G548" s="168"/>
      <c r="H548" s="168"/>
      <c r="I548" s="168"/>
      <c r="J548" s="168"/>
      <c r="K548" s="168"/>
      <c r="L548" s="41"/>
      <c r="M548" s="164"/>
      <c r="N548" s="165"/>
      <c r="O548" s="40"/>
      <c r="P548" s="40"/>
      <c r="R548" s="42"/>
    </row>
    <row r="549" spans="2:18" s="39" customFormat="1" ht="12.75">
      <c r="B549" s="183"/>
      <c r="C549" s="187"/>
      <c r="D549" s="172"/>
      <c r="E549" s="168"/>
      <c r="F549" s="168"/>
      <c r="G549" s="168"/>
      <c r="H549" s="168"/>
      <c r="I549" s="168"/>
      <c r="J549" s="168"/>
      <c r="K549" s="168"/>
      <c r="L549" s="41"/>
      <c r="M549" s="164"/>
      <c r="N549" s="165"/>
      <c r="O549" s="40"/>
      <c r="P549" s="40"/>
      <c r="R549" s="42"/>
    </row>
    <row r="550" spans="2:18" s="39" customFormat="1" ht="12.75">
      <c r="B550" s="183"/>
      <c r="C550" s="187"/>
      <c r="D550" s="172"/>
      <c r="E550" s="168"/>
      <c r="F550" s="168"/>
      <c r="G550" s="168"/>
      <c r="H550" s="168"/>
      <c r="I550" s="168"/>
      <c r="J550" s="168"/>
      <c r="K550" s="168"/>
      <c r="L550" s="41"/>
      <c r="M550" s="164"/>
      <c r="N550" s="165"/>
      <c r="O550" s="40"/>
      <c r="P550" s="40"/>
      <c r="R550" s="42"/>
    </row>
    <row r="551" spans="2:18" s="39" customFormat="1" ht="12.75">
      <c r="B551" s="183"/>
      <c r="C551" s="187"/>
      <c r="D551" s="172"/>
      <c r="E551" s="168"/>
      <c r="F551" s="168"/>
      <c r="G551" s="168"/>
      <c r="H551" s="168"/>
      <c r="I551" s="168"/>
      <c r="J551" s="168"/>
      <c r="K551" s="168"/>
      <c r="L551" s="41"/>
      <c r="M551" s="164"/>
      <c r="N551" s="165"/>
      <c r="O551" s="40"/>
      <c r="P551" s="40"/>
      <c r="R551" s="42"/>
    </row>
    <row r="552" spans="2:18" s="39" customFormat="1" ht="12.75">
      <c r="B552" s="183"/>
      <c r="C552" s="187"/>
      <c r="D552" s="172"/>
      <c r="E552" s="168"/>
      <c r="F552" s="168"/>
      <c r="G552" s="168"/>
      <c r="H552" s="168"/>
      <c r="I552" s="168"/>
      <c r="J552" s="168"/>
      <c r="K552" s="168"/>
      <c r="L552" s="41"/>
      <c r="M552" s="164"/>
      <c r="N552" s="165"/>
      <c r="O552" s="40"/>
      <c r="P552" s="40"/>
      <c r="R552" s="42"/>
    </row>
    <row r="553" spans="2:18" s="39" customFormat="1" ht="12.75">
      <c r="B553" s="183"/>
      <c r="C553" s="187"/>
      <c r="D553" s="172"/>
      <c r="E553" s="168"/>
      <c r="F553" s="168"/>
      <c r="G553" s="168"/>
      <c r="H553" s="168"/>
      <c r="I553" s="168"/>
      <c r="J553" s="168"/>
      <c r="K553" s="168"/>
      <c r="L553" s="41"/>
      <c r="M553" s="164"/>
      <c r="N553" s="165"/>
      <c r="O553" s="40"/>
      <c r="P553" s="40"/>
      <c r="R553" s="42"/>
    </row>
    <row r="554" spans="2:18" s="39" customFormat="1" ht="12.75">
      <c r="B554" s="183"/>
      <c r="C554" s="187"/>
      <c r="D554" s="172"/>
      <c r="E554" s="168"/>
      <c r="F554" s="168"/>
      <c r="G554" s="168"/>
      <c r="H554" s="168"/>
      <c r="I554" s="168"/>
      <c r="J554" s="168"/>
      <c r="K554" s="168"/>
      <c r="L554" s="41"/>
      <c r="M554" s="164"/>
      <c r="N554" s="165"/>
      <c r="O554" s="40"/>
      <c r="P554" s="40"/>
      <c r="R554" s="42"/>
    </row>
    <row r="555" spans="2:18" s="39" customFormat="1" ht="12.75">
      <c r="B555" s="183"/>
      <c r="C555" s="187"/>
      <c r="D555" s="172"/>
      <c r="E555" s="168"/>
      <c r="F555" s="168"/>
      <c r="G555" s="168"/>
      <c r="H555" s="168"/>
      <c r="I555" s="168"/>
      <c r="J555" s="168"/>
      <c r="K555" s="168"/>
      <c r="L555" s="41"/>
      <c r="M555" s="164"/>
      <c r="N555" s="165"/>
      <c r="O555" s="40"/>
      <c r="P555" s="40"/>
      <c r="R555" s="42"/>
    </row>
    <row r="556" spans="2:18" s="39" customFormat="1" ht="12.75">
      <c r="B556" s="183"/>
      <c r="C556" s="187"/>
      <c r="D556" s="172"/>
      <c r="E556" s="168"/>
      <c r="F556" s="168"/>
      <c r="G556" s="168"/>
      <c r="H556" s="168"/>
      <c r="I556" s="168"/>
      <c r="J556" s="168"/>
      <c r="K556" s="168"/>
      <c r="L556" s="41"/>
      <c r="M556" s="164"/>
      <c r="N556" s="165"/>
      <c r="O556" s="40"/>
      <c r="P556" s="40"/>
      <c r="R556" s="42"/>
    </row>
    <row r="557" spans="2:18" s="39" customFormat="1" ht="12.75">
      <c r="B557" s="183"/>
      <c r="C557" s="187"/>
      <c r="D557" s="172"/>
      <c r="E557" s="168"/>
      <c r="F557" s="168"/>
      <c r="G557" s="168"/>
      <c r="H557" s="168"/>
      <c r="I557" s="168"/>
      <c r="J557" s="168"/>
      <c r="K557" s="168"/>
      <c r="L557" s="41"/>
      <c r="M557" s="164"/>
      <c r="N557" s="165"/>
      <c r="O557" s="40"/>
      <c r="P557" s="40"/>
      <c r="R557" s="42"/>
    </row>
    <row r="558" spans="2:18" s="39" customFormat="1" ht="12.75">
      <c r="B558" s="183"/>
      <c r="C558" s="187"/>
      <c r="D558" s="172"/>
      <c r="E558" s="168"/>
      <c r="F558" s="168"/>
      <c r="G558" s="168"/>
      <c r="H558" s="168"/>
      <c r="I558" s="168"/>
      <c r="J558" s="168"/>
      <c r="K558" s="168"/>
      <c r="L558" s="41"/>
      <c r="M558" s="164"/>
      <c r="N558" s="165"/>
      <c r="O558" s="40"/>
      <c r="P558" s="40"/>
      <c r="R558" s="42"/>
    </row>
    <row r="559" spans="2:18" s="39" customFormat="1" ht="12.75">
      <c r="B559" s="183"/>
      <c r="C559" s="187"/>
      <c r="D559" s="172"/>
      <c r="E559" s="168"/>
      <c r="F559" s="168"/>
      <c r="G559" s="168"/>
      <c r="H559" s="168"/>
      <c r="I559" s="168"/>
      <c r="J559" s="168"/>
      <c r="K559" s="168"/>
      <c r="L559" s="41"/>
      <c r="M559" s="164"/>
      <c r="N559" s="165"/>
      <c r="O559" s="40"/>
      <c r="P559" s="40"/>
      <c r="R559" s="42"/>
    </row>
    <row r="560" spans="2:18" s="39" customFormat="1" ht="12.75">
      <c r="B560" s="183"/>
      <c r="C560" s="187"/>
      <c r="D560" s="172"/>
      <c r="E560" s="168"/>
      <c r="F560" s="168"/>
      <c r="G560" s="168"/>
      <c r="H560" s="168"/>
      <c r="I560" s="168"/>
      <c r="J560" s="168"/>
      <c r="K560" s="168"/>
      <c r="L560" s="41"/>
      <c r="M560" s="164"/>
      <c r="N560" s="165"/>
      <c r="O560" s="40"/>
      <c r="P560" s="40"/>
      <c r="R560" s="42"/>
    </row>
    <row r="561" spans="2:18" s="39" customFormat="1" ht="12.75">
      <c r="B561" s="183"/>
      <c r="C561" s="187"/>
      <c r="D561" s="172"/>
      <c r="E561" s="168"/>
      <c r="F561" s="168"/>
      <c r="G561" s="168"/>
      <c r="H561" s="168"/>
      <c r="I561" s="168"/>
      <c r="J561" s="168"/>
      <c r="K561" s="168"/>
      <c r="L561" s="41"/>
      <c r="M561" s="164"/>
      <c r="N561" s="165"/>
      <c r="O561" s="40"/>
      <c r="P561" s="40"/>
      <c r="R561" s="42"/>
    </row>
    <row r="562" spans="2:18" s="39" customFormat="1" ht="12.75">
      <c r="B562" s="183"/>
      <c r="C562" s="187"/>
      <c r="D562" s="172"/>
      <c r="E562" s="168"/>
      <c r="F562" s="168"/>
      <c r="G562" s="168"/>
      <c r="H562" s="168"/>
      <c r="I562" s="168"/>
      <c r="J562" s="168"/>
      <c r="K562" s="168"/>
      <c r="L562" s="41"/>
      <c r="M562" s="164"/>
      <c r="N562" s="165"/>
      <c r="O562" s="40"/>
      <c r="P562" s="40"/>
      <c r="R562" s="42"/>
    </row>
    <row r="563" spans="2:18" s="39" customFormat="1" ht="12.75">
      <c r="B563" s="183"/>
      <c r="C563" s="187"/>
      <c r="D563" s="172"/>
      <c r="E563" s="168"/>
      <c r="F563" s="168"/>
      <c r="G563" s="168"/>
      <c r="H563" s="168"/>
      <c r="I563" s="168"/>
      <c r="J563" s="168"/>
      <c r="K563" s="168"/>
      <c r="L563" s="41"/>
      <c r="M563" s="164"/>
      <c r="N563" s="165"/>
      <c r="O563" s="40"/>
      <c r="P563" s="40"/>
      <c r="R563" s="42"/>
    </row>
    <row r="564" spans="2:18" s="39" customFormat="1" ht="12.75">
      <c r="B564" s="183"/>
      <c r="C564" s="187"/>
      <c r="D564" s="172"/>
      <c r="E564" s="168"/>
      <c r="F564" s="168"/>
      <c r="G564" s="168"/>
      <c r="H564" s="168"/>
      <c r="I564" s="168"/>
      <c r="J564" s="168"/>
      <c r="K564" s="168"/>
      <c r="L564" s="41"/>
      <c r="M564" s="164"/>
      <c r="N564" s="165"/>
      <c r="O564" s="40"/>
      <c r="P564" s="40"/>
      <c r="R564" s="42"/>
    </row>
    <row r="565" spans="2:18" s="39" customFormat="1" ht="12.75">
      <c r="B565" s="183"/>
      <c r="C565" s="187"/>
      <c r="D565" s="172"/>
      <c r="E565" s="168"/>
      <c r="F565" s="168"/>
      <c r="G565" s="168"/>
      <c r="H565" s="168"/>
      <c r="I565" s="168"/>
      <c r="J565" s="168"/>
      <c r="K565" s="168"/>
      <c r="L565" s="41"/>
      <c r="M565" s="164"/>
      <c r="N565" s="165"/>
      <c r="O565" s="40"/>
      <c r="P565" s="40"/>
      <c r="R565" s="42"/>
    </row>
    <row r="566" spans="2:18" s="39" customFormat="1" ht="12.75">
      <c r="B566" s="183"/>
      <c r="C566" s="187"/>
      <c r="D566" s="172"/>
      <c r="E566" s="168"/>
      <c r="F566" s="168"/>
      <c r="G566" s="168"/>
      <c r="H566" s="168"/>
      <c r="I566" s="168"/>
      <c r="J566" s="168"/>
      <c r="K566" s="168"/>
      <c r="L566" s="41"/>
      <c r="M566" s="164"/>
      <c r="N566" s="165"/>
      <c r="O566" s="40"/>
      <c r="P566" s="40"/>
      <c r="R566" s="42"/>
    </row>
    <row r="567" spans="2:18" s="39" customFormat="1" ht="12.75">
      <c r="B567" s="183"/>
      <c r="C567" s="187"/>
      <c r="D567" s="172"/>
      <c r="E567" s="168"/>
      <c r="F567" s="168"/>
      <c r="G567" s="168"/>
      <c r="H567" s="168"/>
      <c r="I567" s="168"/>
      <c r="J567" s="168"/>
      <c r="K567" s="168"/>
      <c r="L567" s="41"/>
      <c r="M567" s="164"/>
      <c r="N567" s="165"/>
      <c r="O567" s="40"/>
      <c r="P567" s="40"/>
      <c r="R567" s="42"/>
    </row>
    <row r="568" spans="2:18" s="39" customFormat="1" ht="12.75">
      <c r="B568" s="183"/>
      <c r="C568" s="187"/>
      <c r="D568" s="172"/>
      <c r="E568" s="168"/>
      <c r="F568" s="168"/>
      <c r="G568" s="168"/>
      <c r="H568" s="168"/>
      <c r="I568" s="168"/>
      <c r="J568" s="168"/>
      <c r="K568" s="168"/>
      <c r="L568" s="41"/>
      <c r="M568" s="164"/>
      <c r="N568" s="165"/>
      <c r="O568" s="40"/>
      <c r="P568" s="40"/>
      <c r="R568" s="42"/>
    </row>
    <row r="569" spans="2:18" s="39" customFormat="1" ht="12.75">
      <c r="B569" s="183"/>
      <c r="C569" s="187"/>
      <c r="D569" s="172"/>
      <c r="E569" s="168"/>
      <c r="F569" s="168"/>
      <c r="G569" s="168"/>
      <c r="H569" s="168"/>
      <c r="I569" s="168"/>
      <c r="J569" s="168"/>
      <c r="K569" s="168"/>
      <c r="L569" s="41"/>
      <c r="M569" s="164"/>
      <c r="N569" s="165"/>
      <c r="O569" s="40"/>
      <c r="P569" s="40"/>
      <c r="R569" s="42"/>
    </row>
    <row r="570" spans="2:18" s="39" customFormat="1" ht="12.75">
      <c r="B570" s="183"/>
      <c r="C570" s="187"/>
      <c r="D570" s="172"/>
      <c r="E570" s="168"/>
      <c r="F570" s="168"/>
      <c r="G570" s="168"/>
      <c r="H570" s="168"/>
      <c r="I570" s="168"/>
      <c r="J570" s="168"/>
      <c r="K570" s="168"/>
      <c r="L570" s="41"/>
      <c r="M570" s="164"/>
      <c r="N570" s="165"/>
      <c r="O570" s="40"/>
      <c r="P570" s="40"/>
      <c r="R570" s="42"/>
    </row>
    <row r="571" spans="2:18" s="39" customFormat="1" ht="12.75">
      <c r="B571" s="183"/>
      <c r="C571" s="187"/>
      <c r="D571" s="172"/>
      <c r="E571" s="168"/>
      <c r="F571" s="168"/>
      <c r="G571" s="168"/>
      <c r="H571" s="168"/>
      <c r="I571" s="168"/>
      <c r="J571" s="168"/>
      <c r="K571" s="168"/>
      <c r="L571" s="41"/>
      <c r="M571" s="164"/>
      <c r="N571" s="165"/>
      <c r="O571" s="40"/>
      <c r="P571" s="40"/>
      <c r="R571" s="42"/>
    </row>
    <row r="572" spans="2:18" s="39" customFormat="1" ht="12.75">
      <c r="B572" s="183"/>
      <c r="C572" s="187"/>
      <c r="D572" s="172"/>
      <c r="E572" s="168"/>
      <c r="F572" s="168"/>
      <c r="G572" s="168"/>
      <c r="H572" s="168"/>
      <c r="I572" s="168"/>
      <c r="J572" s="168"/>
      <c r="K572" s="168"/>
      <c r="L572" s="41"/>
      <c r="M572" s="164"/>
      <c r="N572" s="165"/>
      <c r="O572" s="40"/>
      <c r="P572" s="40"/>
      <c r="R572" s="42"/>
    </row>
    <row r="573" spans="2:18" s="39" customFormat="1" ht="12.75">
      <c r="B573" s="183"/>
      <c r="C573" s="187"/>
      <c r="D573" s="172"/>
      <c r="E573" s="168"/>
      <c r="F573" s="168"/>
      <c r="G573" s="168"/>
      <c r="H573" s="168"/>
      <c r="I573" s="168"/>
      <c r="J573" s="168"/>
      <c r="K573" s="168"/>
      <c r="L573" s="41"/>
      <c r="M573" s="164"/>
      <c r="N573" s="165"/>
      <c r="O573" s="40"/>
      <c r="P573" s="40"/>
      <c r="R573" s="42"/>
    </row>
    <row r="574" spans="2:18" s="39" customFormat="1" ht="12.75">
      <c r="B574" s="183"/>
      <c r="C574" s="187"/>
      <c r="D574" s="172"/>
      <c r="E574" s="168"/>
      <c r="F574" s="168"/>
      <c r="G574" s="168"/>
      <c r="H574" s="168"/>
      <c r="I574" s="168"/>
      <c r="J574" s="168"/>
      <c r="K574" s="168"/>
      <c r="L574" s="41"/>
      <c r="M574" s="164"/>
      <c r="N574" s="165"/>
      <c r="O574" s="40"/>
      <c r="P574" s="40"/>
      <c r="R574" s="42"/>
    </row>
    <row r="575" spans="2:18" s="39" customFormat="1" ht="12.75">
      <c r="B575" s="183"/>
      <c r="C575" s="187"/>
      <c r="D575" s="172"/>
      <c r="E575" s="168"/>
      <c r="F575" s="168"/>
      <c r="G575" s="168"/>
      <c r="H575" s="168"/>
      <c r="I575" s="168"/>
      <c r="J575" s="168"/>
      <c r="K575" s="168"/>
      <c r="L575" s="41"/>
      <c r="M575" s="164"/>
      <c r="N575" s="165"/>
      <c r="O575" s="40"/>
      <c r="P575" s="40"/>
      <c r="R575" s="42"/>
    </row>
    <row r="576" spans="2:18" s="39" customFormat="1" ht="12.75">
      <c r="B576" s="183"/>
      <c r="C576" s="187"/>
      <c r="D576" s="172"/>
      <c r="E576" s="168"/>
      <c r="F576" s="168"/>
      <c r="G576" s="168"/>
      <c r="H576" s="168"/>
      <c r="I576" s="168"/>
      <c r="J576" s="168"/>
      <c r="K576" s="168"/>
      <c r="L576" s="41"/>
      <c r="M576" s="164"/>
      <c r="N576" s="165"/>
      <c r="O576" s="40"/>
      <c r="P576" s="40"/>
      <c r="R576" s="42"/>
    </row>
    <row r="577" spans="2:18" s="39" customFormat="1" ht="12.75">
      <c r="B577" s="183"/>
      <c r="C577" s="187"/>
      <c r="D577" s="172"/>
      <c r="E577" s="168"/>
      <c r="F577" s="168"/>
      <c r="G577" s="168"/>
      <c r="H577" s="168"/>
      <c r="I577" s="168"/>
      <c r="J577" s="168"/>
      <c r="K577" s="168"/>
      <c r="L577" s="41"/>
      <c r="M577" s="164"/>
      <c r="N577" s="165"/>
      <c r="O577" s="40"/>
      <c r="P577" s="40"/>
      <c r="R577" s="42"/>
    </row>
    <row r="578" spans="2:18" s="39" customFormat="1" ht="12.75">
      <c r="B578" s="183"/>
      <c r="C578" s="187"/>
      <c r="D578" s="172"/>
      <c r="E578" s="168"/>
      <c r="F578" s="168"/>
      <c r="G578" s="168"/>
      <c r="H578" s="168"/>
      <c r="I578" s="168"/>
      <c r="J578" s="168"/>
      <c r="K578" s="168"/>
      <c r="L578" s="41"/>
      <c r="M578" s="164"/>
      <c r="N578" s="165"/>
      <c r="O578" s="40"/>
      <c r="P578" s="40"/>
      <c r="R578" s="42"/>
    </row>
    <row r="579" spans="2:18" s="39" customFormat="1" ht="12.75">
      <c r="B579" s="183"/>
      <c r="C579" s="187"/>
      <c r="D579" s="172"/>
      <c r="E579" s="168"/>
      <c r="F579" s="168"/>
      <c r="G579" s="168"/>
      <c r="H579" s="168"/>
      <c r="I579" s="168"/>
      <c r="J579" s="168"/>
      <c r="K579" s="168"/>
      <c r="L579" s="41"/>
      <c r="M579" s="164"/>
      <c r="N579" s="165"/>
      <c r="O579" s="40"/>
      <c r="P579" s="40"/>
      <c r="R579" s="42"/>
    </row>
    <row r="580" spans="2:18" s="39" customFormat="1" ht="12.75">
      <c r="B580" s="183"/>
      <c r="C580" s="187"/>
      <c r="D580" s="172"/>
      <c r="E580" s="168"/>
      <c r="F580" s="168"/>
      <c r="G580" s="168"/>
      <c r="H580" s="168"/>
      <c r="I580" s="168"/>
      <c r="J580" s="168"/>
      <c r="K580" s="168"/>
      <c r="L580" s="41"/>
      <c r="M580" s="164"/>
      <c r="N580" s="165"/>
      <c r="O580" s="40"/>
      <c r="P580" s="40"/>
      <c r="R580" s="42"/>
    </row>
    <row r="581" spans="2:18" s="39" customFormat="1" ht="12.75">
      <c r="B581" s="183"/>
      <c r="C581" s="187"/>
      <c r="D581" s="172"/>
      <c r="E581" s="168"/>
      <c r="F581" s="168"/>
      <c r="G581" s="168"/>
      <c r="H581" s="168"/>
      <c r="I581" s="168"/>
      <c r="J581" s="168"/>
      <c r="K581" s="168"/>
      <c r="L581" s="41"/>
      <c r="M581" s="164"/>
      <c r="N581" s="165"/>
      <c r="O581" s="40"/>
      <c r="P581" s="40"/>
      <c r="R581" s="42"/>
    </row>
    <row r="582" spans="2:18" s="39" customFormat="1" ht="12.75">
      <c r="B582" s="183"/>
      <c r="C582" s="187"/>
      <c r="D582" s="172"/>
      <c r="E582" s="168"/>
      <c r="F582" s="168"/>
      <c r="G582" s="168"/>
      <c r="H582" s="168"/>
      <c r="I582" s="168"/>
      <c r="J582" s="168"/>
      <c r="K582" s="168"/>
      <c r="L582" s="41"/>
      <c r="M582" s="164"/>
      <c r="N582" s="165"/>
      <c r="O582" s="40"/>
      <c r="P582" s="40"/>
      <c r="R582" s="42"/>
    </row>
    <row r="583" spans="2:18" s="39" customFormat="1" ht="12.75">
      <c r="B583" s="183"/>
      <c r="C583" s="187"/>
      <c r="D583" s="172"/>
      <c r="E583" s="168"/>
      <c r="F583" s="168"/>
      <c r="G583" s="168"/>
      <c r="H583" s="168"/>
      <c r="I583" s="168"/>
      <c r="J583" s="168"/>
      <c r="K583" s="168"/>
      <c r="L583" s="41"/>
      <c r="M583" s="164"/>
      <c r="N583" s="165"/>
      <c r="O583" s="40"/>
      <c r="P583" s="40"/>
      <c r="R583" s="42"/>
    </row>
    <row r="584" spans="2:18" s="39" customFormat="1" ht="12.75">
      <c r="B584" s="183"/>
      <c r="C584" s="187"/>
      <c r="D584" s="172"/>
      <c r="E584" s="168"/>
      <c r="F584" s="168"/>
      <c r="G584" s="168"/>
      <c r="H584" s="168"/>
      <c r="I584" s="168"/>
      <c r="J584" s="168"/>
      <c r="K584" s="168"/>
      <c r="L584" s="41"/>
      <c r="M584" s="164"/>
      <c r="N584" s="165"/>
      <c r="O584" s="40"/>
      <c r="P584" s="40"/>
      <c r="R584" s="42"/>
    </row>
    <row r="585" spans="2:18" s="39" customFormat="1" ht="12.75">
      <c r="B585" s="183"/>
      <c r="C585" s="187"/>
      <c r="D585" s="172"/>
      <c r="E585" s="168"/>
      <c r="F585" s="168"/>
      <c r="G585" s="168"/>
      <c r="H585" s="168"/>
      <c r="I585" s="168"/>
      <c r="J585" s="168"/>
      <c r="K585" s="168"/>
      <c r="L585" s="41"/>
      <c r="M585" s="164"/>
      <c r="N585" s="165"/>
      <c r="O585" s="40"/>
      <c r="P585" s="40"/>
      <c r="R585" s="42"/>
    </row>
    <row r="586" spans="2:18" s="39" customFormat="1" ht="12.75">
      <c r="B586" s="183"/>
      <c r="C586" s="187"/>
      <c r="D586" s="172"/>
      <c r="E586" s="168"/>
      <c r="F586" s="168"/>
      <c r="G586" s="168"/>
      <c r="H586" s="168"/>
      <c r="I586" s="168"/>
      <c r="J586" s="168"/>
      <c r="K586" s="168"/>
      <c r="L586" s="41"/>
      <c r="M586" s="164"/>
      <c r="N586" s="165"/>
      <c r="O586" s="40"/>
      <c r="P586" s="40"/>
      <c r="R586" s="42"/>
    </row>
    <row r="587" spans="2:18" s="39" customFormat="1" ht="12.75">
      <c r="B587" s="183"/>
      <c r="C587" s="187"/>
      <c r="D587" s="172"/>
      <c r="E587" s="168"/>
      <c r="F587" s="168"/>
      <c r="G587" s="168"/>
      <c r="H587" s="168"/>
      <c r="I587" s="168"/>
      <c r="J587" s="168"/>
      <c r="K587" s="168"/>
      <c r="L587" s="41"/>
      <c r="M587" s="164"/>
      <c r="N587" s="165"/>
      <c r="O587" s="40"/>
      <c r="P587" s="40"/>
      <c r="R587" s="42"/>
    </row>
    <row r="588" spans="2:18" s="39" customFormat="1" ht="12.75">
      <c r="B588" s="183"/>
      <c r="C588" s="187"/>
      <c r="D588" s="172"/>
      <c r="E588" s="168"/>
      <c r="F588" s="168"/>
      <c r="G588" s="168"/>
      <c r="H588" s="168"/>
      <c r="I588" s="168"/>
      <c r="J588" s="168"/>
      <c r="K588" s="168"/>
      <c r="L588" s="41"/>
      <c r="M588" s="164"/>
      <c r="N588" s="165"/>
      <c r="O588" s="40"/>
      <c r="P588" s="40"/>
      <c r="R588" s="42"/>
    </row>
    <row r="589" spans="2:18" s="39" customFormat="1" ht="12.75">
      <c r="B589" s="183"/>
      <c r="C589" s="187"/>
      <c r="D589" s="172"/>
      <c r="E589" s="168"/>
      <c r="F589" s="168"/>
      <c r="G589" s="168"/>
      <c r="H589" s="168"/>
      <c r="I589" s="168"/>
      <c r="J589" s="168"/>
      <c r="K589" s="168"/>
      <c r="L589" s="41"/>
      <c r="M589" s="164"/>
      <c r="N589" s="165"/>
      <c r="O589" s="40"/>
      <c r="P589" s="40"/>
      <c r="R589" s="42"/>
    </row>
    <row r="590" spans="2:18" s="39" customFormat="1" ht="12.75">
      <c r="B590" s="183"/>
      <c r="C590" s="187"/>
      <c r="D590" s="172"/>
      <c r="E590" s="168"/>
      <c r="F590" s="168"/>
      <c r="G590" s="168"/>
      <c r="H590" s="168"/>
      <c r="I590" s="168"/>
      <c r="J590" s="168"/>
      <c r="K590" s="168"/>
      <c r="L590" s="41"/>
      <c r="M590" s="164"/>
      <c r="N590" s="165"/>
      <c r="O590" s="40"/>
      <c r="P590" s="40"/>
      <c r="R590" s="42"/>
    </row>
    <row r="591" spans="2:18" s="39" customFormat="1" ht="12.75">
      <c r="B591" s="183"/>
      <c r="C591" s="187"/>
      <c r="D591" s="172"/>
      <c r="E591" s="168"/>
      <c r="F591" s="168"/>
      <c r="G591" s="168"/>
      <c r="H591" s="168"/>
      <c r="I591" s="168"/>
      <c r="J591" s="168"/>
      <c r="K591" s="168"/>
      <c r="L591" s="41"/>
      <c r="M591" s="164"/>
      <c r="N591" s="165"/>
      <c r="O591" s="40"/>
      <c r="P591" s="40"/>
      <c r="R591" s="42"/>
    </row>
    <row r="592" spans="2:18" s="39" customFormat="1" ht="12.75">
      <c r="B592" s="183"/>
      <c r="C592" s="187"/>
      <c r="D592" s="172"/>
      <c r="E592" s="168"/>
      <c r="F592" s="168"/>
      <c r="G592" s="168"/>
      <c r="H592" s="168"/>
      <c r="I592" s="168"/>
      <c r="J592" s="168"/>
      <c r="K592" s="168"/>
      <c r="L592" s="41"/>
      <c r="M592" s="164"/>
      <c r="N592" s="165"/>
      <c r="O592" s="40"/>
      <c r="P592" s="40"/>
      <c r="R592" s="42"/>
    </row>
    <row r="593" spans="2:18" s="39" customFormat="1" ht="12.75">
      <c r="B593" s="183"/>
      <c r="C593" s="187"/>
      <c r="D593" s="172"/>
      <c r="E593" s="168"/>
      <c r="F593" s="168"/>
      <c r="G593" s="168"/>
      <c r="H593" s="168"/>
      <c r="I593" s="168"/>
      <c r="J593" s="168"/>
      <c r="K593" s="168"/>
      <c r="L593" s="41"/>
      <c r="M593" s="164"/>
      <c r="N593" s="165"/>
      <c r="O593" s="40"/>
      <c r="P593" s="40"/>
      <c r="R593" s="42"/>
    </row>
    <row r="594" spans="2:18" s="39" customFormat="1" ht="12.75">
      <c r="B594" s="183"/>
      <c r="C594" s="187"/>
      <c r="D594" s="172"/>
      <c r="E594" s="168"/>
      <c r="F594" s="168"/>
      <c r="G594" s="168"/>
      <c r="H594" s="168"/>
      <c r="I594" s="168"/>
      <c r="J594" s="168"/>
      <c r="K594" s="168"/>
      <c r="L594" s="41"/>
      <c r="M594" s="164"/>
      <c r="N594" s="165"/>
      <c r="O594" s="40"/>
      <c r="P594" s="40"/>
      <c r="R594" s="42"/>
    </row>
    <row r="595" spans="2:18" s="39" customFormat="1" ht="12.75">
      <c r="B595" s="183"/>
      <c r="C595" s="187"/>
      <c r="D595" s="172"/>
      <c r="E595" s="168"/>
      <c r="F595" s="168"/>
      <c r="G595" s="168"/>
      <c r="H595" s="168"/>
      <c r="I595" s="168"/>
      <c r="J595" s="168"/>
      <c r="K595" s="168"/>
      <c r="L595" s="41"/>
      <c r="M595" s="164"/>
      <c r="N595" s="165"/>
      <c r="O595" s="40"/>
      <c r="P595" s="40"/>
      <c r="R595" s="42"/>
    </row>
    <row r="596" spans="2:18" s="39" customFormat="1" ht="12.75">
      <c r="B596" s="183"/>
      <c r="C596" s="187"/>
      <c r="D596" s="172"/>
      <c r="E596" s="168"/>
      <c r="F596" s="168"/>
      <c r="G596" s="168"/>
      <c r="H596" s="168"/>
      <c r="I596" s="168"/>
      <c r="J596" s="168"/>
      <c r="K596" s="168"/>
      <c r="L596" s="41"/>
      <c r="M596" s="164"/>
      <c r="N596" s="165"/>
      <c r="O596" s="40"/>
      <c r="P596" s="40"/>
      <c r="R596" s="42"/>
    </row>
    <row r="597" spans="2:18" s="39" customFormat="1" ht="12.75">
      <c r="B597" s="183"/>
      <c r="C597" s="187"/>
      <c r="D597" s="172"/>
      <c r="E597" s="168"/>
      <c r="F597" s="168"/>
      <c r="G597" s="168"/>
      <c r="H597" s="168"/>
      <c r="I597" s="168"/>
      <c r="J597" s="168"/>
      <c r="K597" s="168"/>
      <c r="L597" s="41"/>
      <c r="M597" s="164"/>
      <c r="N597" s="165"/>
      <c r="O597" s="40"/>
      <c r="P597" s="40"/>
      <c r="R597" s="42"/>
    </row>
    <row r="598" spans="2:18" s="39" customFormat="1" ht="12.75">
      <c r="B598" s="183"/>
      <c r="C598" s="187"/>
      <c r="D598" s="172"/>
      <c r="E598" s="168"/>
      <c r="F598" s="168"/>
      <c r="G598" s="168"/>
      <c r="H598" s="168"/>
      <c r="I598" s="168"/>
      <c r="J598" s="168"/>
      <c r="K598" s="168"/>
      <c r="L598" s="41"/>
      <c r="M598" s="164"/>
      <c r="N598" s="165"/>
      <c r="O598" s="40"/>
      <c r="P598" s="40"/>
      <c r="R598" s="42"/>
    </row>
    <row r="599" spans="2:18" s="39" customFormat="1" ht="12.75">
      <c r="B599" s="183"/>
      <c r="C599" s="187"/>
      <c r="D599" s="172"/>
      <c r="E599" s="168"/>
      <c r="F599" s="168"/>
      <c r="G599" s="168"/>
      <c r="H599" s="168"/>
      <c r="I599" s="168"/>
      <c r="J599" s="168"/>
      <c r="K599" s="168"/>
      <c r="L599" s="41"/>
      <c r="M599" s="164"/>
      <c r="N599" s="165"/>
      <c r="O599" s="40"/>
      <c r="P599" s="40"/>
      <c r="R599" s="42"/>
    </row>
    <row r="600" spans="2:18" s="39" customFormat="1" ht="12.75">
      <c r="B600" s="183"/>
      <c r="C600" s="187"/>
      <c r="D600" s="172"/>
      <c r="E600" s="168"/>
      <c r="F600" s="168"/>
      <c r="G600" s="168"/>
      <c r="H600" s="168"/>
      <c r="I600" s="168"/>
      <c r="J600" s="168"/>
      <c r="K600" s="168"/>
      <c r="L600" s="41"/>
      <c r="M600" s="164"/>
      <c r="N600" s="165"/>
      <c r="O600" s="40"/>
      <c r="P600" s="40"/>
      <c r="R600" s="42"/>
    </row>
    <row r="601" spans="2:18" s="39" customFormat="1" ht="12.75">
      <c r="B601" s="183"/>
      <c r="C601" s="187"/>
      <c r="D601" s="172"/>
      <c r="E601" s="168"/>
      <c r="F601" s="168"/>
      <c r="G601" s="168"/>
      <c r="H601" s="168"/>
      <c r="I601" s="168"/>
      <c r="J601" s="168"/>
      <c r="K601" s="168"/>
      <c r="L601" s="41"/>
      <c r="M601" s="164"/>
      <c r="N601" s="165"/>
      <c r="O601" s="40"/>
      <c r="P601" s="40"/>
      <c r="R601" s="42"/>
    </row>
    <row r="602" spans="2:18" s="39" customFormat="1" ht="12.75">
      <c r="B602" s="183"/>
      <c r="C602" s="187"/>
      <c r="D602" s="172"/>
      <c r="E602" s="168"/>
      <c r="F602" s="168"/>
      <c r="G602" s="168"/>
      <c r="H602" s="168"/>
      <c r="I602" s="168"/>
      <c r="J602" s="168"/>
      <c r="K602" s="168"/>
      <c r="L602" s="41"/>
      <c r="M602" s="164"/>
      <c r="N602" s="165"/>
      <c r="O602" s="40"/>
      <c r="P602" s="40"/>
      <c r="R602" s="42"/>
    </row>
    <row r="603" spans="2:18" s="39" customFormat="1" ht="12.75">
      <c r="B603" s="183"/>
      <c r="C603" s="187"/>
      <c r="D603" s="172"/>
      <c r="E603" s="168"/>
      <c r="F603" s="168"/>
      <c r="G603" s="168"/>
      <c r="H603" s="168"/>
      <c r="I603" s="168"/>
      <c r="J603" s="168"/>
      <c r="K603" s="168"/>
      <c r="L603" s="41"/>
      <c r="M603" s="164"/>
      <c r="N603" s="165"/>
      <c r="O603" s="40"/>
      <c r="P603" s="40"/>
      <c r="R603" s="42"/>
    </row>
    <row r="604" spans="2:18" s="39" customFormat="1" ht="12.75">
      <c r="B604" s="183"/>
      <c r="C604" s="187"/>
      <c r="D604" s="172"/>
      <c r="E604" s="168"/>
      <c r="F604" s="168"/>
      <c r="G604" s="168"/>
      <c r="H604" s="168"/>
      <c r="I604" s="168"/>
      <c r="J604" s="168"/>
      <c r="K604" s="168"/>
      <c r="L604" s="41"/>
      <c r="M604" s="164"/>
      <c r="N604" s="165"/>
      <c r="O604" s="40"/>
      <c r="P604" s="40"/>
      <c r="R604" s="42"/>
    </row>
    <row r="605" spans="2:18" s="39" customFormat="1" ht="12.75">
      <c r="B605" s="183"/>
      <c r="C605" s="187"/>
      <c r="D605" s="172"/>
      <c r="E605" s="168"/>
      <c r="F605" s="168"/>
      <c r="G605" s="168"/>
      <c r="H605" s="168"/>
      <c r="I605" s="168"/>
      <c r="J605" s="168"/>
      <c r="K605" s="168"/>
      <c r="L605" s="41"/>
      <c r="M605" s="164"/>
      <c r="N605" s="165"/>
      <c r="O605" s="40"/>
      <c r="P605" s="40"/>
      <c r="R605" s="42"/>
    </row>
    <row r="606" spans="2:18" s="39" customFormat="1" ht="12.75">
      <c r="B606" s="183"/>
      <c r="C606" s="187"/>
      <c r="D606" s="172"/>
      <c r="E606" s="168"/>
      <c r="F606" s="168"/>
      <c r="G606" s="168"/>
      <c r="H606" s="168"/>
      <c r="I606" s="168"/>
      <c r="J606" s="168"/>
      <c r="K606" s="168"/>
      <c r="L606" s="41"/>
      <c r="M606" s="164"/>
      <c r="N606" s="165"/>
      <c r="O606" s="40"/>
      <c r="P606" s="40"/>
      <c r="R606" s="42"/>
    </row>
    <row r="607" spans="2:18" s="39" customFormat="1" ht="12.75">
      <c r="B607" s="183"/>
      <c r="C607" s="187"/>
      <c r="D607" s="172"/>
      <c r="E607" s="168"/>
      <c r="F607" s="168"/>
      <c r="G607" s="168"/>
      <c r="H607" s="168"/>
      <c r="I607" s="168"/>
      <c r="J607" s="168"/>
      <c r="K607" s="168"/>
      <c r="L607" s="41"/>
      <c r="M607" s="164"/>
      <c r="N607" s="165"/>
      <c r="O607" s="40"/>
      <c r="P607" s="40"/>
      <c r="R607" s="42"/>
    </row>
    <row r="608" spans="2:18" s="39" customFormat="1" ht="12.75">
      <c r="B608" s="183"/>
      <c r="C608" s="187"/>
      <c r="D608" s="172"/>
      <c r="E608" s="168"/>
      <c r="F608" s="168"/>
      <c r="G608" s="168"/>
      <c r="H608" s="168"/>
      <c r="I608" s="168"/>
      <c r="J608" s="168"/>
      <c r="K608" s="168"/>
      <c r="L608" s="41"/>
      <c r="M608" s="164"/>
      <c r="N608" s="165"/>
      <c r="O608" s="40"/>
      <c r="P608" s="40"/>
      <c r="R608" s="42"/>
    </row>
    <row r="609" spans="2:18" s="39" customFormat="1" ht="12.75">
      <c r="B609" s="183"/>
      <c r="C609" s="187"/>
      <c r="D609" s="172"/>
      <c r="E609" s="168"/>
      <c r="F609" s="168"/>
      <c r="G609" s="168"/>
      <c r="H609" s="168"/>
      <c r="I609" s="168"/>
      <c r="J609" s="168"/>
      <c r="K609" s="168"/>
      <c r="L609" s="41"/>
      <c r="M609" s="164"/>
      <c r="N609" s="165"/>
      <c r="O609" s="40"/>
      <c r="P609" s="40"/>
      <c r="R609" s="42"/>
    </row>
    <row r="610" spans="2:18" s="39" customFormat="1" ht="12.75">
      <c r="B610" s="183"/>
      <c r="C610" s="187"/>
      <c r="D610" s="172"/>
      <c r="E610" s="168"/>
      <c r="F610" s="168"/>
      <c r="G610" s="168"/>
      <c r="H610" s="168"/>
      <c r="I610" s="168"/>
      <c r="J610" s="168"/>
      <c r="K610" s="168"/>
      <c r="L610" s="41"/>
      <c r="M610" s="164"/>
      <c r="N610" s="165"/>
      <c r="O610" s="40"/>
      <c r="P610" s="40"/>
      <c r="R610" s="42"/>
    </row>
    <row r="611" spans="2:18" s="39" customFormat="1" ht="12.75">
      <c r="B611" s="183"/>
      <c r="C611" s="187"/>
      <c r="D611" s="172"/>
      <c r="E611" s="168"/>
      <c r="F611" s="168"/>
      <c r="G611" s="168"/>
      <c r="H611" s="168"/>
      <c r="I611" s="168"/>
      <c r="J611" s="168"/>
      <c r="K611" s="168"/>
      <c r="L611" s="41"/>
      <c r="M611" s="164"/>
      <c r="N611" s="165"/>
      <c r="O611" s="40"/>
      <c r="P611" s="40"/>
      <c r="R611" s="42"/>
    </row>
    <row r="612" spans="2:18" s="39" customFormat="1" ht="12.75">
      <c r="B612" s="183"/>
      <c r="C612" s="187"/>
      <c r="D612" s="172"/>
      <c r="E612" s="168"/>
      <c r="F612" s="168"/>
      <c r="G612" s="168"/>
      <c r="H612" s="168"/>
      <c r="I612" s="168"/>
      <c r="J612" s="168"/>
      <c r="K612" s="168"/>
      <c r="L612" s="41"/>
      <c r="M612" s="164"/>
      <c r="N612" s="165"/>
      <c r="O612" s="40"/>
      <c r="P612" s="40"/>
      <c r="R612" s="42"/>
    </row>
    <row r="613" spans="2:18" s="39" customFormat="1" ht="12.75">
      <c r="B613" s="183"/>
      <c r="C613" s="187"/>
      <c r="D613" s="172"/>
      <c r="E613" s="168"/>
      <c r="F613" s="168"/>
      <c r="G613" s="168"/>
      <c r="H613" s="168"/>
      <c r="I613" s="168"/>
      <c r="J613" s="168"/>
      <c r="K613" s="168"/>
      <c r="L613" s="41"/>
      <c r="M613" s="164"/>
      <c r="N613" s="165"/>
      <c r="O613" s="40"/>
      <c r="P613" s="40"/>
      <c r="R613" s="42"/>
    </row>
    <row r="614" spans="2:18" s="39" customFormat="1" ht="12.75">
      <c r="B614" s="183"/>
      <c r="C614" s="187"/>
      <c r="D614" s="172"/>
      <c r="E614" s="168"/>
      <c r="F614" s="168"/>
      <c r="G614" s="168"/>
      <c r="H614" s="168"/>
      <c r="I614" s="168"/>
      <c r="J614" s="168"/>
      <c r="K614" s="168"/>
      <c r="L614" s="41"/>
      <c r="M614" s="164"/>
      <c r="N614" s="165"/>
      <c r="O614" s="40"/>
      <c r="P614" s="40"/>
      <c r="R614" s="42"/>
    </row>
    <row r="615" spans="2:18" s="39" customFormat="1" ht="12.75">
      <c r="B615" s="183"/>
      <c r="C615" s="187"/>
      <c r="D615" s="172"/>
      <c r="E615" s="168"/>
      <c r="F615" s="168"/>
      <c r="G615" s="168"/>
      <c r="H615" s="168"/>
      <c r="I615" s="168"/>
      <c r="J615" s="168"/>
      <c r="K615" s="168"/>
      <c r="L615" s="41"/>
      <c r="M615" s="164"/>
      <c r="N615" s="165"/>
      <c r="O615" s="40"/>
      <c r="P615" s="40"/>
      <c r="R615" s="42"/>
    </row>
    <row r="616" spans="2:18" s="39" customFormat="1" ht="12.75">
      <c r="B616" s="183"/>
      <c r="C616" s="187"/>
      <c r="D616" s="172"/>
      <c r="E616" s="168"/>
      <c r="F616" s="168"/>
      <c r="G616" s="168"/>
      <c r="H616" s="168"/>
      <c r="I616" s="168"/>
      <c r="J616" s="168"/>
      <c r="K616" s="168"/>
      <c r="L616" s="41"/>
      <c r="M616" s="164"/>
      <c r="N616" s="165"/>
      <c r="O616" s="40"/>
      <c r="P616" s="40"/>
      <c r="R616" s="42"/>
    </row>
    <row r="617" spans="2:18" s="39" customFormat="1" ht="12.75">
      <c r="B617" s="183"/>
      <c r="C617" s="187"/>
      <c r="D617" s="172"/>
      <c r="E617" s="168"/>
      <c r="F617" s="168"/>
      <c r="G617" s="168"/>
      <c r="H617" s="168"/>
      <c r="I617" s="168"/>
      <c r="J617" s="168"/>
      <c r="K617" s="168"/>
      <c r="L617" s="41"/>
      <c r="M617" s="164"/>
      <c r="N617" s="165"/>
      <c r="O617" s="40"/>
      <c r="P617" s="40"/>
      <c r="R617" s="42"/>
    </row>
    <row r="618" spans="2:18" s="39" customFormat="1" ht="12.75">
      <c r="B618" s="183"/>
      <c r="C618" s="187"/>
      <c r="D618" s="172"/>
      <c r="E618" s="168"/>
      <c r="F618" s="168"/>
      <c r="G618" s="168"/>
      <c r="H618" s="168"/>
      <c r="I618" s="168"/>
      <c r="J618" s="168"/>
      <c r="K618" s="168"/>
      <c r="L618" s="41"/>
      <c r="M618" s="164"/>
      <c r="N618" s="165"/>
      <c r="O618" s="40"/>
      <c r="P618" s="40"/>
      <c r="R618" s="42"/>
    </row>
    <row r="619" spans="2:18" s="39" customFormat="1" ht="12.75">
      <c r="B619" s="183"/>
      <c r="C619" s="187"/>
      <c r="D619" s="172"/>
      <c r="E619" s="168"/>
      <c r="F619" s="168"/>
      <c r="G619" s="168"/>
      <c r="H619" s="168"/>
      <c r="I619" s="168"/>
      <c r="J619" s="168"/>
      <c r="K619" s="168"/>
      <c r="L619" s="41"/>
      <c r="M619" s="164"/>
      <c r="N619" s="165"/>
      <c r="O619" s="40"/>
      <c r="P619" s="40"/>
      <c r="R619" s="42"/>
    </row>
    <row r="620" spans="2:18" s="39" customFormat="1" ht="12.75">
      <c r="B620" s="183"/>
      <c r="C620" s="187"/>
      <c r="D620" s="172"/>
      <c r="E620" s="168"/>
      <c r="F620" s="168"/>
      <c r="G620" s="168"/>
      <c r="H620" s="168"/>
      <c r="I620" s="168"/>
      <c r="J620" s="168"/>
      <c r="K620" s="168"/>
      <c r="L620" s="41"/>
      <c r="M620" s="164"/>
      <c r="N620" s="165"/>
      <c r="O620" s="40"/>
      <c r="P620" s="40"/>
      <c r="R620" s="42"/>
    </row>
    <row r="621" spans="2:18" s="39" customFormat="1" ht="12.75">
      <c r="B621" s="183"/>
      <c r="C621" s="187"/>
      <c r="D621" s="172"/>
      <c r="E621" s="168"/>
      <c r="F621" s="168"/>
      <c r="G621" s="168"/>
      <c r="H621" s="168"/>
      <c r="I621" s="168"/>
      <c r="J621" s="168"/>
      <c r="K621" s="168"/>
      <c r="L621" s="41"/>
      <c r="M621" s="164"/>
      <c r="N621" s="165"/>
      <c r="O621" s="40"/>
      <c r="P621" s="40"/>
      <c r="R621" s="42"/>
    </row>
    <row r="622" spans="2:18" s="39" customFormat="1" ht="12.75">
      <c r="B622" s="183"/>
      <c r="C622" s="187"/>
      <c r="D622" s="172"/>
      <c r="E622" s="168"/>
      <c r="F622" s="168"/>
      <c r="G622" s="168"/>
      <c r="H622" s="168"/>
      <c r="I622" s="168"/>
      <c r="J622" s="168"/>
      <c r="K622" s="168"/>
      <c r="L622" s="41"/>
      <c r="M622" s="164"/>
      <c r="N622" s="165"/>
      <c r="O622" s="40"/>
      <c r="P622" s="40"/>
      <c r="R622" s="42"/>
    </row>
    <row r="623" spans="2:18" s="39" customFormat="1" ht="12.75">
      <c r="B623" s="183"/>
      <c r="C623" s="187"/>
      <c r="D623" s="172"/>
      <c r="E623" s="168"/>
      <c r="F623" s="168"/>
      <c r="G623" s="168"/>
      <c r="H623" s="168"/>
      <c r="I623" s="168"/>
      <c r="J623" s="168"/>
      <c r="K623" s="168"/>
      <c r="L623" s="41"/>
      <c r="M623" s="164"/>
      <c r="N623" s="165"/>
      <c r="O623" s="40"/>
      <c r="P623" s="40"/>
      <c r="R623" s="42"/>
    </row>
    <row r="624" spans="2:18" s="39" customFormat="1" ht="12.75">
      <c r="B624" s="183"/>
      <c r="C624" s="187"/>
      <c r="D624" s="172"/>
      <c r="E624" s="168"/>
      <c r="F624" s="168"/>
      <c r="G624" s="168"/>
      <c r="H624" s="168"/>
      <c r="I624" s="168"/>
      <c r="J624" s="168"/>
      <c r="K624" s="168"/>
      <c r="L624" s="41"/>
      <c r="M624" s="164"/>
      <c r="N624" s="165"/>
      <c r="O624" s="40"/>
      <c r="P624" s="40"/>
      <c r="R624" s="42"/>
    </row>
    <row r="625" spans="2:18" s="39" customFormat="1" ht="12.75">
      <c r="B625" s="183"/>
      <c r="C625" s="187"/>
      <c r="D625" s="172"/>
      <c r="E625" s="168"/>
      <c r="F625" s="168"/>
      <c r="G625" s="168"/>
      <c r="H625" s="168"/>
      <c r="I625" s="168"/>
      <c r="J625" s="168"/>
      <c r="K625" s="168"/>
      <c r="L625" s="41"/>
      <c r="M625" s="164"/>
      <c r="N625" s="165"/>
      <c r="O625" s="40"/>
      <c r="P625" s="40"/>
      <c r="R625" s="42"/>
    </row>
    <row r="626" spans="2:18" s="39" customFormat="1" ht="12.75">
      <c r="B626" s="183"/>
      <c r="C626" s="187"/>
      <c r="D626" s="172"/>
      <c r="E626" s="168"/>
      <c r="F626" s="168"/>
      <c r="G626" s="168"/>
      <c r="H626" s="168"/>
      <c r="I626" s="168"/>
      <c r="J626" s="168"/>
      <c r="K626" s="168"/>
      <c r="L626" s="41"/>
      <c r="M626" s="164"/>
      <c r="N626" s="165"/>
      <c r="O626" s="40"/>
      <c r="P626" s="40"/>
      <c r="R626" s="42"/>
    </row>
    <row r="627" spans="2:18" s="39" customFormat="1" ht="12.75">
      <c r="B627" s="183"/>
      <c r="C627" s="187"/>
      <c r="D627" s="172"/>
      <c r="E627" s="168"/>
      <c r="F627" s="168"/>
      <c r="G627" s="168"/>
      <c r="H627" s="168"/>
      <c r="I627" s="168"/>
      <c r="J627" s="168"/>
      <c r="K627" s="168"/>
      <c r="L627" s="41"/>
      <c r="M627" s="164"/>
      <c r="N627" s="165"/>
      <c r="O627" s="40"/>
      <c r="P627" s="40"/>
      <c r="R627" s="42"/>
    </row>
    <row r="628" spans="2:18" s="39" customFormat="1" ht="12.75">
      <c r="B628" s="183"/>
      <c r="C628" s="187"/>
      <c r="D628" s="172"/>
      <c r="E628" s="168"/>
      <c r="F628" s="168"/>
      <c r="G628" s="168"/>
      <c r="H628" s="168"/>
      <c r="I628" s="168"/>
      <c r="J628" s="168"/>
      <c r="K628" s="168"/>
      <c r="L628" s="41"/>
      <c r="M628" s="164"/>
      <c r="N628" s="165"/>
      <c r="O628" s="40"/>
      <c r="P628" s="40"/>
      <c r="R628" s="42"/>
    </row>
    <row r="629" spans="2:18" s="39" customFormat="1" ht="12.75">
      <c r="B629" s="183"/>
      <c r="C629" s="187"/>
      <c r="D629" s="172"/>
      <c r="E629" s="168"/>
      <c r="F629" s="168"/>
      <c r="G629" s="168"/>
      <c r="H629" s="168"/>
      <c r="I629" s="168"/>
      <c r="J629" s="168"/>
      <c r="K629" s="168"/>
      <c r="L629" s="41"/>
      <c r="M629" s="164"/>
      <c r="N629" s="165"/>
      <c r="O629" s="40"/>
      <c r="P629" s="40"/>
      <c r="R629" s="42"/>
    </row>
    <row r="630" spans="2:18" s="39" customFormat="1" ht="12.75">
      <c r="B630" s="183"/>
      <c r="C630" s="187"/>
      <c r="D630" s="172"/>
      <c r="E630" s="168"/>
      <c r="F630" s="168"/>
      <c r="G630" s="168"/>
      <c r="H630" s="168"/>
      <c r="I630" s="168"/>
      <c r="J630" s="168"/>
      <c r="K630" s="168"/>
      <c r="L630" s="41"/>
      <c r="M630" s="164"/>
      <c r="N630" s="165"/>
      <c r="O630" s="40"/>
      <c r="P630" s="40"/>
      <c r="R630" s="42"/>
    </row>
    <row r="631" spans="2:18" s="39" customFormat="1" ht="12.75">
      <c r="B631" s="183"/>
      <c r="C631" s="187"/>
      <c r="D631" s="172"/>
      <c r="E631" s="168"/>
      <c r="F631" s="168"/>
      <c r="G631" s="168"/>
      <c r="H631" s="168"/>
      <c r="I631" s="168"/>
      <c r="J631" s="168"/>
      <c r="K631" s="168"/>
      <c r="L631" s="41"/>
      <c r="M631" s="164"/>
      <c r="N631" s="165"/>
      <c r="O631" s="40"/>
      <c r="P631" s="40"/>
      <c r="R631" s="42"/>
    </row>
    <row r="632" spans="2:18" s="39" customFormat="1" ht="12.75">
      <c r="B632" s="183"/>
      <c r="C632" s="187"/>
      <c r="D632" s="172"/>
      <c r="E632" s="168"/>
      <c r="F632" s="168"/>
      <c r="G632" s="168"/>
      <c r="H632" s="168"/>
      <c r="I632" s="168"/>
      <c r="J632" s="168"/>
      <c r="K632" s="168"/>
      <c r="L632" s="41"/>
      <c r="M632" s="164"/>
      <c r="N632" s="165"/>
      <c r="O632" s="40"/>
      <c r="P632" s="40"/>
      <c r="R632" s="42"/>
    </row>
    <row r="633" spans="2:18" s="39" customFormat="1" ht="12.75">
      <c r="B633" s="183"/>
      <c r="C633" s="187"/>
      <c r="D633" s="172"/>
      <c r="E633" s="168"/>
      <c r="F633" s="168"/>
      <c r="G633" s="168"/>
      <c r="H633" s="168"/>
      <c r="I633" s="168"/>
      <c r="J633" s="168"/>
      <c r="K633" s="168"/>
      <c r="L633" s="41"/>
      <c r="M633" s="164"/>
      <c r="N633" s="165"/>
      <c r="O633" s="40"/>
      <c r="P633" s="40"/>
      <c r="R633" s="42"/>
    </row>
    <row r="634" spans="2:18" s="39" customFormat="1" ht="12.75">
      <c r="B634" s="183"/>
      <c r="C634" s="187"/>
      <c r="D634" s="172"/>
      <c r="E634" s="168"/>
      <c r="F634" s="168"/>
      <c r="G634" s="168"/>
      <c r="H634" s="168"/>
      <c r="I634" s="168"/>
      <c r="J634" s="168"/>
      <c r="K634" s="168"/>
      <c r="L634" s="41"/>
      <c r="M634" s="164"/>
      <c r="N634" s="165"/>
      <c r="O634" s="40"/>
      <c r="P634" s="40"/>
      <c r="R634" s="42"/>
    </row>
    <row r="635" spans="2:18" s="39" customFormat="1" ht="12.75">
      <c r="B635" s="183"/>
      <c r="C635" s="187"/>
      <c r="D635" s="172"/>
      <c r="E635" s="168"/>
      <c r="F635" s="168"/>
      <c r="G635" s="168"/>
      <c r="H635" s="168"/>
      <c r="I635" s="168"/>
      <c r="J635" s="168"/>
      <c r="K635" s="168"/>
      <c r="L635" s="41"/>
      <c r="M635" s="164"/>
      <c r="N635" s="165"/>
      <c r="O635" s="40"/>
      <c r="P635" s="40"/>
      <c r="R635" s="42"/>
    </row>
    <row r="636" spans="2:18" s="39" customFormat="1" ht="12.75">
      <c r="B636" s="183"/>
      <c r="C636" s="187"/>
      <c r="D636" s="172"/>
      <c r="E636" s="168"/>
      <c r="F636" s="168"/>
      <c r="G636" s="168"/>
      <c r="H636" s="168"/>
      <c r="I636" s="168"/>
      <c r="J636" s="168"/>
      <c r="K636" s="168"/>
      <c r="L636" s="41"/>
      <c r="M636" s="164"/>
      <c r="N636" s="165"/>
      <c r="O636" s="40"/>
      <c r="P636" s="40"/>
      <c r="R636" s="42"/>
    </row>
    <row r="637" spans="2:18" s="39" customFormat="1" ht="12.75">
      <c r="B637" s="183"/>
      <c r="C637" s="187"/>
      <c r="D637" s="172"/>
      <c r="E637" s="168"/>
      <c r="F637" s="168"/>
      <c r="G637" s="168"/>
      <c r="H637" s="168"/>
      <c r="I637" s="168"/>
      <c r="J637" s="168"/>
      <c r="K637" s="168"/>
      <c r="L637" s="41"/>
      <c r="M637" s="164"/>
      <c r="N637" s="165"/>
      <c r="O637" s="40"/>
      <c r="P637" s="40"/>
      <c r="R637" s="42"/>
    </row>
    <row r="638" spans="2:18" s="39" customFormat="1" ht="12.75">
      <c r="B638" s="183"/>
      <c r="C638" s="187"/>
      <c r="D638" s="172"/>
      <c r="E638" s="168"/>
      <c r="F638" s="168"/>
      <c r="G638" s="168"/>
      <c r="H638" s="168"/>
      <c r="I638" s="168"/>
      <c r="J638" s="168"/>
      <c r="K638" s="168"/>
      <c r="L638" s="41"/>
      <c r="M638" s="164"/>
      <c r="N638" s="165"/>
      <c r="O638" s="40"/>
      <c r="P638" s="40"/>
      <c r="R638" s="42"/>
    </row>
    <row r="639" spans="2:18" s="39" customFormat="1" ht="12.75">
      <c r="B639" s="183"/>
      <c r="C639" s="187"/>
      <c r="D639" s="172"/>
      <c r="E639" s="168"/>
      <c r="F639" s="168"/>
      <c r="G639" s="168"/>
      <c r="H639" s="168"/>
      <c r="I639" s="168"/>
      <c r="J639" s="168"/>
      <c r="K639" s="168"/>
      <c r="L639" s="41"/>
      <c r="M639" s="164"/>
      <c r="N639" s="165"/>
      <c r="O639" s="40"/>
      <c r="P639" s="40"/>
      <c r="R639" s="42"/>
    </row>
    <row r="640" spans="2:18" s="39" customFormat="1" ht="12.75">
      <c r="B640" s="183"/>
      <c r="C640" s="187"/>
      <c r="D640" s="172"/>
      <c r="E640" s="168"/>
      <c r="F640" s="168"/>
      <c r="G640" s="168"/>
      <c r="H640" s="168"/>
      <c r="I640" s="168"/>
      <c r="J640" s="168"/>
      <c r="K640" s="168"/>
      <c r="L640" s="41"/>
      <c r="M640" s="164"/>
      <c r="N640" s="165"/>
      <c r="O640" s="40"/>
      <c r="P640" s="40"/>
      <c r="R640" s="42"/>
    </row>
    <row r="641" spans="2:18" s="39" customFormat="1" ht="12.75">
      <c r="B641" s="183"/>
      <c r="C641" s="187"/>
      <c r="D641" s="172"/>
      <c r="E641" s="168"/>
      <c r="F641" s="168"/>
      <c r="G641" s="168"/>
      <c r="H641" s="168"/>
      <c r="I641" s="168"/>
      <c r="J641" s="168"/>
      <c r="K641" s="168"/>
      <c r="L641" s="41"/>
      <c r="M641" s="164"/>
      <c r="N641" s="165"/>
      <c r="O641" s="40"/>
      <c r="P641" s="40"/>
      <c r="R641" s="42"/>
    </row>
    <row r="642" spans="2:18" s="39" customFormat="1" ht="12.75">
      <c r="B642" s="183"/>
      <c r="C642" s="187"/>
      <c r="D642" s="172"/>
      <c r="E642" s="168"/>
      <c r="F642" s="168"/>
      <c r="G642" s="168"/>
      <c r="H642" s="168"/>
      <c r="I642" s="168"/>
      <c r="J642" s="168"/>
      <c r="K642" s="168"/>
      <c r="L642" s="41"/>
      <c r="M642" s="164"/>
      <c r="N642" s="165"/>
      <c r="O642" s="40"/>
      <c r="P642" s="40"/>
      <c r="R642" s="42"/>
    </row>
    <row r="643" spans="2:18" s="39" customFormat="1" ht="12.75">
      <c r="B643" s="183"/>
      <c r="C643" s="187"/>
      <c r="D643" s="172"/>
      <c r="E643" s="168"/>
      <c r="F643" s="168"/>
      <c r="G643" s="168"/>
      <c r="H643" s="168"/>
      <c r="I643" s="168"/>
      <c r="J643" s="168"/>
      <c r="K643" s="168"/>
      <c r="L643" s="41"/>
      <c r="M643" s="164"/>
      <c r="N643" s="165"/>
      <c r="O643" s="40"/>
      <c r="P643" s="40"/>
      <c r="R643" s="42"/>
    </row>
    <row r="644" spans="2:18" s="39" customFormat="1" ht="12.75">
      <c r="B644" s="183"/>
      <c r="C644" s="187"/>
      <c r="D644" s="172"/>
      <c r="E644" s="168"/>
      <c r="F644" s="168"/>
      <c r="G644" s="168"/>
      <c r="H644" s="168"/>
      <c r="I644" s="168"/>
      <c r="J644" s="168"/>
      <c r="K644" s="168"/>
      <c r="L644" s="41"/>
      <c r="M644" s="164"/>
      <c r="N644" s="165"/>
      <c r="O644" s="40"/>
      <c r="P644" s="40"/>
      <c r="R644" s="42"/>
    </row>
    <row r="645" spans="2:18" s="39" customFormat="1" ht="12.75">
      <c r="B645" s="183"/>
      <c r="C645" s="187"/>
      <c r="D645" s="172"/>
      <c r="E645" s="168"/>
      <c r="F645" s="168"/>
      <c r="G645" s="168"/>
      <c r="H645" s="168"/>
      <c r="I645" s="168"/>
      <c r="J645" s="168"/>
      <c r="K645" s="168"/>
      <c r="L645" s="41"/>
      <c r="M645" s="164"/>
      <c r="N645" s="165"/>
      <c r="O645" s="40"/>
      <c r="P645" s="40"/>
      <c r="R645" s="42"/>
    </row>
    <row r="646" spans="2:18" s="39" customFormat="1" ht="12.75">
      <c r="B646" s="183"/>
      <c r="C646" s="187"/>
      <c r="D646" s="172"/>
      <c r="E646" s="168"/>
      <c r="F646" s="168"/>
      <c r="G646" s="168"/>
      <c r="H646" s="168"/>
      <c r="I646" s="168"/>
      <c r="J646" s="168"/>
      <c r="K646" s="168"/>
      <c r="L646" s="41"/>
      <c r="M646" s="164"/>
      <c r="N646" s="165"/>
      <c r="O646" s="40"/>
      <c r="P646" s="40"/>
      <c r="R646" s="42"/>
    </row>
    <row r="647" spans="2:18" s="39" customFormat="1" ht="12.75">
      <c r="B647" s="183"/>
      <c r="C647" s="187"/>
      <c r="D647" s="172"/>
      <c r="E647" s="168"/>
      <c r="F647" s="168"/>
      <c r="G647" s="168"/>
      <c r="H647" s="168"/>
      <c r="I647" s="168"/>
      <c r="J647" s="168"/>
      <c r="K647" s="168"/>
      <c r="L647" s="41"/>
      <c r="M647" s="164"/>
      <c r="N647" s="165"/>
      <c r="O647" s="40"/>
      <c r="P647" s="40"/>
      <c r="R647" s="42"/>
    </row>
    <row r="648" spans="2:18" s="39" customFormat="1" ht="12.75">
      <c r="B648" s="183"/>
      <c r="C648" s="187"/>
      <c r="D648" s="172"/>
      <c r="E648" s="168"/>
      <c r="F648" s="168"/>
      <c r="G648" s="168"/>
      <c r="H648" s="168"/>
      <c r="I648" s="168"/>
      <c r="J648" s="168"/>
      <c r="K648" s="168"/>
      <c r="L648" s="41"/>
      <c r="M648" s="164"/>
      <c r="N648" s="165"/>
      <c r="O648" s="40"/>
      <c r="P648" s="40"/>
      <c r="R648" s="42"/>
    </row>
    <row r="649" spans="2:18" s="39" customFormat="1" ht="12.75">
      <c r="B649" s="183"/>
      <c r="C649" s="187"/>
      <c r="D649" s="172"/>
      <c r="E649" s="168"/>
      <c r="F649" s="168"/>
      <c r="G649" s="168"/>
      <c r="H649" s="168"/>
      <c r="I649" s="168"/>
      <c r="J649" s="168"/>
      <c r="K649" s="168"/>
      <c r="L649" s="41"/>
      <c r="M649" s="164"/>
      <c r="N649" s="165"/>
      <c r="O649" s="40"/>
      <c r="P649" s="40"/>
      <c r="R649" s="42"/>
    </row>
    <row r="650" spans="2:18" s="39" customFormat="1" ht="12.75">
      <c r="B650" s="183"/>
      <c r="C650" s="187"/>
      <c r="D650" s="172"/>
      <c r="E650" s="168"/>
      <c r="F650" s="168"/>
      <c r="G650" s="168"/>
      <c r="H650" s="168"/>
      <c r="I650" s="168"/>
      <c r="J650" s="168"/>
      <c r="K650" s="168"/>
      <c r="L650" s="41"/>
      <c r="M650" s="164"/>
      <c r="N650" s="165"/>
      <c r="O650" s="40"/>
      <c r="P650" s="40"/>
      <c r="R650" s="42"/>
    </row>
    <row r="651" spans="2:18" s="39" customFormat="1" ht="12.75">
      <c r="B651" s="183"/>
      <c r="C651" s="187"/>
      <c r="D651" s="172"/>
      <c r="E651" s="168"/>
      <c r="F651" s="168"/>
      <c r="G651" s="168"/>
      <c r="H651" s="168"/>
      <c r="I651" s="168"/>
      <c r="J651" s="168"/>
      <c r="K651" s="168"/>
      <c r="L651" s="41"/>
      <c r="M651" s="164"/>
      <c r="N651" s="165"/>
      <c r="O651" s="40"/>
      <c r="P651" s="40"/>
      <c r="R651" s="42"/>
    </row>
    <row r="652" spans="2:18" s="39" customFormat="1" ht="12.75">
      <c r="B652" s="183"/>
      <c r="C652" s="187"/>
      <c r="D652" s="172"/>
      <c r="E652" s="168"/>
      <c r="F652" s="168"/>
      <c r="G652" s="168"/>
      <c r="H652" s="168"/>
      <c r="I652" s="168"/>
      <c r="J652" s="168"/>
      <c r="K652" s="168"/>
      <c r="L652" s="41"/>
      <c r="M652" s="164"/>
      <c r="N652" s="165"/>
      <c r="O652" s="40"/>
      <c r="P652" s="40"/>
      <c r="R652" s="42"/>
    </row>
    <row r="653" spans="2:18" s="39" customFormat="1" ht="12.75">
      <c r="B653" s="183"/>
      <c r="C653" s="187"/>
      <c r="D653" s="172"/>
      <c r="E653" s="168"/>
      <c r="F653" s="168"/>
      <c r="G653" s="168"/>
      <c r="H653" s="168"/>
      <c r="I653" s="168"/>
      <c r="J653" s="168"/>
      <c r="K653" s="168"/>
      <c r="L653" s="41"/>
      <c r="M653" s="164"/>
      <c r="N653" s="165"/>
      <c r="O653" s="40"/>
      <c r="P653" s="40"/>
      <c r="R653" s="42"/>
    </row>
    <row r="654" spans="2:18" s="39" customFormat="1" ht="12.75">
      <c r="B654" s="183"/>
      <c r="C654" s="187"/>
      <c r="D654" s="172"/>
      <c r="E654" s="168"/>
      <c r="F654" s="168"/>
      <c r="G654" s="168"/>
      <c r="H654" s="168"/>
      <c r="I654" s="168"/>
      <c r="J654" s="168"/>
      <c r="K654" s="168"/>
      <c r="L654" s="41"/>
      <c r="M654" s="164"/>
      <c r="N654" s="165"/>
      <c r="O654" s="40"/>
      <c r="P654" s="40"/>
      <c r="R654" s="42"/>
    </row>
    <row r="655" spans="2:18" s="39" customFormat="1" ht="12.75">
      <c r="B655" s="183"/>
      <c r="C655" s="187"/>
      <c r="D655" s="172"/>
      <c r="E655" s="168"/>
      <c r="F655" s="168"/>
      <c r="G655" s="168"/>
      <c r="H655" s="168"/>
      <c r="I655" s="168"/>
      <c r="J655" s="168"/>
      <c r="K655" s="168"/>
      <c r="L655" s="41"/>
      <c r="M655" s="164"/>
      <c r="N655" s="165"/>
      <c r="O655" s="40"/>
      <c r="P655" s="40"/>
      <c r="R655" s="42"/>
    </row>
    <row r="656" spans="2:18" s="39" customFormat="1" ht="12.75">
      <c r="B656" s="183"/>
      <c r="C656" s="187"/>
      <c r="D656" s="172"/>
      <c r="E656" s="168"/>
      <c r="F656" s="168"/>
      <c r="G656" s="168"/>
      <c r="H656" s="168"/>
      <c r="I656" s="168"/>
      <c r="J656" s="168"/>
      <c r="K656" s="168"/>
      <c r="L656" s="41"/>
      <c r="M656" s="164"/>
      <c r="N656" s="165"/>
      <c r="O656" s="40"/>
      <c r="P656" s="40"/>
      <c r="R656" s="42"/>
    </row>
    <row r="657" spans="2:18" s="39" customFormat="1" ht="12.75">
      <c r="B657" s="183"/>
      <c r="C657" s="187"/>
      <c r="D657" s="172"/>
      <c r="E657" s="168"/>
      <c r="F657" s="168"/>
      <c r="G657" s="168"/>
      <c r="H657" s="168"/>
      <c r="I657" s="168"/>
      <c r="J657" s="168"/>
      <c r="K657" s="168"/>
      <c r="L657" s="41"/>
      <c r="M657" s="164"/>
      <c r="N657" s="165"/>
      <c r="O657" s="40"/>
      <c r="P657" s="40"/>
      <c r="R657" s="42"/>
    </row>
    <row r="658" spans="2:18" s="39" customFormat="1" ht="12.75">
      <c r="B658" s="183"/>
      <c r="C658" s="187"/>
      <c r="D658" s="172"/>
      <c r="E658" s="168"/>
      <c r="F658" s="168"/>
      <c r="G658" s="168"/>
      <c r="H658" s="168"/>
      <c r="I658" s="168"/>
      <c r="J658" s="168"/>
      <c r="K658" s="168"/>
      <c r="L658" s="41"/>
      <c r="M658" s="164"/>
      <c r="N658" s="165"/>
      <c r="O658" s="40"/>
      <c r="P658" s="40"/>
      <c r="R658" s="42"/>
    </row>
    <row r="659" spans="2:18" s="39" customFormat="1" ht="12.75">
      <c r="B659" s="183"/>
      <c r="C659" s="187"/>
      <c r="D659" s="172"/>
      <c r="E659" s="168"/>
      <c r="F659" s="168"/>
      <c r="G659" s="168"/>
      <c r="H659" s="168"/>
      <c r="I659" s="168"/>
      <c r="J659" s="168"/>
      <c r="K659" s="168"/>
      <c r="L659" s="41"/>
      <c r="M659" s="164"/>
      <c r="N659" s="165"/>
      <c r="O659" s="40"/>
      <c r="P659" s="40"/>
      <c r="R659" s="42"/>
    </row>
    <row r="660" spans="2:18" s="39" customFormat="1" ht="12.75">
      <c r="B660" s="183"/>
      <c r="C660" s="187"/>
      <c r="D660" s="172"/>
      <c r="E660" s="168"/>
      <c r="F660" s="168"/>
      <c r="G660" s="168"/>
      <c r="H660" s="168"/>
      <c r="I660" s="168"/>
      <c r="J660" s="168"/>
      <c r="K660" s="168"/>
      <c r="L660" s="41"/>
      <c r="M660" s="164"/>
      <c r="N660" s="165"/>
      <c r="O660" s="40"/>
      <c r="P660" s="40"/>
      <c r="R660" s="42"/>
    </row>
    <row r="661" spans="2:18" s="39" customFormat="1" ht="12.75">
      <c r="B661" s="183"/>
      <c r="C661" s="187"/>
      <c r="D661" s="172"/>
      <c r="E661" s="168"/>
      <c r="F661" s="168"/>
      <c r="G661" s="168"/>
      <c r="H661" s="168"/>
      <c r="I661" s="168"/>
      <c r="J661" s="168"/>
      <c r="K661" s="168"/>
      <c r="L661" s="41"/>
      <c r="M661" s="164"/>
      <c r="N661" s="165"/>
      <c r="O661" s="40"/>
      <c r="P661" s="40"/>
      <c r="R661" s="42"/>
    </row>
    <row r="662" spans="2:18" s="39" customFormat="1" ht="12.75">
      <c r="B662" s="183"/>
      <c r="C662" s="187"/>
      <c r="D662" s="172"/>
      <c r="E662" s="168"/>
      <c r="F662" s="168"/>
      <c r="G662" s="168"/>
      <c r="H662" s="168"/>
      <c r="I662" s="168"/>
      <c r="J662" s="168"/>
      <c r="K662" s="168"/>
      <c r="L662" s="41"/>
      <c r="M662" s="164"/>
      <c r="N662" s="165"/>
      <c r="O662" s="40"/>
      <c r="P662" s="40"/>
      <c r="R662" s="42"/>
    </row>
    <row r="663" spans="2:18" s="39" customFormat="1" ht="12.75">
      <c r="B663" s="183"/>
      <c r="C663" s="187"/>
      <c r="D663" s="172"/>
      <c r="E663" s="168"/>
      <c r="F663" s="168"/>
      <c r="G663" s="168"/>
      <c r="H663" s="168"/>
      <c r="I663" s="168"/>
      <c r="J663" s="168"/>
      <c r="K663" s="168"/>
      <c r="L663" s="41"/>
      <c r="M663" s="164"/>
      <c r="N663" s="165"/>
      <c r="O663" s="40"/>
      <c r="P663" s="40"/>
      <c r="R663" s="42"/>
    </row>
    <row r="664" spans="2:18" s="39" customFormat="1" ht="12.75">
      <c r="B664" s="183"/>
      <c r="C664" s="187"/>
      <c r="D664" s="172"/>
      <c r="E664" s="168"/>
      <c r="F664" s="168"/>
      <c r="G664" s="168"/>
      <c r="H664" s="168"/>
      <c r="I664" s="168"/>
      <c r="J664" s="168"/>
      <c r="K664" s="168"/>
      <c r="L664" s="41"/>
      <c r="M664" s="164"/>
      <c r="N664" s="165"/>
      <c r="O664" s="40"/>
      <c r="P664" s="40"/>
      <c r="R664" s="42"/>
    </row>
    <row r="665" spans="2:18" s="39" customFormat="1" ht="12.75">
      <c r="B665" s="183"/>
      <c r="C665" s="187"/>
      <c r="D665" s="172"/>
      <c r="E665" s="168"/>
      <c r="F665" s="168"/>
      <c r="G665" s="168"/>
      <c r="H665" s="168"/>
      <c r="I665" s="168"/>
      <c r="J665" s="168"/>
      <c r="K665" s="168"/>
      <c r="L665" s="41"/>
      <c r="M665" s="164"/>
      <c r="N665" s="165"/>
      <c r="O665" s="40"/>
      <c r="P665" s="40"/>
      <c r="R665" s="42"/>
    </row>
    <row r="666" spans="2:18" s="39" customFormat="1" ht="12.75">
      <c r="B666" s="183"/>
      <c r="C666" s="187"/>
      <c r="D666" s="172"/>
      <c r="E666" s="168"/>
      <c r="F666" s="168"/>
      <c r="G666" s="168"/>
      <c r="H666" s="168"/>
      <c r="I666" s="168"/>
      <c r="J666" s="168"/>
      <c r="K666" s="168"/>
      <c r="L666" s="41"/>
      <c r="M666" s="164"/>
      <c r="N666" s="165"/>
      <c r="O666" s="40"/>
      <c r="P666" s="40"/>
      <c r="R666" s="42"/>
    </row>
    <row r="667" spans="2:18" s="39" customFormat="1" ht="12.75">
      <c r="B667" s="183"/>
      <c r="C667" s="187"/>
      <c r="D667" s="172"/>
      <c r="E667" s="168"/>
      <c r="F667" s="168"/>
      <c r="G667" s="168"/>
      <c r="H667" s="168"/>
      <c r="I667" s="168"/>
      <c r="J667" s="168"/>
      <c r="K667" s="168"/>
      <c r="L667" s="41"/>
      <c r="M667" s="164"/>
      <c r="N667" s="165"/>
      <c r="O667" s="40"/>
      <c r="P667" s="40"/>
      <c r="R667" s="42"/>
    </row>
    <row r="668" spans="2:18" s="39" customFormat="1" ht="12.75">
      <c r="B668" s="183"/>
      <c r="C668" s="187"/>
      <c r="D668" s="172"/>
      <c r="E668" s="168"/>
      <c r="F668" s="168"/>
      <c r="G668" s="168"/>
      <c r="H668" s="168"/>
      <c r="I668" s="168"/>
      <c r="J668" s="168"/>
      <c r="K668" s="168"/>
      <c r="L668" s="41"/>
      <c r="M668" s="164"/>
      <c r="N668" s="165"/>
      <c r="O668" s="40"/>
      <c r="P668" s="40"/>
      <c r="R668" s="42"/>
    </row>
    <row r="669" spans="2:18" s="39" customFormat="1" ht="12.75">
      <c r="B669" s="183"/>
      <c r="C669" s="187"/>
      <c r="D669" s="172"/>
      <c r="E669" s="168"/>
      <c r="F669" s="168"/>
      <c r="G669" s="168"/>
      <c r="H669" s="168"/>
      <c r="I669" s="168"/>
      <c r="J669" s="168"/>
      <c r="K669" s="168"/>
      <c r="L669" s="41"/>
      <c r="M669" s="164"/>
      <c r="N669" s="165"/>
      <c r="O669" s="40"/>
      <c r="P669" s="40"/>
      <c r="R669" s="42"/>
    </row>
    <row r="670" spans="2:18" s="39" customFormat="1" ht="12.75">
      <c r="B670" s="183"/>
      <c r="C670" s="187"/>
      <c r="D670" s="172"/>
      <c r="E670" s="168"/>
      <c r="F670" s="168"/>
      <c r="G670" s="168"/>
      <c r="H670" s="168"/>
      <c r="I670" s="168"/>
      <c r="J670" s="168"/>
      <c r="K670" s="168"/>
      <c r="L670" s="41"/>
      <c r="M670" s="164"/>
      <c r="N670" s="165"/>
      <c r="O670" s="40"/>
      <c r="P670" s="40"/>
      <c r="R670" s="42"/>
    </row>
    <row r="671" spans="2:18" s="39" customFormat="1" ht="12.75">
      <c r="B671" s="183"/>
      <c r="C671" s="187"/>
      <c r="D671" s="172"/>
      <c r="E671" s="168"/>
      <c r="F671" s="168"/>
      <c r="G671" s="168"/>
      <c r="H671" s="168"/>
      <c r="I671" s="168"/>
      <c r="J671" s="168"/>
      <c r="K671" s="168"/>
      <c r="L671" s="41"/>
      <c r="M671" s="164"/>
      <c r="N671" s="165"/>
      <c r="O671" s="40"/>
      <c r="P671" s="40"/>
      <c r="R671" s="42"/>
    </row>
    <row r="672" spans="2:18" s="39" customFormat="1" ht="12.75">
      <c r="B672" s="183"/>
      <c r="C672" s="187"/>
      <c r="D672" s="172"/>
      <c r="E672" s="168"/>
      <c r="F672" s="168"/>
      <c r="G672" s="168"/>
      <c r="H672" s="168"/>
      <c r="I672" s="168"/>
      <c r="J672" s="168"/>
      <c r="K672" s="168"/>
      <c r="L672" s="41"/>
      <c r="M672" s="164"/>
      <c r="N672" s="165"/>
      <c r="O672" s="40"/>
      <c r="P672" s="40"/>
      <c r="R672" s="42"/>
    </row>
    <row r="673" spans="2:18" s="39" customFormat="1" ht="12.75">
      <c r="B673" s="183"/>
      <c r="C673" s="187"/>
      <c r="D673" s="172"/>
      <c r="E673" s="168"/>
      <c r="F673" s="168"/>
      <c r="G673" s="168"/>
      <c r="H673" s="168"/>
      <c r="I673" s="168"/>
      <c r="J673" s="168"/>
      <c r="K673" s="168"/>
      <c r="L673" s="41"/>
      <c r="M673" s="164"/>
      <c r="N673" s="165"/>
      <c r="O673" s="40"/>
      <c r="P673" s="40"/>
      <c r="R673" s="42"/>
    </row>
    <row r="674" spans="2:18" s="39" customFormat="1" ht="12.75">
      <c r="B674" s="183"/>
      <c r="C674" s="187"/>
      <c r="D674" s="172"/>
      <c r="E674" s="168"/>
      <c r="F674" s="168"/>
      <c r="G674" s="168"/>
      <c r="H674" s="168"/>
      <c r="I674" s="168"/>
      <c r="J674" s="168"/>
      <c r="K674" s="168"/>
      <c r="L674" s="41"/>
      <c r="M674" s="164"/>
      <c r="N674" s="165"/>
      <c r="O674" s="40"/>
      <c r="P674" s="40"/>
      <c r="R674" s="42"/>
    </row>
    <row r="675" spans="2:18" s="39" customFormat="1" ht="12.75">
      <c r="B675" s="183"/>
      <c r="C675" s="187"/>
      <c r="D675" s="172"/>
      <c r="E675" s="168"/>
      <c r="F675" s="168"/>
      <c r="G675" s="168"/>
      <c r="H675" s="168"/>
      <c r="I675" s="168"/>
      <c r="J675" s="168"/>
      <c r="K675" s="168"/>
      <c r="L675" s="41"/>
      <c r="M675" s="164"/>
      <c r="N675" s="165"/>
      <c r="O675" s="40"/>
      <c r="P675" s="40"/>
      <c r="R675" s="42"/>
    </row>
    <row r="676" spans="2:18" s="39" customFormat="1" ht="12.75">
      <c r="B676" s="183"/>
      <c r="C676" s="187"/>
      <c r="D676" s="172"/>
      <c r="E676" s="168"/>
      <c r="F676" s="168"/>
      <c r="G676" s="168"/>
      <c r="H676" s="168"/>
      <c r="I676" s="168"/>
      <c r="J676" s="168"/>
      <c r="K676" s="168"/>
      <c r="L676" s="41"/>
      <c r="M676" s="164"/>
      <c r="N676" s="165"/>
      <c r="O676" s="40"/>
      <c r="P676" s="40"/>
      <c r="R676" s="42"/>
    </row>
    <row r="677" spans="2:18" s="39" customFormat="1" ht="12.75">
      <c r="B677" s="183"/>
      <c r="C677" s="187"/>
      <c r="D677" s="172"/>
      <c r="E677" s="168"/>
      <c r="F677" s="168"/>
      <c r="G677" s="168"/>
      <c r="H677" s="168"/>
      <c r="I677" s="168"/>
      <c r="J677" s="168"/>
      <c r="K677" s="168"/>
      <c r="L677" s="41"/>
      <c r="M677" s="164"/>
      <c r="N677" s="165"/>
      <c r="O677" s="40"/>
      <c r="P677" s="40"/>
      <c r="R677" s="42"/>
    </row>
    <row r="678" spans="2:18" s="39" customFormat="1" ht="12.75">
      <c r="B678" s="183"/>
      <c r="C678" s="187"/>
      <c r="D678" s="172"/>
      <c r="E678" s="168"/>
      <c r="F678" s="168"/>
      <c r="G678" s="168"/>
      <c r="H678" s="168"/>
      <c r="I678" s="168"/>
      <c r="J678" s="168"/>
      <c r="K678" s="168"/>
      <c r="L678" s="41"/>
      <c r="M678" s="164"/>
      <c r="N678" s="165"/>
      <c r="O678" s="40"/>
      <c r="P678" s="40"/>
      <c r="R678" s="42"/>
    </row>
    <row r="679" spans="2:18" s="39" customFormat="1" ht="12.75">
      <c r="B679" s="183"/>
      <c r="C679" s="187"/>
      <c r="D679" s="172"/>
      <c r="E679" s="168"/>
      <c r="F679" s="168"/>
      <c r="G679" s="168"/>
      <c r="H679" s="168"/>
      <c r="I679" s="168"/>
      <c r="J679" s="168"/>
      <c r="K679" s="168"/>
      <c r="L679" s="41"/>
      <c r="M679" s="164"/>
      <c r="N679" s="165"/>
      <c r="O679" s="40"/>
      <c r="P679" s="40"/>
      <c r="R679" s="42"/>
    </row>
    <row r="680" spans="2:18" s="39" customFormat="1" ht="12.75">
      <c r="B680" s="183"/>
      <c r="C680" s="187"/>
      <c r="D680" s="172"/>
      <c r="E680" s="168"/>
      <c r="F680" s="168"/>
      <c r="G680" s="168"/>
      <c r="H680" s="168"/>
      <c r="I680" s="168"/>
      <c r="J680" s="168"/>
      <c r="K680" s="168"/>
      <c r="L680" s="41"/>
      <c r="M680" s="164"/>
      <c r="N680" s="165"/>
      <c r="O680" s="40"/>
      <c r="P680" s="40"/>
      <c r="R680" s="42"/>
    </row>
    <row r="681" spans="2:18" s="39" customFormat="1" ht="12.75">
      <c r="B681" s="183"/>
      <c r="C681" s="187"/>
      <c r="D681" s="172"/>
      <c r="E681" s="168"/>
      <c r="F681" s="168"/>
      <c r="G681" s="168"/>
      <c r="H681" s="168"/>
      <c r="I681" s="168"/>
      <c r="J681" s="168"/>
      <c r="K681" s="168"/>
      <c r="L681" s="41"/>
      <c r="M681" s="164"/>
      <c r="N681" s="165"/>
      <c r="O681" s="40"/>
      <c r="P681" s="40"/>
      <c r="R681" s="42"/>
    </row>
    <row r="682" spans="2:18" s="39" customFormat="1" ht="12.75">
      <c r="B682" s="183"/>
      <c r="C682" s="187"/>
      <c r="D682" s="172"/>
      <c r="E682" s="168"/>
      <c r="F682" s="168"/>
      <c r="G682" s="168"/>
      <c r="H682" s="168"/>
      <c r="I682" s="168"/>
      <c r="J682" s="168"/>
      <c r="K682" s="168"/>
      <c r="L682" s="41"/>
      <c r="M682" s="164"/>
      <c r="N682" s="165"/>
      <c r="O682" s="40"/>
      <c r="P682" s="40"/>
      <c r="R682" s="42"/>
    </row>
    <row r="683" spans="2:18" s="39" customFormat="1" ht="12.75">
      <c r="B683" s="183"/>
      <c r="C683" s="187"/>
      <c r="D683" s="172"/>
      <c r="E683" s="168"/>
      <c r="F683" s="168"/>
      <c r="G683" s="168"/>
      <c r="H683" s="168"/>
      <c r="I683" s="168"/>
      <c r="J683" s="168"/>
      <c r="K683" s="168"/>
      <c r="L683" s="41"/>
      <c r="M683" s="164"/>
      <c r="N683" s="165"/>
      <c r="O683" s="40"/>
      <c r="P683" s="40"/>
      <c r="R683" s="42"/>
    </row>
    <row r="684" spans="2:18" s="39" customFormat="1" ht="12.75">
      <c r="B684" s="183"/>
      <c r="C684" s="187"/>
      <c r="D684" s="172"/>
      <c r="E684" s="168"/>
      <c r="F684" s="168"/>
      <c r="G684" s="168"/>
      <c r="H684" s="168"/>
      <c r="I684" s="168"/>
      <c r="J684" s="168"/>
      <c r="K684" s="168"/>
      <c r="L684" s="41"/>
      <c r="M684" s="164"/>
      <c r="N684" s="165"/>
      <c r="O684" s="40"/>
      <c r="P684" s="40"/>
      <c r="R684" s="42"/>
    </row>
    <row r="685" spans="2:18" s="39" customFormat="1" ht="12.75">
      <c r="B685" s="183"/>
      <c r="C685" s="187"/>
      <c r="D685" s="172"/>
      <c r="E685" s="168"/>
      <c r="F685" s="168"/>
      <c r="G685" s="168"/>
      <c r="H685" s="168"/>
      <c r="I685" s="168"/>
      <c r="J685" s="168"/>
      <c r="K685" s="168"/>
      <c r="L685" s="41"/>
      <c r="M685" s="164"/>
      <c r="N685" s="165"/>
      <c r="O685" s="40"/>
      <c r="P685" s="40"/>
      <c r="R685" s="42"/>
    </row>
    <row r="686" spans="2:18" s="39" customFormat="1" ht="12.75">
      <c r="B686" s="183"/>
      <c r="C686" s="187"/>
      <c r="D686" s="172"/>
      <c r="E686" s="168"/>
      <c r="F686" s="168"/>
      <c r="G686" s="168"/>
      <c r="H686" s="168"/>
      <c r="I686" s="168"/>
      <c r="J686" s="168"/>
      <c r="K686" s="168"/>
      <c r="L686" s="41"/>
      <c r="M686" s="164"/>
      <c r="N686" s="165"/>
      <c r="O686" s="40"/>
      <c r="P686" s="40"/>
      <c r="R686" s="42"/>
    </row>
    <row r="687" spans="2:18" s="39" customFormat="1" ht="12.75">
      <c r="B687" s="183"/>
      <c r="C687" s="187"/>
      <c r="D687" s="172"/>
      <c r="E687" s="168"/>
      <c r="F687" s="168"/>
      <c r="G687" s="168"/>
      <c r="H687" s="168"/>
      <c r="I687" s="168"/>
      <c r="J687" s="168"/>
      <c r="K687" s="168"/>
      <c r="L687" s="41"/>
      <c r="M687" s="164"/>
      <c r="N687" s="165"/>
      <c r="O687" s="40"/>
      <c r="P687" s="40"/>
      <c r="R687" s="42"/>
    </row>
    <row r="688" spans="2:18" s="39" customFormat="1" ht="12.75">
      <c r="B688" s="183"/>
      <c r="C688" s="187"/>
      <c r="D688" s="172"/>
      <c r="E688" s="168"/>
      <c r="F688" s="168"/>
      <c r="G688" s="168"/>
      <c r="H688" s="168"/>
      <c r="I688" s="168"/>
      <c r="J688" s="168"/>
      <c r="K688" s="168"/>
      <c r="L688" s="41"/>
      <c r="M688" s="164"/>
      <c r="N688" s="165"/>
      <c r="O688" s="40"/>
      <c r="P688" s="40"/>
      <c r="R688" s="42"/>
    </row>
    <row r="689" spans="2:18" s="39" customFormat="1" ht="12.75">
      <c r="B689" s="183"/>
      <c r="C689" s="187"/>
      <c r="D689" s="172"/>
      <c r="E689" s="168"/>
      <c r="F689" s="168"/>
      <c r="G689" s="168"/>
      <c r="H689" s="168"/>
      <c r="I689" s="168"/>
      <c r="J689" s="168"/>
      <c r="K689" s="168"/>
      <c r="L689" s="41"/>
      <c r="M689" s="164"/>
      <c r="N689" s="165"/>
      <c r="O689" s="40"/>
      <c r="P689" s="40"/>
      <c r="R689" s="42"/>
    </row>
    <row r="690" spans="2:18" s="39" customFormat="1" ht="12.75">
      <c r="B690" s="183"/>
      <c r="C690" s="187"/>
      <c r="D690" s="172"/>
      <c r="E690" s="168"/>
      <c r="F690" s="168"/>
      <c r="G690" s="168"/>
      <c r="H690" s="168"/>
      <c r="I690" s="168"/>
      <c r="J690" s="168"/>
      <c r="K690" s="168"/>
      <c r="L690" s="41"/>
      <c r="M690" s="164"/>
      <c r="N690" s="165"/>
      <c r="O690" s="40"/>
      <c r="P690" s="40"/>
      <c r="R690" s="42"/>
    </row>
    <row r="691" spans="2:18" s="39" customFormat="1" ht="12.75">
      <c r="B691" s="183"/>
      <c r="C691" s="187"/>
      <c r="D691" s="172"/>
      <c r="E691" s="168"/>
      <c r="F691" s="168"/>
      <c r="G691" s="168"/>
      <c r="H691" s="168"/>
      <c r="I691" s="168"/>
      <c r="J691" s="168"/>
      <c r="K691" s="168"/>
      <c r="L691" s="41"/>
      <c r="M691" s="164"/>
      <c r="N691" s="165"/>
      <c r="O691" s="40"/>
      <c r="P691" s="40"/>
      <c r="R691" s="42"/>
    </row>
    <row r="692" spans="2:18" s="39" customFormat="1" ht="12.75">
      <c r="B692" s="183"/>
      <c r="C692" s="187"/>
      <c r="D692" s="172"/>
      <c r="E692" s="168"/>
      <c r="F692" s="168"/>
      <c r="G692" s="168"/>
      <c r="H692" s="168"/>
      <c r="I692" s="168"/>
      <c r="J692" s="168"/>
      <c r="K692" s="168"/>
      <c r="L692" s="41"/>
      <c r="M692" s="164"/>
      <c r="N692" s="165"/>
      <c r="O692" s="40"/>
      <c r="P692" s="40"/>
      <c r="R692" s="42"/>
    </row>
    <row r="693" spans="2:18" s="39" customFormat="1" ht="12.75">
      <c r="B693" s="183"/>
      <c r="C693" s="187"/>
      <c r="D693" s="172"/>
      <c r="E693" s="168"/>
      <c r="F693" s="168"/>
      <c r="G693" s="168"/>
      <c r="H693" s="168"/>
      <c r="I693" s="168"/>
      <c r="J693" s="168"/>
      <c r="K693" s="168"/>
      <c r="L693" s="41"/>
      <c r="M693" s="164"/>
      <c r="N693" s="165"/>
      <c r="O693" s="40"/>
      <c r="P693" s="40"/>
      <c r="R693" s="42"/>
    </row>
    <row r="694" spans="2:18" s="39" customFormat="1" ht="12.75">
      <c r="B694" s="183"/>
      <c r="C694" s="187"/>
      <c r="D694" s="172"/>
      <c r="E694" s="168"/>
      <c r="F694" s="168"/>
      <c r="G694" s="168"/>
      <c r="H694" s="168"/>
      <c r="I694" s="168"/>
      <c r="J694" s="168"/>
      <c r="K694" s="168"/>
      <c r="L694" s="41"/>
      <c r="M694" s="164"/>
      <c r="N694" s="165"/>
      <c r="O694" s="40"/>
      <c r="P694" s="40"/>
      <c r="R694" s="42"/>
    </row>
    <row r="695" spans="2:18" s="39" customFormat="1" ht="12.75">
      <c r="B695" s="183"/>
      <c r="C695" s="187"/>
      <c r="D695" s="172"/>
      <c r="E695" s="168"/>
      <c r="F695" s="168"/>
      <c r="G695" s="168"/>
      <c r="H695" s="168"/>
      <c r="I695" s="168"/>
      <c r="J695" s="168"/>
      <c r="K695" s="168"/>
      <c r="L695" s="41"/>
      <c r="M695" s="164"/>
      <c r="N695" s="165"/>
      <c r="O695" s="40"/>
      <c r="P695" s="40"/>
      <c r="R695" s="42"/>
    </row>
    <row r="696" spans="2:18" s="39" customFormat="1" ht="12.75">
      <c r="B696" s="183"/>
      <c r="C696" s="187"/>
      <c r="D696" s="172"/>
      <c r="E696" s="168"/>
      <c r="F696" s="168"/>
      <c r="G696" s="168"/>
      <c r="H696" s="168"/>
      <c r="I696" s="168"/>
      <c r="J696" s="168"/>
      <c r="K696" s="168"/>
      <c r="L696" s="41"/>
      <c r="M696" s="164"/>
      <c r="N696" s="165"/>
      <c r="O696" s="40"/>
      <c r="P696" s="40"/>
      <c r="R696" s="42"/>
    </row>
    <row r="697" spans="2:18" s="39" customFormat="1" ht="12.75">
      <c r="B697" s="183"/>
      <c r="C697" s="187"/>
      <c r="D697" s="172"/>
      <c r="E697" s="168"/>
      <c r="F697" s="168"/>
      <c r="G697" s="168"/>
      <c r="H697" s="168"/>
      <c r="I697" s="168"/>
      <c r="J697" s="168"/>
      <c r="K697" s="168"/>
      <c r="L697" s="41"/>
      <c r="M697" s="164"/>
      <c r="N697" s="165"/>
      <c r="O697" s="40"/>
      <c r="P697" s="40"/>
      <c r="R697" s="42"/>
    </row>
    <row r="698" spans="2:18" s="39" customFormat="1" ht="12.75">
      <c r="B698" s="183"/>
      <c r="C698" s="187"/>
      <c r="D698" s="172"/>
      <c r="E698" s="168"/>
      <c r="F698" s="168"/>
      <c r="G698" s="168"/>
      <c r="H698" s="168"/>
      <c r="I698" s="168"/>
      <c r="J698" s="168"/>
      <c r="K698" s="168"/>
      <c r="L698" s="41"/>
      <c r="M698" s="164"/>
      <c r="N698" s="165"/>
      <c r="O698" s="40"/>
      <c r="P698" s="40"/>
      <c r="R698" s="42"/>
    </row>
    <row r="699" spans="2:18" s="39" customFormat="1" ht="12.75">
      <c r="B699" s="183"/>
      <c r="C699" s="187"/>
      <c r="D699" s="172"/>
      <c r="E699" s="168"/>
      <c r="F699" s="168"/>
      <c r="G699" s="168"/>
      <c r="H699" s="168"/>
      <c r="I699" s="168"/>
      <c r="J699" s="168"/>
      <c r="K699" s="168"/>
      <c r="L699" s="41"/>
      <c r="M699" s="164"/>
      <c r="N699" s="165"/>
      <c r="O699" s="40"/>
      <c r="P699" s="40"/>
      <c r="R699" s="42"/>
    </row>
    <row r="700" spans="2:18" s="39" customFormat="1" ht="12.75">
      <c r="B700" s="183"/>
      <c r="C700" s="187"/>
      <c r="D700" s="172"/>
      <c r="E700" s="168"/>
      <c r="F700" s="168"/>
      <c r="G700" s="168"/>
      <c r="H700" s="168"/>
      <c r="I700" s="168"/>
      <c r="J700" s="168"/>
      <c r="K700" s="168"/>
      <c r="L700" s="41"/>
      <c r="M700" s="164"/>
      <c r="N700" s="165"/>
      <c r="O700" s="40"/>
      <c r="P700" s="40"/>
      <c r="R700" s="42"/>
    </row>
    <row r="701" spans="2:18" s="39" customFormat="1" ht="12.75">
      <c r="B701" s="183"/>
      <c r="C701" s="187"/>
      <c r="D701" s="172"/>
      <c r="E701" s="168"/>
      <c r="F701" s="168"/>
      <c r="G701" s="168"/>
      <c r="H701" s="168"/>
      <c r="I701" s="168"/>
      <c r="J701" s="168"/>
      <c r="K701" s="168"/>
      <c r="L701" s="41"/>
      <c r="M701" s="164"/>
      <c r="N701" s="165"/>
      <c r="O701" s="40"/>
      <c r="P701" s="40"/>
      <c r="R701" s="42"/>
    </row>
    <row r="702" spans="2:18" s="39" customFormat="1" ht="12.75">
      <c r="B702" s="183"/>
      <c r="C702" s="187"/>
      <c r="D702" s="172"/>
      <c r="E702" s="168"/>
      <c r="F702" s="168"/>
      <c r="G702" s="168"/>
      <c r="H702" s="168"/>
      <c r="I702" s="168"/>
      <c r="J702" s="168"/>
      <c r="K702" s="168"/>
      <c r="L702" s="41"/>
      <c r="M702" s="164"/>
      <c r="N702" s="165"/>
      <c r="O702" s="40"/>
      <c r="P702" s="40"/>
      <c r="R702" s="42"/>
    </row>
    <row r="703" spans="2:18" s="39" customFormat="1" ht="12.75">
      <c r="B703" s="183"/>
      <c r="C703" s="187"/>
      <c r="D703" s="172"/>
      <c r="E703" s="168"/>
      <c r="F703" s="168"/>
      <c r="G703" s="168"/>
      <c r="H703" s="168"/>
      <c r="I703" s="168"/>
      <c r="J703" s="168"/>
      <c r="K703" s="168"/>
      <c r="L703" s="41"/>
      <c r="M703" s="164"/>
      <c r="N703" s="165"/>
      <c r="O703" s="40"/>
      <c r="P703" s="40"/>
      <c r="R703" s="42"/>
    </row>
    <row r="704" spans="2:18" s="39" customFormat="1" ht="12.75">
      <c r="B704" s="183"/>
      <c r="C704" s="187"/>
      <c r="D704" s="172"/>
      <c r="E704" s="168"/>
      <c r="F704" s="168"/>
      <c r="G704" s="168"/>
      <c r="H704" s="168"/>
      <c r="I704" s="168"/>
      <c r="J704" s="168"/>
      <c r="K704" s="168"/>
      <c r="L704" s="41"/>
      <c r="M704" s="164"/>
      <c r="N704" s="165"/>
      <c r="O704" s="40"/>
      <c r="P704" s="40"/>
      <c r="R704" s="42"/>
    </row>
    <row r="705" spans="2:18" s="39" customFormat="1" ht="12.75">
      <c r="B705" s="183"/>
      <c r="C705" s="187"/>
      <c r="D705" s="172"/>
      <c r="E705" s="168"/>
      <c r="F705" s="168"/>
      <c r="G705" s="168"/>
      <c r="H705" s="168"/>
      <c r="I705" s="168"/>
      <c r="J705" s="168"/>
      <c r="K705" s="168"/>
      <c r="L705" s="41"/>
      <c r="M705" s="164"/>
      <c r="N705" s="165"/>
      <c r="O705" s="40"/>
      <c r="P705" s="40"/>
      <c r="R705" s="42"/>
    </row>
    <row r="706" spans="2:18" s="39" customFormat="1" ht="12.75">
      <c r="B706" s="183"/>
      <c r="C706" s="187"/>
      <c r="D706" s="172"/>
      <c r="E706" s="168"/>
      <c r="F706" s="168"/>
      <c r="G706" s="168"/>
      <c r="H706" s="168"/>
      <c r="I706" s="168"/>
      <c r="J706" s="168"/>
      <c r="K706" s="168"/>
      <c r="L706" s="41"/>
      <c r="M706" s="164"/>
      <c r="N706" s="165"/>
      <c r="O706" s="40"/>
      <c r="P706" s="40"/>
      <c r="R706" s="42"/>
    </row>
    <row r="707" spans="2:18" s="39" customFormat="1" ht="12.75">
      <c r="B707" s="183"/>
      <c r="C707" s="187"/>
      <c r="D707" s="172"/>
      <c r="E707" s="168"/>
      <c r="F707" s="168"/>
      <c r="G707" s="168"/>
      <c r="H707" s="168"/>
      <c r="I707" s="168"/>
      <c r="J707" s="168"/>
      <c r="K707" s="168"/>
      <c r="L707" s="41"/>
      <c r="M707" s="164"/>
      <c r="N707" s="165"/>
      <c r="O707" s="40"/>
      <c r="P707" s="40"/>
      <c r="R707" s="42"/>
    </row>
    <row r="708" spans="2:18" s="39" customFormat="1" ht="12.75">
      <c r="B708" s="183"/>
      <c r="C708" s="187"/>
      <c r="D708" s="172"/>
      <c r="E708" s="168"/>
      <c r="F708" s="168"/>
      <c r="G708" s="168"/>
      <c r="H708" s="168"/>
      <c r="I708" s="168"/>
      <c r="J708" s="168"/>
      <c r="K708" s="168"/>
      <c r="L708" s="41"/>
      <c r="M708" s="164"/>
      <c r="N708" s="165"/>
      <c r="O708" s="40"/>
      <c r="P708" s="40"/>
      <c r="R708" s="42"/>
    </row>
    <row r="709" spans="2:18" s="39" customFormat="1" ht="12.75">
      <c r="B709" s="183"/>
      <c r="C709" s="187"/>
      <c r="D709" s="172"/>
      <c r="E709" s="168"/>
      <c r="F709" s="168"/>
      <c r="G709" s="168"/>
      <c r="H709" s="168"/>
      <c r="I709" s="168"/>
      <c r="J709" s="168"/>
      <c r="K709" s="168"/>
      <c r="L709" s="41"/>
      <c r="M709" s="164"/>
      <c r="N709" s="165"/>
      <c r="O709" s="40"/>
      <c r="P709" s="40"/>
      <c r="R709" s="42"/>
    </row>
    <row r="710" spans="2:18" s="39" customFormat="1" ht="12.75">
      <c r="B710" s="183"/>
      <c r="C710" s="187"/>
      <c r="D710" s="172"/>
      <c r="E710" s="168"/>
      <c r="F710" s="168"/>
      <c r="G710" s="168"/>
      <c r="H710" s="168"/>
      <c r="I710" s="168"/>
      <c r="J710" s="168"/>
      <c r="K710" s="168"/>
      <c r="L710" s="41"/>
      <c r="M710" s="164"/>
      <c r="N710" s="165"/>
      <c r="O710" s="40"/>
      <c r="P710" s="40"/>
      <c r="R710" s="42"/>
    </row>
    <row r="711" spans="2:18" s="39" customFormat="1" ht="12.75">
      <c r="B711" s="183"/>
      <c r="C711" s="187"/>
      <c r="D711" s="172"/>
      <c r="E711" s="168"/>
      <c r="F711" s="168"/>
      <c r="G711" s="168"/>
      <c r="H711" s="168"/>
      <c r="I711" s="168"/>
      <c r="J711" s="168"/>
      <c r="K711" s="168"/>
      <c r="L711" s="41"/>
      <c r="M711" s="164"/>
      <c r="N711" s="165"/>
      <c r="O711" s="40"/>
      <c r="P711" s="40"/>
      <c r="R711" s="42"/>
    </row>
    <row r="712" spans="2:18" s="39" customFormat="1" ht="12.75">
      <c r="B712" s="183"/>
      <c r="C712" s="187"/>
      <c r="D712" s="172"/>
      <c r="E712" s="168"/>
      <c r="F712" s="168"/>
      <c r="G712" s="168"/>
      <c r="H712" s="168"/>
      <c r="I712" s="168"/>
      <c r="J712" s="168"/>
      <c r="K712" s="168"/>
      <c r="L712" s="41"/>
      <c r="M712" s="164"/>
      <c r="N712" s="165"/>
      <c r="O712" s="40"/>
      <c r="P712" s="40"/>
      <c r="R712" s="42"/>
    </row>
    <row r="713" spans="2:18" s="39" customFormat="1" ht="12.75">
      <c r="B713" s="183"/>
      <c r="C713" s="187"/>
      <c r="D713" s="172"/>
      <c r="E713" s="168"/>
      <c r="F713" s="168"/>
      <c r="G713" s="168"/>
      <c r="H713" s="168"/>
      <c r="I713" s="168"/>
      <c r="J713" s="168"/>
      <c r="K713" s="168"/>
      <c r="L713" s="41"/>
      <c r="M713" s="164"/>
      <c r="N713" s="165"/>
      <c r="O713" s="40"/>
      <c r="P713" s="40"/>
      <c r="R713" s="42"/>
    </row>
    <row r="714" spans="2:18" s="39" customFormat="1" ht="12.75">
      <c r="B714" s="183"/>
      <c r="C714" s="187"/>
      <c r="D714" s="172"/>
      <c r="E714" s="168"/>
      <c r="F714" s="168"/>
      <c r="G714" s="168"/>
      <c r="H714" s="168"/>
      <c r="I714" s="168"/>
      <c r="J714" s="168"/>
      <c r="K714" s="168"/>
      <c r="L714" s="41"/>
      <c r="M714" s="164"/>
      <c r="N714" s="165"/>
      <c r="O714" s="40"/>
      <c r="P714" s="40"/>
      <c r="R714" s="42"/>
    </row>
    <row r="715" spans="2:18" s="39" customFormat="1" ht="12.75">
      <c r="B715" s="183"/>
      <c r="C715" s="187"/>
      <c r="D715" s="172"/>
      <c r="E715" s="168"/>
      <c r="F715" s="168"/>
      <c r="G715" s="168"/>
      <c r="H715" s="168"/>
      <c r="I715" s="168"/>
      <c r="J715" s="168"/>
      <c r="K715" s="168"/>
      <c r="L715" s="41"/>
      <c r="M715" s="164"/>
      <c r="N715" s="165"/>
      <c r="O715" s="40"/>
      <c r="P715" s="40"/>
      <c r="R715" s="42"/>
    </row>
    <row r="716" spans="2:18" s="39" customFormat="1" ht="12.75">
      <c r="B716" s="183"/>
      <c r="C716" s="187"/>
      <c r="D716" s="172"/>
      <c r="E716" s="168"/>
      <c r="F716" s="168"/>
      <c r="G716" s="168"/>
      <c r="H716" s="168"/>
      <c r="I716" s="168"/>
      <c r="J716" s="168"/>
      <c r="K716" s="168"/>
      <c r="L716" s="41"/>
      <c r="M716" s="164"/>
      <c r="N716" s="165"/>
      <c r="O716" s="40"/>
      <c r="P716" s="40"/>
      <c r="R716" s="42"/>
    </row>
    <row r="717" spans="2:18" s="39" customFormat="1" ht="12.75">
      <c r="B717" s="183"/>
      <c r="C717" s="187"/>
      <c r="D717" s="172"/>
      <c r="E717" s="168"/>
      <c r="F717" s="168"/>
      <c r="G717" s="168"/>
      <c r="H717" s="168"/>
      <c r="I717" s="168"/>
      <c r="J717" s="168"/>
      <c r="K717" s="168"/>
      <c r="L717" s="41"/>
      <c r="M717" s="164"/>
      <c r="N717" s="165"/>
      <c r="O717" s="40"/>
      <c r="P717" s="40"/>
      <c r="R717" s="42"/>
    </row>
    <row r="718" spans="2:18" s="39" customFormat="1" ht="12.75">
      <c r="B718" s="183"/>
      <c r="C718" s="187"/>
      <c r="D718" s="172"/>
      <c r="E718" s="168"/>
      <c r="F718" s="168"/>
      <c r="G718" s="168"/>
      <c r="H718" s="168"/>
      <c r="I718" s="168"/>
      <c r="J718" s="168"/>
      <c r="K718" s="168"/>
      <c r="L718" s="41"/>
      <c r="M718" s="164"/>
      <c r="N718" s="165"/>
      <c r="O718" s="40"/>
      <c r="P718" s="40"/>
      <c r="R718" s="42"/>
    </row>
    <row r="719" spans="2:18" s="39" customFormat="1" ht="12.75">
      <c r="B719" s="183"/>
      <c r="C719" s="187"/>
      <c r="D719" s="172"/>
      <c r="E719" s="168"/>
      <c r="F719" s="168"/>
      <c r="G719" s="168"/>
      <c r="H719" s="168"/>
      <c r="I719" s="168"/>
      <c r="J719" s="168"/>
      <c r="K719" s="168"/>
      <c r="L719" s="41"/>
      <c r="M719" s="164"/>
      <c r="N719" s="165"/>
      <c r="O719" s="40"/>
      <c r="P719" s="40"/>
      <c r="R719" s="42"/>
    </row>
    <row r="720" spans="2:18" s="39" customFormat="1" ht="12.75">
      <c r="B720" s="183"/>
      <c r="C720" s="187"/>
      <c r="D720" s="172"/>
      <c r="E720" s="168"/>
      <c r="F720" s="168"/>
      <c r="G720" s="168"/>
      <c r="H720" s="168"/>
      <c r="I720" s="168"/>
      <c r="J720" s="168"/>
      <c r="K720" s="168"/>
      <c r="L720" s="41"/>
      <c r="M720" s="164"/>
      <c r="N720" s="165"/>
      <c r="O720" s="40"/>
      <c r="P720" s="40"/>
      <c r="R720" s="42"/>
    </row>
    <row r="721" spans="2:18" s="39" customFormat="1" ht="12.75">
      <c r="B721" s="183"/>
      <c r="C721" s="187"/>
      <c r="D721" s="172"/>
      <c r="E721" s="168"/>
      <c r="F721" s="168"/>
      <c r="G721" s="168"/>
      <c r="H721" s="168"/>
      <c r="I721" s="168"/>
      <c r="J721" s="168"/>
      <c r="K721" s="168"/>
      <c r="L721" s="41"/>
      <c r="M721" s="164"/>
      <c r="N721" s="165"/>
      <c r="O721" s="40"/>
      <c r="P721" s="40"/>
      <c r="R721" s="42"/>
    </row>
    <row r="722" spans="2:18" s="39" customFormat="1" ht="12.75">
      <c r="B722" s="183"/>
      <c r="C722" s="187"/>
      <c r="D722" s="172"/>
      <c r="E722" s="168"/>
      <c r="F722" s="168"/>
      <c r="G722" s="168"/>
      <c r="H722" s="168"/>
      <c r="I722" s="168"/>
      <c r="J722" s="168"/>
      <c r="K722" s="168"/>
      <c r="L722" s="41"/>
      <c r="M722" s="164"/>
      <c r="N722" s="165"/>
      <c r="O722" s="40"/>
      <c r="P722" s="40"/>
      <c r="R722" s="42"/>
    </row>
    <row r="723" spans="2:18" s="39" customFormat="1" ht="12.75">
      <c r="B723" s="183"/>
      <c r="C723" s="187"/>
      <c r="D723" s="172"/>
      <c r="E723" s="168"/>
      <c r="F723" s="168"/>
      <c r="G723" s="168"/>
      <c r="H723" s="168"/>
      <c r="I723" s="168"/>
      <c r="J723" s="168"/>
      <c r="K723" s="168"/>
      <c r="L723" s="41"/>
      <c r="M723" s="164"/>
      <c r="N723" s="165"/>
      <c r="O723" s="40"/>
      <c r="P723" s="40"/>
      <c r="R723" s="42"/>
    </row>
    <row r="724" spans="2:18" s="39" customFormat="1" ht="12.75">
      <c r="B724" s="183"/>
      <c r="C724" s="187"/>
      <c r="D724" s="172"/>
      <c r="E724" s="168"/>
      <c r="F724" s="168"/>
      <c r="G724" s="168"/>
      <c r="H724" s="168"/>
      <c r="I724" s="168"/>
      <c r="J724" s="168"/>
      <c r="K724" s="168"/>
      <c r="L724" s="41"/>
      <c r="M724" s="164"/>
      <c r="N724" s="165"/>
      <c r="O724" s="40"/>
      <c r="P724" s="40"/>
      <c r="R724" s="42"/>
    </row>
    <row r="725" spans="2:18" s="39" customFormat="1" ht="12.75">
      <c r="B725" s="183"/>
      <c r="C725" s="187"/>
      <c r="D725" s="172"/>
      <c r="E725" s="168"/>
      <c r="F725" s="168"/>
      <c r="G725" s="168"/>
      <c r="H725" s="168"/>
      <c r="I725" s="168"/>
      <c r="J725" s="168"/>
      <c r="K725" s="168"/>
      <c r="L725" s="41"/>
      <c r="M725" s="164"/>
      <c r="N725" s="165"/>
      <c r="O725" s="40"/>
      <c r="P725" s="40"/>
      <c r="R725" s="42"/>
    </row>
    <row r="726" spans="2:18" s="39" customFormat="1" ht="12.75">
      <c r="B726" s="183"/>
      <c r="C726" s="187"/>
      <c r="D726" s="172"/>
      <c r="E726" s="168"/>
      <c r="F726" s="168"/>
      <c r="G726" s="168"/>
      <c r="H726" s="168"/>
      <c r="I726" s="168"/>
      <c r="J726" s="168"/>
      <c r="K726" s="168"/>
      <c r="L726" s="41"/>
      <c r="M726" s="164"/>
      <c r="N726" s="165"/>
      <c r="O726" s="40"/>
      <c r="P726" s="40"/>
      <c r="R726" s="42"/>
    </row>
    <row r="727" spans="2:18" s="39" customFormat="1" ht="12.75">
      <c r="B727" s="183"/>
      <c r="C727" s="187"/>
      <c r="D727" s="172"/>
      <c r="E727" s="168"/>
      <c r="F727" s="168"/>
      <c r="G727" s="168"/>
      <c r="H727" s="168"/>
      <c r="I727" s="168"/>
      <c r="J727" s="168"/>
      <c r="K727" s="168"/>
      <c r="L727" s="41"/>
      <c r="M727" s="164"/>
      <c r="N727" s="165"/>
      <c r="O727" s="40"/>
      <c r="P727" s="40"/>
      <c r="R727" s="42"/>
    </row>
    <row r="728" spans="2:18" s="39" customFormat="1" ht="12.75">
      <c r="B728" s="183"/>
      <c r="C728" s="187"/>
      <c r="D728" s="172"/>
      <c r="E728" s="168"/>
      <c r="F728" s="168"/>
      <c r="G728" s="168"/>
      <c r="H728" s="168"/>
      <c r="I728" s="168"/>
      <c r="J728" s="168"/>
      <c r="K728" s="168"/>
      <c r="L728" s="41"/>
      <c r="M728" s="164"/>
      <c r="N728" s="165"/>
      <c r="O728" s="40"/>
      <c r="P728" s="40"/>
      <c r="R728" s="42"/>
    </row>
    <row r="729" spans="2:18" s="39" customFormat="1" ht="12.75">
      <c r="B729" s="183"/>
      <c r="C729" s="187"/>
      <c r="D729" s="172"/>
      <c r="E729" s="168"/>
      <c r="F729" s="168"/>
      <c r="G729" s="168"/>
      <c r="H729" s="168"/>
      <c r="I729" s="168"/>
      <c r="J729" s="168"/>
      <c r="K729" s="168"/>
      <c r="L729" s="41"/>
      <c r="M729" s="164"/>
      <c r="N729" s="165"/>
      <c r="O729" s="40"/>
      <c r="P729" s="40"/>
      <c r="R729" s="42"/>
    </row>
    <row r="730" spans="2:18" s="39" customFormat="1" ht="12.75">
      <c r="B730" s="183"/>
      <c r="C730" s="187"/>
      <c r="D730" s="172"/>
      <c r="E730" s="168"/>
      <c r="F730" s="168"/>
      <c r="G730" s="168"/>
      <c r="H730" s="168"/>
      <c r="I730" s="168"/>
      <c r="J730" s="168"/>
      <c r="K730" s="168"/>
      <c r="L730" s="41"/>
      <c r="M730" s="164"/>
      <c r="N730" s="165"/>
      <c r="O730" s="40"/>
      <c r="P730" s="40"/>
      <c r="R730" s="42"/>
    </row>
    <row r="731" spans="2:18" s="39" customFormat="1" ht="12.75">
      <c r="B731" s="183"/>
      <c r="C731" s="187"/>
      <c r="D731" s="172"/>
      <c r="E731" s="168"/>
      <c r="F731" s="168"/>
      <c r="G731" s="168"/>
      <c r="H731" s="168"/>
      <c r="I731" s="168"/>
      <c r="J731" s="168"/>
      <c r="K731" s="168"/>
      <c r="L731" s="41"/>
      <c r="M731" s="164"/>
      <c r="N731" s="165"/>
      <c r="O731" s="40"/>
      <c r="P731" s="40"/>
      <c r="R731" s="42"/>
    </row>
    <row r="732" spans="2:18" s="39" customFormat="1" ht="12.75">
      <c r="B732" s="183"/>
      <c r="C732" s="187"/>
      <c r="D732" s="172"/>
      <c r="E732" s="168"/>
      <c r="F732" s="168"/>
      <c r="G732" s="168"/>
      <c r="H732" s="168"/>
      <c r="I732" s="168"/>
      <c r="J732" s="168"/>
      <c r="K732" s="168"/>
      <c r="L732" s="41"/>
      <c r="M732" s="164"/>
      <c r="N732" s="165"/>
      <c r="O732" s="40"/>
      <c r="P732" s="40"/>
      <c r="R732" s="42"/>
    </row>
    <row r="733" spans="2:18" s="39" customFormat="1" ht="12.75">
      <c r="B733" s="183"/>
      <c r="C733" s="187"/>
      <c r="D733" s="172"/>
      <c r="E733" s="168"/>
      <c r="F733" s="168"/>
      <c r="G733" s="168"/>
      <c r="H733" s="168"/>
      <c r="I733" s="168"/>
      <c r="J733" s="168"/>
      <c r="K733" s="168"/>
      <c r="L733" s="41"/>
      <c r="M733" s="164"/>
      <c r="N733" s="165"/>
      <c r="O733" s="40"/>
      <c r="P733" s="40"/>
      <c r="R733" s="42"/>
    </row>
    <row r="734" spans="2:18" s="39" customFormat="1" ht="12.75">
      <c r="B734" s="183"/>
      <c r="C734" s="187"/>
      <c r="D734" s="172"/>
      <c r="E734" s="168"/>
      <c r="F734" s="168"/>
      <c r="G734" s="168"/>
      <c r="H734" s="168"/>
      <c r="I734" s="168"/>
      <c r="J734" s="168"/>
      <c r="K734" s="168"/>
      <c r="L734" s="41"/>
      <c r="M734" s="164"/>
      <c r="N734" s="165"/>
      <c r="O734" s="40"/>
      <c r="P734" s="40"/>
      <c r="R734" s="42"/>
    </row>
    <row r="735" spans="2:18" s="39" customFormat="1" ht="12.75">
      <c r="B735" s="183"/>
      <c r="C735" s="187"/>
      <c r="D735" s="172"/>
      <c r="E735" s="168"/>
      <c r="F735" s="168"/>
      <c r="G735" s="168"/>
      <c r="H735" s="168"/>
      <c r="I735" s="168"/>
      <c r="J735" s="168"/>
      <c r="K735" s="168"/>
      <c r="L735" s="41"/>
      <c r="M735" s="164"/>
      <c r="N735" s="165"/>
      <c r="O735" s="40"/>
      <c r="P735" s="40"/>
      <c r="R735" s="42"/>
    </row>
    <row r="736" spans="2:18" s="39" customFormat="1" ht="12.75">
      <c r="B736" s="183"/>
      <c r="C736" s="187"/>
      <c r="D736" s="172"/>
      <c r="E736" s="168"/>
      <c r="F736" s="168"/>
      <c r="G736" s="168"/>
      <c r="H736" s="168"/>
      <c r="I736" s="168"/>
      <c r="J736" s="168"/>
      <c r="K736" s="168"/>
      <c r="L736" s="41"/>
      <c r="M736" s="164"/>
      <c r="N736" s="165"/>
      <c r="O736" s="40"/>
      <c r="P736" s="40"/>
      <c r="R736" s="42"/>
    </row>
    <row r="737" spans="2:18" s="39" customFormat="1" ht="12.75">
      <c r="B737" s="183"/>
      <c r="C737" s="187"/>
      <c r="D737" s="172"/>
      <c r="E737" s="168"/>
      <c r="F737" s="168"/>
      <c r="G737" s="168"/>
      <c r="H737" s="168"/>
      <c r="I737" s="168"/>
      <c r="J737" s="168"/>
      <c r="K737" s="168"/>
      <c r="L737" s="41"/>
      <c r="M737" s="164"/>
      <c r="N737" s="165"/>
      <c r="O737" s="40"/>
      <c r="P737" s="40"/>
      <c r="R737" s="42"/>
    </row>
    <row r="738" spans="2:18" s="39" customFormat="1" ht="12.75">
      <c r="B738" s="183"/>
      <c r="C738" s="187"/>
      <c r="D738" s="172"/>
      <c r="E738" s="168"/>
      <c r="F738" s="168"/>
      <c r="G738" s="168"/>
      <c r="H738" s="168"/>
      <c r="I738" s="168"/>
      <c r="J738" s="168"/>
      <c r="K738" s="168"/>
      <c r="L738" s="41"/>
      <c r="M738" s="164"/>
      <c r="N738" s="165"/>
      <c r="O738" s="40"/>
      <c r="P738" s="40"/>
      <c r="R738" s="42"/>
    </row>
    <row r="739" spans="2:18" s="39" customFormat="1" ht="12.75">
      <c r="B739" s="183"/>
      <c r="C739" s="187"/>
      <c r="D739" s="172"/>
      <c r="E739" s="168"/>
      <c r="F739" s="168"/>
      <c r="G739" s="168"/>
      <c r="H739" s="168"/>
      <c r="I739" s="168"/>
      <c r="J739" s="168"/>
      <c r="K739" s="168"/>
      <c r="L739" s="41"/>
      <c r="M739" s="164"/>
      <c r="N739" s="165"/>
      <c r="O739" s="40"/>
      <c r="P739" s="40"/>
      <c r="R739" s="42"/>
    </row>
    <row r="740" spans="2:18" s="39" customFormat="1" ht="12.75">
      <c r="B740" s="183"/>
      <c r="C740" s="187"/>
      <c r="D740" s="172"/>
      <c r="E740" s="168"/>
      <c r="F740" s="168"/>
      <c r="G740" s="168"/>
      <c r="H740" s="168"/>
      <c r="I740" s="168"/>
      <c r="J740" s="168"/>
      <c r="K740" s="168"/>
      <c r="L740" s="41"/>
      <c r="M740" s="164"/>
      <c r="N740" s="165"/>
      <c r="O740" s="40"/>
      <c r="P740" s="40"/>
      <c r="R740" s="42"/>
    </row>
    <row r="741" spans="2:18" s="39" customFormat="1" ht="12.75">
      <c r="B741" s="183"/>
      <c r="C741" s="187"/>
      <c r="D741" s="172"/>
      <c r="E741" s="168"/>
      <c r="F741" s="168"/>
      <c r="G741" s="168"/>
      <c r="H741" s="168"/>
      <c r="I741" s="168"/>
      <c r="J741" s="168"/>
      <c r="K741" s="168"/>
      <c r="L741" s="41"/>
      <c r="M741" s="164"/>
      <c r="N741" s="165"/>
      <c r="O741" s="40"/>
      <c r="P741" s="40"/>
      <c r="R741" s="42"/>
    </row>
    <row r="742" spans="2:18" s="39" customFormat="1" ht="12.75">
      <c r="B742" s="183"/>
      <c r="C742" s="187"/>
      <c r="D742" s="172"/>
      <c r="E742" s="168"/>
      <c r="F742" s="168"/>
      <c r="G742" s="168"/>
      <c r="H742" s="168"/>
      <c r="I742" s="168"/>
      <c r="J742" s="168"/>
      <c r="K742" s="168"/>
      <c r="L742" s="41"/>
      <c r="M742" s="164"/>
      <c r="N742" s="165"/>
      <c r="O742" s="40"/>
      <c r="P742" s="40"/>
      <c r="R742" s="42"/>
    </row>
    <row r="743" spans="2:18" s="39" customFormat="1" ht="12.75">
      <c r="B743" s="183"/>
      <c r="C743" s="187"/>
      <c r="D743" s="172"/>
      <c r="E743" s="168"/>
      <c r="F743" s="168"/>
      <c r="G743" s="168"/>
      <c r="H743" s="168"/>
      <c r="I743" s="168"/>
      <c r="J743" s="168"/>
      <c r="K743" s="168"/>
      <c r="L743" s="41"/>
      <c r="M743" s="164"/>
      <c r="N743" s="165"/>
      <c r="O743" s="40"/>
      <c r="P743" s="40"/>
      <c r="R743" s="42"/>
    </row>
    <row r="744" spans="2:18" s="39" customFormat="1" ht="12.75">
      <c r="B744" s="183"/>
      <c r="C744" s="187"/>
      <c r="D744" s="172"/>
      <c r="E744" s="168"/>
      <c r="F744" s="168"/>
      <c r="G744" s="168"/>
      <c r="H744" s="168"/>
      <c r="I744" s="168"/>
      <c r="J744" s="168"/>
      <c r="K744" s="168"/>
      <c r="L744" s="41"/>
      <c r="M744" s="164"/>
      <c r="N744" s="165"/>
      <c r="O744" s="40"/>
      <c r="P744" s="40"/>
      <c r="R744" s="42"/>
    </row>
    <row r="745" spans="2:18" s="39" customFormat="1" ht="12.75">
      <c r="B745" s="183"/>
      <c r="C745" s="187"/>
      <c r="D745" s="172"/>
      <c r="E745" s="168"/>
      <c r="F745" s="168"/>
      <c r="G745" s="168"/>
      <c r="H745" s="168"/>
      <c r="I745" s="168"/>
      <c r="J745" s="168"/>
      <c r="K745" s="168"/>
      <c r="L745" s="41"/>
      <c r="M745" s="164"/>
      <c r="N745" s="165"/>
      <c r="O745" s="40"/>
      <c r="P745" s="40"/>
      <c r="R745" s="42"/>
    </row>
    <row r="746" spans="2:18" s="39" customFormat="1" ht="12.75">
      <c r="B746" s="183"/>
      <c r="C746" s="187"/>
      <c r="D746" s="172"/>
      <c r="E746" s="168"/>
      <c r="F746" s="168"/>
      <c r="G746" s="168"/>
      <c r="H746" s="168"/>
      <c r="I746" s="168"/>
      <c r="J746" s="168"/>
      <c r="K746" s="168"/>
      <c r="L746" s="41"/>
      <c r="M746" s="164"/>
      <c r="N746" s="165"/>
      <c r="O746" s="40"/>
      <c r="P746" s="40"/>
      <c r="R746" s="42"/>
    </row>
    <row r="747" spans="2:18" s="39" customFormat="1" ht="12.75">
      <c r="B747" s="183"/>
      <c r="C747" s="187"/>
      <c r="D747" s="172"/>
      <c r="E747" s="168"/>
      <c r="F747" s="168"/>
      <c r="G747" s="168"/>
      <c r="H747" s="168"/>
      <c r="I747" s="168"/>
      <c r="J747" s="168"/>
      <c r="K747" s="168"/>
      <c r="L747" s="41"/>
      <c r="M747" s="164"/>
      <c r="N747" s="165"/>
      <c r="O747" s="40"/>
      <c r="P747" s="40"/>
      <c r="R747" s="42"/>
    </row>
    <row r="748" spans="2:18" s="39" customFormat="1" ht="12.75">
      <c r="B748" s="183"/>
      <c r="C748" s="187"/>
      <c r="D748" s="172"/>
      <c r="E748" s="168"/>
      <c r="F748" s="168"/>
      <c r="G748" s="168"/>
      <c r="H748" s="168"/>
      <c r="I748" s="168"/>
      <c r="J748" s="168"/>
      <c r="K748" s="168"/>
      <c r="L748" s="41"/>
      <c r="M748" s="164"/>
      <c r="N748" s="165"/>
      <c r="O748" s="40"/>
      <c r="P748" s="40"/>
      <c r="R748" s="42"/>
    </row>
    <row r="749" spans="2:18" s="39" customFormat="1" ht="12.75">
      <c r="B749" s="183"/>
      <c r="C749" s="187"/>
      <c r="D749" s="172"/>
      <c r="E749" s="168"/>
      <c r="F749" s="168"/>
      <c r="G749" s="168"/>
      <c r="H749" s="168"/>
      <c r="I749" s="168"/>
      <c r="J749" s="168"/>
      <c r="K749" s="168"/>
      <c r="L749" s="41"/>
      <c r="M749" s="164"/>
      <c r="N749" s="165"/>
      <c r="O749" s="40"/>
      <c r="P749" s="40"/>
      <c r="R749" s="42"/>
    </row>
    <row r="750" spans="2:18" s="39" customFormat="1" ht="12.75">
      <c r="B750" s="183"/>
      <c r="C750" s="187"/>
      <c r="D750" s="172"/>
      <c r="E750" s="168"/>
      <c r="F750" s="168"/>
      <c r="G750" s="168"/>
      <c r="H750" s="168"/>
      <c r="I750" s="168"/>
      <c r="J750" s="168"/>
      <c r="K750" s="168"/>
      <c r="L750" s="41"/>
      <c r="M750" s="164"/>
      <c r="N750" s="165"/>
      <c r="O750" s="40"/>
      <c r="P750" s="40"/>
      <c r="R750" s="42"/>
    </row>
    <row r="751" spans="2:18" s="39" customFormat="1" ht="12.75">
      <c r="B751" s="183"/>
      <c r="C751" s="187"/>
      <c r="D751" s="172"/>
      <c r="E751" s="168"/>
      <c r="F751" s="168"/>
      <c r="G751" s="168"/>
      <c r="H751" s="168"/>
      <c r="I751" s="168"/>
      <c r="J751" s="168"/>
      <c r="K751" s="168"/>
      <c r="L751" s="41"/>
      <c r="M751" s="164"/>
      <c r="N751" s="165"/>
      <c r="O751" s="40"/>
      <c r="P751" s="40"/>
      <c r="R751" s="42"/>
    </row>
    <row r="752" spans="2:18" s="39" customFormat="1" ht="12.75">
      <c r="B752" s="183"/>
      <c r="C752" s="187"/>
      <c r="D752" s="172"/>
      <c r="E752" s="168"/>
      <c r="F752" s="168"/>
      <c r="G752" s="168"/>
      <c r="H752" s="168"/>
      <c r="I752" s="168"/>
      <c r="J752" s="168"/>
      <c r="K752" s="168"/>
      <c r="L752" s="41"/>
      <c r="M752" s="164"/>
      <c r="N752" s="165"/>
      <c r="O752" s="40"/>
      <c r="P752" s="40"/>
      <c r="R752" s="42"/>
    </row>
    <row r="753" spans="2:18" s="39" customFormat="1" ht="12.75">
      <c r="B753" s="183"/>
      <c r="C753" s="187"/>
      <c r="D753" s="172"/>
      <c r="E753" s="168"/>
      <c r="F753" s="168"/>
      <c r="G753" s="168"/>
      <c r="H753" s="168"/>
      <c r="I753" s="168"/>
      <c r="J753" s="168"/>
      <c r="K753" s="168"/>
      <c r="L753" s="41"/>
      <c r="M753" s="164"/>
      <c r="N753" s="165"/>
      <c r="O753" s="40"/>
      <c r="P753" s="40"/>
      <c r="R753" s="42"/>
    </row>
    <row r="754" spans="2:18" s="39" customFormat="1" ht="12.75">
      <c r="B754" s="183"/>
      <c r="C754" s="187"/>
      <c r="D754" s="172"/>
      <c r="E754" s="168"/>
      <c r="F754" s="168"/>
      <c r="G754" s="168"/>
      <c r="H754" s="168"/>
      <c r="I754" s="168"/>
      <c r="J754" s="168"/>
      <c r="K754" s="168"/>
      <c r="L754" s="41"/>
      <c r="M754" s="164"/>
      <c r="N754" s="165"/>
      <c r="O754" s="40"/>
      <c r="P754" s="40"/>
      <c r="R754" s="42"/>
    </row>
    <row r="755" spans="2:18" s="39" customFormat="1" ht="12.75">
      <c r="B755" s="183"/>
      <c r="C755" s="187"/>
      <c r="D755" s="172"/>
      <c r="E755" s="168"/>
      <c r="F755" s="168"/>
      <c r="G755" s="168"/>
      <c r="H755" s="168"/>
      <c r="I755" s="168"/>
      <c r="J755" s="168"/>
      <c r="K755" s="168"/>
      <c r="L755" s="41"/>
      <c r="M755" s="164"/>
      <c r="N755" s="165"/>
      <c r="O755" s="40"/>
      <c r="P755" s="40"/>
      <c r="R755" s="42"/>
    </row>
    <row r="756" spans="2:18" s="39" customFormat="1" ht="12.75">
      <c r="B756" s="183"/>
      <c r="C756" s="187"/>
      <c r="D756" s="172"/>
      <c r="E756" s="168"/>
      <c r="F756" s="168"/>
      <c r="G756" s="168"/>
      <c r="H756" s="168"/>
      <c r="I756" s="168"/>
      <c r="J756" s="168"/>
      <c r="K756" s="168"/>
      <c r="L756" s="41"/>
      <c r="M756" s="164"/>
      <c r="N756" s="165"/>
      <c r="O756" s="40"/>
      <c r="P756" s="40"/>
      <c r="R756" s="42"/>
    </row>
    <row r="757" spans="2:18" s="39" customFormat="1" ht="12.75">
      <c r="B757" s="183"/>
      <c r="C757" s="187"/>
      <c r="D757" s="172"/>
      <c r="E757" s="168"/>
      <c r="F757" s="168"/>
      <c r="G757" s="168"/>
      <c r="H757" s="168"/>
      <c r="I757" s="168"/>
      <c r="J757" s="168"/>
      <c r="K757" s="168"/>
      <c r="L757" s="41"/>
      <c r="M757" s="164"/>
      <c r="N757" s="165"/>
      <c r="O757" s="40"/>
      <c r="P757" s="40"/>
      <c r="R757" s="42"/>
    </row>
    <row r="758" spans="2:18" s="39" customFormat="1" ht="12.75">
      <c r="B758" s="183"/>
      <c r="C758" s="187"/>
      <c r="D758" s="172"/>
      <c r="E758" s="168"/>
      <c r="F758" s="168"/>
      <c r="G758" s="168"/>
      <c r="H758" s="168"/>
      <c r="I758" s="168"/>
      <c r="J758" s="168"/>
      <c r="K758" s="168"/>
      <c r="L758" s="41"/>
      <c r="M758" s="164"/>
      <c r="N758" s="165"/>
      <c r="O758" s="40"/>
      <c r="P758" s="40"/>
      <c r="R758" s="42"/>
    </row>
    <row r="759" spans="2:18" s="39" customFormat="1" ht="12.75">
      <c r="B759" s="183"/>
      <c r="C759" s="187"/>
      <c r="D759" s="172"/>
      <c r="E759" s="168"/>
      <c r="F759" s="168"/>
      <c r="G759" s="168"/>
      <c r="H759" s="168"/>
      <c r="I759" s="168"/>
      <c r="J759" s="168"/>
      <c r="K759" s="168"/>
      <c r="L759" s="41"/>
      <c r="M759" s="164"/>
      <c r="N759" s="165"/>
      <c r="O759" s="40"/>
      <c r="P759" s="40"/>
      <c r="R759" s="42"/>
    </row>
    <row r="760" spans="2:18" s="39" customFormat="1" ht="12.75">
      <c r="B760" s="183"/>
      <c r="C760" s="187"/>
      <c r="D760" s="172"/>
      <c r="E760" s="168"/>
      <c r="F760" s="168"/>
      <c r="G760" s="168"/>
      <c r="H760" s="168"/>
      <c r="I760" s="168"/>
      <c r="J760" s="168"/>
      <c r="K760" s="168"/>
      <c r="L760" s="41"/>
      <c r="M760" s="164"/>
      <c r="N760" s="165"/>
      <c r="O760" s="40"/>
      <c r="P760" s="40"/>
      <c r="R760" s="42"/>
    </row>
    <row r="761" spans="2:18" s="39" customFormat="1" ht="12.75">
      <c r="B761" s="183"/>
      <c r="C761" s="187"/>
      <c r="D761" s="172"/>
      <c r="E761" s="168"/>
      <c r="F761" s="168"/>
      <c r="G761" s="168"/>
      <c r="H761" s="168"/>
      <c r="I761" s="168"/>
      <c r="J761" s="168"/>
      <c r="K761" s="168"/>
      <c r="L761" s="41"/>
      <c r="M761" s="164"/>
      <c r="N761" s="165"/>
      <c r="O761" s="40"/>
      <c r="P761" s="40"/>
      <c r="R761" s="42"/>
    </row>
    <row r="762" spans="2:18" s="39" customFormat="1" ht="12.75">
      <c r="B762" s="183"/>
      <c r="C762" s="187"/>
      <c r="D762" s="172"/>
      <c r="E762" s="168"/>
      <c r="F762" s="168"/>
      <c r="G762" s="168"/>
      <c r="H762" s="168"/>
      <c r="I762" s="168"/>
      <c r="J762" s="168"/>
      <c r="K762" s="168"/>
      <c r="L762" s="41"/>
      <c r="M762" s="164"/>
      <c r="N762" s="165"/>
      <c r="O762" s="40"/>
      <c r="P762" s="40"/>
      <c r="R762" s="42"/>
    </row>
    <row r="763" spans="2:18" s="39" customFormat="1" ht="12.75">
      <c r="B763" s="183"/>
      <c r="C763" s="187"/>
      <c r="D763" s="172"/>
      <c r="E763" s="168"/>
      <c r="F763" s="168"/>
      <c r="G763" s="168"/>
      <c r="H763" s="168"/>
      <c r="I763" s="168"/>
      <c r="J763" s="168"/>
      <c r="K763" s="168"/>
      <c r="L763" s="41"/>
      <c r="M763" s="164"/>
      <c r="N763" s="165"/>
      <c r="O763" s="40"/>
      <c r="P763" s="40"/>
      <c r="R763" s="42"/>
    </row>
    <row r="764" spans="2:18" s="39" customFormat="1" ht="12.75">
      <c r="B764" s="183"/>
      <c r="C764" s="187"/>
      <c r="D764" s="172"/>
      <c r="E764" s="168"/>
      <c r="F764" s="168"/>
      <c r="G764" s="168"/>
      <c r="H764" s="168"/>
      <c r="I764" s="168"/>
      <c r="J764" s="168"/>
      <c r="K764" s="168"/>
      <c r="L764" s="41"/>
      <c r="M764" s="164"/>
      <c r="N764" s="165"/>
      <c r="O764" s="40"/>
      <c r="P764" s="40"/>
      <c r="R764" s="42"/>
    </row>
    <row r="765" spans="2:18" s="39" customFormat="1" ht="12.75">
      <c r="B765" s="183"/>
      <c r="C765" s="187"/>
      <c r="D765" s="172"/>
      <c r="E765" s="168"/>
      <c r="F765" s="168"/>
      <c r="G765" s="168"/>
      <c r="H765" s="168"/>
      <c r="I765" s="168"/>
      <c r="J765" s="168"/>
      <c r="K765" s="168"/>
      <c r="L765" s="41"/>
      <c r="M765" s="164"/>
      <c r="N765" s="165"/>
      <c r="O765" s="40"/>
      <c r="P765" s="40"/>
      <c r="R765" s="42"/>
    </row>
    <row r="766" spans="2:18" s="39" customFormat="1" ht="12.75">
      <c r="B766" s="183"/>
      <c r="C766" s="187"/>
      <c r="D766" s="172"/>
      <c r="E766" s="168"/>
      <c r="F766" s="168"/>
      <c r="G766" s="168"/>
      <c r="H766" s="168"/>
      <c r="I766" s="168"/>
      <c r="J766" s="168"/>
      <c r="K766" s="168"/>
      <c r="L766" s="41"/>
      <c r="M766" s="164"/>
      <c r="N766" s="165"/>
      <c r="O766" s="40"/>
      <c r="P766" s="40"/>
      <c r="R766" s="42"/>
    </row>
    <row r="767" spans="2:18" s="39" customFormat="1" ht="12.75">
      <c r="B767" s="183"/>
      <c r="C767" s="187"/>
      <c r="D767" s="172"/>
      <c r="E767" s="168"/>
      <c r="F767" s="168"/>
      <c r="G767" s="168"/>
      <c r="H767" s="168"/>
      <c r="I767" s="168"/>
      <c r="J767" s="168"/>
      <c r="K767" s="168"/>
      <c r="L767" s="41"/>
      <c r="M767" s="164"/>
      <c r="N767" s="165"/>
      <c r="O767" s="40"/>
      <c r="P767" s="40"/>
      <c r="R767" s="42"/>
    </row>
    <row r="768" spans="2:18" s="39" customFormat="1" ht="12.75">
      <c r="B768" s="183"/>
      <c r="C768" s="187"/>
      <c r="D768" s="172"/>
      <c r="E768" s="168"/>
      <c r="F768" s="168"/>
      <c r="G768" s="168"/>
      <c r="H768" s="168"/>
      <c r="I768" s="168"/>
      <c r="J768" s="168"/>
      <c r="K768" s="168"/>
      <c r="L768" s="41"/>
      <c r="M768" s="164"/>
      <c r="N768" s="165"/>
      <c r="O768" s="40"/>
      <c r="P768" s="40"/>
      <c r="R768" s="42"/>
    </row>
    <row r="769" spans="2:18" s="39" customFormat="1" ht="12.75">
      <c r="B769" s="183"/>
      <c r="C769" s="187"/>
      <c r="D769" s="172"/>
      <c r="E769" s="168"/>
      <c r="F769" s="168"/>
      <c r="G769" s="168"/>
      <c r="H769" s="168"/>
      <c r="I769" s="168"/>
      <c r="J769" s="168"/>
      <c r="K769" s="168"/>
      <c r="L769" s="41"/>
      <c r="M769" s="164"/>
      <c r="N769" s="165"/>
      <c r="O769" s="40"/>
      <c r="P769" s="40"/>
      <c r="R769" s="42"/>
    </row>
    <row r="770" spans="2:18" s="39" customFormat="1" ht="12.75">
      <c r="B770" s="183"/>
      <c r="C770" s="187"/>
      <c r="D770" s="172"/>
      <c r="E770" s="168"/>
      <c r="F770" s="168"/>
      <c r="G770" s="168"/>
      <c r="H770" s="168"/>
      <c r="I770" s="168"/>
      <c r="J770" s="168"/>
      <c r="K770" s="168"/>
      <c r="L770" s="41"/>
      <c r="M770" s="164"/>
      <c r="N770" s="165"/>
      <c r="O770" s="40"/>
      <c r="P770" s="40"/>
      <c r="R770" s="42"/>
    </row>
    <row r="771" spans="2:18" s="39" customFormat="1" ht="12.75">
      <c r="B771" s="183"/>
      <c r="C771" s="187"/>
      <c r="D771" s="172"/>
      <c r="E771" s="168"/>
      <c r="F771" s="168"/>
      <c r="G771" s="168"/>
      <c r="H771" s="168"/>
      <c r="I771" s="168"/>
      <c r="J771" s="168"/>
      <c r="K771" s="168"/>
      <c r="L771" s="41"/>
      <c r="M771" s="164"/>
      <c r="N771" s="165"/>
      <c r="O771" s="40"/>
      <c r="P771" s="40"/>
      <c r="R771" s="42"/>
    </row>
    <row r="772" spans="2:18" s="39" customFormat="1" ht="12.75">
      <c r="B772" s="183"/>
      <c r="C772" s="187"/>
      <c r="D772" s="172"/>
      <c r="E772" s="168"/>
      <c r="F772" s="168"/>
      <c r="G772" s="168"/>
      <c r="H772" s="168"/>
      <c r="I772" s="168"/>
      <c r="J772" s="168"/>
      <c r="K772" s="168"/>
      <c r="L772" s="41"/>
      <c r="M772" s="164"/>
      <c r="N772" s="165"/>
      <c r="O772" s="40"/>
      <c r="P772" s="40"/>
      <c r="R772" s="42"/>
    </row>
    <row r="773" spans="2:18" s="39" customFormat="1" ht="12.75">
      <c r="B773" s="183"/>
      <c r="C773" s="187"/>
      <c r="D773" s="172"/>
      <c r="E773" s="168"/>
      <c r="F773" s="168"/>
      <c r="G773" s="168"/>
      <c r="H773" s="168"/>
      <c r="I773" s="168"/>
      <c r="J773" s="168"/>
      <c r="K773" s="168"/>
      <c r="L773" s="41"/>
      <c r="M773" s="164"/>
      <c r="N773" s="165"/>
      <c r="O773" s="40"/>
      <c r="P773" s="40"/>
      <c r="R773" s="42"/>
    </row>
    <row r="774" spans="2:18" s="39" customFormat="1" ht="12.75">
      <c r="B774" s="183"/>
      <c r="C774" s="187"/>
      <c r="D774" s="172"/>
      <c r="E774" s="168"/>
      <c r="F774" s="168"/>
      <c r="G774" s="168"/>
      <c r="H774" s="168"/>
      <c r="I774" s="168"/>
      <c r="J774" s="168"/>
      <c r="K774" s="168"/>
      <c r="L774" s="41"/>
      <c r="M774" s="164"/>
      <c r="N774" s="165"/>
      <c r="O774" s="40"/>
      <c r="P774" s="40"/>
      <c r="R774" s="42"/>
    </row>
    <row r="775" spans="2:18" s="39" customFormat="1" ht="12.75">
      <c r="B775" s="183"/>
      <c r="C775" s="187"/>
      <c r="D775" s="172"/>
      <c r="E775" s="168"/>
      <c r="F775" s="168"/>
      <c r="G775" s="168"/>
      <c r="H775" s="168"/>
      <c r="I775" s="168"/>
      <c r="J775" s="168"/>
      <c r="K775" s="168"/>
      <c r="L775" s="41"/>
      <c r="M775" s="164"/>
      <c r="N775" s="165"/>
      <c r="O775" s="40"/>
      <c r="P775" s="40"/>
      <c r="R775" s="42"/>
    </row>
    <row r="776" spans="2:18" s="39" customFormat="1" ht="12.75">
      <c r="B776" s="183"/>
      <c r="C776" s="187"/>
      <c r="D776" s="172"/>
      <c r="E776" s="168"/>
      <c r="F776" s="168"/>
      <c r="G776" s="168"/>
      <c r="H776" s="168"/>
      <c r="I776" s="168"/>
      <c r="J776" s="168"/>
      <c r="K776" s="168"/>
      <c r="L776" s="41"/>
      <c r="M776" s="164"/>
      <c r="N776" s="165"/>
      <c r="O776" s="40"/>
      <c r="P776" s="40"/>
      <c r="R776" s="42"/>
    </row>
    <row r="777" spans="2:18" s="39" customFormat="1" ht="12.75">
      <c r="B777" s="183"/>
      <c r="C777" s="187"/>
      <c r="D777" s="172"/>
      <c r="E777" s="168"/>
      <c r="F777" s="168"/>
      <c r="G777" s="168"/>
      <c r="H777" s="168"/>
      <c r="I777" s="168"/>
      <c r="J777" s="168"/>
      <c r="K777" s="168"/>
      <c r="L777" s="41"/>
      <c r="M777" s="164"/>
      <c r="N777" s="165"/>
      <c r="O777" s="40"/>
      <c r="P777" s="40"/>
      <c r="R777" s="42"/>
    </row>
    <row r="778" spans="2:18" s="39" customFormat="1" ht="12.75">
      <c r="B778" s="183"/>
      <c r="C778" s="187"/>
      <c r="D778" s="172"/>
      <c r="E778" s="168"/>
      <c r="F778" s="168"/>
      <c r="G778" s="168"/>
      <c r="H778" s="168"/>
      <c r="I778" s="168"/>
      <c r="J778" s="168"/>
      <c r="K778" s="168"/>
      <c r="L778" s="41"/>
      <c r="M778" s="164"/>
      <c r="N778" s="165"/>
      <c r="O778" s="40"/>
      <c r="P778" s="40"/>
      <c r="R778" s="42"/>
    </row>
    <row r="779" spans="2:18" s="39" customFormat="1" ht="12.75">
      <c r="B779" s="183"/>
      <c r="C779" s="187"/>
      <c r="D779" s="172"/>
      <c r="E779" s="168"/>
      <c r="F779" s="168"/>
      <c r="G779" s="168"/>
      <c r="H779" s="168"/>
      <c r="I779" s="168"/>
      <c r="J779" s="168"/>
      <c r="K779" s="168"/>
      <c r="L779" s="41"/>
      <c r="M779" s="164"/>
      <c r="N779" s="165"/>
      <c r="O779" s="40"/>
      <c r="P779" s="40"/>
      <c r="R779" s="42"/>
    </row>
    <row r="780" spans="2:18" s="39" customFormat="1" ht="12.75">
      <c r="B780" s="183"/>
      <c r="C780" s="187"/>
      <c r="D780" s="172"/>
      <c r="E780" s="168"/>
      <c r="F780" s="168"/>
      <c r="G780" s="168"/>
      <c r="H780" s="168"/>
      <c r="I780" s="168"/>
      <c r="J780" s="168"/>
      <c r="K780" s="168"/>
      <c r="L780" s="41"/>
      <c r="M780" s="164"/>
      <c r="N780" s="165"/>
      <c r="O780" s="40"/>
      <c r="P780" s="40"/>
      <c r="R780" s="42"/>
    </row>
    <row r="781" spans="2:18" s="39" customFormat="1" ht="12.75">
      <c r="B781" s="183"/>
      <c r="C781" s="187"/>
      <c r="D781" s="172"/>
      <c r="E781" s="168"/>
      <c r="F781" s="168"/>
      <c r="G781" s="168"/>
      <c r="H781" s="168"/>
      <c r="I781" s="168"/>
      <c r="J781" s="168"/>
      <c r="K781" s="168"/>
      <c r="L781" s="41"/>
      <c r="M781" s="164"/>
      <c r="N781" s="165"/>
      <c r="O781" s="40"/>
      <c r="P781" s="40"/>
      <c r="R781" s="42"/>
    </row>
    <row r="782" spans="2:18" s="39" customFormat="1" ht="12.75">
      <c r="B782" s="183"/>
      <c r="C782" s="187"/>
      <c r="D782" s="172"/>
      <c r="E782" s="168"/>
      <c r="F782" s="168"/>
      <c r="G782" s="168"/>
      <c r="H782" s="168"/>
      <c r="I782" s="168"/>
      <c r="J782" s="168"/>
      <c r="K782" s="168"/>
      <c r="L782" s="41"/>
      <c r="M782" s="164"/>
      <c r="N782" s="165"/>
      <c r="O782" s="40"/>
      <c r="P782" s="40"/>
      <c r="R782" s="42"/>
    </row>
    <row r="783" spans="2:18" s="39" customFormat="1" ht="12.75">
      <c r="B783" s="183"/>
      <c r="C783" s="187"/>
      <c r="D783" s="172"/>
      <c r="E783" s="168"/>
      <c r="F783" s="168"/>
      <c r="G783" s="168"/>
      <c r="H783" s="168"/>
      <c r="I783" s="168"/>
      <c r="J783" s="168"/>
      <c r="K783" s="168"/>
      <c r="L783" s="41"/>
      <c r="M783" s="164"/>
      <c r="N783" s="165"/>
      <c r="O783" s="40"/>
      <c r="P783" s="40"/>
      <c r="R783" s="42"/>
    </row>
    <row r="784" spans="2:18" s="39" customFormat="1" ht="12.75">
      <c r="B784" s="183"/>
      <c r="C784" s="187"/>
      <c r="D784" s="172"/>
      <c r="E784" s="168"/>
      <c r="F784" s="168"/>
      <c r="G784" s="168"/>
      <c r="H784" s="168"/>
      <c r="I784" s="168"/>
      <c r="J784" s="168"/>
      <c r="K784" s="168"/>
      <c r="L784" s="41"/>
      <c r="M784" s="164"/>
      <c r="N784" s="165"/>
      <c r="O784" s="40"/>
      <c r="P784" s="40"/>
      <c r="R784" s="42"/>
    </row>
    <row r="785" spans="2:18" s="39" customFormat="1" ht="12.75">
      <c r="B785" s="183"/>
      <c r="C785" s="187"/>
      <c r="D785" s="172"/>
      <c r="E785" s="168"/>
      <c r="F785" s="168"/>
      <c r="G785" s="168"/>
      <c r="H785" s="168"/>
      <c r="I785" s="168"/>
      <c r="J785" s="168"/>
      <c r="K785" s="168"/>
      <c r="L785" s="41"/>
      <c r="M785" s="164"/>
      <c r="N785" s="165"/>
      <c r="O785" s="40"/>
      <c r="P785" s="40"/>
      <c r="R785" s="42"/>
    </row>
    <row r="786" spans="2:18" s="39" customFormat="1" ht="12.75">
      <c r="B786" s="183"/>
      <c r="C786" s="187"/>
      <c r="D786" s="172"/>
      <c r="E786" s="168"/>
      <c r="F786" s="168"/>
      <c r="G786" s="168"/>
      <c r="H786" s="168"/>
      <c r="I786" s="168"/>
      <c r="J786" s="168"/>
      <c r="K786" s="168"/>
      <c r="L786" s="41"/>
      <c r="M786" s="164"/>
      <c r="N786" s="165"/>
      <c r="O786" s="40"/>
      <c r="P786" s="40"/>
      <c r="R786" s="42"/>
    </row>
    <row r="787" spans="2:18" s="39" customFormat="1" ht="12.75">
      <c r="B787" s="183"/>
      <c r="C787" s="187"/>
      <c r="D787" s="172"/>
      <c r="E787" s="168"/>
      <c r="F787" s="168"/>
      <c r="G787" s="168"/>
      <c r="H787" s="168"/>
      <c r="I787" s="168"/>
      <c r="J787" s="168"/>
      <c r="K787" s="168"/>
      <c r="L787" s="41"/>
      <c r="M787" s="164"/>
      <c r="N787" s="165"/>
      <c r="O787" s="40"/>
      <c r="P787" s="40"/>
      <c r="R787" s="42"/>
    </row>
    <row r="788" spans="2:18" s="39" customFormat="1" ht="12.75">
      <c r="B788" s="183"/>
      <c r="C788" s="187"/>
      <c r="D788" s="172"/>
      <c r="E788" s="168"/>
      <c r="F788" s="168"/>
      <c r="G788" s="168"/>
      <c r="H788" s="168"/>
      <c r="I788" s="168"/>
      <c r="J788" s="168"/>
      <c r="K788" s="168"/>
      <c r="L788" s="41"/>
      <c r="M788" s="164"/>
      <c r="N788" s="165"/>
      <c r="O788" s="40"/>
      <c r="P788" s="40"/>
      <c r="R788" s="42"/>
    </row>
    <row r="789" spans="2:18" s="39" customFormat="1" ht="12.75">
      <c r="B789" s="183"/>
      <c r="C789" s="187"/>
      <c r="D789" s="172"/>
      <c r="E789" s="168"/>
      <c r="F789" s="168"/>
      <c r="G789" s="168"/>
      <c r="H789" s="168"/>
      <c r="I789" s="168"/>
      <c r="J789" s="168"/>
      <c r="K789" s="168"/>
      <c r="L789" s="41"/>
      <c r="M789" s="164"/>
      <c r="N789" s="165"/>
      <c r="O789" s="40"/>
      <c r="P789" s="40"/>
      <c r="R789" s="42"/>
    </row>
    <row r="790" spans="2:18" s="39" customFormat="1" ht="12.75">
      <c r="B790" s="183"/>
      <c r="C790" s="187"/>
      <c r="D790" s="172"/>
      <c r="E790" s="168"/>
      <c r="F790" s="168"/>
      <c r="G790" s="168"/>
      <c r="H790" s="168"/>
      <c r="I790" s="168"/>
      <c r="J790" s="168"/>
      <c r="K790" s="168"/>
      <c r="L790" s="41"/>
      <c r="M790" s="164"/>
      <c r="N790" s="165"/>
      <c r="O790" s="40"/>
      <c r="P790" s="40"/>
      <c r="R790" s="42"/>
    </row>
    <row r="791" spans="2:18" s="39" customFormat="1" ht="12.75">
      <c r="B791" s="183"/>
      <c r="C791" s="187"/>
      <c r="D791" s="172"/>
      <c r="E791" s="168"/>
      <c r="F791" s="168"/>
      <c r="G791" s="168"/>
      <c r="H791" s="168"/>
      <c r="I791" s="168"/>
      <c r="J791" s="168"/>
      <c r="K791" s="168"/>
      <c r="L791" s="41"/>
      <c r="M791" s="164"/>
      <c r="N791" s="165"/>
      <c r="O791" s="40"/>
      <c r="P791" s="40"/>
      <c r="R791" s="42"/>
    </row>
    <row r="792" spans="2:18" s="39" customFormat="1" ht="12.75">
      <c r="B792" s="183"/>
      <c r="C792" s="187"/>
      <c r="D792" s="172"/>
      <c r="E792" s="168"/>
      <c r="F792" s="168"/>
      <c r="G792" s="168"/>
      <c r="H792" s="168"/>
      <c r="I792" s="168"/>
      <c r="J792" s="168"/>
      <c r="K792" s="168"/>
      <c r="L792" s="41"/>
      <c r="M792" s="164"/>
      <c r="N792" s="165"/>
      <c r="O792" s="40"/>
      <c r="P792" s="40"/>
      <c r="R792" s="42"/>
    </row>
    <row r="793" spans="2:18" s="39" customFormat="1" ht="12.75">
      <c r="B793" s="183"/>
      <c r="C793" s="187"/>
      <c r="D793" s="172"/>
      <c r="E793" s="168"/>
      <c r="F793" s="168"/>
      <c r="G793" s="168"/>
      <c r="H793" s="168"/>
      <c r="I793" s="168"/>
      <c r="J793" s="168"/>
      <c r="K793" s="168"/>
      <c r="L793" s="41"/>
      <c r="M793" s="164"/>
      <c r="N793" s="165"/>
      <c r="O793" s="40"/>
      <c r="P793" s="40"/>
      <c r="R793" s="42"/>
    </row>
    <row r="794" spans="2:18" s="39" customFormat="1" ht="12.75">
      <c r="B794" s="183"/>
      <c r="C794" s="187"/>
      <c r="D794" s="172"/>
      <c r="E794" s="168"/>
      <c r="F794" s="168"/>
      <c r="G794" s="168"/>
      <c r="H794" s="168"/>
      <c r="I794" s="168"/>
      <c r="J794" s="168"/>
      <c r="K794" s="168"/>
      <c r="L794" s="41"/>
      <c r="M794" s="164"/>
      <c r="N794" s="165"/>
      <c r="O794" s="40"/>
      <c r="P794" s="40"/>
      <c r="R794" s="42"/>
    </row>
    <row r="795" spans="2:18" s="39" customFormat="1" ht="12.75">
      <c r="B795" s="183"/>
      <c r="C795" s="187"/>
      <c r="D795" s="172"/>
      <c r="E795" s="168"/>
      <c r="F795" s="168"/>
      <c r="G795" s="168"/>
      <c r="H795" s="168"/>
      <c r="I795" s="168"/>
      <c r="J795" s="168"/>
      <c r="K795" s="168"/>
      <c r="L795" s="41"/>
      <c r="M795" s="164"/>
      <c r="N795" s="165"/>
      <c r="O795" s="40"/>
      <c r="P795" s="40"/>
      <c r="R795" s="42"/>
    </row>
    <row r="796" spans="2:18" s="39" customFormat="1" ht="12.75">
      <c r="B796" s="183"/>
      <c r="C796" s="187"/>
      <c r="D796" s="172"/>
      <c r="E796" s="168"/>
      <c r="F796" s="168"/>
      <c r="G796" s="168"/>
      <c r="H796" s="168"/>
      <c r="I796" s="168"/>
      <c r="J796" s="168"/>
      <c r="K796" s="168"/>
      <c r="L796" s="41"/>
      <c r="M796" s="164"/>
      <c r="N796" s="165"/>
      <c r="O796" s="40"/>
      <c r="P796" s="40"/>
      <c r="R796" s="42"/>
    </row>
    <row r="797" spans="2:18" s="39" customFormat="1" ht="12.75">
      <c r="B797" s="183"/>
      <c r="C797" s="187"/>
      <c r="D797" s="172"/>
      <c r="E797" s="168"/>
      <c r="F797" s="168"/>
      <c r="G797" s="168"/>
      <c r="H797" s="168"/>
      <c r="I797" s="168"/>
      <c r="J797" s="168"/>
      <c r="K797" s="168"/>
      <c r="L797" s="41"/>
      <c r="M797" s="164"/>
      <c r="N797" s="165"/>
      <c r="O797" s="40"/>
      <c r="P797" s="40"/>
      <c r="R797" s="42"/>
    </row>
    <row r="798" spans="2:18" s="39" customFormat="1" ht="12.75">
      <c r="B798" s="183"/>
      <c r="C798" s="187"/>
      <c r="D798" s="172"/>
      <c r="E798" s="168"/>
      <c r="F798" s="168"/>
      <c r="G798" s="168"/>
      <c r="H798" s="168"/>
      <c r="I798" s="168"/>
      <c r="J798" s="168"/>
      <c r="K798" s="168"/>
      <c r="L798" s="41"/>
      <c r="M798" s="164"/>
      <c r="N798" s="165"/>
      <c r="O798" s="40"/>
      <c r="P798" s="40"/>
      <c r="R798" s="42"/>
    </row>
    <row r="799" spans="2:18" s="39" customFormat="1" ht="12.75">
      <c r="B799" s="183"/>
      <c r="C799" s="187"/>
      <c r="D799" s="172"/>
      <c r="E799" s="168"/>
      <c r="F799" s="168"/>
      <c r="G799" s="168"/>
      <c r="H799" s="168"/>
      <c r="I799" s="168"/>
      <c r="J799" s="168"/>
      <c r="K799" s="168"/>
      <c r="L799" s="41"/>
      <c r="M799" s="164"/>
      <c r="N799" s="165"/>
      <c r="O799" s="40"/>
      <c r="P799" s="40"/>
      <c r="R799" s="42"/>
    </row>
    <row r="800" spans="2:18" s="39" customFormat="1" ht="12.75">
      <c r="B800" s="183"/>
      <c r="C800" s="187"/>
      <c r="D800" s="172"/>
      <c r="E800" s="168"/>
      <c r="F800" s="168"/>
      <c r="G800" s="168"/>
      <c r="H800" s="168"/>
      <c r="I800" s="168"/>
      <c r="J800" s="168"/>
      <c r="K800" s="168"/>
      <c r="L800" s="41"/>
      <c r="M800" s="164"/>
      <c r="N800" s="165"/>
      <c r="O800" s="40"/>
      <c r="P800" s="40"/>
      <c r="R800" s="42"/>
    </row>
    <row r="801" spans="2:18" s="39" customFormat="1" ht="12.75">
      <c r="B801" s="183"/>
      <c r="C801" s="187"/>
      <c r="D801" s="172"/>
      <c r="E801" s="168"/>
      <c r="F801" s="168"/>
      <c r="G801" s="168"/>
      <c r="H801" s="168"/>
      <c r="I801" s="168"/>
      <c r="J801" s="168"/>
      <c r="K801" s="168"/>
      <c r="L801" s="41"/>
      <c r="M801" s="164"/>
      <c r="N801" s="165"/>
      <c r="O801" s="40"/>
      <c r="P801" s="40"/>
      <c r="R801" s="42"/>
    </row>
    <row r="802" spans="2:18" s="39" customFormat="1" ht="12.75">
      <c r="B802" s="183"/>
      <c r="C802" s="187"/>
      <c r="D802" s="172"/>
      <c r="E802" s="168"/>
      <c r="F802" s="168"/>
      <c r="G802" s="168"/>
      <c r="H802" s="168"/>
      <c r="I802" s="168"/>
      <c r="J802" s="168"/>
      <c r="K802" s="168"/>
      <c r="L802" s="41"/>
      <c r="M802" s="164"/>
      <c r="N802" s="165"/>
      <c r="O802" s="40"/>
      <c r="P802" s="40"/>
      <c r="R802" s="42"/>
    </row>
    <row r="803" spans="2:18" s="39" customFormat="1" ht="12.75">
      <c r="B803" s="183"/>
      <c r="C803" s="187"/>
      <c r="D803" s="172"/>
      <c r="E803" s="168"/>
      <c r="F803" s="168"/>
      <c r="G803" s="168"/>
      <c r="H803" s="168"/>
      <c r="I803" s="168"/>
      <c r="J803" s="168"/>
      <c r="K803" s="168"/>
      <c r="L803" s="41"/>
      <c r="M803" s="164"/>
      <c r="N803" s="165"/>
      <c r="O803" s="40"/>
      <c r="P803" s="40"/>
      <c r="R803" s="42"/>
    </row>
    <row r="804" spans="2:18" s="39" customFormat="1" ht="12.75">
      <c r="B804" s="183"/>
      <c r="C804" s="187"/>
      <c r="D804" s="172"/>
      <c r="E804" s="168"/>
      <c r="F804" s="168"/>
      <c r="G804" s="168"/>
      <c r="H804" s="168"/>
      <c r="I804" s="168"/>
      <c r="J804" s="168"/>
      <c r="K804" s="168"/>
      <c r="L804" s="41"/>
      <c r="M804" s="164"/>
      <c r="N804" s="165"/>
      <c r="O804" s="40"/>
      <c r="P804" s="40"/>
      <c r="R804" s="42"/>
    </row>
    <row r="805" spans="2:18" s="39" customFormat="1" ht="12.75">
      <c r="B805" s="183"/>
      <c r="C805" s="187"/>
      <c r="D805" s="172"/>
      <c r="E805" s="168"/>
      <c r="F805" s="168"/>
      <c r="G805" s="168"/>
      <c r="H805" s="168"/>
      <c r="I805" s="168"/>
      <c r="J805" s="168"/>
      <c r="K805" s="168"/>
      <c r="L805" s="41"/>
      <c r="M805" s="164"/>
      <c r="N805" s="165"/>
      <c r="O805" s="40"/>
      <c r="P805" s="40"/>
      <c r="R805" s="42"/>
    </row>
    <row r="806" spans="2:18" s="39" customFormat="1" ht="12.75">
      <c r="B806" s="183"/>
      <c r="C806" s="187"/>
      <c r="D806" s="172"/>
      <c r="E806" s="168"/>
      <c r="F806" s="168"/>
      <c r="G806" s="168"/>
      <c r="H806" s="168"/>
      <c r="I806" s="168"/>
      <c r="J806" s="168"/>
      <c r="K806" s="168"/>
      <c r="L806" s="41"/>
      <c r="M806" s="164"/>
      <c r="N806" s="165"/>
      <c r="O806" s="40"/>
      <c r="P806" s="40"/>
      <c r="R806" s="42"/>
    </row>
    <row r="807" spans="2:18" s="39" customFormat="1" ht="12.75">
      <c r="B807" s="183"/>
      <c r="C807" s="187"/>
      <c r="D807" s="172"/>
      <c r="E807" s="168"/>
      <c r="F807" s="168"/>
      <c r="G807" s="168"/>
      <c r="H807" s="168"/>
      <c r="I807" s="168"/>
      <c r="J807" s="168"/>
      <c r="K807" s="168"/>
      <c r="L807" s="41"/>
      <c r="M807" s="164"/>
      <c r="N807" s="165"/>
      <c r="O807" s="40"/>
      <c r="P807" s="40"/>
      <c r="R807" s="42"/>
    </row>
    <row r="808" spans="2:18" s="39" customFormat="1" ht="12.75">
      <c r="B808" s="183"/>
      <c r="C808" s="187"/>
      <c r="D808" s="172"/>
      <c r="E808" s="168"/>
      <c r="F808" s="168"/>
      <c r="G808" s="168"/>
      <c r="H808" s="168"/>
      <c r="I808" s="168"/>
      <c r="J808" s="168"/>
      <c r="K808" s="168"/>
      <c r="L808" s="41"/>
      <c r="M808" s="164"/>
      <c r="N808" s="165"/>
      <c r="O808" s="40"/>
      <c r="P808" s="40"/>
      <c r="R808" s="42"/>
    </row>
    <row r="809" spans="2:18" s="39" customFormat="1" ht="12.75">
      <c r="B809" s="183"/>
      <c r="C809" s="187"/>
      <c r="D809" s="172"/>
      <c r="E809" s="168"/>
      <c r="F809" s="168"/>
      <c r="G809" s="168"/>
      <c r="H809" s="168"/>
      <c r="I809" s="168"/>
      <c r="J809" s="168"/>
      <c r="K809" s="168"/>
      <c r="L809" s="41"/>
      <c r="M809" s="164"/>
      <c r="N809" s="165"/>
      <c r="O809" s="40"/>
      <c r="P809" s="40"/>
      <c r="R809" s="42"/>
    </row>
    <row r="810" spans="2:18" s="39" customFormat="1" ht="12.75">
      <c r="B810" s="183"/>
      <c r="C810" s="187"/>
      <c r="D810" s="172"/>
      <c r="E810" s="168"/>
      <c r="F810" s="168"/>
      <c r="G810" s="168"/>
      <c r="H810" s="168"/>
      <c r="I810" s="168"/>
      <c r="J810" s="168"/>
      <c r="K810" s="168"/>
      <c r="L810" s="41"/>
      <c r="M810" s="164"/>
      <c r="N810" s="165"/>
      <c r="O810" s="40"/>
      <c r="P810" s="40"/>
      <c r="R810" s="42"/>
    </row>
    <row r="811" spans="2:18" s="39" customFormat="1" ht="12.75">
      <c r="B811" s="183"/>
      <c r="C811" s="187"/>
      <c r="D811" s="172"/>
      <c r="E811" s="168"/>
      <c r="F811" s="168"/>
      <c r="G811" s="168"/>
      <c r="H811" s="168"/>
      <c r="I811" s="168"/>
      <c r="J811" s="168"/>
      <c r="K811" s="168"/>
      <c r="L811" s="41"/>
      <c r="M811" s="164"/>
      <c r="N811" s="165"/>
      <c r="O811" s="40"/>
      <c r="P811" s="40"/>
      <c r="R811" s="42"/>
    </row>
    <row r="812" spans="2:18" s="39" customFormat="1" ht="12.75">
      <c r="B812" s="183"/>
      <c r="C812" s="187"/>
      <c r="D812" s="172"/>
      <c r="E812" s="168"/>
      <c r="F812" s="168"/>
      <c r="G812" s="168"/>
      <c r="H812" s="168"/>
      <c r="I812" s="168"/>
      <c r="J812" s="168"/>
      <c r="K812" s="168"/>
      <c r="L812" s="41"/>
      <c r="M812" s="164"/>
      <c r="N812" s="165"/>
      <c r="O812" s="40"/>
      <c r="P812" s="40"/>
      <c r="R812" s="42"/>
    </row>
    <row r="813" spans="2:18" s="39" customFormat="1" ht="12.75">
      <c r="B813" s="183"/>
      <c r="C813" s="187"/>
      <c r="D813" s="172"/>
      <c r="E813" s="168"/>
      <c r="F813" s="168"/>
      <c r="G813" s="168"/>
      <c r="H813" s="168"/>
      <c r="I813" s="168"/>
      <c r="J813" s="168"/>
      <c r="K813" s="168"/>
      <c r="L813" s="41"/>
      <c r="M813" s="164"/>
      <c r="N813" s="165"/>
      <c r="O813" s="40"/>
      <c r="P813" s="40"/>
      <c r="R813" s="42"/>
    </row>
    <row r="814" spans="2:18" s="39" customFormat="1" ht="12.75">
      <c r="B814" s="183"/>
      <c r="C814" s="187"/>
      <c r="D814" s="172"/>
      <c r="E814" s="168"/>
      <c r="F814" s="168"/>
      <c r="G814" s="168"/>
      <c r="H814" s="168"/>
      <c r="I814" s="168"/>
      <c r="J814" s="168"/>
      <c r="K814" s="168"/>
      <c r="L814" s="41"/>
      <c r="M814" s="164"/>
      <c r="N814" s="165"/>
      <c r="O814" s="40"/>
      <c r="P814" s="40"/>
      <c r="R814" s="42"/>
    </row>
    <row r="815" spans="2:18" s="39" customFormat="1" ht="12.75">
      <c r="B815" s="183"/>
      <c r="C815" s="187"/>
      <c r="D815" s="172"/>
      <c r="E815" s="168"/>
      <c r="F815" s="168"/>
      <c r="G815" s="168"/>
      <c r="H815" s="168"/>
      <c r="I815" s="168"/>
      <c r="J815" s="168"/>
      <c r="K815" s="168"/>
      <c r="L815" s="41"/>
      <c r="M815" s="164"/>
      <c r="N815" s="165"/>
      <c r="O815" s="40"/>
      <c r="P815" s="40"/>
      <c r="R815" s="42"/>
    </row>
    <row r="816" spans="2:18" s="39" customFormat="1" ht="12.75">
      <c r="B816" s="183"/>
      <c r="C816" s="187"/>
      <c r="D816" s="172"/>
      <c r="E816" s="168"/>
      <c r="F816" s="168"/>
      <c r="G816" s="168"/>
      <c r="H816" s="168"/>
      <c r="I816" s="168"/>
      <c r="J816" s="168"/>
      <c r="K816" s="168"/>
      <c r="L816" s="41"/>
      <c r="M816" s="164"/>
      <c r="N816" s="165"/>
      <c r="O816" s="40"/>
      <c r="P816" s="40"/>
      <c r="R816" s="42"/>
    </row>
    <row r="817" spans="2:18" s="39" customFormat="1" ht="12.75">
      <c r="B817" s="183"/>
      <c r="C817" s="187"/>
      <c r="D817" s="172"/>
      <c r="E817" s="168"/>
      <c r="F817" s="168"/>
      <c r="G817" s="168"/>
      <c r="H817" s="168"/>
      <c r="I817" s="168"/>
      <c r="J817" s="168"/>
      <c r="K817" s="168"/>
      <c r="L817" s="41"/>
      <c r="M817" s="164"/>
      <c r="N817" s="165"/>
      <c r="O817" s="40"/>
      <c r="P817" s="40"/>
      <c r="R817" s="42"/>
    </row>
    <row r="818" spans="2:18" s="39" customFormat="1" ht="12.75">
      <c r="B818" s="183"/>
      <c r="C818" s="187"/>
      <c r="D818" s="172"/>
      <c r="E818" s="168"/>
      <c r="F818" s="168"/>
      <c r="G818" s="168"/>
      <c r="H818" s="168"/>
      <c r="I818" s="168"/>
      <c r="J818" s="168"/>
      <c r="K818" s="168"/>
      <c r="L818" s="41"/>
      <c r="M818" s="164"/>
      <c r="N818" s="165"/>
      <c r="O818" s="40"/>
      <c r="P818" s="40"/>
      <c r="R818" s="42"/>
    </row>
    <row r="819" spans="2:18" s="39" customFormat="1" ht="12.75">
      <c r="B819" s="183"/>
      <c r="C819" s="187"/>
      <c r="D819" s="172"/>
      <c r="E819" s="168"/>
      <c r="F819" s="168"/>
      <c r="G819" s="168"/>
      <c r="H819" s="168"/>
      <c r="I819" s="168"/>
      <c r="J819" s="168"/>
      <c r="K819" s="168"/>
      <c r="L819" s="41"/>
      <c r="M819" s="164"/>
      <c r="N819" s="165"/>
      <c r="O819" s="40"/>
      <c r="P819" s="40"/>
      <c r="R819" s="42"/>
    </row>
    <row r="820" spans="2:18" s="39" customFormat="1" ht="12.75">
      <c r="B820" s="183"/>
      <c r="C820" s="187"/>
      <c r="D820" s="172"/>
      <c r="E820" s="168"/>
      <c r="F820" s="168"/>
      <c r="G820" s="168"/>
      <c r="H820" s="168"/>
      <c r="I820" s="168"/>
      <c r="J820" s="168"/>
      <c r="K820" s="168"/>
      <c r="L820" s="41"/>
      <c r="M820" s="164"/>
      <c r="N820" s="165"/>
      <c r="O820" s="40"/>
      <c r="P820" s="40"/>
      <c r="R820" s="42"/>
    </row>
    <row r="821" spans="2:18" s="39" customFormat="1" ht="12.75">
      <c r="B821" s="183"/>
      <c r="C821" s="187"/>
      <c r="D821" s="172"/>
      <c r="E821" s="168"/>
      <c r="F821" s="168"/>
      <c r="G821" s="168"/>
      <c r="H821" s="168"/>
      <c r="I821" s="168"/>
      <c r="J821" s="168"/>
      <c r="K821" s="168"/>
      <c r="L821" s="41"/>
      <c r="M821" s="164"/>
      <c r="N821" s="165"/>
      <c r="O821" s="40"/>
      <c r="P821" s="40"/>
      <c r="R821" s="42"/>
    </row>
    <row r="822" spans="2:18" s="39" customFormat="1" ht="12.75">
      <c r="B822" s="183"/>
      <c r="C822" s="187"/>
      <c r="D822" s="172"/>
      <c r="E822" s="168"/>
      <c r="F822" s="168"/>
      <c r="G822" s="168"/>
      <c r="H822" s="168"/>
      <c r="I822" s="168"/>
      <c r="J822" s="168"/>
      <c r="K822" s="168"/>
      <c r="L822" s="41"/>
      <c r="M822" s="164"/>
      <c r="N822" s="165"/>
      <c r="O822" s="40"/>
      <c r="P822" s="40"/>
      <c r="R822" s="42"/>
    </row>
    <row r="823" spans="2:18" s="39" customFormat="1" ht="12.75">
      <c r="B823" s="183"/>
      <c r="C823" s="187"/>
      <c r="D823" s="172"/>
      <c r="E823" s="168"/>
      <c r="F823" s="168"/>
      <c r="G823" s="168"/>
      <c r="H823" s="168"/>
      <c r="I823" s="168"/>
      <c r="J823" s="168"/>
      <c r="K823" s="168"/>
      <c r="L823" s="41"/>
      <c r="M823" s="164"/>
      <c r="N823" s="165"/>
      <c r="O823" s="40"/>
      <c r="P823" s="40"/>
      <c r="R823" s="42"/>
    </row>
    <row r="824" spans="2:18" s="39" customFormat="1" ht="12.75">
      <c r="B824" s="183"/>
      <c r="C824" s="187"/>
      <c r="D824" s="172"/>
      <c r="E824" s="168"/>
      <c r="F824" s="168"/>
      <c r="G824" s="168"/>
      <c r="H824" s="168"/>
      <c r="I824" s="168"/>
      <c r="J824" s="168"/>
      <c r="K824" s="168"/>
      <c r="L824" s="41"/>
      <c r="M824" s="164"/>
      <c r="N824" s="165"/>
      <c r="O824" s="40"/>
      <c r="P824" s="40"/>
      <c r="R824" s="42"/>
    </row>
    <row r="825" spans="2:18" s="39" customFormat="1" ht="12.75">
      <c r="B825" s="183"/>
      <c r="C825" s="187"/>
      <c r="D825" s="172"/>
      <c r="E825" s="168"/>
      <c r="F825" s="168"/>
      <c r="G825" s="168"/>
      <c r="H825" s="168"/>
      <c r="I825" s="168"/>
      <c r="J825" s="168"/>
      <c r="K825" s="168"/>
      <c r="L825" s="41"/>
      <c r="M825" s="164"/>
      <c r="N825" s="165"/>
      <c r="O825" s="40"/>
      <c r="P825" s="40"/>
      <c r="R825" s="42"/>
    </row>
    <row r="826" spans="2:18" s="39" customFormat="1" ht="12.75">
      <c r="B826" s="183"/>
      <c r="C826" s="187"/>
      <c r="D826" s="172"/>
      <c r="E826" s="168"/>
      <c r="F826" s="168"/>
      <c r="G826" s="168"/>
      <c r="H826" s="168"/>
      <c r="I826" s="168"/>
      <c r="J826" s="168"/>
      <c r="K826" s="168"/>
      <c r="L826" s="41"/>
      <c r="M826" s="164"/>
      <c r="N826" s="165"/>
      <c r="O826" s="40"/>
      <c r="P826" s="40"/>
      <c r="R826" s="42"/>
    </row>
    <row r="827" spans="2:18" s="39" customFormat="1" ht="12.75">
      <c r="B827" s="183"/>
      <c r="C827" s="187"/>
      <c r="D827" s="172"/>
      <c r="E827" s="168"/>
      <c r="F827" s="168"/>
      <c r="G827" s="168"/>
      <c r="H827" s="168"/>
      <c r="I827" s="168"/>
      <c r="J827" s="168"/>
      <c r="K827" s="168"/>
      <c r="L827" s="41"/>
      <c r="M827" s="164"/>
      <c r="N827" s="165"/>
      <c r="O827" s="40"/>
      <c r="P827" s="40"/>
      <c r="R827" s="42"/>
    </row>
    <row r="828" spans="2:18" s="39" customFormat="1" ht="12.75">
      <c r="B828" s="183"/>
      <c r="C828" s="187"/>
      <c r="D828" s="172"/>
      <c r="E828" s="168"/>
      <c r="F828" s="168"/>
      <c r="G828" s="168"/>
      <c r="H828" s="168"/>
      <c r="I828" s="168"/>
      <c r="J828" s="168"/>
      <c r="K828" s="168"/>
      <c r="L828" s="41"/>
      <c r="M828" s="164"/>
      <c r="N828" s="165"/>
      <c r="O828" s="40"/>
      <c r="P828" s="40"/>
      <c r="R828" s="42"/>
    </row>
    <row r="829" spans="2:18" s="39" customFormat="1" ht="12.75">
      <c r="B829" s="183"/>
      <c r="C829" s="187"/>
      <c r="D829" s="172"/>
      <c r="E829" s="168"/>
      <c r="F829" s="168"/>
      <c r="G829" s="168"/>
      <c r="H829" s="168"/>
      <c r="I829" s="168"/>
      <c r="J829" s="168"/>
      <c r="K829" s="168"/>
      <c r="L829" s="41"/>
      <c r="M829" s="164"/>
      <c r="N829" s="165"/>
      <c r="O829" s="40"/>
      <c r="P829" s="40"/>
      <c r="R829" s="42"/>
    </row>
    <row r="830" spans="2:18" s="39" customFormat="1" ht="12.75">
      <c r="B830" s="183"/>
      <c r="C830" s="187"/>
      <c r="D830" s="172"/>
      <c r="E830" s="168"/>
      <c r="F830" s="168"/>
      <c r="G830" s="168"/>
      <c r="H830" s="168"/>
      <c r="I830" s="168"/>
      <c r="J830" s="168"/>
      <c r="K830" s="168"/>
      <c r="L830" s="41"/>
      <c r="M830" s="164"/>
      <c r="N830" s="165"/>
      <c r="O830" s="40"/>
      <c r="P830" s="40"/>
      <c r="R830" s="42"/>
    </row>
    <row r="831" spans="2:18" s="39" customFormat="1" ht="12.75">
      <c r="B831" s="183"/>
      <c r="C831" s="187"/>
      <c r="D831" s="172"/>
      <c r="E831" s="168"/>
      <c r="F831" s="168"/>
      <c r="G831" s="168"/>
      <c r="H831" s="168"/>
      <c r="I831" s="168"/>
      <c r="J831" s="168"/>
      <c r="K831" s="168"/>
      <c r="L831" s="41"/>
      <c r="M831" s="164"/>
      <c r="N831" s="165"/>
      <c r="O831" s="40"/>
      <c r="P831" s="40"/>
      <c r="R831" s="42"/>
    </row>
    <row r="832" spans="2:18" s="39" customFormat="1" ht="12.75">
      <c r="B832" s="183"/>
      <c r="C832" s="187"/>
      <c r="D832" s="172"/>
      <c r="E832" s="168"/>
      <c r="F832" s="168"/>
      <c r="G832" s="168"/>
      <c r="H832" s="168"/>
      <c r="I832" s="168"/>
      <c r="J832" s="168"/>
      <c r="K832" s="168"/>
      <c r="L832" s="41"/>
      <c r="M832" s="164"/>
      <c r="N832" s="165"/>
      <c r="O832" s="40"/>
      <c r="P832" s="40"/>
      <c r="R832" s="42"/>
    </row>
    <row r="833" spans="2:18" s="39" customFormat="1" ht="12.75">
      <c r="B833" s="183"/>
      <c r="C833" s="187"/>
      <c r="D833" s="172"/>
      <c r="E833" s="168"/>
      <c r="F833" s="168"/>
      <c r="G833" s="168"/>
      <c r="H833" s="168"/>
      <c r="I833" s="168"/>
      <c r="J833" s="168"/>
      <c r="K833" s="168"/>
      <c r="L833" s="41"/>
      <c r="M833" s="164"/>
      <c r="N833" s="165"/>
      <c r="O833" s="40"/>
      <c r="P833" s="40"/>
      <c r="R833" s="42"/>
    </row>
    <row r="834" spans="2:18" s="39" customFormat="1" ht="12.75">
      <c r="B834" s="183"/>
      <c r="C834" s="187"/>
      <c r="D834" s="172"/>
      <c r="E834" s="168"/>
      <c r="F834" s="168"/>
      <c r="G834" s="168"/>
      <c r="H834" s="168"/>
      <c r="I834" s="168"/>
      <c r="J834" s="168"/>
      <c r="K834" s="168"/>
      <c r="L834" s="41"/>
      <c r="M834" s="164"/>
      <c r="N834" s="165"/>
      <c r="O834" s="40"/>
      <c r="P834" s="40"/>
      <c r="R834" s="42"/>
    </row>
    <row r="835" spans="2:18" s="39" customFormat="1" ht="12.75">
      <c r="B835" s="183"/>
      <c r="C835" s="187"/>
      <c r="D835" s="172"/>
      <c r="E835" s="168"/>
      <c r="F835" s="168"/>
      <c r="G835" s="168"/>
      <c r="H835" s="168"/>
      <c r="I835" s="168"/>
      <c r="J835" s="168"/>
      <c r="K835" s="168"/>
      <c r="L835" s="41"/>
      <c r="M835" s="164"/>
      <c r="N835" s="165"/>
      <c r="O835" s="40"/>
      <c r="P835" s="40"/>
      <c r="R835" s="42"/>
    </row>
    <row r="836" spans="2:18" s="39" customFormat="1" ht="12.75">
      <c r="B836" s="183"/>
      <c r="C836" s="187"/>
      <c r="D836" s="172"/>
      <c r="E836" s="168"/>
      <c r="F836" s="168"/>
      <c r="G836" s="168"/>
      <c r="H836" s="168"/>
      <c r="I836" s="168"/>
      <c r="J836" s="168"/>
      <c r="K836" s="168"/>
      <c r="L836" s="41"/>
      <c r="M836" s="164"/>
      <c r="N836" s="165"/>
      <c r="O836" s="40"/>
      <c r="P836" s="40"/>
      <c r="R836" s="42"/>
    </row>
    <row r="837" spans="2:18" s="39" customFormat="1" ht="12.75">
      <c r="B837" s="183"/>
      <c r="C837" s="187"/>
      <c r="D837" s="172"/>
      <c r="E837" s="168"/>
      <c r="F837" s="168"/>
      <c r="G837" s="168"/>
      <c r="H837" s="168"/>
      <c r="I837" s="168"/>
      <c r="J837" s="168"/>
      <c r="K837" s="168"/>
      <c r="L837" s="41"/>
      <c r="M837" s="164"/>
      <c r="N837" s="165"/>
      <c r="O837" s="40"/>
      <c r="P837" s="40"/>
      <c r="R837" s="42"/>
    </row>
    <row r="838" spans="2:18" s="39" customFormat="1" ht="12.75">
      <c r="B838" s="183"/>
      <c r="C838" s="187"/>
      <c r="D838" s="172"/>
      <c r="E838" s="168"/>
      <c r="F838" s="168"/>
      <c r="G838" s="168"/>
      <c r="H838" s="168"/>
      <c r="I838" s="168"/>
      <c r="J838" s="168"/>
      <c r="K838" s="168"/>
      <c r="L838" s="41"/>
      <c r="M838" s="164"/>
      <c r="N838" s="165"/>
      <c r="O838" s="40"/>
      <c r="P838" s="40"/>
      <c r="R838" s="42"/>
    </row>
    <row r="839" spans="2:18" s="39" customFormat="1" ht="12.75">
      <c r="B839" s="183"/>
      <c r="C839" s="187"/>
      <c r="D839" s="172"/>
      <c r="E839" s="168"/>
      <c r="F839" s="168"/>
      <c r="G839" s="168"/>
      <c r="H839" s="168"/>
      <c r="I839" s="168"/>
      <c r="J839" s="168"/>
      <c r="K839" s="168"/>
      <c r="L839" s="41"/>
      <c r="M839" s="164"/>
      <c r="N839" s="165"/>
      <c r="O839" s="40"/>
      <c r="P839" s="40"/>
      <c r="R839" s="42"/>
    </row>
    <row r="840" spans="2:18" s="39" customFormat="1" ht="12.75">
      <c r="B840" s="183"/>
      <c r="C840" s="187"/>
      <c r="D840" s="172"/>
      <c r="E840" s="168"/>
      <c r="F840" s="168"/>
      <c r="G840" s="168"/>
      <c r="H840" s="168"/>
      <c r="I840" s="168"/>
      <c r="J840" s="168"/>
      <c r="K840" s="168"/>
      <c r="L840" s="41"/>
      <c r="M840" s="164"/>
      <c r="N840" s="165"/>
      <c r="O840" s="40"/>
      <c r="P840" s="40"/>
      <c r="R840" s="42"/>
    </row>
    <row r="841" spans="2:18" s="39" customFormat="1" ht="12.75">
      <c r="B841" s="183"/>
      <c r="C841" s="187"/>
      <c r="D841" s="172"/>
      <c r="E841" s="168"/>
      <c r="F841" s="168"/>
      <c r="G841" s="168"/>
      <c r="H841" s="168"/>
      <c r="I841" s="168"/>
      <c r="J841" s="168"/>
      <c r="K841" s="168"/>
      <c r="L841" s="41"/>
      <c r="M841" s="164"/>
      <c r="N841" s="165"/>
      <c r="O841" s="40"/>
      <c r="P841" s="40"/>
      <c r="R841" s="42"/>
    </row>
    <row r="842" spans="2:18" s="39" customFormat="1" ht="12.75">
      <c r="B842" s="183"/>
      <c r="C842" s="187"/>
      <c r="D842" s="172"/>
      <c r="E842" s="168"/>
      <c r="F842" s="168"/>
      <c r="G842" s="168"/>
      <c r="H842" s="168"/>
      <c r="I842" s="168"/>
      <c r="J842" s="168"/>
      <c r="K842" s="168"/>
      <c r="L842" s="41"/>
      <c r="M842" s="164"/>
      <c r="N842" s="165"/>
      <c r="O842" s="40"/>
      <c r="P842" s="40"/>
      <c r="R842" s="42"/>
    </row>
    <row r="843" spans="2:18" s="39" customFormat="1" ht="12.75">
      <c r="B843" s="183"/>
      <c r="C843" s="187"/>
      <c r="D843" s="172"/>
      <c r="E843" s="168"/>
      <c r="F843" s="168"/>
      <c r="G843" s="168"/>
      <c r="H843" s="168"/>
      <c r="I843" s="168"/>
      <c r="J843" s="168"/>
      <c r="K843" s="168"/>
      <c r="L843" s="41"/>
      <c r="M843" s="164"/>
      <c r="N843" s="165"/>
      <c r="O843" s="40"/>
      <c r="P843" s="40"/>
      <c r="R843" s="42"/>
    </row>
    <row r="844" spans="2:18" s="39" customFormat="1" ht="12.75">
      <c r="B844" s="183"/>
      <c r="C844" s="187"/>
      <c r="D844" s="172"/>
      <c r="E844" s="168"/>
      <c r="F844" s="168"/>
      <c r="G844" s="168"/>
      <c r="H844" s="168"/>
      <c r="I844" s="168"/>
      <c r="J844" s="168"/>
      <c r="K844" s="168"/>
      <c r="L844" s="41"/>
      <c r="M844" s="164"/>
      <c r="N844" s="165"/>
      <c r="O844" s="40"/>
      <c r="P844" s="40"/>
      <c r="R844" s="42"/>
    </row>
    <row r="845" spans="2:18" s="39" customFormat="1" ht="12.75">
      <c r="B845" s="183"/>
      <c r="C845" s="187"/>
      <c r="D845" s="172"/>
      <c r="E845" s="168"/>
      <c r="F845" s="168"/>
      <c r="G845" s="168"/>
      <c r="H845" s="168"/>
      <c r="I845" s="168"/>
      <c r="J845" s="168"/>
      <c r="K845" s="168"/>
      <c r="L845" s="41"/>
      <c r="M845" s="164"/>
      <c r="N845" s="165"/>
      <c r="O845" s="40"/>
      <c r="P845" s="40"/>
      <c r="R845" s="42"/>
    </row>
    <row r="846" spans="2:18" s="39" customFormat="1" ht="12.75">
      <c r="B846" s="183"/>
      <c r="C846" s="187"/>
      <c r="D846" s="172"/>
      <c r="E846" s="168"/>
      <c r="F846" s="168"/>
      <c r="G846" s="168"/>
      <c r="H846" s="168"/>
      <c r="I846" s="168"/>
      <c r="J846" s="168"/>
      <c r="K846" s="168"/>
      <c r="L846" s="41"/>
      <c r="M846" s="164"/>
      <c r="N846" s="165"/>
      <c r="O846" s="40"/>
      <c r="P846" s="40"/>
      <c r="R846" s="42"/>
    </row>
    <row r="847" spans="2:18" s="39" customFormat="1" ht="12.75">
      <c r="B847" s="183"/>
      <c r="C847" s="187"/>
      <c r="D847" s="172"/>
      <c r="E847" s="168"/>
      <c r="F847" s="168"/>
      <c r="G847" s="168"/>
      <c r="H847" s="168"/>
      <c r="I847" s="168"/>
      <c r="J847" s="168"/>
      <c r="K847" s="168"/>
      <c r="L847" s="41"/>
      <c r="M847" s="164"/>
      <c r="N847" s="165"/>
      <c r="O847" s="40"/>
      <c r="P847" s="40"/>
      <c r="R847" s="42"/>
    </row>
    <row r="848" spans="2:18" s="39" customFormat="1" ht="12.75">
      <c r="B848" s="183"/>
      <c r="C848" s="187"/>
      <c r="D848" s="172"/>
      <c r="E848" s="168"/>
      <c r="F848" s="168"/>
      <c r="G848" s="168"/>
      <c r="H848" s="168"/>
      <c r="I848" s="168"/>
      <c r="J848" s="168"/>
      <c r="K848" s="168"/>
      <c r="L848" s="41"/>
      <c r="M848" s="164"/>
      <c r="N848" s="165"/>
      <c r="O848" s="40"/>
      <c r="P848" s="40"/>
      <c r="R848" s="42"/>
    </row>
    <row r="849" spans="2:18" s="39" customFormat="1" ht="12.75">
      <c r="B849" s="183"/>
      <c r="C849" s="187"/>
      <c r="D849" s="172"/>
      <c r="E849" s="168"/>
      <c r="F849" s="168"/>
      <c r="G849" s="168"/>
      <c r="H849" s="168"/>
      <c r="I849" s="168"/>
      <c r="J849" s="168"/>
      <c r="K849" s="168"/>
      <c r="L849" s="41"/>
      <c r="M849" s="164"/>
      <c r="N849" s="165"/>
      <c r="O849" s="40"/>
      <c r="P849" s="40"/>
      <c r="R849" s="42"/>
    </row>
    <row r="850" spans="2:18" s="39" customFormat="1" ht="12.75">
      <c r="B850" s="183"/>
      <c r="C850" s="187"/>
      <c r="D850" s="172"/>
      <c r="E850" s="168"/>
      <c r="F850" s="168"/>
      <c r="G850" s="168"/>
      <c r="H850" s="168"/>
      <c r="I850" s="168"/>
      <c r="J850" s="168"/>
      <c r="K850" s="168"/>
      <c r="L850" s="41"/>
      <c r="M850" s="164"/>
      <c r="N850" s="165"/>
      <c r="O850" s="40"/>
      <c r="P850" s="40"/>
      <c r="R850" s="42"/>
    </row>
    <row r="851" spans="2:18" s="39" customFormat="1" ht="12.75">
      <c r="B851" s="183"/>
      <c r="C851" s="187"/>
      <c r="D851" s="172"/>
      <c r="E851" s="168"/>
      <c r="F851" s="168"/>
      <c r="G851" s="168"/>
      <c r="H851" s="168"/>
      <c r="I851" s="168"/>
      <c r="J851" s="168"/>
      <c r="K851" s="168"/>
      <c r="L851" s="41"/>
      <c r="M851" s="164"/>
      <c r="N851" s="165"/>
      <c r="O851" s="40"/>
      <c r="P851" s="40"/>
      <c r="R851" s="42"/>
    </row>
    <row r="852" spans="2:18" s="39" customFormat="1" ht="12.75">
      <c r="B852" s="183"/>
      <c r="C852" s="187"/>
      <c r="D852" s="172"/>
      <c r="E852" s="168"/>
      <c r="F852" s="168"/>
      <c r="G852" s="168"/>
      <c r="H852" s="168"/>
      <c r="I852" s="168"/>
      <c r="J852" s="168"/>
      <c r="K852" s="168"/>
      <c r="L852" s="41"/>
      <c r="M852" s="164"/>
      <c r="N852" s="165"/>
      <c r="O852" s="40"/>
      <c r="P852" s="40"/>
      <c r="R852" s="42"/>
    </row>
    <row r="853" spans="2:18" s="39" customFormat="1" ht="12.75">
      <c r="B853" s="183"/>
      <c r="C853" s="187"/>
      <c r="D853" s="172"/>
      <c r="E853" s="168"/>
      <c r="F853" s="168"/>
      <c r="G853" s="168"/>
      <c r="H853" s="168"/>
      <c r="I853" s="168"/>
      <c r="J853" s="168"/>
      <c r="K853" s="168"/>
      <c r="L853" s="41"/>
      <c r="M853" s="164"/>
      <c r="N853" s="165"/>
      <c r="O853" s="40"/>
      <c r="P853" s="40"/>
      <c r="R853" s="42"/>
    </row>
    <row r="854" spans="2:18" s="39" customFormat="1" ht="12.75">
      <c r="B854" s="183"/>
      <c r="C854" s="187"/>
      <c r="D854" s="172"/>
      <c r="E854" s="168"/>
      <c r="F854" s="168"/>
      <c r="G854" s="168"/>
      <c r="H854" s="168"/>
      <c r="I854" s="168"/>
      <c r="J854" s="168"/>
      <c r="K854" s="168"/>
      <c r="L854" s="41"/>
      <c r="M854" s="164"/>
      <c r="N854" s="165"/>
      <c r="O854" s="40"/>
      <c r="P854" s="40"/>
      <c r="R854" s="42"/>
    </row>
    <row r="855" spans="2:18" s="39" customFormat="1" ht="12.75">
      <c r="B855" s="183"/>
      <c r="C855" s="187"/>
      <c r="D855" s="172"/>
      <c r="E855" s="168"/>
      <c r="F855" s="168"/>
      <c r="G855" s="168"/>
      <c r="H855" s="168"/>
      <c r="I855" s="168"/>
      <c r="J855" s="168"/>
      <c r="K855" s="168"/>
      <c r="L855" s="41"/>
      <c r="M855" s="164"/>
      <c r="N855" s="165"/>
      <c r="O855" s="40"/>
      <c r="P855" s="40"/>
      <c r="R855" s="42"/>
    </row>
    <row r="856" spans="2:18" s="39" customFormat="1" ht="12.75">
      <c r="B856" s="183"/>
      <c r="C856" s="187"/>
      <c r="D856" s="172"/>
      <c r="E856" s="168"/>
      <c r="F856" s="168"/>
      <c r="G856" s="168"/>
      <c r="H856" s="168"/>
      <c r="I856" s="168"/>
      <c r="J856" s="168"/>
      <c r="K856" s="168"/>
      <c r="L856" s="41"/>
      <c r="M856" s="164"/>
      <c r="N856" s="165"/>
      <c r="O856" s="40"/>
      <c r="P856" s="40"/>
      <c r="R856" s="42"/>
    </row>
    <row r="857" spans="2:18" s="39" customFormat="1" ht="12.75">
      <c r="B857" s="183"/>
      <c r="C857" s="187"/>
      <c r="D857" s="172"/>
      <c r="E857" s="168"/>
      <c r="F857" s="168"/>
      <c r="G857" s="168"/>
      <c r="H857" s="168"/>
      <c r="I857" s="168"/>
      <c r="J857" s="168"/>
      <c r="K857" s="168"/>
      <c r="L857" s="41"/>
      <c r="M857" s="164"/>
      <c r="N857" s="165"/>
      <c r="O857" s="40"/>
      <c r="P857" s="40"/>
      <c r="R857" s="42"/>
    </row>
    <row r="858" spans="2:18" s="39" customFormat="1" ht="12.75">
      <c r="B858" s="183"/>
      <c r="C858" s="187"/>
      <c r="D858" s="172"/>
      <c r="E858" s="168"/>
      <c r="F858" s="168"/>
      <c r="G858" s="168"/>
      <c r="H858" s="168"/>
      <c r="I858" s="168"/>
      <c r="J858" s="168"/>
      <c r="K858" s="168"/>
      <c r="L858" s="41"/>
      <c r="M858" s="164"/>
      <c r="N858" s="165"/>
      <c r="O858" s="40"/>
      <c r="P858" s="40"/>
      <c r="R858" s="42"/>
    </row>
    <row r="859" spans="2:18" s="39" customFormat="1" ht="12.75">
      <c r="B859" s="183"/>
      <c r="C859" s="187"/>
      <c r="D859" s="172"/>
      <c r="E859" s="168"/>
      <c r="F859" s="168"/>
      <c r="G859" s="168"/>
      <c r="H859" s="168"/>
      <c r="I859" s="168"/>
      <c r="J859" s="168"/>
      <c r="K859" s="168"/>
      <c r="L859" s="41"/>
      <c r="M859" s="164"/>
      <c r="N859" s="165"/>
      <c r="O859" s="40"/>
      <c r="P859" s="40"/>
      <c r="R859" s="42"/>
    </row>
    <row r="860" spans="2:18" s="39" customFormat="1" ht="12.75">
      <c r="B860" s="183"/>
      <c r="C860" s="187"/>
      <c r="D860" s="172"/>
      <c r="E860" s="168"/>
      <c r="F860" s="168"/>
      <c r="G860" s="168"/>
      <c r="H860" s="168"/>
      <c r="I860" s="168"/>
      <c r="J860" s="168"/>
      <c r="K860" s="168"/>
      <c r="L860" s="41"/>
      <c r="M860" s="164"/>
      <c r="N860" s="165"/>
      <c r="O860" s="40"/>
      <c r="P860" s="40"/>
      <c r="R860" s="42"/>
    </row>
    <row r="861" spans="2:18" s="39" customFormat="1" ht="12.75">
      <c r="B861" s="183"/>
      <c r="C861" s="187"/>
      <c r="D861" s="172"/>
      <c r="E861" s="168"/>
      <c r="F861" s="168"/>
      <c r="G861" s="168"/>
      <c r="H861" s="168"/>
      <c r="I861" s="168"/>
      <c r="J861" s="168"/>
      <c r="K861" s="168"/>
      <c r="L861" s="41"/>
      <c r="M861" s="164"/>
      <c r="N861" s="165"/>
      <c r="O861" s="40"/>
      <c r="P861" s="40"/>
      <c r="R861" s="42"/>
    </row>
    <row r="862" spans="2:18" s="39" customFormat="1" ht="12.75">
      <c r="B862" s="183"/>
      <c r="C862" s="187"/>
      <c r="D862" s="172"/>
      <c r="E862" s="168"/>
      <c r="F862" s="168"/>
      <c r="G862" s="168"/>
      <c r="H862" s="168"/>
      <c r="I862" s="168"/>
      <c r="J862" s="168"/>
      <c r="K862" s="168"/>
      <c r="L862" s="41"/>
      <c r="M862" s="164"/>
      <c r="N862" s="165"/>
      <c r="O862" s="40"/>
      <c r="P862" s="40"/>
      <c r="R862" s="42"/>
    </row>
    <row r="863" spans="2:18" s="39" customFormat="1" ht="12.75">
      <c r="B863" s="183"/>
      <c r="C863" s="187"/>
      <c r="D863" s="172"/>
      <c r="E863" s="168"/>
      <c r="F863" s="168"/>
      <c r="G863" s="168"/>
      <c r="H863" s="168"/>
      <c r="I863" s="168"/>
      <c r="J863" s="168"/>
      <c r="K863" s="168"/>
      <c r="L863" s="41"/>
      <c r="M863" s="164"/>
      <c r="N863" s="165"/>
      <c r="O863" s="40"/>
      <c r="P863" s="40"/>
      <c r="R863" s="42"/>
    </row>
    <row r="864" spans="2:18" s="39" customFormat="1" ht="12.75">
      <c r="B864" s="183"/>
      <c r="C864" s="187"/>
      <c r="D864" s="172"/>
      <c r="E864" s="168"/>
      <c r="F864" s="168"/>
      <c r="G864" s="168"/>
      <c r="H864" s="168"/>
      <c r="I864" s="168"/>
      <c r="J864" s="168"/>
      <c r="K864" s="168"/>
      <c r="L864" s="41"/>
      <c r="M864" s="164"/>
      <c r="N864" s="165"/>
      <c r="O864" s="40"/>
      <c r="P864" s="40"/>
      <c r="R864" s="42"/>
    </row>
    <row r="865" spans="2:18" s="39" customFormat="1" ht="12.75">
      <c r="B865" s="183"/>
      <c r="C865" s="187"/>
      <c r="D865" s="172"/>
      <c r="E865" s="168"/>
      <c r="F865" s="168"/>
      <c r="G865" s="168"/>
      <c r="H865" s="168"/>
      <c r="I865" s="168"/>
      <c r="J865" s="168"/>
      <c r="K865" s="168"/>
      <c r="L865" s="41"/>
      <c r="M865" s="164"/>
      <c r="N865" s="165"/>
      <c r="O865" s="40"/>
      <c r="P865" s="40"/>
      <c r="R865" s="42"/>
    </row>
    <row r="866" spans="2:18" s="39" customFormat="1" ht="12.75">
      <c r="B866" s="183"/>
      <c r="C866" s="187"/>
      <c r="D866" s="172"/>
      <c r="E866" s="168"/>
      <c r="F866" s="168"/>
      <c r="G866" s="168"/>
      <c r="H866" s="168"/>
      <c r="I866" s="168"/>
      <c r="J866" s="168"/>
      <c r="K866" s="168"/>
      <c r="L866" s="41"/>
      <c r="M866" s="164"/>
      <c r="N866" s="165"/>
      <c r="O866" s="40"/>
      <c r="P866" s="40"/>
      <c r="R866" s="42"/>
    </row>
    <row r="867" spans="2:18" s="39" customFormat="1" ht="12.75">
      <c r="B867" s="183"/>
      <c r="C867" s="187"/>
      <c r="D867" s="172"/>
      <c r="E867" s="168"/>
      <c r="F867" s="168"/>
      <c r="G867" s="168"/>
      <c r="H867" s="168"/>
      <c r="I867" s="168"/>
      <c r="J867" s="168"/>
      <c r="K867" s="168"/>
      <c r="L867" s="41"/>
      <c r="M867" s="164"/>
      <c r="N867" s="165"/>
      <c r="O867" s="40"/>
      <c r="P867" s="40"/>
      <c r="R867" s="42"/>
    </row>
    <row r="868" spans="2:18" s="39" customFormat="1" ht="12.75">
      <c r="B868" s="183"/>
      <c r="C868" s="187"/>
      <c r="D868" s="172"/>
      <c r="E868" s="168"/>
      <c r="F868" s="168"/>
      <c r="G868" s="168"/>
      <c r="H868" s="168"/>
      <c r="I868" s="168"/>
      <c r="J868" s="168"/>
      <c r="K868" s="168"/>
      <c r="L868" s="41"/>
      <c r="M868" s="164"/>
      <c r="N868" s="165"/>
      <c r="O868" s="40"/>
      <c r="P868" s="40"/>
      <c r="R868" s="42"/>
    </row>
    <row r="869" spans="2:18" s="39" customFormat="1" ht="12.75">
      <c r="B869" s="183"/>
      <c r="C869" s="187"/>
      <c r="D869" s="172"/>
      <c r="E869" s="168"/>
      <c r="F869" s="168"/>
      <c r="G869" s="168"/>
      <c r="H869" s="168"/>
      <c r="I869" s="168"/>
      <c r="J869" s="168"/>
      <c r="K869" s="168"/>
      <c r="L869" s="41"/>
      <c r="M869" s="164"/>
      <c r="N869" s="165"/>
      <c r="O869" s="40"/>
      <c r="P869" s="40"/>
      <c r="R869" s="42"/>
    </row>
    <row r="870" spans="2:18" s="39" customFormat="1" ht="12.75">
      <c r="B870" s="183"/>
      <c r="C870" s="187"/>
      <c r="D870" s="172"/>
      <c r="E870" s="168"/>
      <c r="F870" s="168"/>
      <c r="G870" s="168"/>
      <c r="H870" s="168"/>
      <c r="I870" s="168"/>
      <c r="J870" s="168"/>
      <c r="K870" s="168"/>
      <c r="L870" s="41"/>
      <c r="M870" s="164"/>
      <c r="N870" s="165"/>
      <c r="O870" s="40"/>
      <c r="P870" s="40"/>
      <c r="R870" s="42"/>
    </row>
    <row r="871" spans="2:18" s="39" customFormat="1" ht="12.75">
      <c r="B871" s="183"/>
      <c r="C871" s="187"/>
      <c r="D871" s="172"/>
      <c r="E871" s="168"/>
      <c r="F871" s="168"/>
      <c r="G871" s="168"/>
      <c r="H871" s="168"/>
      <c r="I871" s="168"/>
      <c r="J871" s="168"/>
      <c r="K871" s="168"/>
      <c r="L871" s="41"/>
      <c r="M871" s="164"/>
      <c r="N871" s="165"/>
      <c r="O871" s="40"/>
      <c r="P871" s="40"/>
      <c r="R871" s="42"/>
    </row>
    <row r="872" spans="2:18" s="39" customFormat="1" ht="12.75">
      <c r="B872" s="183"/>
      <c r="C872" s="187"/>
      <c r="D872" s="172"/>
      <c r="E872" s="168"/>
      <c r="F872" s="168"/>
      <c r="G872" s="168"/>
      <c r="H872" s="168"/>
      <c r="I872" s="168"/>
      <c r="J872" s="168"/>
      <c r="K872" s="168"/>
      <c r="L872" s="41"/>
      <c r="M872" s="164"/>
      <c r="N872" s="165"/>
      <c r="O872" s="40"/>
      <c r="P872" s="40"/>
      <c r="R872" s="42"/>
    </row>
    <row r="873" spans="2:18" s="39" customFormat="1" ht="12.75">
      <c r="B873" s="183"/>
      <c r="C873" s="187"/>
      <c r="D873" s="172"/>
      <c r="E873" s="168"/>
      <c r="F873" s="168"/>
      <c r="G873" s="168"/>
      <c r="H873" s="168"/>
      <c r="I873" s="168"/>
      <c r="J873" s="168"/>
      <c r="K873" s="168"/>
      <c r="L873" s="41"/>
      <c r="M873" s="164"/>
      <c r="N873" s="165"/>
      <c r="O873" s="40"/>
      <c r="P873" s="40"/>
      <c r="R873" s="42"/>
    </row>
    <row r="874" spans="2:18" s="39" customFormat="1" ht="12.75">
      <c r="B874" s="183"/>
      <c r="C874" s="187"/>
      <c r="D874" s="172"/>
      <c r="E874" s="168"/>
      <c r="F874" s="168"/>
      <c r="G874" s="168"/>
      <c r="H874" s="168"/>
      <c r="I874" s="168"/>
      <c r="J874" s="168"/>
      <c r="K874" s="168"/>
      <c r="L874" s="41"/>
      <c r="M874" s="164"/>
      <c r="N874" s="165"/>
      <c r="O874" s="40"/>
      <c r="P874" s="40"/>
      <c r="R874" s="42"/>
    </row>
    <row r="875" spans="2:18" s="39" customFormat="1" ht="12.75">
      <c r="B875" s="183"/>
      <c r="C875" s="187"/>
      <c r="D875" s="172"/>
      <c r="E875" s="168"/>
      <c r="F875" s="168"/>
      <c r="G875" s="168"/>
      <c r="H875" s="168"/>
      <c r="I875" s="168"/>
      <c r="J875" s="168"/>
      <c r="K875" s="168"/>
      <c r="L875" s="41"/>
      <c r="M875" s="164"/>
      <c r="N875" s="165"/>
      <c r="O875" s="40"/>
      <c r="P875" s="40"/>
      <c r="R875" s="42"/>
    </row>
    <row r="876" spans="2:18" s="39" customFormat="1" ht="12.75">
      <c r="B876" s="183"/>
      <c r="C876" s="187"/>
      <c r="D876" s="172"/>
      <c r="E876" s="168"/>
      <c r="F876" s="168"/>
      <c r="G876" s="168"/>
      <c r="H876" s="168"/>
      <c r="I876" s="168"/>
      <c r="J876" s="168"/>
      <c r="K876" s="168"/>
      <c r="L876" s="41"/>
      <c r="M876" s="164"/>
      <c r="N876" s="165"/>
      <c r="O876" s="40"/>
      <c r="P876" s="40"/>
      <c r="R876" s="42"/>
    </row>
    <row r="877" spans="2:18" s="39" customFormat="1" ht="12.75">
      <c r="B877" s="183"/>
      <c r="C877" s="187"/>
      <c r="D877" s="172"/>
      <c r="E877" s="168"/>
      <c r="F877" s="168"/>
      <c r="G877" s="168"/>
      <c r="H877" s="168"/>
      <c r="I877" s="168"/>
      <c r="J877" s="168"/>
      <c r="K877" s="168"/>
      <c r="L877" s="41"/>
      <c r="M877" s="164"/>
      <c r="N877" s="165"/>
      <c r="O877" s="40"/>
      <c r="P877" s="40"/>
      <c r="R877" s="42"/>
    </row>
    <row r="878" spans="2:18" s="39" customFormat="1" ht="12.75">
      <c r="B878" s="183"/>
      <c r="C878" s="187"/>
      <c r="D878" s="172"/>
      <c r="E878" s="168"/>
      <c r="F878" s="168"/>
      <c r="G878" s="168"/>
      <c r="H878" s="168"/>
      <c r="I878" s="168"/>
      <c r="J878" s="168"/>
      <c r="K878" s="168"/>
      <c r="L878" s="41"/>
      <c r="M878" s="164"/>
      <c r="N878" s="165"/>
      <c r="O878" s="40"/>
      <c r="P878" s="40"/>
      <c r="R878" s="42"/>
    </row>
    <row r="879" spans="2:18" s="39" customFormat="1" ht="12.75">
      <c r="B879" s="183"/>
      <c r="C879" s="187"/>
      <c r="D879" s="172"/>
      <c r="E879" s="168"/>
      <c r="F879" s="168"/>
      <c r="G879" s="168"/>
      <c r="H879" s="168"/>
      <c r="I879" s="168"/>
      <c r="J879" s="168"/>
      <c r="K879" s="168"/>
      <c r="L879" s="41"/>
      <c r="M879" s="164"/>
      <c r="N879" s="165"/>
      <c r="O879" s="40"/>
      <c r="P879" s="40"/>
      <c r="R879" s="42"/>
    </row>
    <row r="880" spans="2:18" s="39" customFormat="1" ht="12.75">
      <c r="B880" s="183"/>
      <c r="C880" s="187"/>
      <c r="D880" s="172"/>
      <c r="E880" s="168"/>
      <c r="F880" s="168"/>
      <c r="G880" s="168"/>
      <c r="H880" s="168"/>
      <c r="I880" s="168"/>
      <c r="J880" s="168"/>
      <c r="K880" s="168"/>
      <c r="L880" s="41"/>
      <c r="M880" s="164"/>
      <c r="N880" s="165"/>
      <c r="O880" s="40"/>
      <c r="P880" s="40"/>
      <c r="R880" s="42"/>
    </row>
    <row r="881" spans="2:18" s="39" customFormat="1" ht="12.75">
      <c r="B881" s="183"/>
      <c r="C881" s="187"/>
      <c r="D881" s="172"/>
      <c r="E881" s="168"/>
      <c r="F881" s="168"/>
      <c r="G881" s="168"/>
      <c r="H881" s="168"/>
      <c r="I881" s="168"/>
      <c r="J881" s="168"/>
      <c r="K881" s="168"/>
      <c r="L881" s="41"/>
      <c r="M881" s="164"/>
      <c r="N881" s="165"/>
      <c r="O881" s="40"/>
      <c r="P881" s="40"/>
      <c r="R881" s="42"/>
    </row>
    <row r="882" spans="2:18" s="39" customFormat="1" ht="12.75">
      <c r="B882" s="183"/>
      <c r="C882" s="187"/>
      <c r="D882" s="172"/>
      <c r="E882" s="168"/>
      <c r="F882" s="168"/>
      <c r="G882" s="168"/>
      <c r="H882" s="168"/>
      <c r="I882" s="168"/>
      <c r="J882" s="168"/>
      <c r="K882" s="168"/>
      <c r="L882" s="41"/>
      <c r="M882" s="164"/>
      <c r="N882" s="165"/>
      <c r="O882" s="40"/>
      <c r="P882" s="40"/>
      <c r="R882" s="42"/>
    </row>
    <row r="883" spans="2:18" s="39" customFormat="1" ht="12.75">
      <c r="B883" s="183"/>
      <c r="C883" s="187"/>
      <c r="D883" s="172"/>
      <c r="E883" s="168"/>
      <c r="F883" s="168"/>
      <c r="G883" s="168"/>
      <c r="H883" s="168"/>
      <c r="I883" s="168"/>
      <c r="J883" s="168"/>
      <c r="K883" s="168"/>
      <c r="L883" s="41"/>
      <c r="M883" s="164"/>
      <c r="N883" s="165"/>
      <c r="O883" s="40"/>
      <c r="P883" s="40"/>
      <c r="R883" s="42"/>
    </row>
    <row r="884" spans="2:18" s="39" customFormat="1" ht="12.75">
      <c r="B884" s="183"/>
      <c r="C884" s="187"/>
      <c r="D884" s="172"/>
      <c r="E884" s="168"/>
      <c r="F884" s="168"/>
      <c r="G884" s="168"/>
      <c r="H884" s="168"/>
      <c r="I884" s="168"/>
      <c r="J884" s="168"/>
      <c r="K884" s="168"/>
      <c r="L884" s="41"/>
      <c r="M884" s="164"/>
      <c r="N884" s="165"/>
      <c r="O884" s="40"/>
      <c r="P884" s="40"/>
      <c r="R884" s="42"/>
    </row>
    <row r="885" spans="2:18" s="39" customFormat="1" ht="12.75">
      <c r="B885" s="183"/>
      <c r="C885" s="187"/>
      <c r="D885" s="172"/>
      <c r="E885" s="168"/>
      <c r="F885" s="168"/>
      <c r="G885" s="168"/>
      <c r="H885" s="168"/>
      <c r="I885" s="168"/>
      <c r="J885" s="168"/>
      <c r="K885" s="168"/>
      <c r="L885" s="41"/>
      <c r="M885" s="164"/>
      <c r="N885" s="165"/>
      <c r="O885" s="40"/>
      <c r="P885" s="40"/>
      <c r="R885" s="42"/>
    </row>
    <row r="886" spans="2:18" s="39" customFormat="1" ht="12.75">
      <c r="B886" s="183"/>
      <c r="C886" s="187"/>
      <c r="D886" s="172"/>
      <c r="E886" s="168"/>
      <c r="F886" s="168"/>
      <c r="G886" s="168"/>
      <c r="H886" s="168"/>
      <c r="I886" s="168"/>
      <c r="J886" s="168"/>
      <c r="K886" s="168"/>
      <c r="L886" s="41"/>
      <c r="M886" s="164"/>
      <c r="N886" s="165"/>
      <c r="O886" s="40"/>
      <c r="P886" s="40"/>
      <c r="R886" s="42"/>
    </row>
    <row r="887" spans="2:18" s="39" customFormat="1" ht="12.75">
      <c r="B887" s="183"/>
      <c r="C887" s="187"/>
      <c r="D887" s="172"/>
      <c r="E887" s="168"/>
      <c r="F887" s="168"/>
      <c r="G887" s="168"/>
      <c r="H887" s="168"/>
      <c r="I887" s="168"/>
      <c r="J887" s="168"/>
      <c r="K887" s="168"/>
      <c r="L887" s="41"/>
      <c r="M887" s="164"/>
      <c r="N887" s="165"/>
      <c r="O887" s="40"/>
      <c r="P887" s="40"/>
      <c r="R887" s="42"/>
    </row>
    <row r="888" spans="2:18" s="39" customFormat="1" ht="12.75">
      <c r="B888" s="183"/>
      <c r="C888" s="187"/>
      <c r="D888" s="172"/>
      <c r="E888" s="168"/>
      <c r="F888" s="168"/>
      <c r="G888" s="168"/>
      <c r="H888" s="168"/>
      <c r="I888" s="168"/>
      <c r="J888" s="168"/>
      <c r="K888" s="168"/>
      <c r="L888" s="41"/>
      <c r="M888" s="164"/>
      <c r="N888" s="165"/>
      <c r="O888" s="40"/>
      <c r="P888" s="40"/>
      <c r="R888" s="42"/>
    </row>
    <row r="889" spans="2:18" s="39" customFormat="1" ht="12.75">
      <c r="B889" s="183"/>
      <c r="C889" s="187"/>
      <c r="D889" s="172"/>
      <c r="E889" s="168"/>
      <c r="F889" s="168"/>
      <c r="G889" s="168"/>
      <c r="H889" s="168"/>
      <c r="I889" s="168"/>
      <c r="J889" s="168"/>
      <c r="K889" s="168"/>
      <c r="L889" s="41"/>
      <c r="M889" s="164"/>
      <c r="N889" s="165"/>
      <c r="O889" s="40"/>
      <c r="P889" s="40"/>
      <c r="R889" s="42"/>
    </row>
    <row r="890" spans="2:18" s="39" customFormat="1" ht="12.75">
      <c r="B890" s="183"/>
      <c r="C890" s="187"/>
      <c r="D890" s="172"/>
      <c r="E890" s="168"/>
      <c r="F890" s="168"/>
      <c r="G890" s="168"/>
      <c r="H890" s="168"/>
      <c r="I890" s="168"/>
      <c r="J890" s="168"/>
      <c r="K890" s="168"/>
      <c r="L890" s="41"/>
      <c r="M890" s="164"/>
      <c r="N890" s="165"/>
      <c r="O890" s="40"/>
      <c r="P890" s="40"/>
      <c r="R890" s="42"/>
    </row>
    <row r="891" spans="2:18" s="39" customFormat="1" ht="12.75">
      <c r="B891" s="183"/>
      <c r="C891" s="187"/>
      <c r="D891" s="172"/>
      <c r="E891" s="168"/>
      <c r="F891" s="168"/>
      <c r="G891" s="168"/>
      <c r="H891" s="168"/>
      <c r="I891" s="168"/>
      <c r="J891" s="168"/>
      <c r="K891" s="168"/>
      <c r="L891" s="41"/>
      <c r="M891" s="164"/>
      <c r="N891" s="165"/>
      <c r="O891" s="40"/>
      <c r="P891" s="40"/>
      <c r="R891" s="42"/>
    </row>
    <row r="892" spans="2:18" s="39" customFormat="1" ht="12.75">
      <c r="B892" s="183"/>
      <c r="C892" s="187"/>
      <c r="D892" s="172"/>
      <c r="E892" s="168"/>
      <c r="F892" s="168"/>
      <c r="G892" s="168"/>
      <c r="H892" s="168"/>
      <c r="I892" s="168"/>
      <c r="J892" s="168"/>
      <c r="K892" s="168"/>
      <c r="L892" s="41"/>
      <c r="M892" s="164"/>
      <c r="N892" s="165"/>
      <c r="O892" s="40"/>
      <c r="P892" s="40"/>
      <c r="R892" s="42"/>
    </row>
    <row r="893" spans="2:18" s="39" customFormat="1" ht="12.75">
      <c r="B893" s="183"/>
      <c r="C893" s="187"/>
      <c r="D893" s="172"/>
      <c r="E893" s="168"/>
      <c r="F893" s="168"/>
      <c r="G893" s="168"/>
      <c r="H893" s="168"/>
      <c r="I893" s="168"/>
      <c r="J893" s="168"/>
      <c r="K893" s="168"/>
      <c r="L893" s="41"/>
      <c r="M893" s="164"/>
      <c r="N893" s="165"/>
      <c r="O893" s="40"/>
      <c r="P893" s="40"/>
      <c r="R893" s="42"/>
    </row>
    <row r="894" spans="2:18" s="39" customFormat="1" ht="12.75">
      <c r="B894" s="183"/>
      <c r="C894" s="187"/>
      <c r="D894" s="172"/>
      <c r="E894" s="168"/>
      <c r="F894" s="168"/>
      <c r="G894" s="168"/>
      <c r="H894" s="168"/>
      <c r="I894" s="168"/>
      <c r="J894" s="168"/>
      <c r="K894" s="168"/>
      <c r="L894" s="41"/>
      <c r="M894" s="164"/>
      <c r="N894" s="165"/>
      <c r="O894" s="40"/>
      <c r="P894" s="40"/>
      <c r="R894" s="42"/>
    </row>
    <row r="895" spans="2:18" s="39" customFormat="1" ht="12.75">
      <c r="B895" s="183"/>
      <c r="C895" s="187"/>
      <c r="D895" s="172"/>
      <c r="E895" s="168"/>
      <c r="F895" s="168"/>
      <c r="G895" s="168"/>
      <c r="H895" s="168"/>
      <c r="I895" s="168"/>
      <c r="J895" s="168"/>
      <c r="K895" s="168"/>
      <c r="L895" s="41"/>
      <c r="M895" s="164"/>
      <c r="N895" s="165"/>
      <c r="O895" s="40"/>
      <c r="P895" s="40"/>
      <c r="R895" s="42"/>
    </row>
    <row r="896" spans="2:18" s="39" customFormat="1" ht="12.75">
      <c r="B896" s="183"/>
      <c r="C896" s="187"/>
      <c r="D896" s="172"/>
      <c r="E896" s="168"/>
      <c r="F896" s="168"/>
      <c r="G896" s="168"/>
      <c r="H896" s="168"/>
      <c r="I896" s="168"/>
      <c r="J896" s="168"/>
      <c r="K896" s="168"/>
      <c r="L896" s="41"/>
      <c r="M896" s="164"/>
      <c r="N896" s="165"/>
      <c r="O896" s="40"/>
      <c r="P896" s="40"/>
      <c r="R896" s="42"/>
    </row>
    <row r="897" spans="2:18" s="39" customFormat="1" ht="12.75">
      <c r="B897" s="183"/>
      <c r="C897" s="187"/>
      <c r="D897" s="172"/>
      <c r="E897" s="168"/>
      <c r="F897" s="168"/>
      <c r="G897" s="168"/>
      <c r="H897" s="168"/>
      <c r="I897" s="168"/>
      <c r="J897" s="168"/>
      <c r="K897" s="168"/>
      <c r="L897" s="41"/>
      <c r="M897" s="164"/>
      <c r="N897" s="165"/>
      <c r="O897" s="40"/>
      <c r="P897" s="40"/>
      <c r="R897" s="42"/>
    </row>
    <row r="898" spans="2:18" s="39" customFormat="1" ht="12.75">
      <c r="B898" s="183"/>
      <c r="C898" s="187"/>
      <c r="D898" s="172"/>
      <c r="E898" s="168"/>
      <c r="F898" s="168"/>
      <c r="G898" s="168"/>
      <c r="H898" s="168"/>
      <c r="I898" s="168"/>
      <c r="J898" s="168"/>
      <c r="K898" s="168"/>
      <c r="L898" s="41"/>
      <c r="M898" s="164"/>
      <c r="N898" s="165"/>
      <c r="O898" s="40"/>
      <c r="P898" s="40"/>
      <c r="R898" s="42"/>
    </row>
    <row r="899" spans="2:18" s="39" customFormat="1" ht="12.75">
      <c r="B899" s="183"/>
      <c r="C899" s="187"/>
      <c r="D899" s="172"/>
      <c r="E899" s="168"/>
      <c r="F899" s="168"/>
      <c r="G899" s="168"/>
      <c r="H899" s="168"/>
      <c r="I899" s="168"/>
      <c r="J899" s="168"/>
      <c r="K899" s="168"/>
      <c r="L899" s="41"/>
      <c r="M899" s="164"/>
      <c r="N899" s="165"/>
      <c r="O899" s="40"/>
      <c r="P899" s="40"/>
      <c r="R899" s="42"/>
    </row>
    <row r="900" spans="2:18" s="39" customFormat="1" ht="12.75">
      <c r="B900" s="183"/>
      <c r="C900" s="187"/>
      <c r="D900" s="172"/>
      <c r="E900" s="168"/>
      <c r="F900" s="168"/>
      <c r="G900" s="168"/>
      <c r="H900" s="168"/>
      <c r="I900" s="168"/>
      <c r="J900" s="168"/>
      <c r="K900" s="168"/>
      <c r="L900" s="41"/>
      <c r="M900" s="164"/>
      <c r="N900" s="165"/>
      <c r="O900" s="40"/>
      <c r="P900" s="40"/>
      <c r="R900" s="42"/>
    </row>
    <row r="901" spans="2:18" s="39" customFormat="1" ht="12.75">
      <c r="B901" s="183"/>
      <c r="C901" s="187"/>
      <c r="D901" s="172"/>
      <c r="E901" s="168"/>
      <c r="F901" s="168"/>
      <c r="G901" s="168"/>
      <c r="H901" s="168"/>
      <c r="I901" s="168"/>
      <c r="J901" s="168"/>
      <c r="K901" s="168"/>
      <c r="L901" s="41"/>
      <c r="M901" s="164"/>
      <c r="N901" s="165"/>
      <c r="O901" s="40"/>
      <c r="P901" s="40"/>
      <c r="R901" s="42"/>
    </row>
    <row r="902" spans="2:18" s="39" customFormat="1" ht="12.75">
      <c r="B902" s="183"/>
      <c r="C902" s="187"/>
      <c r="D902" s="172"/>
      <c r="E902" s="168"/>
      <c r="F902" s="168"/>
      <c r="G902" s="168"/>
      <c r="H902" s="168"/>
      <c r="I902" s="168"/>
      <c r="J902" s="168"/>
      <c r="K902" s="168"/>
      <c r="L902" s="41"/>
      <c r="M902" s="164"/>
      <c r="N902" s="165"/>
      <c r="O902" s="40"/>
      <c r="P902" s="40"/>
      <c r="R902" s="42"/>
    </row>
    <row r="903" spans="2:18" s="39" customFormat="1" ht="12.75">
      <c r="B903" s="183"/>
      <c r="C903" s="187"/>
      <c r="D903" s="172"/>
      <c r="E903" s="168"/>
      <c r="F903" s="168"/>
      <c r="G903" s="168"/>
      <c r="H903" s="168"/>
      <c r="I903" s="168"/>
      <c r="J903" s="168"/>
      <c r="K903" s="168"/>
      <c r="L903" s="41"/>
      <c r="M903" s="164"/>
      <c r="N903" s="165"/>
      <c r="O903" s="40"/>
      <c r="P903" s="40"/>
      <c r="R903" s="42"/>
    </row>
    <row r="904" spans="2:18" s="39" customFormat="1" ht="12.75">
      <c r="B904" s="183"/>
      <c r="C904" s="187"/>
      <c r="D904" s="172"/>
      <c r="E904" s="168"/>
      <c r="F904" s="168"/>
      <c r="G904" s="168"/>
      <c r="H904" s="168"/>
      <c r="I904" s="168"/>
      <c r="J904" s="168"/>
      <c r="K904" s="168"/>
      <c r="L904" s="41"/>
      <c r="M904" s="164"/>
      <c r="N904" s="165"/>
      <c r="O904" s="40"/>
      <c r="P904" s="40"/>
      <c r="R904" s="42"/>
    </row>
    <row r="905" spans="2:18" s="39" customFormat="1" ht="12.75">
      <c r="B905" s="183"/>
      <c r="C905" s="187"/>
      <c r="D905" s="172"/>
      <c r="E905" s="168"/>
      <c r="F905" s="168"/>
      <c r="G905" s="168"/>
      <c r="H905" s="168"/>
      <c r="I905" s="168"/>
      <c r="J905" s="168"/>
      <c r="K905" s="168"/>
      <c r="L905" s="41"/>
      <c r="M905" s="164"/>
      <c r="N905" s="165"/>
      <c r="O905" s="40"/>
      <c r="P905" s="40"/>
      <c r="R905" s="42"/>
    </row>
    <row r="906" spans="2:18" s="39" customFormat="1" ht="12.75">
      <c r="B906" s="183"/>
      <c r="C906" s="187"/>
      <c r="D906" s="172"/>
      <c r="E906" s="168"/>
      <c r="F906" s="168"/>
      <c r="G906" s="168"/>
      <c r="H906" s="168"/>
      <c r="I906" s="168"/>
      <c r="J906" s="168"/>
      <c r="K906" s="168"/>
      <c r="L906" s="41"/>
      <c r="M906" s="164"/>
      <c r="N906" s="165"/>
      <c r="O906" s="40"/>
      <c r="P906" s="40"/>
      <c r="R906" s="42"/>
    </row>
    <row r="907" spans="2:18" s="39" customFormat="1" ht="12.75">
      <c r="B907" s="183"/>
      <c r="C907" s="187"/>
      <c r="D907" s="172"/>
      <c r="E907" s="168"/>
      <c r="F907" s="168"/>
      <c r="G907" s="168"/>
      <c r="H907" s="168"/>
      <c r="I907" s="168"/>
      <c r="J907" s="168"/>
      <c r="K907" s="168"/>
      <c r="L907" s="41"/>
      <c r="M907" s="164"/>
      <c r="N907" s="165"/>
      <c r="O907" s="40"/>
      <c r="P907" s="40"/>
      <c r="R907" s="42"/>
    </row>
    <row r="908" spans="2:18" s="39" customFormat="1" ht="12.75">
      <c r="B908" s="183"/>
      <c r="C908" s="187"/>
      <c r="D908" s="172"/>
      <c r="E908" s="168"/>
      <c r="F908" s="168"/>
      <c r="G908" s="168"/>
      <c r="H908" s="168"/>
      <c r="I908" s="168"/>
      <c r="J908" s="168"/>
      <c r="K908" s="168"/>
      <c r="L908" s="41"/>
      <c r="M908" s="164"/>
      <c r="N908" s="165"/>
      <c r="O908" s="40"/>
      <c r="P908" s="40"/>
      <c r="R908" s="42"/>
    </row>
    <row r="909" spans="2:18" s="39" customFormat="1" ht="12.75">
      <c r="B909" s="183"/>
      <c r="C909" s="187"/>
      <c r="D909" s="172"/>
      <c r="E909" s="168"/>
      <c r="F909" s="168"/>
      <c r="G909" s="168"/>
      <c r="H909" s="168"/>
      <c r="I909" s="168"/>
      <c r="J909" s="168"/>
      <c r="K909" s="168"/>
      <c r="L909" s="41"/>
      <c r="M909" s="164"/>
      <c r="N909" s="165"/>
      <c r="O909" s="40"/>
      <c r="P909" s="40"/>
      <c r="R909" s="42"/>
    </row>
    <row r="910" spans="2:18" s="39" customFormat="1" ht="12.75">
      <c r="B910" s="183"/>
      <c r="C910" s="187"/>
      <c r="D910" s="172"/>
      <c r="E910" s="168"/>
      <c r="F910" s="168"/>
      <c r="G910" s="168"/>
      <c r="H910" s="168"/>
      <c r="I910" s="168"/>
      <c r="J910" s="168"/>
      <c r="K910" s="168"/>
      <c r="L910" s="41"/>
      <c r="M910" s="164"/>
      <c r="N910" s="165"/>
      <c r="O910" s="40"/>
      <c r="P910" s="40"/>
      <c r="R910" s="42"/>
    </row>
    <row r="911" spans="2:18" s="39" customFormat="1" ht="12.75">
      <c r="B911" s="183"/>
      <c r="C911" s="187"/>
      <c r="D911" s="172"/>
      <c r="E911" s="168"/>
      <c r="F911" s="168"/>
      <c r="G911" s="168"/>
      <c r="H911" s="168"/>
      <c r="I911" s="168"/>
      <c r="J911" s="168"/>
      <c r="K911" s="168"/>
      <c r="L911" s="41"/>
      <c r="M911" s="164"/>
      <c r="N911" s="165"/>
      <c r="O911" s="40"/>
      <c r="P911" s="40"/>
      <c r="R911" s="42"/>
    </row>
    <row r="912" spans="2:18" s="39" customFormat="1" ht="12.75">
      <c r="B912" s="183"/>
      <c r="C912" s="187"/>
      <c r="D912" s="172"/>
      <c r="E912" s="168"/>
      <c r="F912" s="168"/>
      <c r="G912" s="168"/>
      <c r="H912" s="168"/>
      <c r="I912" s="168"/>
      <c r="J912" s="168"/>
      <c r="K912" s="168"/>
      <c r="L912" s="41"/>
      <c r="M912" s="164"/>
      <c r="N912" s="165"/>
      <c r="O912" s="40"/>
      <c r="P912" s="40"/>
      <c r="R912" s="42"/>
    </row>
    <row r="913" spans="2:18" s="39" customFormat="1" ht="12.75">
      <c r="B913" s="183"/>
      <c r="C913" s="187"/>
      <c r="D913" s="172"/>
      <c r="E913" s="168"/>
      <c r="F913" s="168"/>
      <c r="G913" s="168"/>
      <c r="H913" s="168"/>
      <c r="I913" s="168"/>
      <c r="J913" s="168"/>
      <c r="K913" s="168"/>
      <c r="L913" s="41"/>
      <c r="M913" s="164"/>
      <c r="N913" s="165"/>
      <c r="O913" s="40"/>
      <c r="P913" s="40"/>
      <c r="R913" s="42"/>
    </row>
    <row r="914" spans="2:18" s="39" customFormat="1" ht="12.75">
      <c r="B914" s="183"/>
      <c r="C914" s="187"/>
      <c r="D914" s="172"/>
      <c r="E914" s="168"/>
      <c r="F914" s="168"/>
      <c r="G914" s="168"/>
      <c r="H914" s="168"/>
      <c r="I914" s="168"/>
      <c r="J914" s="168"/>
      <c r="K914" s="168"/>
      <c r="L914" s="41"/>
      <c r="M914" s="164"/>
      <c r="N914" s="165"/>
      <c r="O914" s="40"/>
      <c r="P914" s="40"/>
      <c r="R914" s="42"/>
    </row>
    <row r="915" spans="2:18" s="39" customFormat="1" ht="12.75">
      <c r="B915" s="183"/>
      <c r="C915" s="187"/>
      <c r="D915" s="172"/>
      <c r="E915" s="168"/>
      <c r="F915" s="168"/>
      <c r="G915" s="168"/>
      <c r="H915" s="168"/>
      <c r="I915" s="168"/>
      <c r="J915" s="168"/>
      <c r="K915" s="168"/>
      <c r="L915" s="41"/>
      <c r="M915" s="164"/>
      <c r="N915" s="165"/>
      <c r="O915" s="40"/>
      <c r="P915" s="40"/>
      <c r="R915" s="42"/>
    </row>
    <row r="916" spans="2:18" s="39" customFormat="1" ht="12.75">
      <c r="B916" s="183"/>
      <c r="C916" s="187"/>
      <c r="D916" s="172"/>
      <c r="E916" s="168"/>
      <c r="F916" s="168"/>
      <c r="G916" s="168"/>
      <c r="H916" s="168"/>
      <c r="I916" s="168"/>
      <c r="J916" s="168"/>
      <c r="K916" s="168"/>
      <c r="L916" s="41"/>
      <c r="M916" s="164"/>
      <c r="N916" s="165"/>
      <c r="O916" s="40"/>
      <c r="P916" s="40"/>
      <c r="R916" s="42"/>
    </row>
    <row r="917" spans="2:18" s="39" customFormat="1" ht="12.75">
      <c r="B917" s="183"/>
      <c r="C917" s="187"/>
      <c r="D917" s="172"/>
      <c r="E917" s="168"/>
      <c r="F917" s="168"/>
      <c r="G917" s="168"/>
      <c r="H917" s="168"/>
      <c r="I917" s="168"/>
      <c r="J917" s="168"/>
      <c r="K917" s="168"/>
      <c r="L917" s="41"/>
      <c r="M917" s="164"/>
      <c r="N917" s="165"/>
      <c r="O917" s="40"/>
      <c r="P917" s="40"/>
      <c r="R917" s="42"/>
    </row>
    <row r="918" spans="2:18" s="39" customFormat="1" ht="12.75">
      <c r="B918" s="183"/>
      <c r="C918" s="187"/>
      <c r="D918" s="172"/>
      <c r="E918" s="168"/>
      <c r="F918" s="168"/>
      <c r="G918" s="168"/>
      <c r="H918" s="168"/>
      <c r="I918" s="168"/>
      <c r="J918" s="168"/>
      <c r="K918" s="168"/>
      <c r="L918" s="41"/>
      <c r="M918" s="164"/>
      <c r="N918" s="165"/>
      <c r="O918" s="40"/>
      <c r="P918" s="40"/>
      <c r="R918" s="42"/>
    </row>
    <row r="919" spans="2:18" s="39" customFormat="1" ht="12.75">
      <c r="B919" s="183"/>
      <c r="C919" s="187"/>
      <c r="D919" s="172"/>
      <c r="E919" s="168"/>
      <c r="F919" s="168"/>
      <c r="G919" s="168"/>
      <c r="H919" s="168"/>
      <c r="I919" s="168"/>
      <c r="J919" s="168"/>
      <c r="K919" s="168"/>
      <c r="L919" s="41"/>
      <c r="M919" s="164"/>
      <c r="N919" s="165"/>
      <c r="O919" s="40"/>
      <c r="P919" s="40"/>
      <c r="R919" s="42"/>
    </row>
    <row r="920" spans="2:18" s="39" customFormat="1" ht="12.75">
      <c r="B920" s="183"/>
      <c r="C920" s="187"/>
      <c r="D920" s="172"/>
      <c r="E920" s="168"/>
      <c r="F920" s="168"/>
      <c r="G920" s="168"/>
      <c r="H920" s="168"/>
      <c r="I920" s="168"/>
      <c r="J920" s="168"/>
      <c r="K920" s="168"/>
      <c r="L920" s="41"/>
      <c r="M920" s="164"/>
      <c r="N920" s="165"/>
      <c r="O920" s="40"/>
      <c r="P920" s="40"/>
      <c r="R920" s="42"/>
    </row>
    <row r="921" spans="2:18" s="39" customFormat="1" ht="12.75">
      <c r="B921" s="183"/>
      <c r="C921" s="187"/>
      <c r="D921" s="172"/>
      <c r="E921" s="168"/>
      <c r="F921" s="168"/>
      <c r="G921" s="168"/>
      <c r="H921" s="168"/>
      <c r="I921" s="168"/>
      <c r="J921" s="168"/>
      <c r="K921" s="168"/>
      <c r="L921" s="41"/>
      <c r="M921" s="164"/>
      <c r="N921" s="165"/>
      <c r="O921" s="40"/>
      <c r="P921" s="40"/>
      <c r="R921" s="42"/>
    </row>
    <row r="922" spans="2:18" s="39" customFormat="1" ht="12.75">
      <c r="B922" s="183"/>
      <c r="C922" s="187"/>
      <c r="D922" s="172"/>
      <c r="E922" s="168"/>
      <c r="F922" s="168"/>
      <c r="G922" s="168"/>
      <c r="H922" s="168"/>
      <c r="I922" s="168"/>
      <c r="J922" s="168"/>
      <c r="K922" s="168"/>
      <c r="L922" s="41"/>
      <c r="M922" s="164"/>
      <c r="N922" s="165"/>
      <c r="O922" s="40"/>
      <c r="P922" s="40"/>
      <c r="R922" s="42"/>
    </row>
    <row r="923" spans="2:18" s="39" customFormat="1" ht="12.75">
      <c r="B923" s="183"/>
      <c r="C923" s="187"/>
      <c r="D923" s="172"/>
      <c r="E923" s="168"/>
      <c r="F923" s="168"/>
      <c r="G923" s="168"/>
      <c r="H923" s="168"/>
      <c r="I923" s="168"/>
      <c r="J923" s="168"/>
      <c r="K923" s="168"/>
      <c r="L923" s="41"/>
      <c r="M923" s="164"/>
      <c r="N923" s="165"/>
      <c r="O923" s="40"/>
      <c r="P923" s="40"/>
      <c r="R923" s="42"/>
    </row>
    <row r="924" spans="2:18" s="39" customFormat="1" ht="12.75">
      <c r="B924" s="183"/>
      <c r="C924" s="187"/>
      <c r="D924" s="172"/>
      <c r="E924" s="168"/>
      <c r="F924" s="168"/>
      <c r="G924" s="168"/>
      <c r="H924" s="168"/>
      <c r="I924" s="168"/>
      <c r="J924" s="168"/>
      <c r="K924" s="168"/>
      <c r="L924" s="41"/>
      <c r="M924" s="164"/>
      <c r="N924" s="165"/>
      <c r="O924" s="40"/>
      <c r="P924" s="40"/>
      <c r="R924" s="42"/>
    </row>
    <row r="925" spans="2:18" s="39" customFormat="1" ht="12.75">
      <c r="B925" s="183"/>
      <c r="C925" s="187"/>
      <c r="D925" s="172"/>
      <c r="E925" s="168"/>
      <c r="F925" s="168"/>
      <c r="G925" s="168"/>
      <c r="H925" s="168"/>
      <c r="I925" s="168"/>
      <c r="J925" s="168"/>
      <c r="K925" s="168"/>
      <c r="L925" s="41"/>
      <c r="M925" s="164"/>
      <c r="N925" s="165"/>
      <c r="O925" s="40"/>
      <c r="P925" s="40"/>
      <c r="R925" s="42"/>
    </row>
    <row r="926" spans="2:18" s="39" customFormat="1" ht="12.75">
      <c r="B926" s="183"/>
      <c r="C926" s="187"/>
      <c r="D926" s="172"/>
      <c r="E926" s="168"/>
      <c r="F926" s="168"/>
      <c r="G926" s="168"/>
      <c r="H926" s="168"/>
      <c r="I926" s="168"/>
      <c r="J926" s="168"/>
      <c r="K926" s="168"/>
      <c r="L926" s="41"/>
      <c r="M926" s="164"/>
      <c r="N926" s="165"/>
      <c r="O926" s="40"/>
      <c r="P926" s="40"/>
      <c r="R926" s="42"/>
    </row>
    <row r="927" spans="2:18" s="39" customFormat="1" ht="12.75">
      <c r="B927" s="183"/>
      <c r="C927" s="187"/>
      <c r="D927" s="172"/>
      <c r="E927" s="168"/>
      <c r="F927" s="168"/>
      <c r="G927" s="168"/>
      <c r="H927" s="168"/>
      <c r="I927" s="168"/>
      <c r="J927" s="168"/>
      <c r="K927" s="168"/>
      <c r="L927" s="41"/>
      <c r="M927" s="164"/>
      <c r="N927" s="165"/>
      <c r="O927" s="40"/>
      <c r="P927" s="40"/>
      <c r="R927" s="42"/>
    </row>
    <row r="928" spans="2:18" s="39" customFormat="1" ht="12.75">
      <c r="B928" s="183"/>
      <c r="C928" s="187"/>
      <c r="D928" s="172"/>
      <c r="E928" s="168"/>
      <c r="F928" s="168"/>
      <c r="G928" s="168"/>
      <c r="H928" s="168"/>
      <c r="I928" s="168"/>
      <c r="J928" s="168"/>
      <c r="K928" s="168"/>
      <c r="L928" s="41"/>
      <c r="M928" s="164"/>
      <c r="N928" s="165"/>
      <c r="O928" s="40"/>
      <c r="P928" s="40"/>
      <c r="R928" s="42"/>
    </row>
    <row r="929" spans="2:18" s="39" customFormat="1" ht="12.75">
      <c r="B929" s="183"/>
      <c r="C929" s="187"/>
      <c r="D929" s="172"/>
      <c r="E929" s="168"/>
      <c r="F929" s="168"/>
      <c r="G929" s="168"/>
      <c r="H929" s="168"/>
      <c r="I929" s="168"/>
      <c r="J929" s="168"/>
      <c r="K929" s="168"/>
      <c r="L929" s="41"/>
      <c r="M929" s="164"/>
      <c r="N929" s="165"/>
      <c r="O929" s="40"/>
      <c r="P929" s="40"/>
      <c r="R929" s="42"/>
    </row>
    <row r="930" spans="2:18" s="39" customFormat="1" ht="12.75">
      <c r="B930" s="183"/>
      <c r="C930" s="187"/>
      <c r="D930" s="172"/>
      <c r="E930" s="168"/>
      <c r="F930" s="168"/>
      <c r="G930" s="168"/>
      <c r="H930" s="168"/>
      <c r="I930" s="168"/>
      <c r="J930" s="168"/>
      <c r="K930" s="168"/>
      <c r="L930" s="41"/>
      <c r="M930" s="164"/>
      <c r="N930" s="165"/>
      <c r="O930" s="40"/>
      <c r="P930" s="40"/>
      <c r="R930" s="42"/>
    </row>
    <row r="931" spans="2:18" s="39" customFormat="1" ht="12.75">
      <c r="B931" s="183"/>
      <c r="C931" s="187"/>
      <c r="D931" s="172"/>
      <c r="E931" s="168"/>
      <c r="F931" s="168"/>
      <c r="G931" s="168"/>
      <c r="H931" s="168"/>
      <c r="I931" s="168"/>
      <c r="J931" s="168"/>
      <c r="K931" s="168"/>
      <c r="L931" s="41"/>
      <c r="M931" s="164"/>
      <c r="N931" s="165"/>
      <c r="O931" s="40"/>
      <c r="P931" s="40"/>
      <c r="R931" s="42"/>
    </row>
    <row r="932" spans="2:18" s="39" customFormat="1" ht="12.75">
      <c r="B932" s="183"/>
      <c r="C932" s="187"/>
      <c r="D932" s="172"/>
      <c r="E932" s="168"/>
      <c r="F932" s="168"/>
      <c r="G932" s="168"/>
      <c r="H932" s="168"/>
      <c r="I932" s="168"/>
      <c r="J932" s="168"/>
      <c r="K932" s="168"/>
      <c r="L932" s="41"/>
      <c r="M932" s="164"/>
      <c r="N932" s="165"/>
      <c r="O932" s="40"/>
      <c r="P932" s="40"/>
      <c r="R932" s="42"/>
    </row>
    <row r="933" spans="2:18" s="39" customFormat="1" ht="12.75">
      <c r="B933" s="183"/>
      <c r="C933" s="187"/>
      <c r="D933" s="172"/>
      <c r="E933" s="168"/>
      <c r="F933" s="168"/>
      <c r="G933" s="168"/>
      <c r="H933" s="168"/>
      <c r="I933" s="168"/>
      <c r="J933" s="168"/>
      <c r="K933" s="168"/>
      <c r="L933" s="41"/>
      <c r="M933" s="164"/>
      <c r="N933" s="165"/>
      <c r="O933" s="40"/>
      <c r="P933" s="40"/>
      <c r="R933" s="42"/>
    </row>
    <row r="934" spans="2:18" s="39" customFormat="1" ht="12.75">
      <c r="B934" s="183"/>
      <c r="C934" s="187"/>
      <c r="D934" s="172"/>
      <c r="E934" s="168"/>
      <c r="F934" s="168"/>
      <c r="G934" s="168"/>
      <c r="H934" s="168"/>
      <c r="I934" s="168"/>
      <c r="J934" s="168"/>
      <c r="K934" s="168"/>
      <c r="L934" s="41"/>
      <c r="M934" s="164"/>
      <c r="N934" s="165"/>
      <c r="O934" s="40"/>
      <c r="P934" s="40"/>
      <c r="R934" s="42"/>
    </row>
    <row r="935" spans="2:18" s="39" customFormat="1" ht="12.75">
      <c r="B935" s="183"/>
      <c r="C935" s="187"/>
      <c r="D935" s="172"/>
      <c r="E935" s="168"/>
      <c r="F935" s="168"/>
      <c r="G935" s="168"/>
      <c r="H935" s="168"/>
      <c r="I935" s="168"/>
      <c r="J935" s="168"/>
      <c r="K935" s="168"/>
      <c r="L935" s="41"/>
      <c r="M935" s="164"/>
      <c r="N935" s="165"/>
      <c r="O935" s="40"/>
      <c r="P935" s="40"/>
      <c r="R935" s="42"/>
    </row>
    <row r="936" spans="2:18" s="39" customFormat="1" ht="12.75">
      <c r="B936" s="183"/>
      <c r="C936" s="187"/>
      <c r="D936" s="172"/>
      <c r="E936" s="168"/>
      <c r="F936" s="168"/>
      <c r="G936" s="168"/>
      <c r="H936" s="168"/>
      <c r="I936" s="168"/>
      <c r="J936" s="168"/>
      <c r="K936" s="168"/>
      <c r="L936" s="41"/>
      <c r="M936" s="164"/>
      <c r="N936" s="165"/>
      <c r="O936" s="40"/>
      <c r="P936" s="40"/>
      <c r="R936" s="42"/>
    </row>
    <row r="937" spans="2:18" s="39" customFormat="1" ht="12.75">
      <c r="B937" s="183"/>
      <c r="C937" s="187"/>
      <c r="D937" s="172"/>
      <c r="E937" s="168"/>
      <c r="F937" s="168"/>
      <c r="G937" s="168"/>
      <c r="H937" s="168"/>
      <c r="I937" s="168"/>
      <c r="J937" s="168"/>
      <c r="K937" s="168"/>
      <c r="L937" s="41"/>
      <c r="M937" s="164"/>
      <c r="N937" s="165"/>
      <c r="O937" s="40"/>
      <c r="P937" s="40"/>
      <c r="R937" s="42"/>
    </row>
    <row r="938" spans="2:18" s="39" customFormat="1" ht="12.75">
      <c r="B938" s="183"/>
      <c r="C938" s="187"/>
      <c r="D938" s="172"/>
      <c r="E938" s="168"/>
      <c r="F938" s="168"/>
      <c r="G938" s="168"/>
      <c r="H938" s="168"/>
      <c r="I938" s="168"/>
      <c r="J938" s="168"/>
      <c r="K938" s="168"/>
      <c r="L938" s="41"/>
      <c r="M938" s="164"/>
      <c r="N938" s="165"/>
      <c r="O938" s="40"/>
      <c r="P938" s="40"/>
      <c r="R938" s="42"/>
    </row>
    <row r="939" spans="2:18" s="39" customFormat="1" ht="12.75">
      <c r="B939" s="183"/>
      <c r="C939" s="187"/>
      <c r="D939" s="172"/>
      <c r="E939" s="168"/>
      <c r="F939" s="168"/>
      <c r="G939" s="168"/>
      <c r="H939" s="168"/>
      <c r="I939" s="168"/>
      <c r="J939" s="168"/>
      <c r="K939" s="168"/>
      <c r="L939" s="41"/>
      <c r="M939" s="164"/>
      <c r="N939" s="165"/>
      <c r="O939" s="40"/>
      <c r="P939" s="40"/>
      <c r="R939" s="42"/>
    </row>
    <row r="940" spans="2:18" s="39" customFormat="1" ht="12.75">
      <c r="B940" s="183"/>
      <c r="C940" s="187"/>
      <c r="D940" s="172"/>
      <c r="E940" s="168"/>
      <c r="F940" s="168"/>
      <c r="G940" s="168"/>
      <c r="H940" s="168"/>
      <c r="I940" s="168"/>
      <c r="J940" s="168"/>
      <c r="K940" s="168"/>
      <c r="L940" s="41"/>
      <c r="M940" s="164"/>
      <c r="N940" s="165"/>
      <c r="O940" s="40"/>
      <c r="P940" s="40"/>
      <c r="R940" s="42"/>
    </row>
    <row r="941" spans="2:18" s="39" customFormat="1" ht="12.75">
      <c r="B941" s="183"/>
      <c r="C941" s="187"/>
      <c r="D941" s="172"/>
      <c r="E941" s="168"/>
      <c r="F941" s="168"/>
      <c r="G941" s="168"/>
      <c r="H941" s="168"/>
      <c r="I941" s="168"/>
      <c r="J941" s="168"/>
      <c r="K941" s="168"/>
      <c r="L941" s="41"/>
      <c r="M941" s="164"/>
      <c r="N941" s="165"/>
      <c r="O941" s="40"/>
      <c r="P941" s="40"/>
      <c r="R941" s="42"/>
    </row>
    <row r="942" spans="2:18" s="39" customFormat="1" ht="12.75">
      <c r="B942" s="183"/>
      <c r="C942" s="187"/>
      <c r="D942" s="172"/>
      <c r="E942" s="168"/>
      <c r="F942" s="168"/>
      <c r="G942" s="168"/>
      <c r="H942" s="168"/>
      <c r="I942" s="168"/>
      <c r="J942" s="168"/>
      <c r="K942" s="168"/>
      <c r="L942" s="41"/>
      <c r="M942" s="164"/>
      <c r="N942" s="165"/>
      <c r="O942" s="40"/>
      <c r="P942" s="40"/>
      <c r="R942" s="42"/>
    </row>
    <row r="943" spans="2:18" s="39" customFormat="1" ht="12.75">
      <c r="B943" s="183"/>
      <c r="C943" s="187"/>
      <c r="D943" s="172"/>
      <c r="E943" s="168"/>
      <c r="F943" s="168"/>
      <c r="G943" s="168"/>
      <c r="H943" s="168"/>
      <c r="I943" s="168"/>
      <c r="J943" s="168"/>
      <c r="K943" s="168"/>
      <c r="L943" s="41"/>
      <c r="M943" s="164"/>
      <c r="N943" s="165"/>
      <c r="O943" s="40"/>
      <c r="P943" s="40"/>
      <c r="R943" s="42"/>
    </row>
    <row r="944" spans="2:18" s="39" customFormat="1" ht="12.75">
      <c r="B944" s="183"/>
      <c r="C944" s="187"/>
      <c r="D944" s="172"/>
      <c r="E944" s="168"/>
      <c r="F944" s="168"/>
      <c r="G944" s="168"/>
      <c r="H944" s="168"/>
      <c r="I944" s="168"/>
      <c r="J944" s="168"/>
      <c r="K944" s="168"/>
      <c r="L944" s="41"/>
      <c r="M944" s="164"/>
      <c r="N944" s="165"/>
      <c r="O944" s="40"/>
      <c r="P944" s="40"/>
      <c r="R944" s="42"/>
    </row>
    <row r="945" spans="2:18" s="39" customFormat="1" ht="12.75">
      <c r="B945" s="183"/>
      <c r="C945" s="187"/>
      <c r="D945" s="172"/>
      <c r="E945" s="168"/>
      <c r="F945" s="168"/>
      <c r="G945" s="168"/>
      <c r="H945" s="168"/>
      <c r="I945" s="168"/>
      <c r="J945" s="168"/>
      <c r="K945" s="168"/>
      <c r="L945" s="41"/>
      <c r="M945" s="164"/>
      <c r="N945" s="165"/>
      <c r="O945" s="40"/>
      <c r="P945" s="40"/>
      <c r="R945" s="42"/>
    </row>
    <row r="946" spans="2:18" s="39" customFormat="1" ht="12.75">
      <c r="B946" s="183"/>
      <c r="C946" s="187"/>
      <c r="D946" s="172"/>
      <c r="E946" s="168"/>
      <c r="F946" s="168"/>
      <c r="G946" s="168"/>
      <c r="H946" s="168"/>
      <c r="I946" s="168"/>
      <c r="J946" s="168"/>
      <c r="K946" s="168"/>
      <c r="L946" s="41"/>
      <c r="M946" s="164"/>
      <c r="N946" s="165"/>
      <c r="O946" s="40"/>
      <c r="P946" s="40"/>
      <c r="R946" s="42"/>
    </row>
    <row r="947" spans="2:18" s="39" customFormat="1" ht="12.75">
      <c r="B947" s="183"/>
      <c r="C947" s="187"/>
      <c r="D947" s="172"/>
      <c r="E947" s="168"/>
      <c r="F947" s="168"/>
      <c r="G947" s="168"/>
      <c r="H947" s="168"/>
      <c r="I947" s="168"/>
      <c r="J947" s="168"/>
      <c r="K947" s="168"/>
      <c r="L947" s="41"/>
      <c r="M947" s="164"/>
      <c r="N947" s="165"/>
      <c r="O947" s="40"/>
      <c r="P947" s="40"/>
      <c r="R947" s="42"/>
    </row>
    <row r="948" spans="2:18" s="39" customFormat="1" ht="12.75">
      <c r="B948" s="183"/>
      <c r="C948" s="187"/>
      <c r="D948" s="172"/>
      <c r="E948" s="168"/>
      <c r="F948" s="168"/>
      <c r="G948" s="168"/>
      <c r="H948" s="168"/>
      <c r="I948" s="168"/>
      <c r="J948" s="168"/>
      <c r="K948" s="168"/>
      <c r="L948" s="41"/>
      <c r="M948" s="164"/>
      <c r="N948" s="165"/>
      <c r="O948" s="40"/>
      <c r="P948" s="40"/>
      <c r="R948" s="42"/>
    </row>
    <row r="949" spans="2:18" s="39" customFormat="1" ht="12.75">
      <c r="B949" s="183"/>
      <c r="C949" s="187"/>
      <c r="D949" s="172"/>
      <c r="E949" s="168"/>
      <c r="F949" s="168"/>
      <c r="G949" s="168"/>
      <c r="H949" s="168"/>
      <c r="I949" s="168"/>
      <c r="J949" s="168"/>
      <c r="K949" s="168"/>
      <c r="L949" s="41"/>
      <c r="M949" s="164"/>
      <c r="N949" s="165"/>
      <c r="O949" s="40"/>
      <c r="P949" s="40"/>
      <c r="R949" s="42"/>
    </row>
    <row r="950" spans="2:18" s="39" customFormat="1" ht="12.75">
      <c r="B950" s="183"/>
      <c r="C950" s="187"/>
      <c r="D950" s="172"/>
      <c r="E950" s="168"/>
      <c r="F950" s="168"/>
      <c r="G950" s="168"/>
      <c r="H950" s="168"/>
      <c r="I950" s="168"/>
      <c r="J950" s="168"/>
      <c r="K950" s="168"/>
      <c r="L950" s="41"/>
      <c r="M950" s="164"/>
      <c r="N950" s="165"/>
      <c r="O950" s="40"/>
      <c r="P950" s="40"/>
      <c r="R950" s="42"/>
    </row>
    <row r="951" spans="2:18" s="39" customFormat="1" ht="12.75">
      <c r="B951" s="183"/>
      <c r="C951" s="187"/>
      <c r="D951" s="172"/>
      <c r="E951" s="168"/>
      <c r="F951" s="168"/>
      <c r="G951" s="168"/>
      <c r="H951" s="168"/>
      <c r="I951" s="168"/>
      <c r="J951" s="168"/>
      <c r="K951" s="168"/>
      <c r="L951" s="41"/>
      <c r="M951" s="164"/>
      <c r="N951" s="165"/>
      <c r="O951" s="40"/>
      <c r="P951" s="40"/>
      <c r="R951" s="42"/>
    </row>
    <row r="952" spans="2:18" s="39" customFormat="1" ht="12.75">
      <c r="B952" s="183"/>
      <c r="C952" s="187"/>
      <c r="D952" s="172"/>
      <c r="E952" s="168"/>
      <c r="F952" s="168"/>
      <c r="G952" s="168"/>
      <c r="H952" s="168"/>
      <c r="I952" s="168"/>
      <c r="J952" s="168"/>
      <c r="K952" s="168"/>
      <c r="L952" s="41"/>
      <c r="M952" s="164"/>
      <c r="N952" s="165"/>
      <c r="O952" s="40"/>
      <c r="P952" s="40"/>
      <c r="R952" s="42"/>
    </row>
    <row r="953" spans="2:18" s="39" customFormat="1" ht="12.75">
      <c r="B953" s="183"/>
      <c r="C953" s="187"/>
      <c r="D953" s="172"/>
      <c r="E953" s="168"/>
      <c r="F953" s="168"/>
      <c r="G953" s="168"/>
      <c r="H953" s="168"/>
      <c r="I953" s="168"/>
      <c r="J953" s="168"/>
      <c r="K953" s="168"/>
      <c r="L953" s="41"/>
      <c r="M953" s="164"/>
      <c r="N953" s="165"/>
      <c r="O953" s="40"/>
      <c r="P953" s="40"/>
      <c r="R953" s="42"/>
    </row>
    <row r="954" spans="2:18" s="39" customFormat="1" ht="12.75">
      <c r="B954" s="183"/>
      <c r="C954" s="187"/>
      <c r="D954" s="172"/>
      <c r="E954" s="168"/>
      <c r="F954" s="168"/>
      <c r="G954" s="168"/>
      <c r="H954" s="168"/>
      <c r="I954" s="168"/>
      <c r="J954" s="168"/>
      <c r="K954" s="168"/>
      <c r="L954" s="41"/>
      <c r="M954" s="164"/>
      <c r="N954" s="165"/>
      <c r="O954" s="40"/>
      <c r="P954" s="40"/>
      <c r="R954" s="42"/>
    </row>
    <row r="955" spans="2:18" s="39" customFormat="1" ht="12.75">
      <c r="B955" s="183"/>
      <c r="C955" s="187"/>
      <c r="D955" s="172"/>
      <c r="E955" s="168"/>
      <c r="F955" s="168"/>
      <c r="G955" s="168"/>
      <c r="H955" s="168"/>
      <c r="I955" s="168"/>
      <c r="J955" s="168"/>
      <c r="K955" s="168"/>
      <c r="L955" s="41"/>
      <c r="M955" s="164"/>
      <c r="N955" s="165"/>
      <c r="O955" s="40"/>
      <c r="P955" s="40"/>
      <c r="R955" s="42"/>
    </row>
    <row r="956" spans="2:18" s="39" customFormat="1" ht="12.75">
      <c r="B956" s="183"/>
      <c r="C956" s="187"/>
      <c r="D956" s="172"/>
      <c r="E956" s="168"/>
      <c r="F956" s="168"/>
      <c r="G956" s="168"/>
      <c r="H956" s="168"/>
      <c r="I956" s="168"/>
      <c r="J956" s="168"/>
      <c r="K956" s="168"/>
      <c r="L956" s="41"/>
      <c r="M956" s="164"/>
      <c r="N956" s="165"/>
      <c r="O956" s="40"/>
      <c r="P956" s="40"/>
      <c r="R956" s="42"/>
    </row>
    <row r="957" spans="2:18" s="39" customFormat="1" ht="12.75">
      <c r="B957" s="183"/>
      <c r="C957" s="187"/>
      <c r="D957" s="172"/>
      <c r="E957" s="168"/>
      <c r="F957" s="168"/>
      <c r="G957" s="168"/>
      <c r="H957" s="168"/>
      <c r="I957" s="168"/>
      <c r="J957" s="168"/>
      <c r="K957" s="168"/>
      <c r="L957" s="41"/>
      <c r="M957" s="164"/>
      <c r="N957" s="165"/>
      <c r="O957" s="40"/>
      <c r="P957" s="40"/>
      <c r="R957" s="42"/>
    </row>
    <row r="958" spans="2:18" s="39" customFormat="1" ht="12.75">
      <c r="B958" s="183"/>
      <c r="C958" s="187"/>
      <c r="D958" s="172"/>
      <c r="E958" s="168"/>
      <c r="F958" s="168"/>
      <c r="G958" s="168"/>
      <c r="H958" s="168"/>
      <c r="I958" s="168"/>
      <c r="J958" s="168"/>
      <c r="K958" s="168"/>
      <c r="L958" s="41"/>
      <c r="M958" s="164"/>
      <c r="N958" s="165"/>
      <c r="O958" s="40"/>
      <c r="P958" s="40"/>
      <c r="R958" s="42"/>
    </row>
    <row r="959" spans="2:18" s="39" customFormat="1" ht="12.75">
      <c r="B959" s="183"/>
      <c r="C959" s="187"/>
      <c r="D959" s="172"/>
      <c r="E959" s="168"/>
      <c r="F959" s="168"/>
      <c r="G959" s="168"/>
      <c r="H959" s="168"/>
      <c r="I959" s="168"/>
      <c r="J959" s="168"/>
      <c r="K959" s="168"/>
      <c r="L959" s="41"/>
      <c r="M959" s="164"/>
      <c r="N959" s="165"/>
      <c r="O959" s="40"/>
      <c r="P959" s="40"/>
      <c r="R959" s="42"/>
    </row>
    <row r="960" spans="2:18" s="39" customFormat="1" ht="12.75">
      <c r="B960" s="183"/>
      <c r="C960" s="187"/>
      <c r="D960" s="172"/>
      <c r="E960" s="168"/>
      <c r="F960" s="168"/>
      <c r="G960" s="168"/>
      <c r="H960" s="168"/>
      <c r="I960" s="168"/>
      <c r="J960" s="168"/>
      <c r="K960" s="168"/>
      <c r="L960" s="41"/>
      <c r="M960" s="164"/>
      <c r="N960" s="165"/>
      <c r="O960" s="40"/>
      <c r="P960" s="40"/>
      <c r="R960" s="42"/>
    </row>
    <row r="961" spans="2:18" s="39" customFormat="1" ht="12.75">
      <c r="B961" s="183"/>
      <c r="C961" s="187"/>
      <c r="D961" s="172"/>
      <c r="E961" s="168"/>
      <c r="F961" s="168"/>
      <c r="G961" s="168"/>
      <c r="H961" s="168"/>
      <c r="I961" s="168"/>
      <c r="J961" s="168"/>
      <c r="K961" s="168"/>
      <c r="L961" s="41"/>
      <c r="M961" s="164"/>
      <c r="N961" s="165"/>
      <c r="O961" s="40"/>
      <c r="P961" s="40"/>
      <c r="R961" s="42"/>
    </row>
    <row r="962" spans="2:18" s="39" customFormat="1" ht="12.75">
      <c r="B962" s="183"/>
      <c r="C962" s="187"/>
      <c r="D962" s="172"/>
      <c r="E962" s="168"/>
      <c r="F962" s="168"/>
      <c r="G962" s="168"/>
      <c r="H962" s="168"/>
      <c r="I962" s="168"/>
      <c r="J962" s="168"/>
      <c r="K962" s="168"/>
      <c r="L962" s="41"/>
      <c r="M962" s="164"/>
      <c r="N962" s="165"/>
      <c r="O962" s="40"/>
      <c r="P962" s="40"/>
      <c r="R962" s="42"/>
    </row>
    <row r="963" spans="2:18" s="39" customFormat="1" ht="12.75">
      <c r="B963" s="183"/>
      <c r="C963" s="187"/>
      <c r="D963" s="172"/>
      <c r="E963" s="168"/>
      <c r="F963" s="168"/>
      <c r="G963" s="168"/>
      <c r="H963" s="168"/>
      <c r="I963" s="168"/>
      <c r="J963" s="168"/>
      <c r="K963" s="168"/>
      <c r="L963" s="41"/>
      <c r="M963" s="164"/>
      <c r="N963" s="165"/>
      <c r="O963" s="40"/>
      <c r="P963" s="40"/>
      <c r="R963" s="42"/>
    </row>
    <row r="964" spans="2:18" s="39" customFormat="1" ht="12.75">
      <c r="B964" s="183"/>
      <c r="C964" s="187"/>
      <c r="D964" s="172"/>
      <c r="E964" s="168"/>
      <c r="F964" s="168"/>
      <c r="G964" s="168"/>
      <c r="H964" s="168"/>
      <c r="I964" s="168"/>
      <c r="J964" s="168"/>
      <c r="K964" s="168"/>
      <c r="L964" s="41"/>
      <c r="M964" s="164"/>
      <c r="N964" s="165"/>
      <c r="O964" s="40"/>
      <c r="P964" s="40"/>
      <c r="R964" s="42"/>
    </row>
    <row r="965" spans="2:18" s="39" customFormat="1" ht="12.75">
      <c r="B965" s="183"/>
      <c r="C965" s="187"/>
      <c r="D965" s="172"/>
      <c r="E965" s="168"/>
      <c r="F965" s="168"/>
      <c r="G965" s="168"/>
      <c r="H965" s="168"/>
      <c r="I965" s="168"/>
      <c r="J965" s="168"/>
      <c r="K965" s="168"/>
      <c r="L965" s="41"/>
      <c r="M965" s="164"/>
      <c r="N965" s="165"/>
      <c r="O965" s="40"/>
      <c r="P965" s="40"/>
      <c r="R965" s="42"/>
    </row>
    <row r="966" spans="2:18" s="39" customFormat="1" ht="12.75">
      <c r="B966" s="183"/>
      <c r="C966" s="187"/>
      <c r="D966" s="172"/>
      <c r="E966" s="168"/>
      <c r="F966" s="168"/>
      <c r="G966" s="168"/>
      <c r="H966" s="168"/>
      <c r="I966" s="168"/>
      <c r="J966" s="168"/>
      <c r="K966" s="168"/>
      <c r="L966" s="41"/>
      <c r="M966" s="164"/>
      <c r="N966" s="165"/>
      <c r="O966" s="40"/>
      <c r="P966" s="40"/>
      <c r="R966" s="42"/>
    </row>
    <row r="967" spans="2:18" s="39" customFormat="1" ht="12.75">
      <c r="B967" s="183"/>
      <c r="C967" s="187"/>
      <c r="D967" s="172"/>
      <c r="E967" s="168"/>
      <c r="F967" s="168"/>
      <c r="G967" s="168"/>
      <c r="H967" s="168"/>
      <c r="I967" s="168"/>
      <c r="J967" s="168"/>
      <c r="K967" s="168"/>
      <c r="L967" s="41"/>
      <c r="M967" s="164"/>
      <c r="N967" s="165"/>
      <c r="O967" s="40"/>
      <c r="P967" s="40"/>
      <c r="R967" s="42"/>
    </row>
    <row r="968" spans="2:18" s="39" customFormat="1" ht="12.75">
      <c r="B968" s="183"/>
      <c r="C968" s="187"/>
      <c r="D968" s="172"/>
      <c r="E968" s="168"/>
      <c r="F968" s="168"/>
      <c r="G968" s="168"/>
      <c r="H968" s="168"/>
      <c r="I968" s="168"/>
      <c r="J968" s="168"/>
      <c r="K968" s="168"/>
      <c r="L968" s="41"/>
      <c r="M968" s="164"/>
      <c r="N968" s="165"/>
      <c r="O968" s="40"/>
      <c r="P968" s="40"/>
      <c r="R968" s="42"/>
    </row>
    <row r="969" spans="2:18" s="39" customFormat="1" ht="12.75">
      <c r="B969" s="183"/>
      <c r="C969" s="187"/>
      <c r="D969" s="172"/>
      <c r="E969" s="168"/>
      <c r="F969" s="168"/>
      <c r="G969" s="168"/>
      <c r="H969" s="168"/>
      <c r="I969" s="168"/>
      <c r="J969" s="168"/>
      <c r="K969" s="168"/>
      <c r="L969" s="41"/>
      <c r="M969" s="164"/>
      <c r="N969" s="165"/>
      <c r="O969" s="40"/>
      <c r="P969" s="40"/>
      <c r="R969" s="42"/>
    </row>
    <row r="970" spans="2:18" s="39" customFormat="1" ht="12.75">
      <c r="B970" s="183"/>
      <c r="C970" s="187"/>
      <c r="D970" s="172"/>
      <c r="E970" s="168"/>
      <c r="F970" s="168"/>
      <c r="G970" s="168"/>
      <c r="H970" s="168"/>
      <c r="I970" s="168"/>
      <c r="J970" s="168"/>
      <c r="K970" s="168"/>
      <c r="L970" s="41"/>
      <c r="M970" s="164"/>
      <c r="N970" s="165"/>
      <c r="O970" s="40"/>
      <c r="P970" s="40"/>
      <c r="R970" s="42"/>
    </row>
    <row r="971" spans="2:18" s="39" customFormat="1" ht="12.75">
      <c r="B971" s="183"/>
      <c r="C971" s="187"/>
      <c r="D971" s="172"/>
      <c r="E971" s="168"/>
      <c r="F971" s="168"/>
      <c r="G971" s="168"/>
      <c r="H971" s="168"/>
      <c r="I971" s="168"/>
      <c r="J971" s="168"/>
      <c r="K971" s="168"/>
      <c r="L971" s="41"/>
      <c r="M971" s="164"/>
      <c r="N971" s="165"/>
      <c r="O971" s="40"/>
      <c r="P971" s="40"/>
      <c r="R971" s="42"/>
    </row>
    <row r="972" spans="2:18" s="39" customFormat="1" ht="12.75">
      <c r="B972" s="183"/>
      <c r="C972" s="187"/>
      <c r="D972" s="172"/>
      <c r="E972" s="168"/>
      <c r="F972" s="168"/>
      <c r="G972" s="168"/>
      <c r="H972" s="168"/>
      <c r="I972" s="168"/>
      <c r="J972" s="168"/>
      <c r="K972" s="168"/>
      <c r="L972" s="41"/>
      <c r="M972" s="164"/>
      <c r="N972" s="165"/>
      <c r="O972" s="40"/>
      <c r="P972" s="40"/>
      <c r="R972" s="42"/>
    </row>
    <row r="973" spans="2:18" s="39" customFormat="1" ht="12.75">
      <c r="B973" s="183"/>
      <c r="C973" s="187"/>
      <c r="D973" s="172"/>
      <c r="E973" s="168"/>
      <c r="F973" s="168"/>
      <c r="G973" s="168"/>
      <c r="H973" s="168"/>
      <c r="I973" s="168"/>
      <c r="J973" s="168"/>
      <c r="K973" s="168"/>
      <c r="L973" s="41"/>
      <c r="M973" s="164"/>
      <c r="N973" s="165"/>
      <c r="O973" s="40"/>
      <c r="P973" s="40"/>
      <c r="R973" s="42"/>
    </row>
    <row r="974" spans="2:18" s="39" customFormat="1" ht="12.75">
      <c r="B974" s="183"/>
      <c r="C974" s="187"/>
      <c r="D974" s="172"/>
      <c r="E974" s="168"/>
      <c r="F974" s="168"/>
      <c r="G974" s="168"/>
      <c r="H974" s="168"/>
      <c r="I974" s="168"/>
      <c r="J974" s="168"/>
      <c r="K974" s="168"/>
      <c r="L974" s="41"/>
      <c r="M974" s="164"/>
      <c r="N974" s="165"/>
      <c r="O974" s="40"/>
      <c r="P974" s="40"/>
      <c r="R974" s="42"/>
    </row>
    <row r="975" spans="2:18" s="39" customFormat="1" ht="12.75">
      <c r="B975" s="183"/>
      <c r="C975" s="187"/>
      <c r="D975" s="172"/>
      <c r="E975" s="168"/>
      <c r="F975" s="168"/>
      <c r="G975" s="168"/>
      <c r="H975" s="168"/>
      <c r="I975" s="168"/>
      <c r="J975" s="168"/>
      <c r="K975" s="168"/>
      <c r="L975" s="41"/>
      <c r="M975" s="164"/>
      <c r="N975" s="165"/>
      <c r="O975" s="40"/>
      <c r="P975" s="40"/>
      <c r="R975" s="42"/>
    </row>
    <row r="976" spans="2:18" s="39" customFormat="1" ht="12.75">
      <c r="B976" s="183"/>
      <c r="C976" s="187"/>
      <c r="D976" s="172"/>
      <c r="E976" s="168"/>
      <c r="F976" s="168"/>
      <c r="G976" s="168"/>
      <c r="H976" s="168"/>
      <c r="I976" s="168"/>
      <c r="J976" s="168"/>
      <c r="K976" s="168"/>
      <c r="L976" s="41"/>
      <c r="M976" s="164"/>
      <c r="N976" s="165"/>
      <c r="O976" s="40"/>
      <c r="P976" s="40"/>
      <c r="R976" s="42"/>
    </row>
    <row r="977" spans="2:18" s="39" customFormat="1" ht="12.75">
      <c r="B977" s="183"/>
      <c r="C977" s="187"/>
      <c r="D977" s="172"/>
      <c r="E977" s="168"/>
      <c r="F977" s="168"/>
      <c r="G977" s="168"/>
      <c r="H977" s="168"/>
      <c r="I977" s="168"/>
      <c r="J977" s="168"/>
      <c r="K977" s="168"/>
      <c r="L977" s="41"/>
      <c r="M977" s="164"/>
      <c r="N977" s="165"/>
      <c r="O977" s="40"/>
      <c r="P977" s="40"/>
      <c r="R977" s="42"/>
    </row>
    <row r="978" spans="2:18" s="39" customFormat="1" ht="12.75">
      <c r="B978" s="183"/>
      <c r="C978" s="187"/>
      <c r="D978" s="172"/>
      <c r="E978" s="168"/>
      <c r="F978" s="168"/>
      <c r="G978" s="168"/>
      <c r="H978" s="168"/>
      <c r="I978" s="168"/>
      <c r="J978" s="168"/>
      <c r="K978" s="168"/>
      <c r="L978" s="41"/>
      <c r="M978" s="164"/>
      <c r="N978" s="165"/>
      <c r="O978" s="40"/>
      <c r="P978" s="40"/>
      <c r="R978" s="42"/>
    </row>
    <row r="979" spans="2:18" s="39" customFormat="1" ht="12.75">
      <c r="B979" s="183"/>
      <c r="C979" s="187"/>
      <c r="D979" s="172"/>
      <c r="E979" s="168"/>
      <c r="F979" s="168"/>
      <c r="G979" s="168"/>
      <c r="H979" s="168"/>
      <c r="I979" s="168"/>
      <c r="J979" s="168"/>
      <c r="K979" s="168"/>
      <c r="L979" s="41"/>
      <c r="M979" s="164"/>
      <c r="N979" s="165"/>
      <c r="O979" s="40"/>
      <c r="P979" s="40"/>
      <c r="R979" s="42"/>
    </row>
    <row r="980" spans="2:18" s="39" customFormat="1" ht="12.75">
      <c r="B980" s="183"/>
      <c r="C980" s="187"/>
      <c r="D980" s="172"/>
      <c r="E980" s="168"/>
      <c r="F980" s="168"/>
      <c r="G980" s="168"/>
      <c r="H980" s="168"/>
      <c r="I980" s="168"/>
      <c r="J980" s="168"/>
      <c r="K980" s="168"/>
      <c r="L980" s="41"/>
      <c r="M980" s="164"/>
      <c r="N980" s="165"/>
      <c r="O980" s="40"/>
      <c r="P980" s="40"/>
      <c r="R980" s="42"/>
    </row>
    <row r="981" spans="2:18" s="39" customFormat="1" ht="12.75">
      <c r="B981" s="183"/>
      <c r="C981" s="187"/>
      <c r="D981" s="172"/>
      <c r="E981" s="168"/>
      <c r="F981" s="168"/>
      <c r="G981" s="168"/>
      <c r="H981" s="168"/>
      <c r="I981" s="168"/>
      <c r="J981" s="168"/>
      <c r="K981" s="168"/>
      <c r="L981" s="41"/>
      <c r="M981" s="164"/>
      <c r="N981" s="165"/>
      <c r="O981" s="40"/>
      <c r="P981" s="40"/>
      <c r="R981" s="42"/>
    </row>
    <row r="982" spans="2:18" s="39" customFormat="1" ht="12.75">
      <c r="B982" s="183"/>
      <c r="C982" s="187"/>
      <c r="D982" s="172"/>
      <c r="E982" s="168"/>
      <c r="F982" s="168"/>
      <c r="G982" s="168"/>
      <c r="H982" s="168"/>
      <c r="I982" s="168"/>
      <c r="J982" s="168"/>
      <c r="K982" s="168"/>
      <c r="L982" s="41"/>
      <c r="M982" s="164"/>
      <c r="N982" s="165"/>
      <c r="O982" s="40"/>
      <c r="P982" s="40"/>
      <c r="R982" s="42"/>
    </row>
    <row r="983" spans="2:18" s="39" customFormat="1" ht="12.75">
      <c r="B983" s="183"/>
      <c r="C983" s="187"/>
      <c r="D983" s="172"/>
      <c r="E983" s="168"/>
      <c r="F983" s="168"/>
      <c r="G983" s="168"/>
      <c r="H983" s="168"/>
      <c r="I983" s="168"/>
      <c r="J983" s="168"/>
      <c r="K983" s="168"/>
      <c r="L983" s="41"/>
      <c r="M983" s="164"/>
      <c r="N983" s="165"/>
      <c r="O983" s="40"/>
      <c r="P983" s="40"/>
      <c r="R983" s="42"/>
    </row>
    <row r="984" spans="2:18" s="39" customFormat="1" ht="12.75">
      <c r="B984" s="183"/>
      <c r="C984" s="187"/>
      <c r="D984" s="172"/>
      <c r="E984" s="168"/>
      <c r="F984" s="168"/>
      <c r="G984" s="168"/>
      <c r="H984" s="168"/>
      <c r="I984" s="168"/>
      <c r="J984" s="168"/>
      <c r="K984" s="168"/>
      <c r="L984" s="41"/>
      <c r="M984" s="164"/>
      <c r="N984" s="165"/>
      <c r="O984" s="40"/>
      <c r="P984" s="40"/>
      <c r="R984" s="42"/>
    </row>
    <row r="985" spans="2:18" s="39" customFormat="1" ht="12.75">
      <c r="B985" s="183"/>
      <c r="C985" s="187"/>
      <c r="D985" s="172"/>
      <c r="E985" s="168"/>
      <c r="F985" s="168"/>
      <c r="G985" s="168"/>
      <c r="H985" s="168"/>
      <c r="I985" s="168"/>
      <c r="J985" s="168"/>
      <c r="K985" s="168"/>
      <c r="L985" s="41"/>
      <c r="M985" s="164"/>
      <c r="N985" s="165"/>
      <c r="O985" s="40"/>
      <c r="P985" s="40"/>
      <c r="R985" s="42"/>
    </row>
    <row r="986" spans="2:18" s="39" customFormat="1" ht="12.75">
      <c r="B986" s="183"/>
      <c r="C986" s="187"/>
      <c r="D986" s="172"/>
      <c r="E986" s="168"/>
      <c r="F986" s="168"/>
      <c r="G986" s="168"/>
      <c r="H986" s="168"/>
      <c r="I986" s="168"/>
      <c r="J986" s="168"/>
      <c r="K986" s="168"/>
      <c r="L986" s="41"/>
      <c r="M986" s="164"/>
      <c r="N986" s="165"/>
      <c r="O986" s="40"/>
      <c r="P986" s="40"/>
      <c r="R986" s="42"/>
    </row>
    <row r="987" spans="2:18" s="39" customFormat="1" ht="12.75">
      <c r="B987" s="183"/>
      <c r="C987" s="187"/>
      <c r="D987" s="172"/>
      <c r="E987" s="168"/>
      <c r="F987" s="168"/>
      <c r="G987" s="168"/>
      <c r="H987" s="168"/>
      <c r="I987" s="168"/>
      <c r="J987" s="168"/>
      <c r="K987" s="168"/>
      <c r="L987" s="41"/>
      <c r="M987" s="164"/>
      <c r="N987" s="165"/>
      <c r="O987" s="40"/>
      <c r="P987" s="40"/>
      <c r="R987" s="42"/>
    </row>
    <row r="988" spans="2:18" s="39" customFormat="1" ht="12.75">
      <c r="B988" s="183"/>
      <c r="C988" s="187"/>
      <c r="D988" s="172"/>
      <c r="E988" s="168"/>
      <c r="F988" s="168"/>
      <c r="G988" s="168"/>
      <c r="H988" s="168"/>
      <c r="I988" s="168"/>
      <c r="J988" s="168"/>
      <c r="K988" s="168"/>
      <c r="L988" s="41"/>
      <c r="M988" s="164"/>
      <c r="N988" s="165"/>
      <c r="O988" s="40"/>
      <c r="P988" s="40"/>
      <c r="R988" s="42"/>
    </row>
    <row r="989" spans="2:18" s="39" customFormat="1" ht="12.75">
      <c r="B989" s="183"/>
      <c r="C989" s="187"/>
      <c r="D989" s="172"/>
      <c r="E989" s="168"/>
      <c r="F989" s="168"/>
      <c r="G989" s="168"/>
      <c r="H989" s="168"/>
      <c r="I989" s="168"/>
      <c r="J989" s="168"/>
      <c r="K989" s="168"/>
      <c r="L989" s="41"/>
      <c r="M989" s="164"/>
      <c r="N989" s="165"/>
      <c r="O989" s="40"/>
      <c r="P989" s="40"/>
      <c r="R989" s="42"/>
    </row>
    <row r="990" spans="2:18" s="39" customFormat="1" ht="12.75">
      <c r="B990" s="183"/>
      <c r="C990" s="187"/>
      <c r="D990" s="172"/>
      <c r="E990" s="168"/>
      <c r="F990" s="168"/>
      <c r="G990" s="168"/>
      <c r="H990" s="168"/>
      <c r="I990" s="168"/>
      <c r="J990" s="168"/>
      <c r="K990" s="168"/>
      <c r="L990" s="41"/>
      <c r="M990" s="164"/>
      <c r="N990" s="165"/>
      <c r="O990" s="40"/>
      <c r="P990" s="40"/>
      <c r="R990" s="42"/>
    </row>
    <row r="991" spans="2:18" s="39" customFormat="1" ht="12.75">
      <c r="B991" s="183"/>
      <c r="C991" s="187"/>
      <c r="D991" s="172"/>
      <c r="E991" s="168"/>
      <c r="F991" s="168"/>
      <c r="G991" s="168"/>
      <c r="H991" s="168"/>
      <c r="I991" s="168"/>
      <c r="J991" s="168"/>
      <c r="K991" s="168"/>
      <c r="L991" s="41"/>
      <c r="M991" s="164"/>
      <c r="N991" s="165"/>
      <c r="O991" s="40"/>
      <c r="P991" s="40"/>
      <c r="R991" s="42"/>
    </row>
    <row r="992" spans="2:18" s="39" customFormat="1" ht="12.75">
      <c r="B992" s="183"/>
      <c r="C992" s="187"/>
      <c r="D992" s="172"/>
      <c r="E992" s="168"/>
      <c r="F992" s="168"/>
      <c r="G992" s="168"/>
      <c r="H992" s="168"/>
      <c r="I992" s="168"/>
      <c r="J992" s="168"/>
      <c r="K992" s="168"/>
      <c r="L992" s="41"/>
      <c r="M992" s="164"/>
      <c r="N992" s="165"/>
      <c r="O992" s="40"/>
      <c r="P992" s="40"/>
      <c r="R992" s="42"/>
    </row>
    <row r="993" spans="2:18" s="39" customFormat="1" ht="12.75">
      <c r="B993" s="183"/>
      <c r="C993" s="187"/>
      <c r="D993" s="172"/>
      <c r="E993" s="168"/>
      <c r="F993" s="168"/>
      <c r="G993" s="168"/>
      <c r="H993" s="168"/>
      <c r="I993" s="168"/>
      <c r="J993" s="168"/>
      <c r="K993" s="168"/>
      <c r="L993" s="41"/>
      <c r="M993" s="164"/>
      <c r="N993" s="165"/>
      <c r="O993" s="40"/>
      <c r="P993" s="40"/>
      <c r="R993" s="42"/>
    </row>
    <row r="994" spans="2:18" s="39" customFormat="1" ht="12.75">
      <c r="B994" s="183"/>
      <c r="C994" s="187"/>
      <c r="D994" s="172"/>
      <c r="E994" s="168"/>
      <c r="F994" s="168"/>
      <c r="G994" s="168"/>
      <c r="H994" s="168"/>
      <c r="I994" s="168"/>
      <c r="J994" s="168"/>
      <c r="K994" s="168"/>
      <c r="L994" s="41"/>
      <c r="M994" s="164"/>
      <c r="N994" s="165"/>
      <c r="O994" s="40"/>
      <c r="P994" s="40"/>
      <c r="R994" s="42"/>
    </row>
    <row r="995" spans="2:18" s="39" customFormat="1" ht="12.75">
      <c r="B995" s="183"/>
      <c r="C995" s="187"/>
      <c r="D995" s="172"/>
      <c r="E995" s="168"/>
      <c r="F995" s="168"/>
      <c r="G995" s="168"/>
      <c r="H995" s="168"/>
      <c r="I995" s="168"/>
      <c r="J995" s="168"/>
      <c r="K995" s="168"/>
      <c r="L995" s="41"/>
      <c r="M995" s="164"/>
      <c r="N995" s="165"/>
      <c r="O995" s="40"/>
      <c r="P995" s="40"/>
      <c r="R995" s="42"/>
    </row>
    <row r="996" spans="2:18" s="39" customFormat="1" ht="12.75">
      <c r="B996" s="183"/>
      <c r="C996" s="187"/>
      <c r="D996" s="172"/>
      <c r="E996" s="168"/>
      <c r="F996" s="168"/>
      <c r="G996" s="168"/>
      <c r="H996" s="168"/>
      <c r="I996" s="168"/>
      <c r="J996" s="168"/>
      <c r="K996" s="168"/>
      <c r="L996" s="41"/>
      <c r="M996" s="164"/>
      <c r="N996" s="165"/>
      <c r="O996" s="40"/>
      <c r="P996" s="40"/>
      <c r="R996" s="42"/>
    </row>
    <row r="997" spans="2:18" s="39" customFormat="1" ht="12.75">
      <c r="B997" s="183"/>
      <c r="C997" s="187"/>
      <c r="D997" s="172"/>
      <c r="E997" s="168"/>
      <c r="F997" s="168"/>
      <c r="G997" s="168"/>
      <c r="H997" s="168"/>
      <c r="I997" s="168"/>
      <c r="J997" s="168"/>
      <c r="K997" s="168"/>
      <c r="L997" s="41"/>
      <c r="M997" s="164"/>
      <c r="N997" s="165"/>
      <c r="O997" s="40"/>
      <c r="P997" s="40"/>
      <c r="R997" s="42"/>
    </row>
    <row r="998" spans="2:18" s="39" customFormat="1" ht="12.75">
      <c r="B998" s="183"/>
      <c r="C998" s="187"/>
      <c r="D998" s="172"/>
      <c r="E998" s="168"/>
      <c r="F998" s="168"/>
      <c r="G998" s="168"/>
      <c r="H998" s="168"/>
      <c r="I998" s="168"/>
      <c r="J998" s="168"/>
      <c r="K998" s="168"/>
      <c r="L998" s="41"/>
      <c r="M998" s="164"/>
      <c r="N998" s="165"/>
      <c r="O998" s="40"/>
      <c r="P998" s="40"/>
      <c r="R998" s="42"/>
    </row>
    <row r="999" spans="2:18" s="39" customFormat="1" ht="12.75">
      <c r="B999" s="183"/>
      <c r="C999" s="187"/>
      <c r="D999" s="172"/>
      <c r="E999" s="168"/>
      <c r="F999" s="168"/>
      <c r="G999" s="168"/>
      <c r="H999" s="168"/>
      <c r="I999" s="168"/>
      <c r="J999" s="168"/>
      <c r="K999" s="168"/>
      <c r="L999" s="41"/>
      <c r="M999" s="164"/>
      <c r="N999" s="165"/>
      <c r="O999" s="40"/>
      <c r="P999" s="40"/>
      <c r="R999" s="42"/>
    </row>
    <row r="1000" spans="2:18" s="39" customFormat="1" ht="12.75">
      <c r="B1000" s="183"/>
      <c r="C1000" s="187"/>
      <c r="D1000" s="172"/>
      <c r="E1000" s="168"/>
      <c r="F1000" s="168"/>
      <c r="G1000" s="168"/>
      <c r="H1000" s="168"/>
      <c r="I1000" s="168"/>
      <c r="J1000" s="168"/>
      <c r="K1000" s="168"/>
      <c r="L1000" s="41"/>
      <c r="M1000" s="164"/>
      <c r="N1000" s="165"/>
      <c r="O1000" s="40"/>
      <c r="P1000" s="40"/>
      <c r="R1000" s="42"/>
    </row>
    <row r="1001" spans="2:18" s="39" customFormat="1" ht="12.75">
      <c r="B1001" s="183"/>
      <c r="C1001" s="187"/>
      <c r="D1001" s="172"/>
      <c r="E1001" s="168"/>
      <c r="F1001" s="168"/>
      <c r="G1001" s="168"/>
      <c r="H1001" s="168"/>
      <c r="I1001" s="168"/>
      <c r="J1001" s="168"/>
      <c r="K1001" s="168"/>
      <c r="L1001" s="41"/>
      <c r="M1001" s="164"/>
      <c r="N1001" s="165"/>
      <c r="O1001" s="40"/>
      <c r="P1001" s="40"/>
      <c r="R1001" s="42"/>
    </row>
    <row r="1002" spans="2:18" s="39" customFormat="1" ht="12.75">
      <c r="B1002" s="183"/>
      <c r="C1002" s="187"/>
      <c r="D1002" s="172"/>
      <c r="E1002" s="168"/>
      <c r="F1002" s="168"/>
      <c r="G1002" s="168"/>
      <c r="H1002" s="168"/>
      <c r="I1002" s="168"/>
      <c r="J1002" s="168"/>
      <c r="K1002" s="168"/>
      <c r="L1002" s="41"/>
      <c r="M1002" s="164"/>
      <c r="N1002" s="165"/>
      <c r="O1002" s="40"/>
      <c r="P1002" s="40"/>
      <c r="R1002" s="42"/>
    </row>
    <row r="1003" spans="2:18" s="39" customFormat="1" ht="12.75">
      <c r="B1003" s="183"/>
      <c r="C1003" s="187"/>
      <c r="D1003" s="172"/>
      <c r="E1003" s="168"/>
      <c r="F1003" s="168"/>
      <c r="G1003" s="168"/>
      <c r="H1003" s="168"/>
      <c r="I1003" s="168"/>
      <c r="J1003" s="168"/>
      <c r="K1003" s="168"/>
      <c r="L1003" s="41"/>
      <c r="M1003" s="164"/>
      <c r="N1003" s="165"/>
      <c r="O1003" s="40"/>
      <c r="P1003" s="40"/>
      <c r="R1003" s="42"/>
    </row>
    <row r="1004" spans="2:18" s="39" customFormat="1" ht="12.75">
      <c r="B1004" s="183"/>
      <c r="C1004" s="187"/>
      <c r="D1004" s="172"/>
      <c r="E1004" s="168"/>
      <c r="F1004" s="168"/>
      <c r="G1004" s="168"/>
      <c r="H1004" s="168"/>
      <c r="I1004" s="168"/>
      <c r="J1004" s="168"/>
      <c r="K1004" s="168"/>
      <c r="L1004" s="41"/>
      <c r="M1004" s="164"/>
      <c r="N1004" s="165"/>
      <c r="O1004" s="40"/>
      <c r="P1004" s="40"/>
      <c r="R1004" s="42"/>
    </row>
    <row r="1005" spans="2:18" s="39" customFormat="1" ht="12.75">
      <c r="B1005" s="183"/>
      <c r="C1005" s="187"/>
      <c r="D1005" s="172"/>
      <c r="E1005" s="168"/>
      <c r="F1005" s="168"/>
      <c r="G1005" s="168"/>
      <c r="H1005" s="168"/>
      <c r="I1005" s="168"/>
      <c r="J1005" s="168"/>
      <c r="K1005" s="168"/>
      <c r="L1005" s="41"/>
      <c r="M1005" s="164"/>
      <c r="N1005" s="165"/>
      <c r="O1005" s="40"/>
      <c r="P1005" s="40"/>
      <c r="R1005" s="42"/>
    </row>
    <row r="1006" spans="2:18" s="39" customFormat="1" ht="12.75">
      <c r="B1006" s="183"/>
      <c r="C1006" s="187"/>
      <c r="D1006" s="172"/>
      <c r="E1006" s="168"/>
      <c r="F1006" s="168"/>
      <c r="G1006" s="168"/>
      <c r="H1006" s="168"/>
      <c r="I1006" s="168"/>
      <c r="J1006" s="168"/>
      <c r="K1006" s="168"/>
      <c r="L1006" s="41"/>
      <c r="M1006" s="164"/>
      <c r="N1006" s="165"/>
      <c r="O1006" s="40"/>
      <c r="P1006" s="40"/>
      <c r="R1006" s="42"/>
    </row>
    <row r="1007" spans="2:18" s="39" customFormat="1" ht="12.75">
      <c r="B1007" s="183"/>
      <c r="C1007" s="187"/>
      <c r="D1007" s="172"/>
      <c r="E1007" s="168"/>
      <c r="F1007" s="168"/>
      <c r="G1007" s="168"/>
      <c r="H1007" s="168"/>
      <c r="I1007" s="168"/>
      <c r="J1007" s="168"/>
      <c r="K1007" s="168"/>
      <c r="L1007" s="41"/>
      <c r="M1007" s="164"/>
      <c r="N1007" s="165"/>
      <c r="O1007" s="40"/>
      <c r="P1007" s="40"/>
      <c r="R1007" s="42"/>
    </row>
    <row r="1008" spans="2:18" s="39" customFormat="1" ht="12.75">
      <c r="B1008" s="183"/>
      <c r="C1008" s="187"/>
      <c r="D1008" s="172"/>
      <c r="E1008" s="168"/>
      <c r="F1008" s="168"/>
      <c r="G1008" s="168"/>
      <c r="H1008" s="168"/>
      <c r="I1008" s="168"/>
      <c r="J1008" s="168"/>
      <c r="K1008" s="168"/>
      <c r="L1008" s="41"/>
      <c r="M1008" s="164"/>
      <c r="N1008" s="165"/>
      <c r="O1008" s="40"/>
      <c r="P1008" s="40"/>
      <c r="R1008" s="42"/>
    </row>
    <row r="1009" spans="2:18" s="39" customFormat="1" ht="12.75">
      <c r="B1009" s="183"/>
      <c r="C1009" s="187"/>
      <c r="D1009" s="172"/>
      <c r="E1009" s="168"/>
      <c r="F1009" s="168"/>
      <c r="G1009" s="168"/>
      <c r="H1009" s="168"/>
      <c r="I1009" s="168"/>
      <c r="J1009" s="168"/>
      <c r="K1009" s="168"/>
      <c r="L1009" s="41"/>
      <c r="M1009" s="164"/>
      <c r="N1009" s="165"/>
      <c r="O1009" s="40"/>
      <c r="P1009" s="40"/>
      <c r="R1009" s="42"/>
    </row>
    <row r="1010" spans="2:18" s="39" customFormat="1" ht="12.75">
      <c r="B1010" s="183"/>
      <c r="C1010" s="187"/>
      <c r="D1010" s="172"/>
      <c r="E1010" s="168"/>
      <c r="F1010" s="168"/>
      <c r="G1010" s="168"/>
      <c r="H1010" s="168"/>
      <c r="I1010" s="168"/>
      <c r="J1010" s="168"/>
      <c r="K1010" s="168"/>
      <c r="L1010" s="41"/>
      <c r="M1010" s="164"/>
      <c r="N1010" s="165"/>
      <c r="O1010" s="40"/>
      <c r="P1010" s="40"/>
      <c r="R1010" s="42"/>
    </row>
    <row r="1011" spans="2:18" s="39" customFormat="1" ht="12.75">
      <c r="B1011" s="183"/>
      <c r="C1011" s="187"/>
      <c r="D1011" s="172"/>
      <c r="E1011" s="168"/>
      <c r="F1011" s="168"/>
      <c r="G1011" s="168"/>
      <c r="H1011" s="168"/>
      <c r="I1011" s="168"/>
      <c r="J1011" s="168"/>
      <c r="K1011" s="168"/>
      <c r="L1011" s="41"/>
      <c r="M1011" s="164"/>
      <c r="N1011" s="165"/>
      <c r="O1011" s="40"/>
      <c r="P1011" s="40"/>
      <c r="R1011" s="42"/>
    </row>
    <row r="1012" spans="2:18" s="39" customFormat="1" ht="12.75">
      <c r="B1012" s="183"/>
      <c r="C1012" s="187"/>
      <c r="D1012" s="172"/>
      <c r="E1012" s="168"/>
      <c r="F1012" s="168"/>
      <c r="G1012" s="168"/>
      <c r="H1012" s="168"/>
      <c r="I1012" s="168"/>
      <c r="J1012" s="168"/>
      <c r="K1012" s="168"/>
      <c r="L1012" s="41"/>
      <c r="M1012" s="164"/>
      <c r="N1012" s="165"/>
      <c r="O1012" s="40"/>
      <c r="P1012" s="40"/>
      <c r="R1012" s="42"/>
    </row>
    <row r="1013" spans="2:18" s="39" customFormat="1" ht="12.75">
      <c r="B1013" s="183"/>
      <c r="C1013" s="187"/>
      <c r="D1013" s="172"/>
      <c r="E1013" s="168"/>
      <c r="F1013" s="168"/>
      <c r="G1013" s="168"/>
      <c r="H1013" s="168"/>
      <c r="I1013" s="168"/>
      <c r="J1013" s="168"/>
      <c r="K1013" s="168"/>
      <c r="L1013" s="41"/>
      <c r="M1013" s="164"/>
      <c r="N1013" s="165"/>
      <c r="O1013" s="40"/>
      <c r="P1013" s="40"/>
      <c r="R1013" s="42"/>
    </row>
    <row r="1014" spans="2:18" s="39" customFormat="1" ht="12.75">
      <c r="B1014" s="183"/>
      <c r="C1014" s="187"/>
      <c r="D1014" s="172"/>
      <c r="E1014" s="168"/>
      <c r="F1014" s="168"/>
      <c r="G1014" s="168"/>
      <c r="H1014" s="168"/>
      <c r="I1014" s="168"/>
      <c r="J1014" s="168"/>
      <c r="K1014" s="168"/>
      <c r="L1014" s="41"/>
      <c r="M1014" s="164"/>
      <c r="N1014" s="165"/>
      <c r="O1014" s="40"/>
      <c r="P1014" s="40"/>
      <c r="R1014" s="42"/>
    </row>
    <row r="1015" spans="2:18" s="39" customFormat="1" ht="12.75">
      <c r="B1015" s="183"/>
      <c r="C1015" s="187"/>
      <c r="D1015" s="172"/>
      <c r="E1015" s="168"/>
      <c r="F1015" s="168"/>
      <c r="G1015" s="168"/>
      <c r="H1015" s="168"/>
      <c r="I1015" s="168"/>
      <c r="J1015" s="168"/>
      <c r="K1015" s="168"/>
      <c r="L1015" s="41"/>
      <c r="M1015" s="164"/>
      <c r="N1015" s="165"/>
      <c r="O1015" s="40"/>
      <c r="P1015" s="40"/>
      <c r="R1015" s="42"/>
    </row>
    <row r="1016" spans="2:18" s="39" customFormat="1" ht="12.75">
      <c r="B1016" s="183"/>
      <c r="C1016" s="187"/>
      <c r="D1016" s="172"/>
      <c r="E1016" s="168"/>
      <c r="F1016" s="168"/>
      <c r="G1016" s="168"/>
      <c r="H1016" s="168"/>
      <c r="I1016" s="168"/>
      <c r="J1016" s="168"/>
      <c r="K1016" s="168"/>
      <c r="L1016" s="41"/>
      <c r="M1016" s="164"/>
      <c r="N1016" s="165"/>
      <c r="O1016" s="40"/>
      <c r="P1016" s="40"/>
      <c r="R1016" s="42"/>
    </row>
    <row r="1017" spans="2:18" s="39" customFormat="1" ht="12.75">
      <c r="B1017" s="183"/>
      <c r="C1017" s="187"/>
      <c r="D1017" s="172"/>
      <c r="E1017" s="168"/>
      <c r="F1017" s="168"/>
      <c r="G1017" s="168"/>
      <c r="H1017" s="168"/>
      <c r="I1017" s="168"/>
      <c r="J1017" s="168"/>
      <c r="K1017" s="168"/>
      <c r="L1017" s="41"/>
      <c r="M1017" s="164"/>
      <c r="N1017" s="165"/>
      <c r="O1017" s="40"/>
      <c r="P1017" s="40"/>
      <c r="R1017" s="42"/>
    </row>
    <row r="1018" spans="2:18" s="39" customFormat="1" ht="12.75">
      <c r="B1018" s="183"/>
      <c r="C1018" s="187"/>
      <c r="D1018" s="172"/>
      <c r="E1018" s="168"/>
      <c r="F1018" s="168"/>
      <c r="G1018" s="168"/>
      <c r="H1018" s="168"/>
      <c r="I1018" s="168"/>
      <c r="J1018" s="168"/>
      <c r="K1018" s="168"/>
      <c r="L1018" s="41"/>
      <c r="M1018" s="164"/>
      <c r="N1018" s="165"/>
      <c r="O1018" s="40"/>
      <c r="P1018" s="40"/>
      <c r="R1018" s="42"/>
    </row>
    <row r="1019" spans="2:18" s="39" customFormat="1" ht="12.75">
      <c r="B1019" s="183"/>
      <c r="C1019" s="187"/>
      <c r="D1019" s="172"/>
      <c r="E1019" s="168"/>
      <c r="F1019" s="168"/>
      <c r="G1019" s="168"/>
      <c r="H1019" s="168"/>
      <c r="I1019" s="168"/>
      <c r="J1019" s="168"/>
      <c r="K1019" s="168"/>
      <c r="L1019" s="41"/>
      <c r="M1019" s="164"/>
      <c r="N1019" s="165"/>
      <c r="O1019" s="40"/>
      <c r="P1019" s="40"/>
      <c r="R1019" s="42"/>
    </row>
    <row r="1020" spans="2:18" s="39" customFormat="1" ht="12.75">
      <c r="B1020" s="183"/>
      <c r="C1020" s="187"/>
      <c r="D1020" s="172"/>
      <c r="E1020" s="168"/>
      <c r="F1020" s="168"/>
      <c r="G1020" s="168"/>
      <c r="H1020" s="168"/>
      <c r="I1020" s="168"/>
      <c r="J1020" s="168"/>
      <c r="K1020" s="168"/>
      <c r="L1020" s="41"/>
      <c r="M1020" s="164"/>
      <c r="N1020" s="165"/>
      <c r="O1020" s="40"/>
      <c r="P1020" s="40"/>
      <c r="R1020" s="42"/>
    </row>
    <row r="1021" spans="2:18" s="39" customFormat="1" ht="12.75">
      <c r="B1021" s="183"/>
      <c r="C1021" s="187"/>
      <c r="D1021" s="172"/>
      <c r="E1021" s="168"/>
      <c r="F1021" s="168"/>
      <c r="G1021" s="168"/>
      <c r="H1021" s="168"/>
      <c r="I1021" s="168"/>
      <c r="J1021" s="168"/>
      <c r="K1021" s="168"/>
      <c r="L1021" s="41"/>
      <c r="M1021" s="164"/>
      <c r="N1021" s="165"/>
      <c r="O1021" s="40"/>
      <c r="P1021" s="40"/>
      <c r="R1021" s="42"/>
    </row>
    <row r="1022" spans="2:18" s="39" customFormat="1" ht="12.75">
      <c r="B1022" s="183"/>
      <c r="C1022" s="187"/>
      <c r="D1022" s="172"/>
      <c r="E1022" s="168"/>
      <c r="F1022" s="168"/>
      <c r="G1022" s="168"/>
      <c r="H1022" s="168"/>
      <c r="I1022" s="168"/>
      <c r="J1022" s="168"/>
      <c r="K1022" s="168"/>
      <c r="L1022" s="41"/>
      <c r="M1022" s="164"/>
      <c r="N1022" s="165"/>
      <c r="O1022" s="40"/>
      <c r="P1022" s="40"/>
      <c r="R1022" s="42"/>
    </row>
    <row r="1023" spans="2:18" s="39" customFormat="1" ht="12.75">
      <c r="B1023" s="183"/>
      <c r="C1023" s="187"/>
      <c r="D1023" s="172"/>
      <c r="E1023" s="168"/>
      <c r="F1023" s="168"/>
      <c r="G1023" s="168"/>
      <c r="H1023" s="168"/>
      <c r="I1023" s="168"/>
      <c r="J1023" s="168"/>
      <c r="K1023" s="168"/>
      <c r="L1023" s="41"/>
      <c r="M1023" s="164"/>
      <c r="N1023" s="165"/>
      <c r="O1023" s="40"/>
      <c r="P1023" s="40"/>
      <c r="R1023" s="42"/>
    </row>
    <row r="1024" spans="2:18" s="39" customFormat="1" ht="12.75">
      <c r="B1024" s="183"/>
      <c r="C1024" s="187"/>
      <c r="D1024" s="172"/>
      <c r="E1024" s="168"/>
      <c r="F1024" s="168"/>
      <c r="G1024" s="168"/>
      <c r="H1024" s="168"/>
      <c r="I1024" s="168"/>
      <c r="J1024" s="168"/>
      <c r="K1024" s="168"/>
      <c r="L1024" s="41"/>
      <c r="M1024" s="164"/>
      <c r="N1024" s="165"/>
      <c r="O1024" s="40"/>
      <c r="P1024" s="40"/>
      <c r="R1024" s="42"/>
    </row>
    <row r="1025" spans="2:18" s="39" customFormat="1" ht="12.75">
      <c r="B1025" s="183"/>
      <c r="C1025" s="187"/>
      <c r="D1025" s="172"/>
      <c r="E1025" s="168"/>
      <c r="F1025" s="168"/>
      <c r="G1025" s="168"/>
      <c r="H1025" s="168"/>
      <c r="I1025" s="168"/>
      <c r="J1025" s="168"/>
      <c r="K1025" s="168"/>
      <c r="L1025" s="41"/>
      <c r="M1025" s="164"/>
      <c r="N1025" s="165"/>
      <c r="O1025" s="40"/>
      <c r="P1025" s="40"/>
      <c r="R1025" s="42"/>
    </row>
    <row r="1026" spans="2:18" s="39" customFormat="1" ht="12.75">
      <c r="B1026" s="183"/>
      <c r="C1026" s="187"/>
      <c r="D1026" s="172"/>
      <c r="E1026" s="168"/>
      <c r="F1026" s="168"/>
      <c r="G1026" s="168"/>
      <c r="H1026" s="168"/>
      <c r="I1026" s="168"/>
      <c r="J1026" s="168"/>
      <c r="K1026" s="168"/>
      <c r="L1026" s="41"/>
      <c r="M1026" s="164"/>
      <c r="N1026" s="165"/>
      <c r="O1026" s="40"/>
      <c r="P1026" s="40"/>
      <c r="R1026" s="42"/>
    </row>
    <row r="1027" spans="2:18" s="39" customFormat="1" ht="12.75">
      <c r="B1027" s="183"/>
      <c r="C1027" s="187"/>
      <c r="D1027" s="172"/>
      <c r="E1027" s="168"/>
      <c r="F1027" s="168"/>
      <c r="G1027" s="168"/>
      <c r="H1027" s="168"/>
      <c r="I1027" s="168"/>
      <c r="J1027" s="168"/>
      <c r="K1027" s="168"/>
      <c r="L1027" s="41"/>
      <c r="M1027" s="164"/>
      <c r="N1027" s="165"/>
      <c r="O1027" s="40"/>
      <c r="P1027" s="40"/>
      <c r="R1027" s="42"/>
    </row>
    <row r="1028" spans="2:18" s="39" customFormat="1" ht="12.75">
      <c r="B1028" s="183"/>
      <c r="C1028" s="187"/>
      <c r="D1028" s="172"/>
      <c r="E1028" s="168"/>
      <c r="F1028" s="168"/>
      <c r="G1028" s="168"/>
      <c r="H1028" s="168"/>
      <c r="I1028" s="168"/>
      <c r="J1028" s="168"/>
      <c r="K1028" s="168"/>
      <c r="L1028" s="41"/>
      <c r="M1028" s="164"/>
      <c r="N1028" s="165"/>
      <c r="O1028" s="40"/>
      <c r="P1028" s="40"/>
      <c r="R1028" s="42"/>
    </row>
    <row r="1029" spans="2:18" s="39" customFormat="1" ht="12.75">
      <c r="B1029" s="183"/>
      <c r="C1029" s="187"/>
      <c r="D1029" s="172"/>
      <c r="E1029" s="168"/>
      <c r="F1029" s="168"/>
      <c r="G1029" s="168"/>
      <c r="H1029" s="168"/>
      <c r="I1029" s="168"/>
      <c r="J1029" s="168"/>
      <c r="K1029" s="168"/>
      <c r="L1029" s="41"/>
      <c r="M1029" s="164"/>
      <c r="N1029" s="165"/>
      <c r="O1029" s="40"/>
      <c r="P1029" s="40"/>
      <c r="R1029" s="42"/>
    </row>
    <row r="1030" spans="2:18" s="39" customFormat="1" ht="12.75">
      <c r="B1030" s="183"/>
      <c r="C1030" s="187"/>
      <c r="D1030" s="172"/>
      <c r="E1030" s="168"/>
      <c r="F1030" s="168"/>
      <c r="G1030" s="168"/>
      <c r="H1030" s="168"/>
      <c r="I1030" s="168"/>
      <c r="J1030" s="168"/>
      <c r="K1030" s="168"/>
      <c r="L1030" s="41"/>
      <c r="M1030" s="164"/>
      <c r="N1030" s="165"/>
      <c r="O1030" s="40"/>
      <c r="P1030" s="40"/>
      <c r="R1030" s="42"/>
    </row>
    <row r="1031" spans="2:18" s="39" customFormat="1" ht="12.75">
      <c r="B1031" s="183"/>
      <c r="C1031" s="187"/>
      <c r="D1031" s="172"/>
      <c r="E1031" s="168"/>
      <c r="F1031" s="168"/>
      <c r="G1031" s="168"/>
      <c r="H1031" s="168"/>
      <c r="I1031" s="168"/>
      <c r="J1031" s="168"/>
      <c r="K1031" s="168"/>
      <c r="L1031" s="41"/>
      <c r="M1031" s="164"/>
      <c r="N1031" s="165"/>
      <c r="O1031" s="40"/>
      <c r="P1031" s="40"/>
      <c r="R1031" s="42"/>
    </row>
    <row r="1032" spans="2:18" s="39" customFormat="1" ht="12.75">
      <c r="B1032" s="183"/>
      <c r="C1032" s="187"/>
      <c r="D1032" s="172"/>
      <c r="E1032" s="168"/>
      <c r="F1032" s="168"/>
      <c r="G1032" s="168"/>
      <c r="H1032" s="168"/>
      <c r="I1032" s="168"/>
      <c r="J1032" s="168"/>
      <c r="K1032" s="168"/>
      <c r="L1032" s="41"/>
      <c r="M1032" s="164"/>
      <c r="N1032" s="165"/>
      <c r="O1032" s="40"/>
      <c r="P1032" s="40"/>
      <c r="R1032" s="42"/>
    </row>
    <row r="1033" spans="2:18" s="39" customFormat="1" ht="12.75">
      <c r="B1033" s="183"/>
      <c r="C1033" s="187"/>
      <c r="D1033" s="172"/>
      <c r="E1033" s="168"/>
      <c r="F1033" s="168"/>
      <c r="G1033" s="168"/>
      <c r="H1033" s="168"/>
      <c r="I1033" s="168"/>
      <c r="J1033" s="168"/>
      <c r="K1033" s="168"/>
      <c r="L1033" s="41"/>
      <c r="M1033" s="164"/>
      <c r="N1033" s="165"/>
      <c r="O1033" s="40"/>
      <c r="P1033" s="40"/>
      <c r="R1033" s="42"/>
    </row>
    <row r="1034" spans="2:18" s="39" customFormat="1" ht="12.75">
      <c r="B1034" s="183"/>
      <c r="C1034" s="187"/>
      <c r="D1034" s="172"/>
      <c r="E1034" s="168"/>
      <c r="F1034" s="168"/>
      <c r="G1034" s="168"/>
      <c r="H1034" s="168"/>
      <c r="I1034" s="168"/>
      <c r="J1034" s="168"/>
      <c r="K1034" s="168"/>
      <c r="L1034" s="41"/>
      <c r="M1034" s="164"/>
      <c r="N1034" s="165"/>
      <c r="O1034" s="40"/>
      <c r="P1034" s="40"/>
      <c r="R1034" s="42"/>
    </row>
    <row r="1035" spans="2:18" s="39" customFormat="1" ht="12.75">
      <c r="B1035" s="183"/>
      <c r="C1035" s="187"/>
      <c r="D1035" s="172"/>
      <c r="E1035" s="168"/>
      <c r="F1035" s="168"/>
      <c r="G1035" s="168"/>
      <c r="H1035" s="168"/>
      <c r="I1035" s="168"/>
      <c r="J1035" s="168"/>
      <c r="K1035" s="168"/>
      <c r="L1035" s="41"/>
      <c r="M1035" s="164"/>
      <c r="N1035" s="165"/>
      <c r="O1035" s="40"/>
      <c r="P1035" s="40"/>
      <c r="R1035" s="42"/>
    </row>
    <row r="1036" spans="2:18" s="39" customFormat="1" ht="12.75">
      <c r="B1036" s="183"/>
      <c r="C1036" s="187"/>
      <c r="D1036" s="172"/>
      <c r="E1036" s="168"/>
      <c r="F1036" s="168"/>
      <c r="G1036" s="168"/>
      <c r="H1036" s="168"/>
      <c r="I1036" s="168"/>
      <c r="J1036" s="168"/>
      <c r="K1036" s="168"/>
      <c r="L1036" s="41"/>
      <c r="M1036" s="164"/>
      <c r="N1036" s="165"/>
      <c r="O1036" s="40"/>
      <c r="P1036" s="40"/>
      <c r="R1036" s="42"/>
    </row>
    <row r="1037" spans="2:18" s="39" customFormat="1" ht="12.75">
      <c r="B1037" s="183"/>
      <c r="C1037" s="187"/>
      <c r="D1037" s="172"/>
      <c r="E1037" s="168"/>
      <c r="F1037" s="168"/>
      <c r="G1037" s="168"/>
      <c r="H1037" s="168"/>
      <c r="I1037" s="168"/>
      <c r="J1037" s="168"/>
      <c r="K1037" s="168"/>
      <c r="L1037" s="41"/>
      <c r="M1037" s="164"/>
      <c r="N1037" s="165"/>
      <c r="O1037" s="40"/>
      <c r="P1037" s="40"/>
      <c r="R1037" s="42"/>
    </row>
    <row r="1038" spans="2:18" s="39" customFormat="1" ht="12.75">
      <c r="B1038" s="183"/>
      <c r="C1038" s="187"/>
      <c r="D1038" s="172"/>
      <c r="E1038" s="168"/>
      <c r="F1038" s="168"/>
      <c r="G1038" s="168"/>
      <c r="H1038" s="168"/>
      <c r="I1038" s="168"/>
      <c r="J1038" s="168"/>
      <c r="K1038" s="168"/>
      <c r="L1038" s="41"/>
      <c r="M1038" s="164"/>
      <c r="N1038" s="165"/>
      <c r="O1038" s="40"/>
      <c r="P1038" s="40"/>
      <c r="R1038" s="42"/>
    </row>
    <row r="1039" spans="2:18" s="39" customFormat="1" ht="12.75">
      <c r="B1039" s="183"/>
      <c r="C1039" s="187"/>
      <c r="D1039" s="172"/>
      <c r="E1039" s="168"/>
      <c r="F1039" s="168"/>
      <c r="G1039" s="168"/>
      <c r="H1039" s="168"/>
      <c r="I1039" s="168"/>
      <c r="J1039" s="168"/>
      <c r="K1039" s="168"/>
      <c r="L1039" s="41"/>
      <c r="M1039" s="164"/>
      <c r="N1039" s="165"/>
      <c r="O1039" s="40"/>
      <c r="P1039" s="40"/>
      <c r="R1039" s="42"/>
    </row>
    <row r="1040" spans="2:18" s="39" customFormat="1" ht="12.75">
      <c r="B1040" s="183"/>
      <c r="C1040" s="187"/>
      <c r="D1040" s="172"/>
      <c r="E1040" s="168"/>
      <c r="F1040" s="168"/>
      <c r="G1040" s="168"/>
      <c r="H1040" s="168"/>
      <c r="I1040" s="168"/>
      <c r="J1040" s="168"/>
      <c r="K1040" s="168"/>
      <c r="L1040" s="41"/>
      <c r="M1040" s="164"/>
      <c r="N1040" s="165"/>
      <c r="O1040" s="40"/>
      <c r="P1040" s="40"/>
      <c r="R1040" s="42"/>
    </row>
    <row r="1041" spans="2:18" s="39" customFormat="1" ht="12.75">
      <c r="B1041" s="183"/>
      <c r="C1041" s="187"/>
      <c r="D1041" s="172"/>
      <c r="E1041" s="168"/>
      <c r="F1041" s="168"/>
      <c r="G1041" s="168"/>
      <c r="H1041" s="168"/>
      <c r="I1041" s="168"/>
      <c r="J1041" s="168"/>
      <c r="K1041" s="168"/>
      <c r="L1041" s="41"/>
      <c r="M1041" s="164"/>
      <c r="N1041" s="165"/>
      <c r="O1041" s="40"/>
      <c r="P1041" s="40"/>
      <c r="R1041" s="42"/>
    </row>
    <row r="1042" spans="2:18" s="39" customFormat="1" ht="12.75">
      <c r="B1042" s="183"/>
      <c r="C1042" s="187"/>
      <c r="D1042" s="172"/>
      <c r="E1042" s="168"/>
      <c r="F1042" s="168"/>
      <c r="G1042" s="168"/>
      <c r="H1042" s="168"/>
      <c r="I1042" s="168"/>
      <c r="J1042" s="168"/>
      <c r="K1042" s="168"/>
      <c r="L1042" s="41"/>
      <c r="M1042" s="164"/>
      <c r="N1042" s="165"/>
      <c r="O1042" s="40"/>
      <c r="P1042" s="40"/>
      <c r="R1042" s="42"/>
    </row>
    <row r="1043" spans="2:18" s="39" customFormat="1" ht="12.75">
      <c r="B1043" s="183"/>
      <c r="C1043" s="187"/>
      <c r="D1043" s="172"/>
      <c r="E1043" s="168"/>
      <c r="F1043" s="168"/>
      <c r="G1043" s="168"/>
      <c r="H1043" s="168"/>
      <c r="I1043" s="168"/>
      <c r="J1043" s="168"/>
      <c r="K1043" s="168"/>
      <c r="L1043" s="41"/>
      <c r="M1043" s="164"/>
      <c r="N1043" s="165"/>
      <c r="O1043" s="40"/>
      <c r="P1043" s="40"/>
      <c r="R1043" s="42"/>
    </row>
    <row r="1044" spans="2:18" s="39" customFormat="1" ht="12.75">
      <c r="B1044" s="183"/>
      <c r="C1044" s="187"/>
      <c r="D1044" s="172"/>
      <c r="E1044" s="168"/>
      <c r="F1044" s="168"/>
      <c r="G1044" s="168"/>
      <c r="H1044" s="168"/>
      <c r="I1044" s="168"/>
      <c r="J1044" s="168"/>
      <c r="K1044" s="168"/>
      <c r="L1044" s="41"/>
      <c r="M1044" s="164"/>
      <c r="N1044" s="165"/>
      <c r="O1044" s="40"/>
      <c r="P1044" s="40"/>
      <c r="R1044" s="42"/>
    </row>
    <row r="1045" spans="2:18" s="39" customFormat="1" ht="12.75">
      <c r="B1045" s="183"/>
      <c r="C1045" s="187"/>
      <c r="D1045" s="172"/>
      <c r="E1045" s="168"/>
      <c r="F1045" s="168"/>
      <c r="G1045" s="168"/>
      <c r="H1045" s="168"/>
      <c r="I1045" s="168"/>
      <c r="J1045" s="168"/>
      <c r="K1045" s="168"/>
      <c r="L1045" s="41"/>
      <c r="M1045" s="164"/>
      <c r="N1045" s="165"/>
      <c r="O1045" s="40"/>
      <c r="P1045" s="40"/>
      <c r="R1045" s="42"/>
    </row>
    <row r="1046" spans="2:18" s="39" customFormat="1" ht="12.75">
      <c r="B1046" s="183"/>
      <c r="C1046" s="187"/>
      <c r="D1046" s="172"/>
      <c r="E1046" s="168"/>
      <c r="F1046" s="168"/>
      <c r="G1046" s="168"/>
      <c r="H1046" s="168"/>
      <c r="I1046" s="168"/>
      <c r="J1046" s="168"/>
      <c r="K1046" s="168"/>
      <c r="L1046" s="41"/>
      <c r="M1046" s="164"/>
      <c r="N1046" s="165"/>
      <c r="O1046" s="40"/>
      <c r="P1046" s="40"/>
      <c r="R1046" s="42"/>
    </row>
    <row r="1047" spans="2:18" s="39" customFormat="1" ht="12.75">
      <c r="B1047" s="183"/>
      <c r="C1047" s="187"/>
      <c r="D1047" s="172"/>
      <c r="E1047" s="168"/>
      <c r="F1047" s="168"/>
      <c r="G1047" s="168"/>
      <c r="H1047" s="168"/>
      <c r="I1047" s="168"/>
      <c r="J1047" s="168"/>
      <c r="K1047" s="168"/>
      <c r="L1047" s="41"/>
      <c r="M1047" s="164"/>
      <c r="N1047" s="165"/>
      <c r="O1047" s="40"/>
      <c r="P1047" s="40"/>
      <c r="R1047" s="42"/>
    </row>
    <row r="1048" spans="2:18" s="39" customFormat="1" ht="12.75">
      <c r="B1048" s="183"/>
      <c r="C1048" s="187"/>
      <c r="D1048" s="172"/>
      <c r="E1048" s="168"/>
      <c r="F1048" s="168"/>
      <c r="G1048" s="168"/>
      <c r="H1048" s="168"/>
      <c r="I1048" s="168"/>
      <c r="J1048" s="168"/>
      <c r="K1048" s="168"/>
      <c r="L1048" s="41"/>
      <c r="M1048" s="164"/>
      <c r="N1048" s="165"/>
      <c r="O1048" s="40"/>
      <c r="P1048" s="40"/>
      <c r="R1048" s="42"/>
    </row>
    <row r="1049" spans="2:18" s="39" customFormat="1" ht="12.75">
      <c r="B1049" s="183"/>
      <c r="C1049" s="187"/>
      <c r="D1049" s="172"/>
      <c r="E1049" s="168"/>
      <c r="F1049" s="168"/>
      <c r="G1049" s="168"/>
      <c r="H1049" s="168"/>
      <c r="I1049" s="168"/>
      <c r="J1049" s="168"/>
      <c r="K1049" s="168"/>
      <c r="L1049" s="41"/>
      <c r="M1049" s="164"/>
      <c r="N1049" s="165"/>
      <c r="O1049" s="40"/>
      <c r="P1049" s="40"/>
      <c r="R1049" s="42"/>
    </row>
    <row r="1050" spans="2:18" s="39" customFormat="1" ht="12.75">
      <c r="B1050" s="183"/>
      <c r="C1050" s="187"/>
      <c r="D1050" s="172"/>
      <c r="E1050" s="168"/>
      <c r="F1050" s="168"/>
      <c r="G1050" s="168"/>
      <c r="H1050" s="168"/>
      <c r="I1050" s="168"/>
      <c r="J1050" s="168"/>
      <c r="K1050" s="168"/>
      <c r="L1050" s="41"/>
      <c r="M1050" s="164"/>
      <c r="N1050" s="165"/>
      <c r="O1050" s="40"/>
      <c r="P1050" s="40"/>
      <c r="R1050" s="42"/>
    </row>
    <row r="1051" spans="2:18" s="39" customFormat="1" ht="12.75">
      <c r="B1051" s="183"/>
      <c r="C1051" s="187"/>
      <c r="D1051" s="172"/>
      <c r="E1051" s="168"/>
      <c r="F1051" s="168"/>
      <c r="G1051" s="168"/>
      <c r="H1051" s="168"/>
      <c r="I1051" s="168"/>
      <c r="J1051" s="168"/>
      <c r="K1051" s="168"/>
      <c r="L1051" s="41"/>
      <c r="M1051" s="164"/>
      <c r="N1051" s="165"/>
      <c r="O1051" s="40"/>
      <c r="P1051" s="40"/>
      <c r="R1051" s="42"/>
    </row>
    <row r="1052" spans="2:18" s="39" customFormat="1" ht="12.75">
      <c r="B1052" s="183"/>
      <c r="C1052" s="187"/>
      <c r="D1052" s="172"/>
      <c r="E1052" s="168"/>
      <c r="F1052" s="168"/>
      <c r="G1052" s="168"/>
      <c r="H1052" s="168"/>
      <c r="I1052" s="168"/>
      <c r="J1052" s="168"/>
      <c r="K1052" s="168"/>
      <c r="L1052" s="41"/>
      <c r="M1052" s="164"/>
      <c r="N1052" s="165"/>
      <c r="O1052" s="40"/>
      <c r="P1052" s="40"/>
      <c r="R1052" s="42"/>
    </row>
    <row r="1053" spans="2:18" s="39" customFormat="1" ht="12.75">
      <c r="B1053" s="183"/>
      <c r="C1053" s="187"/>
      <c r="D1053" s="172"/>
      <c r="E1053" s="168"/>
      <c r="F1053" s="168"/>
      <c r="G1053" s="168"/>
      <c r="H1053" s="168"/>
      <c r="I1053" s="168"/>
      <c r="J1053" s="168"/>
      <c r="K1053" s="168"/>
      <c r="L1053" s="41"/>
      <c r="M1053" s="164"/>
      <c r="N1053" s="165"/>
      <c r="O1053" s="40"/>
      <c r="P1053" s="40"/>
      <c r="R1053" s="42"/>
    </row>
    <row r="1054" spans="2:18" s="39" customFormat="1" ht="12.75">
      <c r="B1054" s="183"/>
      <c r="C1054" s="187"/>
      <c r="D1054" s="172"/>
      <c r="E1054" s="168"/>
      <c r="F1054" s="168"/>
      <c r="G1054" s="168"/>
      <c r="H1054" s="168"/>
      <c r="I1054" s="168"/>
      <c r="J1054" s="168"/>
      <c r="K1054" s="168"/>
      <c r="L1054" s="41"/>
      <c r="M1054" s="164"/>
      <c r="N1054" s="165"/>
      <c r="O1054" s="40"/>
      <c r="P1054" s="40"/>
      <c r="R1054" s="42"/>
    </row>
    <row r="1055" spans="2:18" s="39" customFormat="1" ht="12.75">
      <c r="B1055" s="183"/>
      <c r="C1055" s="187"/>
      <c r="D1055" s="172"/>
      <c r="E1055" s="168"/>
      <c r="F1055" s="168"/>
      <c r="G1055" s="168"/>
      <c r="H1055" s="168"/>
      <c r="I1055" s="168"/>
      <c r="J1055" s="168"/>
      <c r="K1055" s="168"/>
      <c r="L1055" s="41"/>
      <c r="M1055" s="164"/>
      <c r="N1055" s="165"/>
      <c r="O1055" s="40"/>
      <c r="P1055" s="40"/>
      <c r="R1055" s="42"/>
    </row>
    <row r="1056" spans="2:18" s="39" customFormat="1" ht="12.75">
      <c r="B1056" s="183"/>
      <c r="C1056" s="187"/>
      <c r="D1056" s="172"/>
      <c r="E1056" s="168"/>
      <c r="F1056" s="168"/>
      <c r="G1056" s="168"/>
      <c r="H1056" s="168"/>
      <c r="I1056" s="168"/>
      <c r="J1056" s="168"/>
      <c r="K1056" s="168"/>
      <c r="L1056" s="41"/>
      <c r="M1056" s="164"/>
      <c r="N1056" s="165"/>
      <c r="O1056" s="40"/>
      <c r="P1056" s="40"/>
      <c r="R1056" s="42"/>
    </row>
    <row r="1057" spans="2:18" s="39" customFormat="1" ht="12.75">
      <c r="B1057" s="183"/>
      <c r="C1057" s="187"/>
      <c r="D1057" s="172"/>
      <c r="E1057" s="168"/>
      <c r="F1057" s="168"/>
      <c r="G1057" s="168"/>
      <c r="H1057" s="168"/>
      <c r="I1057" s="168"/>
      <c r="J1057" s="168"/>
      <c r="K1057" s="168"/>
      <c r="L1057" s="41"/>
      <c r="M1057" s="164"/>
      <c r="N1057" s="165"/>
      <c r="O1057" s="40"/>
      <c r="P1057" s="40"/>
      <c r="R1057" s="42"/>
    </row>
    <row r="1058" spans="2:18" s="39" customFormat="1" ht="12.75">
      <c r="B1058" s="183"/>
      <c r="C1058" s="187"/>
      <c r="D1058" s="172"/>
      <c r="E1058" s="168"/>
      <c r="F1058" s="168"/>
      <c r="G1058" s="168"/>
      <c r="H1058" s="168"/>
      <c r="I1058" s="168"/>
      <c r="J1058" s="168"/>
      <c r="K1058" s="168"/>
      <c r="L1058" s="41"/>
      <c r="M1058" s="164"/>
      <c r="N1058" s="165"/>
      <c r="O1058" s="40"/>
      <c r="P1058" s="40"/>
      <c r="R1058" s="42"/>
    </row>
    <row r="1059" spans="2:18" s="39" customFormat="1" ht="12.75">
      <c r="B1059" s="183"/>
      <c r="C1059" s="187"/>
      <c r="D1059" s="172"/>
      <c r="E1059" s="168"/>
      <c r="F1059" s="168"/>
      <c r="G1059" s="168"/>
      <c r="H1059" s="168"/>
      <c r="I1059" s="168"/>
      <c r="J1059" s="168"/>
      <c r="K1059" s="168"/>
      <c r="L1059" s="41"/>
      <c r="M1059" s="164"/>
      <c r="N1059" s="165"/>
      <c r="O1059" s="40"/>
      <c r="P1059" s="40"/>
      <c r="R1059" s="42"/>
    </row>
    <row r="1060" spans="2:18" s="39" customFormat="1" ht="12.75">
      <c r="B1060" s="183"/>
      <c r="C1060" s="187"/>
      <c r="D1060" s="172"/>
      <c r="E1060" s="168"/>
      <c r="F1060" s="168"/>
      <c r="G1060" s="168"/>
      <c r="H1060" s="168"/>
      <c r="I1060" s="168"/>
      <c r="J1060" s="168"/>
      <c r="K1060" s="168"/>
      <c r="L1060" s="41"/>
      <c r="M1060" s="164"/>
      <c r="N1060" s="165"/>
      <c r="O1060" s="40"/>
      <c r="P1060" s="40"/>
      <c r="R1060" s="42"/>
    </row>
    <row r="1061" spans="2:18" s="39" customFormat="1" ht="12.75">
      <c r="B1061" s="183"/>
      <c r="C1061" s="187"/>
      <c r="D1061" s="172"/>
      <c r="E1061" s="168"/>
      <c r="F1061" s="168"/>
      <c r="G1061" s="168"/>
      <c r="H1061" s="168"/>
      <c r="I1061" s="168"/>
      <c r="J1061" s="168"/>
      <c r="K1061" s="168"/>
      <c r="L1061" s="41"/>
      <c r="M1061" s="164"/>
      <c r="N1061" s="165"/>
      <c r="O1061" s="40"/>
      <c r="P1061" s="40"/>
      <c r="R1061" s="42"/>
    </row>
    <row r="1062" spans="2:18" s="39" customFormat="1" ht="12.75">
      <c r="B1062" s="183"/>
      <c r="C1062" s="187"/>
      <c r="D1062" s="172"/>
      <c r="E1062" s="168"/>
      <c r="F1062" s="168"/>
      <c r="G1062" s="168"/>
      <c r="H1062" s="168"/>
      <c r="I1062" s="168"/>
      <c r="J1062" s="168"/>
      <c r="K1062" s="168"/>
      <c r="L1062" s="41"/>
      <c r="M1062" s="164"/>
      <c r="N1062" s="165"/>
      <c r="O1062" s="40"/>
      <c r="P1062" s="40"/>
      <c r="R1062" s="42"/>
    </row>
    <row r="1063" spans="2:18" s="39" customFormat="1" ht="12.75">
      <c r="B1063" s="183"/>
      <c r="C1063" s="187"/>
      <c r="D1063" s="172"/>
      <c r="E1063" s="168"/>
      <c r="F1063" s="168"/>
      <c r="G1063" s="168"/>
      <c r="H1063" s="168"/>
      <c r="I1063" s="168"/>
      <c r="J1063" s="168"/>
      <c r="K1063" s="168"/>
      <c r="L1063" s="41"/>
      <c r="M1063" s="164"/>
      <c r="N1063" s="165"/>
      <c r="O1063" s="40"/>
      <c r="P1063" s="40"/>
      <c r="R1063" s="42"/>
    </row>
    <row r="1064" spans="2:18" s="39" customFormat="1" ht="12.75">
      <c r="B1064" s="183"/>
      <c r="C1064" s="187"/>
      <c r="D1064" s="172"/>
      <c r="E1064" s="168"/>
      <c r="F1064" s="168"/>
      <c r="G1064" s="168"/>
      <c r="H1064" s="168"/>
      <c r="I1064" s="168"/>
      <c r="J1064" s="168"/>
      <c r="K1064" s="168"/>
      <c r="L1064" s="41"/>
      <c r="M1064" s="164"/>
      <c r="N1064" s="165"/>
      <c r="O1064" s="40"/>
      <c r="P1064" s="40"/>
      <c r="R1064" s="42"/>
    </row>
    <row r="1065" spans="2:18" s="39" customFormat="1" ht="12.75">
      <c r="B1065" s="183"/>
      <c r="C1065" s="187"/>
      <c r="D1065" s="172"/>
      <c r="E1065" s="168"/>
      <c r="F1065" s="168"/>
      <c r="G1065" s="168"/>
      <c r="H1065" s="168"/>
      <c r="I1065" s="168"/>
      <c r="J1065" s="168"/>
      <c r="K1065" s="168"/>
      <c r="L1065" s="41"/>
      <c r="M1065" s="164"/>
      <c r="N1065" s="165"/>
      <c r="O1065" s="40"/>
      <c r="P1065" s="40"/>
      <c r="R1065" s="42"/>
    </row>
    <row r="1066" spans="2:18" s="39" customFormat="1" ht="12.75">
      <c r="B1066" s="183"/>
      <c r="C1066" s="187"/>
      <c r="D1066" s="172"/>
      <c r="E1066" s="168"/>
      <c r="F1066" s="168"/>
      <c r="G1066" s="168"/>
      <c r="H1066" s="168"/>
      <c r="I1066" s="168"/>
      <c r="J1066" s="168"/>
      <c r="K1066" s="168"/>
      <c r="L1066" s="41"/>
      <c r="M1066" s="164"/>
      <c r="N1066" s="165"/>
      <c r="O1066" s="40"/>
      <c r="P1066" s="40"/>
      <c r="R1066" s="42"/>
    </row>
    <row r="1067" spans="2:18" s="39" customFormat="1" ht="12.75">
      <c r="B1067" s="183"/>
      <c r="C1067" s="187"/>
      <c r="D1067" s="172"/>
      <c r="E1067" s="168"/>
      <c r="F1067" s="168"/>
      <c r="G1067" s="168"/>
      <c r="H1067" s="168"/>
      <c r="I1067" s="168"/>
      <c r="J1067" s="168"/>
      <c r="K1067" s="168"/>
      <c r="L1067" s="41"/>
      <c r="M1067" s="164"/>
      <c r="N1067" s="165"/>
      <c r="O1067" s="40"/>
      <c r="P1067" s="40"/>
      <c r="R1067" s="42"/>
    </row>
    <row r="1068" spans="2:18" s="39" customFormat="1" ht="12.75">
      <c r="B1068" s="183"/>
      <c r="C1068" s="187"/>
      <c r="D1068" s="172"/>
      <c r="E1068" s="168"/>
      <c r="F1068" s="168"/>
      <c r="G1068" s="168"/>
      <c r="H1068" s="168"/>
      <c r="I1068" s="168"/>
      <c r="J1068" s="168"/>
      <c r="K1068" s="168"/>
      <c r="L1068" s="41"/>
      <c r="M1068" s="164"/>
      <c r="N1068" s="165"/>
      <c r="O1068" s="40"/>
      <c r="P1068" s="40"/>
      <c r="R1068" s="42"/>
    </row>
    <row r="1069" spans="2:18" s="39" customFormat="1" ht="12.75">
      <c r="B1069" s="183"/>
      <c r="C1069" s="187"/>
      <c r="D1069" s="172"/>
      <c r="E1069" s="168"/>
      <c r="F1069" s="168"/>
      <c r="G1069" s="168"/>
      <c r="H1069" s="168"/>
      <c r="I1069" s="168"/>
      <c r="J1069" s="168"/>
      <c r="K1069" s="168"/>
      <c r="L1069" s="41"/>
      <c r="M1069" s="164"/>
      <c r="N1069" s="165"/>
      <c r="O1069" s="40"/>
      <c r="P1069" s="40"/>
      <c r="R1069" s="42"/>
    </row>
    <row r="1070" spans="2:18" s="39" customFormat="1" ht="12.75">
      <c r="B1070" s="183"/>
      <c r="C1070" s="187"/>
      <c r="D1070" s="172"/>
      <c r="E1070" s="168"/>
      <c r="F1070" s="168"/>
      <c r="G1070" s="168"/>
      <c r="H1070" s="168"/>
      <c r="I1070" s="168"/>
      <c r="J1070" s="168"/>
      <c r="K1070" s="168"/>
      <c r="L1070" s="41"/>
      <c r="M1070" s="164"/>
      <c r="N1070" s="165"/>
      <c r="O1070" s="40"/>
      <c r="P1070" s="40"/>
      <c r="R1070" s="42"/>
    </row>
    <row r="1071" spans="2:18" s="39" customFormat="1" ht="12.75">
      <c r="B1071" s="183"/>
      <c r="C1071" s="187"/>
      <c r="D1071" s="172"/>
      <c r="E1071" s="168"/>
      <c r="F1071" s="168"/>
      <c r="G1071" s="168"/>
      <c r="H1071" s="168"/>
      <c r="I1071" s="168"/>
      <c r="J1071" s="168"/>
      <c r="K1071" s="168"/>
      <c r="L1071" s="41"/>
      <c r="M1071" s="164"/>
      <c r="N1071" s="165"/>
      <c r="O1071" s="40"/>
      <c r="P1071" s="40"/>
      <c r="R1071" s="42"/>
    </row>
    <row r="1072" spans="2:18" s="39" customFormat="1" ht="12.75">
      <c r="B1072" s="183"/>
      <c r="C1072" s="187"/>
      <c r="D1072" s="172"/>
      <c r="E1072" s="168"/>
      <c r="F1072" s="168"/>
      <c r="G1072" s="168"/>
      <c r="H1072" s="168"/>
      <c r="I1072" s="168"/>
      <c r="J1072" s="168"/>
      <c r="K1072" s="168"/>
      <c r="L1072" s="41"/>
      <c r="M1072" s="164"/>
      <c r="N1072" s="165"/>
      <c r="O1072" s="40"/>
      <c r="P1072" s="40"/>
      <c r="R1072" s="42"/>
    </row>
    <row r="1073" spans="2:18" s="39" customFormat="1" ht="12.75">
      <c r="B1073" s="183"/>
      <c r="C1073" s="187"/>
      <c r="D1073" s="172"/>
      <c r="E1073" s="168"/>
      <c r="F1073" s="168"/>
      <c r="G1073" s="168"/>
      <c r="H1073" s="168"/>
      <c r="I1073" s="168"/>
      <c r="J1073" s="168"/>
      <c r="K1073" s="168"/>
      <c r="L1073" s="41"/>
      <c r="M1073" s="164"/>
      <c r="N1073" s="165"/>
      <c r="O1073" s="40"/>
      <c r="P1073" s="40"/>
      <c r="R1073" s="42"/>
    </row>
    <row r="1074" spans="2:18" s="39" customFormat="1" ht="12.75">
      <c r="B1074" s="183"/>
      <c r="C1074" s="187"/>
      <c r="D1074" s="172"/>
      <c r="E1074" s="168"/>
      <c r="F1074" s="168"/>
      <c r="G1074" s="168"/>
      <c r="H1074" s="168"/>
      <c r="I1074" s="168"/>
      <c r="J1074" s="168"/>
      <c r="K1074" s="168"/>
      <c r="L1074" s="41"/>
      <c r="M1074" s="164"/>
      <c r="N1074" s="165"/>
      <c r="O1074" s="40"/>
      <c r="P1074" s="40"/>
      <c r="R1074" s="42"/>
    </row>
    <row r="1075" spans="2:18" s="39" customFormat="1" ht="12.75">
      <c r="B1075" s="183"/>
      <c r="C1075" s="187"/>
      <c r="D1075" s="172"/>
      <c r="E1075" s="168"/>
      <c r="F1075" s="168"/>
      <c r="G1075" s="168"/>
      <c r="H1075" s="168"/>
      <c r="I1075" s="168"/>
      <c r="J1075" s="168"/>
      <c r="K1075" s="168"/>
      <c r="L1075" s="41"/>
      <c r="M1075" s="164"/>
      <c r="N1075" s="165"/>
      <c r="O1075" s="40"/>
      <c r="P1075" s="40"/>
      <c r="R1075" s="42"/>
    </row>
    <row r="1076" spans="2:18" s="39" customFormat="1" ht="12.75">
      <c r="B1076" s="183"/>
      <c r="C1076" s="187"/>
      <c r="D1076" s="172"/>
      <c r="E1076" s="168"/>
      <c r="F1076" s="168"/>
      <c r="G1076" s="168"/>
      <c r="H1076" s="168"/>
      <c r="I1076" s="168"/>
      <c r="J1076" s="168"/>
      <c r="K1076" s="168"/>
      <c r="L1076" s="41"/>
      <c r="M1076" s="164"/>
      <c r="N1076" s="165"/>
      <c r="O1076" s="40"/>
      <c r="P1076" s="40"/>
      <c r="R1076" s="42"/>
    </row>
    <row r="1077" spans="2:18" s="39" customFormat="1" ht="12.75">
      <c r="B1077" s="183"/>
      <c r="C1077" s="187"/>
      <c r="D1077" s="172"/>
      <c r="E1077" s="168"/>
      <c r="F1077" s="168"/>
      <c r="G1077" s="168"/>
      <c r="H1077" s="168"/>
      <c r="I1077" s="168"/>
      <c r="J1077" s="168"/>
      <c r="K1077" s="168"/>
      <c r="L1077" s="41"/>
      <c r="M1077" s="164"/>
      <c r="N1077" s="165"/>
      <c r="O1077" s="40"/>
      <c r="P1077" s="40"/>
      <c r="R1077" s="42"/>
    </row>
    <row r="1078" spans="2:18" s="39" customFormat="1" ht="12.75">
      <c r="B1078" s="183"/>
      <c r="C1078" s="187"/>
      <c r="D1078" s="172"/>
      <c r="E1078" s="168"/>
      <c r="F1078" s="168"/>
      <c r="G1078" s="168"/>
      <c r="H1078" s="168"/>
      <c r="I1078" s="168"/>
      <c r="J1078" s="168"/>
      <c r="K1078" s="168"/>
      <c r="L1078" s="41"/>
      <c r="M1078" s="164"/>
      <c r="N1078" s="165"/>
      <c r="O1078" s="40"/>
      <c r="P1078" s="40"/>
      <c r="R1078" s="42"/>
    </row>
    <row r="1079" spans="2:18" s="39" customFormat="1" ht="12.75">
      <c r="B1079" s="183"/>
      <c r="C1079" s="187"/>
      <c r="D1079" s="172"/>
      <c r="E1079" s="168"/>
      <c r="F1079" s="168"/>
      <c r="G1079" s="168"/>
      <c r="H1079" s="168"/>
      <c r="I1079" s="168"/>
      <c r="J1079" s="168"/>
      <c r="K1079" s="168"/>
      <c r="L1079" s="41"/>
      <c r="M1079" s="164"/>
      <c r="N1079" s="165"/>
      <c r="O1079" s="40"/>
      <c r="P1079" s="40"/>
      <c r="R1079" s="42"/>
    </row>
    <row r="1080" spans="2:18" s="39" customFormat="1" ht="12.75">
      <c r="B1080" s="183"/>
      <c r="C1080" s="187"/>
      <c r="D1080" s="172"/>
      <c r="E1080" s="168"/>
      <c r="F1080" s="168"/>
      <c r="G1080" s="168"/>
      <c r="H1080" s="168"/>
      <c r="I1080" s="168"/>
      <c r="J1080" s="168"/>
      <c r="K1080" s="168"/>
      <c r="L1080" s="41"/>
      <c r="M1080" s="164"/>
      <c r="N1080" s="165"/>
      <c r="O1080" s="40"/>
      <c r="P1080" s="40"/>
      <c r="R1080" s="42"/>
    </row>
    <row r="1081" spans="2:18" s="39" customFormat="1" ht="12.75">
      <c r="B1081" s="183"/>
      <c r="C1081" s="187"/>
      <c r="D1081" s="172"/>
      <c r="E1081" s="168"/>
      <c r="F1081" s="168"/>
      <c r="G1081" s="168"/>
      <c r="H1081" s="168"/>
      <c r="I1081" s="168"/>
      <c r="J1081" s="168"/>
      <c r="K1081" s="168"/>
      <c r="L1081" s="41"/>
      <c r="M1081" s="164"/>
      <c r="N1081" s="165"/>
      <c r="O1081" s="40"/>
      <c r="P1081" s="40"/>
      <c r="R1081" s="42"/>
    </row>
    <row r="1082" spans="2:18" s="39" customFormat="1" ht="12.75">
      <c r="B1082" s="183"/>
      <c r="C1082" s="187"/>
      <c r="D1082" s="172"/>
      <c r="E1082" s="168"/>
      <c r="F1082" s="168"/>
      <c r="G1082" s="168"/>
      <c r="H1082" s="168"/>
      <c r="I1082" s="168"/>
      <c r="J1082" s="168"/>
      <c r="K1082" s="168"/>
      <c r="L1082" s="41"/>
      <c r="M1082" s="164"/>
      <c r="N1082" s="165"/>
      <c r="O1082" s="40"/>
      <c r="P1082" s="40"/>
      <c r="R1082" s="42"/>
    </row>
    <row r="1083" spans="2:18" s="39" customFormat="1" ht="12.75">
      <c r="B1083" s="183"/>
      <c r="C1083" s="187"/>
      <c r="D1083" s="172"/>
      <c r="E1083" s="168"/>
      <c r="F1083" s="168"/>
      <c r="G1083" s="168"/>
      <c r="H1083" s="168"/>
      <c r="I1083" s="168"/>
      <c r="J1083" s="168"/>
      <c r="K1083" s="168"/>
      <c r="L1083" s="41"/>
      <c r="M1083" s="164"/>
      <c r="N1083" s="165"/>
      <c r="O1083" s="40"/>
      <c r="P1083" s="40"/>
      <c r="R1083" s="42"/>
    </row>
    <row r="1084" spans="2:18" s="39" customFormat="1" ht="12.75">
      <c r="B1084" s="183"/>
      <c r="C1084" s="187"/>
      <c r="D1084" s="172"/>
      <c r="E1084" s="168"/>
      <c r="F1084" s="168"/>
      <c r="G1084" s="168"/>
      <c r="H1084" s="168"/>
      <c r="I1084" s="168"/>
      <c r="J1084" s="168"/>
      <c r="K1084" s="168"/>
      <c r="L1084" s="41"/>
      <c r="M1084" s="164"/>
      <c r="N1084" s="165"/>
      <c r="O1084" s="40"/>
      <c r="P1084" s="40"/>
      <c r="R1084" s="42"/>
    </row>
    <row r="1085" spans="2:18" s="39" customFormat="1" ht="12.75">
      <c r="B1085" s="183"/>
      <c r="C1085" s="187"/>
      <c r="D1085" s="172"/>
      <c r="E1085" s="168"/>
      <c r="F1085" s="168"/>
      <c r="G1085" s="168"/>
      <c r="H1085" s="168"/>
      <c r="I1085" s="168"/>
      <c r="J1085" s="168"/>
      <c r="K1085" s="168"/>
      <c r="L1085" s="41"/>
      <c r="M1085" s="164"/>
      <c r="N1085" s="165"/>
      <c r="O1085" s="40"/>
      <c r="P1085" s="40"/>
      <c r="R1085" s="42"/>
    </row>
    <row r="1086" spans="2:18" s="39" customFormat="1" ht="12.75">
      <c r="B1086" s="183"/>
      <c r="C1086" s="187"/>
      <c r="D1086" s="172"/>
      <c r="E1086" s="168"/>
      <c r="F1086" s="168"/>
      <c r="G1086" s="168"/>
      <c r="H1086" s="168"/>
      <c r="I1086" s="168"/>
      <c r="J1086" s="168"/>
      <c r="K1086" s="168"/>
      <c r="L1086" s="41"/>
      <c r="M1086" s="164"/>
      <c r="N1086" s="165"/>
      <c r="O1086" s="40"/>
      <c r="P1086" s="40"/>
      <c r="R1086" s="42"/>
    </row>
    <row r="1087" spans="2:18" s="39" customFormat="1" ht="12.75">
      <c r="B1087" s="183"/>
      <c r="C1087" s="187"/>
      <c r="D1087" s="172"/>
      <c r="E1087" s="168"/>
      <c r="F1087" s="168"/>
      <c r="G1087" s="168"/>
      <c r="H1087" s="168"/>
      <c r="I1087" s="168"/>
      <c r="J1087" s="168"/>
      <c r="K1087" s="168"/>
      <c r="L1087" s="41"/>
      <c r="M1087" s="164"/>
      <c r="N1087" s="165"/>
      <c r="O1087" s="40"/>
      <c r="P1087" s="40"/>
      <c r="R1087" s="42"/>
    </row>
    <row r="1088" spans="2:18" s="39" customFormat="1" ht="12.75">
      <c r="B1088" s="183"/>
      <c r="C1088" s="187"/>
      <c r="D1088" s="172"/>
      <c r="E1088" s="168"/>
      <c r="F1088" s="168"/>
      <c r="G1088" s="168"/>
      <c r="H1088" s="168"/>
      <c r="I1088" s="168"/>
      <c r="J1088" s="168"/>
      <c r="K1088" s="168"/>
      <c r="L1088" s="41"/>
      <c r="M1088" s="164"/>
      <c r="N1088" s="165"/>
      <c r="O1088" s="40"/>
      <c r="P1088" s="40"/>
      <c r="R1088" s="42"/>
    </row>
    <row r="1089" spans="2:18" s="39" customFormat="1" ht="12.75">
      <c r="B1089" s="183"/>
      <c r="C1089" s="187"/>
      <c r="D1089" s="172"/>
      <c r="E1089" s="168"/>
      <c r="F1089" s="168"/>
      <c r="G1089" s="168"/>
      <c r="H1089" s="168"/>
      <c r="I1089" s="168"/>
      <c r="J1089" s="168"/>
      <c r="K1089" s="168"/>
      <c r="L1089" s="41"/>
      <c r="M1089" s="164"/>
      <c r="N1089" s="165"/>
      <c r="O1089" s="40"/>
      <c r="P1089" s="40"/>
      <c r="R1089" s="42"/>
    </row>
    <row r="1090" spans="2:18" s="39" customFormat="1" ht="12.75">
      <c r="B1090" s="183"/>
      <c r="C1090" s="187"/>
      <c r="D1090" s="172"/>
      <c r="E1090" s="168"/>
      <c r="F1090" s="168"/>
      <c r="G1090" s="168"/>
      <c r="H1090" s="168"/>
      <c r="I1090" s="168"/>
      <c r="J1090" s="168"/>
      <c r="K1090" s="168"/>
      <c r="L1090" s="41"/>
      <c r="M1090" s="164"/>
      <c r="N1090" s="165"/>
      <c r="O1090" s="40"/>
      <c r="P1090" s="40"/>
      <c r="R1090" s="42"/>
    </row>
    <row r="1091" spans="2:18" s="39" customFormat="1" ht="12.75">
      <c r="B1091" s="183"/>
      <c r="C1091" s="187"/>
      <c r="D1091" s="172"/>
      <c r="E1091" s="168"/>
      <c r="F1091" s="168"/>
      <c r="G1091" s="168"/>
      <c r="H1091" s="168"/>
      <c r="I1091" s="168"/>
      <c r="J1091" s="168"/>
      <c r="K1091" s="168"/>
      <c r="L1091" s="41"/>
      <c r="M1091" s="164"/>
      <c r="N1091" s="165"/>
      <c r="O1091" s="40"/>
      <c r="P1091" s="40"/>
      <c r="R1091" s="42"/>
    </row>
    <row r="1092" spans="2:18" s="39" customFormat="1" ht="12.75">
      <c r="B1092" s="183"/>
      <c r="C1092" s="187"/>
      <c r="D1092" s="172"/>
      <c r="E1092" s="168"/>
      <c r="F1092" s="168"/>
      <c r="G1092" s="168"/>
      <c r="H1092" s="168"/>
      <c r="I1092" s="168"/>
      <c r="J1092" s="168"/>
      <c r="K1092" s="168"/>
      <c r="L1092" s="41"/>
      <c r="M1092" s="164"/>
      <c r="N1092" s="165"/>
      <c r="O1092" s="40"/>
      <c r="P1092" s="40"/>
      <c r="R1092" s="42"/>
    </row>
    <row r="1093" spans="2:18" s="39" customFormat="1" ht="12.75">
      <c r="B1093" s="183"/>
      <c r="C1093" s="187"/>
      <c r="D1093" s="172"/>
      <c r="E1093" s="168"/>
      <c r="F1093" s="168"/>
      <c r="G1093" s="168"/>
      <c r="H1093" s="168"/>
      <c r="I1093" s="168"/>
      <c r="J1093" s="168"/>
      <c r="K1093" s="168"/>
      <c r="L1093" s="41"/>
      <c r="M1093" s="164"/>
      <c r="N1093" s="165"/>
      <c r="O1093" s="40"/>
      <c r="P1093" s="40"/>
      <c r="R1093" s="42"/>
    </row>
    <row r="1094" spans="2:18" s="39" customFormat="1" ht="12.75">
      <c r="B1094" s="183"/>
      <c r="C1094" s="187"/>
      <c r="D1094" s="172"/>
      <c r="E1094" s="168"/>
      <c r="F1094" s="168"/>
      <c r="G1094" s="168"/>
      <c r="H1094" s="168"/>
      <c r="I1094" s="168"/>
      <c r="J1094" s="168"/>
      <c r="K1094" s="168"/>
      <c r="L1094" s="41"/>
      <c r="M1094" s="164"/>
      <c r="N1094" s="165"/>
      <c r="O1094" s="40"/>
      <c r="P1094" s="40"/>
      <c r="R1094" s="42"/>
    </row>
    <row r="1095" spans="2:18" s="39" customFormat="1" ht="12.75">
      <c r="B1095" s="183"/>
      <c r="C1095" s="187"/>
      <c r="D1095" s="172"/>
      <c r="E1095" s="168"/>
      <c r="F1095" s="168"/>
      <c r="G1095" s="168"/>
      <c r="H1095" s="168"/>
      <c r="I1095" s="168"/>
      <c r="J1095" s="168"/>
      <c r="K1095" s="168"/>
      <c r="L1095" s="41"/>
      <c r="M1095" s="164"/>
      <c r="N1095" s="165"/>
      <c r="O1095" s="40"/>
      <c r="P1095" s="40"/>
      <c r="R1095" s="42"/>
    </row>
    <row r="1096" spans="2:18" s="39" customFormat="1" ht="12.75">
      <c r="B1096" s="183"/>
      <c r="C1096" s="187"/>
      <c r="D1096" s="172"/>
      <c r="E1096" s="168"/>
      <c r="F1096" s="168"/>
      <c r="G1096" s="168"/>
      <c r="H1096" s="168"/>
      <c r="I1096" s="168"/>
      <c r="J1096" s="168"/>
      <c r="K1096" s="168"/>
      <c r="L1096" s="41"/>
      <c r="M1096" s="164"/>
      <c r="N1096" s="165"/>
      <c r="O1096" s="40"/>
      <c r="P1096" s="40"/>
      <c r="R1096" s="42"/>
    </row>
    <row r="1097" spans="2:18" s="39" customFormat="1" ht="12.75">
      <c r="B1097" s="183"/>
      <c r="C1097" s="187"/>
      <c r="D1097" s="172"/>
      <c r="E1097" s="168"/>
      <c r="F1097" s="168"/>
      <c r="G1097" s="168"/>
      <c r="H1097" s="168"/>
      <c r="I1097" s="168"/>
      <c r="J1097" s="168"/>
      <c r="K1097" s="168"/>
      <c r="L1097" s="41"/>
      <c r="M1097" s="164"/>
      <c r="N1097" s="165"/>
      <c r="O1097" s="40"/>
      <c r="P1097" s="40"/>
      <c r="R1097" s="42"/>
    </row>
    <row r="1098" spans="2:18" s="39" customFormat="1" ht="12.75">
      <c r="B1098" s="183"/>
      <c r="C1098" s="187"/>
      <c r="D1098" s="172"/>
      <c r="E1098" s="168"/>
      <c r="F1098" s="168"/>
      <c r="G1098" s="168"/>
      <c r="H1098" s="168"/>
      <c r="I1098" s="168"/>
      <c r="J1098" s="168"/>
      <c r="K1098" s="168"/>
      <c r="L1098" s="41"/>
      <c r="M1098" s="164"/>
      <c r="N1098" s="165"/>
      <c r="O1098" s="40"/>
      <c r="P1098" s="40"/>
      <c r="R1098" s="42"/>
    </row>
    <row r="1099" spans="2:18" s="39" customFormat="1" ht="12.75">
      <c r="B1099" s="183"/>
      <c r="C1099" s="187"/>
      <c r="D1099" s="172"/>
      <c r="E1099" s="168"/>
      <c r="F1099" s="168"/>
      <c r="G1099" s="168"/>
      <c r="H1099" s="168"/>
      <c r="I1099" s="168"/>
      <c r="J1099" s="168"/>
      <c r="K1099" s="168"/>
      <c r="L1099" s="41"/>
      <c r="M1099" s="164"/>
      <c r="N1099" s="165"/>
      <c r="O1099" s="40"/>
      <c r="P1099" s="40"/>
      <c r="R1099" s="42"/>
    </row>
    <row r="1100" spans="2:18" s="39" customFormat="1" ht="12.75">
      <c r="B1100" s="183"/>
      <c r="C1100" s="187"/>
      <c r="D1100" s="172"/>
      <c r="E1100" s="168"/>
      <c r="F1100" s="168"/>
      <c r="G1100" s="168"/>
      <c r="H1100" s="168"/>
      <c r="I1100" s="168"/>
      <c r="J1100" s="168"/>
      <c r="K1100" s="168"/>
      <c r="L1100" s="41"/>
      <c r="M1100" s="164"/>
      <c r="N1100" s="165"/>
      <c r="O1100" s="40"/>
      <c r="P1100" s="40"/>
      <c r="R1100" s="42"/>
    </row>
    <row r="1101" spans="2:18" s="39" customFormat="1" ht="12.75">
      <c r="B1101" s="183"/>
      <c r="C1101" s="187"/>
      <c r="D1101" s="172"/>
      <c r="E1101" s="168"/>
      <c r="F1101" s="168"/>
      <c r="G1101" s="168"/>
      <c r="H1101" s="168"/>
      <c r="I1101" s="168"/>
      <c r="J1101" s="168"/>
      <c r="K1101" s="168"/>
      <c r="L1101" s="41"/>
      <c r="M1101" s="164"/>
      <c r="N1101" s="165"/>
      <c r="O1101" s="40"/>
      <c r="P1101" s="40"/>
      <c r="R1101" s="42"/>
    </row>
    <row r="1102" spans="2:18" s="39" customFormat="1" ht="12.75">
      <c r="B1102" s="183"/>
      <c r="C1102" s="187"/>
      <c r="D1102" s="172"/>
      <c r="E1102" s="168"/>
      <c r="F1102" s="168"/>
      <c r="G1102" s="168"/>
      <c r="H1102" s="168"/>
      <c r="I1102" s="168"/>
      <c r="J1102" s="168"/>
      <c r="K1102" s="168"/>
      <c r="L1102" s="41"/>
      <c r="M1102" s="164"/>
      <c r="N1102" s="165"/>
      <c r="O1102" s="40"/>
      <c r="P1102" s="40"/>
      <c r="R1102" s="42"/>
    </row>
    <row r="1103" spans="2:18" s="39" customFormat="1" ht="12.75">
      <c r="B1103" s="183"/>
      <c r="C1103" s="187"/>
      <c r="D1103" s="172"/>
      <c r="E1103" s="168"/>
      <c r="F1103" s="168"/>
      <c r="G1103" s="168"/>
      <c r="H1103" s="168"/>
      <c r="I1103" s="168"/>
      <c r="J1103" s="168"/>
      <c r="K1103" s="168"/>
      <c r="L1103" s="41"/>
      <c r="M1103" s="164"/>
      <c r="N1103" s="165"/>
      <c r="O1103" s="40"/>
      <c r="P1103" s="40"/>
      <c r="R1103" s="42"/>
    </row>
    <row r="1104" spans="2:18" s="39" customFormat="1" ht="12.75">
      <c r="B1104" s="183"/>
      <c r="C1104" s="187"/>
      <c r="D1104" s="172"/>
      <c r="E1104" s="168"/>
      <c r="F1104" s="168"/>
      <c r="G1104" s="168"/>
      <c r="H1104" s="168"/>
      <c r="I1104" s="168"/>
      <c r="J1104" s="168"/>
      <c r="K1104" s="168"/>
      <c r="L1104" s="41"/>
      <c r="M1104" s="164"/>
      <c r="N1104" s="165"/>
      <c r="O1104" s="40"/>
      <c r="P1104" s="40"/>
      <c r="R1104" s="42"/>
    </row>
    <row r="1105" spans="2:18" s="39" customFormat="1" ht="12.75">
      <c r="B1105" s="183"/>
      <c r="C1105" s="187"/>
      <c r="D1105" s="172"/>
      <c r="E1105" s="168"/>
      <c r="F1105" s="168"/>
      <c r="G1105" s="168"/>
      <c r="H1105" s="168"/>
      <c r="I1105" s="168"/>
      <c r="J1105" s="168"/>
      <c r="K1105" s="168"/>
      <c r="L1105" s="41"/>
      <c r="M1105" s="164"/>
      <c r="N1105" s="165"/>
      <c r="O1105" s="40"/>
      <c r="P1105" s="40"/>
      <c r="R1105" s="42"/>
    </row>
    <row r="1106" spans="2:18" s="39" customFormat="1" ht="12.75">
      <c r="B1106" s="183"/>
      <c r="C1106" s="187"/>
      <c r="D1106" s="172"/>
      <c r="E1106" s="168"/>
      <c r="F1106" s="168"/>
      <c r="G1106" s="168"/>
      <c r="H1106" s="168"/>
      <c r="I1106" s="168"/>
      <c r="J1106" s="168"/>
      <c r="K1106" s="168"/>
      <c r="L1106" s="41"/>
      <c r="M1106" s="164"/>
      <c r="N1106" s="165"/>
      <c r="O1106" s="40"/>
      <c r="P1106" s="40"/>
      <c r="R1106" s="42"/>
    </row>
    <row r="1107" spans="2:18" s="39" customFormat="1" ht="12.75">
      <c r="B1107" s="183"/>
      <c r="C1107" s="187"/>
      <c r="D1107" s="172"/>
      <c r="E1107" s="168"/>
      <c r="F1107" s="168"/>
      <c r="G1107" s="168"/>
      <c r="H1107" s="168"/>
      <c r="I1107" s="168"/>
      <c r="J1107" s="168"/>
      <c r="K1107" s="168"/>
      <c r="L1107" s="41"/>
      <c r="M1107" s="164"/>
      <c r="N1107" s="165"/>
      <c r="O1107" s="40"/>
      <c r="P1107" s="40"/>
      <c r="R1107" s="42"/>
    </row>
    <row r="1108" spans="2:18" s="39" customFormat="1" ht="12.75">
      <c r="B1108" s="183"/>
      <c r="C1108" s="187"/>
      <c r="D1108" s="172"/>
      <c r="E1108" s="168"/>
      <c r="F1108" s="168"/>
      <c r="G1108" s="168"/>
      <c r="H1108" s="168"/>
      <c r="I1108" s="168"/>
      <c r="J1108" s="168"/>
      <c r="K1108" s="168"/>
      <c r="L1108" s="41"/>
      <c r="M1108" s="164"/>
      <c r="N1108" s="165"/>
      <c r="O1108" s="40"/>
      <c r="P1108" s="40"/>
      <c r="R1108" s="42"/>
    </row>
    <row r="1109" spans="2:18" s="39" customFormat="1" ht="12.75">
      <c r="B1109" s="183"/>
      <c r="C1109" s="187"/>
      <c r="D1109" s="172"/>
      <c r="E1109" s="168"/>
      <c r="F1109" s="168"/>
      <c r="G1109" s="168"/>
      <c r="H1109" s="168"/>
      <c r="I1109" s="168"/>
      <c r="J1109" s="168"/>
      <c r="K1109" s="168"/>
      <c r="L1109" s="41"/>
      <c r="M1109" s="164"/>
      <c r="N1109" s="165"/>
      <c r="O1109" s="40"/>
      <c r="P1109" s="40"/>
      <c r="R1109" s="42"/>
    </row>
    <row r="1110" spans="2:18" s="39" customFormat="1" ht="12.75">
      <c r="B1110" s="183"/>
      <c r="C1110" s="187"/>
      <c r="D1110" s="172"/>
      <c r="E1110" s="168"/>
      <c r="F1110" s="168"/>
      <c r="G1110" s="168"/>
      <c r="H1110" s="168"/>
      <c r="I1110" s="168"/>
      <c r="J1110" s="168"/>
      <c r="K1110" s="168"/>
      <c r="L1110" s="41"/>
      <c r="M1110" s="164"/>
      <c r="N1110" s="165"/>
      <c r="O1110" s="40"/>
      <c r="P1110" s="40"/>
      <c r="R1110" s="42"/>
    </row>
    <row r="1111" spans="2:18" s="39" customFormat="1" ht="12.75">
      <c r="B1111" s="183"/>
      <c r="C1111" s="187"/>
      <c r="D1111" s="172"/>
      <c r="E1111" s="168"/>
      <c r="F1111" s="168"/>
      <c r="G1111" s="168"/>
      <c r="H1111" s="168"/>
      <c r="I1111" s="168"/>
      <c r="J1111" s="168"/>
      <c r="K1111" s="168"/>
      <c r="L1111" s="41"/>
      <c r="M1111" s="164"/>
      <c r="N1111" s="165"/>
      <c r="O1111" s="40"/>
      <c r="P1111" s="40"/>
      <c r="R1111" s="42"/>
    </row>
    <row r="1112" spans="2:18" s="39" customFormat="1" ht="12.75">
      <c r="B1112" s="183"/>
      <c r="C1112" s="187"/>
      <c r="D1112" s="172"/>
      <c r="E1112" s="168"/>
      <c r="F1112" s="168"/>
      <c r="G1112" s="168"/>
      <c r="H1112" s="168"/>
      <c r="I1112" s="168"/>
      <c r="J1112" s="168"/>
      <c r="K1112" s="168"/>
      <c r="L1112" s="41"/>
      <c r="M1112" s="164"/>
      <c r="N1112" s="165"/>
      <c r="O1112" s="40"/>
      <c r="P1112" s="40"/>
      <c r="R1112" s="42"/>
    </row>
    <row r="1113" spans="2:18" s="39" customFormat="1" ht="12.75">
      <c r="B1113" s="183"/>
      <c r="C1113" s="187"/>
      <c r="D1113" s="172"/>
      <c r="E1113" s="168"/>
      <c r="F1113" s="168"/>
      <c r="G1113" s="168"/>
      <c r="H1113" s="168"/>
      <c r="I1113" s="168"/>
      <c r="J1113" s="168"/>
      <c r="K1113" s="168"/>
      <c r="L1113" s="41"/>
      <c r="M1113" s="164"/>
      <c r="N1113" s="165"/>
      <c r="O1113" s="40"/>
      <c r="P1113" s="40"/>
      <c r="R1113" s="42"/>
    </row>
    <row r="1114" spans="2:18" s="39" customFormat="1" ht="12.75">
      <c r="B1114" s="183"/>
      <c r="C1114" s="187"/>
      <c r="D1114" s="172"/>
      <c r="E1114" s="168"/>
      <c r="F1114" s="168"/>
      <c r="G1114" s="168"/>
      <c r="H1114" s="168"/>
      <c r="I1114" s="168"/>
      <c r="J1114" s="168"/>
      <c r="K1114" s="168"/>
      <c r="L1114" s="41"/>
      <c r="M1114" s="164"/>
      <c r="N1114" s="165"/>
      <c r="O1114" s="40"/>
      <c r="P1114" s="40"/>
      <c r="R1114" s="42"/>
    </row>
    <row r="1115" spans="2:18" s="39" customFormat="1" ht="12.75">
      <c r="B1115" s="183"/>
      <c r="C1115" s="187"/>
      <c r="D1115" s="172"/>
      <c r="E1115" s="168"/>
      <c r="F1115" s="168"/>
      <c r="G1115" s="168"/>
      <c r="H1115" s="168"/>
      <c r="I1115" s="168"/>
      <c r="J1115" s="168"/>
      <c r="K1115" s="168"/>
      <c r="L1115" s="41"/>
      <c r="M1115" s="164"/>
      <c r="N1115" s="165"/>
      <c r="O1115" s="40"/>
      <c r="P1115" s="40"/>
      <c r="R1115" s="42"/>
    </row>
    <row r="1116" spans="2:18" s="39" customFormat="1" ht="12.75">
      <c r="B1116" s="183"/>
      <c r="C1116" s="187"/>
      <c r="D1116" s="172"/>
      <c r="E1116" s="168"/>
      <c r="F1116" s="168"/>
      <c r="G1116" s="168"/>
      <c r="H1116" s="168"/>
      <c r="I1116" s="168"/>
      <c r="J1116" s="168"/>
      <c r="K1116" s="168"/>
      <c r="L1116" s="41"/>
      <c r="M1116" s="164"/>
      <c r="N1116" s="165"/>
      <c r="O1116" s="40"/>
      <c r="P1116" s="40"/>
      <c r="R1116" s="42"/>
    </row>
    <row r="1117" spans="2:18" s="39" customFormat="1" ht="12.75">
      <c r="B1117" s="183"/>
      <c r="C1117" s="187"/>
      <c r="D1117" s="172"/>
      <c r="E1117" s="168"/>
      <c r="F1117" s="168"/>
      <c r="G1117" s="168"/>
      <c r="H1117" s="168"/>
      <c r="I1117" s="168"/>
      <c r="J1117" s="168"/>
      <c r="K1117" s="168"/>
      <c r="L1117" s="41"/>
      <c r="M1117" s="164"/>
      <c r="N1117" s="165"/>
      <c r="O1117" s="40"/>
      <c r="P1117" s="40"/>
      <c r="R1117" s="42"/>
    </row>
    <row r="1118" spans="2:18" s="39" customFormat="1" ht="12.75">
      <c r="B1118" s="183"/>
      <c r="C1118" s="187"/>
      <c r="D1118" s="172"/>
      <c r="E1118" s="168"/>
      <c r="F1118" s="168"/>
      <c r="G1118" s="168"/>
      <c r="H1118" s="168"/>
      <c r="I1118" s="168"/>
      <c r="J1118" s="168"/>
      <c r="K1118" s="168"/>
      <c r="L1118" s="41"/>
      <c r="M1118" s="164"/>
      <c r="N1118" s="165"/>
      <c r="O1118" s="40"/>
      <c r="P1118" s="40"/>
      <c r="R1118" s="42"/>
    </row>
    <row r="1119" spans="2:18" s="39" customFormat="1" ht="12.75">
      <c r="B1119" s="183"/>
      <c r="C1119" s="187"/>
      <c r="D1119" s="172"/>
      <c r="E1119" s="168"/>
      <c r="F1119" s="168"/>
      <c r="G1119" s="168"/>
      <c r="H1119" s="168"/>
      <c r="I1119" s="168"/>
      <c r="J1119" s="168"/>
      <c r="K1119" s="168"/>
      <c r="L1119" s="41"/>
      <c r="M1119" s="164"/>
      <c r="N1119" s="165"/>
      <c r="O1119" s="40"/>
      <c r="P1119" s="40"/>
      <c r="R1119" s="42"/>
    </row>
    <row r="1120" spans="2:18" s="39" customFormat="1" ht="12.75">
      <c r="B1120" s="183"/>
      <c r="C1120" s="187"/>
      <c r="D1120" s="172"/>
      <c r="E1120" s="168"/>
      <c r="F1120" s="168"/>
      <c r="G1120" s="168"/>
      <c r="H1120" s="168"/>
      <c r="I1120" s="168"/>
      <c r="J1120" s="168"/>
      <c r="K1120" s="168"/>
      <c r="L1120" s="41"/>
      <c r="M1120" s="164"/>
      <c r="N1120" s="165"/>
      <c r="O1120" s="40"/>
      <c r="P1120" s="40"/>
      <c r="R1120" s="42"/>
    </row>
    <row r="1121" spans="2:18" s="39" customFormat="1" ht="12.75">
      <c r="B1121" s="183"/>
      <c r="C1121" s="187"/>
      <c r="D1121" s="172"/>
      <c r="E1121" s="168"/>
      <c r="F1121" s="168"/>
      <c r="G1121" s="168"/>
      <c r="H1121" s="168"/>
      <c r="I1121" s="168"/>
      <c r="J1121" s="168"/>
      <c r="K1121" s="168"/>
      <c r="L1121" s="41"/>
      <c r="M1121" s="164"/>
      <c r="N1121" s="165"/>
      <c r="O1121" s="40"/>
      <c r="P1121" s="40"/>
      <c r="R1121" s="42"/>
    </row>
    <row r="1122" spans="2:18" s="39" customFormat="1" ht="12.75">
      <c r="B1122" s="183"/>
      <c r="C1122" s="187"/>
      <c r="D1122" s="172"/>
      <c r="E1122" s="168"/>
      <c r="F1122" s="168"/>
      <c r="G1122" s="168"/>
      <c r="H1122" s="168"/>
      <c r="I1122" s="168"/>
      <c r="J1122" s="168"/>
      <c r="K1122" s="168"/>
      <c r="L1122" s="41"/>
      <c r="M1122" s="164"/>
      <c r="N1122" s="165"/>
      <c r="O1122" s="40"/>
      <c r="P1122" s="40"/>
      <c r="R1122" s="42"/>
    </row>
    <row r="1123" spans="2:18" s="39" customFormat="1" ht="12.75">
      <c r="B1123" s="183"/>
      <c r="C1123" s="187"/>
      <c r="D1123" s="172"/>
      <c r="E1123" s="168"/>
      <c r="F1123" s="168"/>
      <c r="G1123" s="168"/>
      <c r="H1123" s="168"/>
      <c r="I1123" s="168"/>
      <c r="J1123" s="168"/>
      <c r="K1123" s="168"/>
      <c r="L1123" s="41"/>
      <c r="M1123" s="164"/>
      <c r="N1123" s="165"/>
      <c r="O1123" s="40"/>
      <c r="P1123" s="40"/>
      <c r="R1123" s="42"/>
    </row>
    <row r="1124" spans="2:18" s="39" customFormat="1" ht="12.75">
      <c r="B1124" s="183"/>
      <c r="C1124" s="187"/>
      <c r="D1124" s="172"/>
      <c r="E1124" s="168"/>
      <c r="F1124" s="168"/>
      <c r="G1124" s="168"/>
      <c r="H1124" s="168"/>
      <c r="I1124" s="168"/>
      <c r="J1124" s="168"/>
      <c r="K1124" s="168"/>
      <c r="L1124" s="41"/>
      <c r="M1124" s="164"/>
      <c r="N1124" s="165"/>
      <c r="O1124" s="40"/>
      <c r="P1124" s="40"/>
      <c r="R1124" s="42"/>
    </row>
    <row r="1125" spans="2:18" s="39" customFormat="1" ht="12.75">
      <c r="B1125" s="183"/>
      <c r="C1125" s="187"/>
      <c r="D1125" s="172"/>
      <c r="E1125" s="168"/>
      <c r="F1125" s="168"/>
      <c r="G1125" s="168"/>
      <c r="H1125" s="168"/>
      <c r="I1125" s="168"/>
      <c r="J1125" s="168"/>
      <c r="K1125" s="168"/>
      <c r="L1125" s="41"/>
      <c r="M1125" s="164"/>
      <c r="N1125" s="165"/>
      <c r="O1125" s="40"/>
      <c r="P1125" s="40"/>
      <c r="R1125" s="42"/>
    </row>
    <row r="1126" spans="2:18" s="39" customFormat="1" ht="12.75">
      <c r="B1126" s="183"/>
      <c r="C1126" s="187"/>
      <c r="D1126" s="172"/>
      <c r="E1126" s="168"/>
      <c r="F1126" s="168"/>
      <c r="G1126" s="168"/>
      <c r="H1126" s="168"/>
      <c r="I1126" s="168"/>
      <c r="J1126" s="168"/>
      <c r="K1126" s="168"/>
      <c r="L1126" s="41"/>
      <c r="M1126" s="164"/>
      <c r="N1126" s="165"/>
      <c r="O1126" s="40"/>
      <c r="P1126" s="40"/>
      <c r="R1126" s="42"/>
    </row>
    <row r="1127" spans="2:18" s="39" customFormat="1" ht="12.75">
      <c r="B1127" s="183"/>
      <c r="C1127" s="187"/>
      <c r="D1127" s="172"/>
      <c r="E1127" s="168"/>
      <c r="F1127" s="168"/>
      <c r="G1127" s="168"/>
      <c r="H1127" s="168"/>
      <c r="I1127" s="168"/>
      <c r="J1127" s="168"/>
      <c r="K1127" s="168"/>
      <c r="L1127" s="41"/>
      <c r="M1127" s="164"/>
      <c r="N1127" s="165"/>
      <c r="O1127" s="40"/>
      <c r="P1127" s="40"/>
      <c r="R1127" s="42"/>
    </row>
    <row r="1128" spans="2:18" s="39" customFormat="1" ht="12.75">
      <c r="B1128" s="183"/>
      <c r="C1128" s="187"/>
      <c r="D1128" s="172"/>
      <c r="E1128" s="168"/>
      <c r="F1128" s="168"/>
      <c r="G1128" s="168"/>
      <c r="H1128" s="168"/>
      <c r="I1128" s="168"/>
      <c r="J1128" s="168"/>
      <c r="K1128" s="168"/>
      <c r="L1128" s="41"/>
      <c r="M1128" s="164"/>
      <c r="N1128" s="165"/>
      <c r="O1128" s="40"/>
      <c r="P1128" s="40"/>
      <c r="R1128" s="42"/>
    </row>
    <row r="1129" spans="2:18" s="39" customFormat="1" ht="12.75">
      <c r="B1129" s="183"/>
      <c r="C1129" s="187"/>
      <c r="D1129" s="172"/>
      <c r="E1129" s="168"/>
      <c r="F1129" s="168"/>
      <c r="G1129" s="168"/>
      <c r="H1129" s="168"/>
      <c r="I1129" s="168"/>
      <c r="J1129" s="168"/>
      <c r="K1129" s="168"/>
      <c r="L1129" s="41"/>
      <c r="M1129" s="164"/>
      <c r="N1129" s="165"/>
      <c r="O1129" s="40"/>
      <c r="P1129" s="40"/>
      <c r="R1129" s="42"/>
    </row>
    <row r="1130" spans="2:18" s="39" customFormat="1" ht="12.75">
      <c r="B1130" s="183"/>
      <c r="C1130" s="187"/>
      <c r="D1130" s="172"/>
      <c r="E1130" s="168"/>
      <c r="F1130" s="168"/>
      <c r="G1130" s="168"/>
      <c r="H1130" s="168"/>
      <c r="I1130" s="168"/>
      <c r="J1130" s="168"/>
      <c r="K1130" s="168"/>
      <c r="L1130" s="41"/>
      <c r="M1130" s="164"/>
      <c r="N1130" s="165"/>
      <c r="O1130" s="40"/>
      <c r="P1130" s="40"/>
      <c r="R1130" s="42"/>
    </row>
    <row r="1131" spans="2:18" s="39" customFormat="1" ht="12.75">
      <c r="B1131" s="183"/>
      <c r="C1131" s="187"/>
      <c r="D1131" s="172"/>
      <c r="E1131" s="168"/>
      <c r="F1131" s="168"/>
      <c r="G1131" s="168"/>
      <c r="H1131" s="168"/>
      <c r="I1131" s="168"/>
      <c r="J1131" s="168"/>
      <c r="K1131" s="168"/>
      <c r="L1131" s="41"/>
      <c r="M1131" s="164"/>
      <c r="N1131" s="165"/>
      <c r="O1131" s="40"/>
      <c r="P1131" s="40"/>
      <c r="R1131" s="42"/>
    </row>
    <row r="1132" spans="2:18" s="39" customFormat="1" ht="12.75">
      <c r="B1132" s="183"/>
      <c r="C1132" s="187"/>
      <c r="D1132" s="172"/>
      <c r="E1132" s="168"/>
      <c r="F1132" s="168"/>
      <c r="G1132" s="168"/>
      <c r="H1132" s="168"/>
      <c r="I1132" s="168"/>
      <c r="J1132" s="168"/>
      <c r="K1132" s="168"/>
      <c r="L1132" s="41"/>
      <c r="M1132" s="164"/>
      <c r="N1132" s="165"/>
      <c r="O1132" s="40"/>
      <c r="P1132" s="40"/>
      <c r="R1132" s="42"/>
    </row>
    <row r="1133" spans="2:18" s="39" customFormat="1" ht="12.75">
      <c r="B1133" s="183"/>
      <c r="C1133" s="187"/>
      <c r="D1133" s="172"/>
      <c r="E1133" s="168"/>
      <c r="F1133" s="168"/>
      <c r="G1133" s="168"/>
      <c r="H1133" s="168"/>
      <c r="I1133" s="168"/>
      <c r="J1133" s="168"/>
      <c r="K1133" s="168"/>
      <c r="L1133" s="41"/>
      <c r="M1133" s="164"/>
      <c r="N1133" s="165"/>
      <c r="O1133" s="40"/>
      <c r="P1133" s="40"/>
      <c r="R1133" s="42"/>
    </row>
    <row r="1134" spans="2:18" s="39" customFormat="1" ht="12.75">
      <c r="B1134" s="183"/>
      <c r="C1134" s="187"/>
      <c r="D1134" s="172"/>
      <c r="E1134" s="168"/>
      <c r="F1134" s="168"/>
      <c r="G1134" s="168"/>
      <c r="H1134" s="168"/>
      <c r="I1134" s="168"/>
      <c r="J1134" s="168"/>
      <c r="K1134" s="168"/>
      <c r="L1134" s="41"/>
      <c r="M1134" s="164"/>
      <c r="N1134" s="165"/>
      <c r="O1134" s="40"/>
      <c r="P1134" s="40"/>
      <c r="R1134" s="42"/>
    </row>
    <row r="1135" spans="2:18" s="39" customFormat="1" ht="12.75">
      <c r="B1135" s="183"/>
      <c r="C1135" s="187"/>
      <c r="D1135" s="172"/>
      <c r="E1135" s="168"/>
      <c r="F1135" s="168"/>
      <c r="G1135" s="168"/>
      <c r="H1135" s="168"/>
      <c r="I1135" s="168"/>
      <c r="J1135" s="168"/>
      <c r="K1135" s="168"/>
      <c r="L1135" s="41"/>
      <c r="M1135" s="164"/>
      <c r="N1135" s="165"/>
      <c r="O1135" s="40"/>
      <c r="P1135" s="40"/>
      <c r="R1135" s="42"/>
    </row>
    <row r="1136" spans="2:18" s="39" customFormat="1" ht="12.75">
      <c r="B1136" s="183"/>
      <c r="C1136" s="187"/>
      <c r="D1136" s="172"/>
      <c r="E1136" s="168"/>
      <c r="F1136" s="168"/>
      <c r="G1136" s="168"/>
      <c r="H1136" s="168"/>
      <c r="I1136" s="168"/>
      <c r="J1136" s="168"/>
      <c r="K1136" s="168"/>
      <c r="L1136" s="41"/>
      <c r="M1136" s="164"/>
      <c r="N1136" s="165"/>
      <c r="O1136" s="40"/>
      <c r="P1136" s="40"/>
      <c r="R1136" s="42"/>
    </row>
    <row r="1137" spans="2:18" s="39" customFormat="1" ht="12.75">
      <c r="B1137" s="183"/>
      <c r="C1137" s="187"/>
      <c r="D1137" s="172"/>
      <c r="E1137" s="168"/>
      <c r="F1137" s="168"/>
      <c r="G1137" s="168"/>
      <c r="H1137" s="168"/>
      <c r="I1137" s="168"/>
      <c r="J1137" s="168"/>
      <c r="K1137" s="168"/>
      <c r="L1137" s="41"/>
      <c r="M1137" s="164"/>
      <c r="N1137" s="165"/>
      <c r="O1137" s="40"/>
      <c r="P1137" s="40"/>
      <c r="R1137" s="42"/>
    </row>
    <row r="1138" spans="2:18" s="39" customFormat="1" ht="12.75">
      <c r="B1138" s="183"/>
      <c r="C1138" s="187"/>
      <c r="D1138" s="172"/>
      <c r="E1138" s="168"/>
      <c r="F1138" s="168"/>
      <c r="G1138" s="168"/>
      <c r="H1138" s="168"/>
      <c r="I1138" s="168"/>
      <c r="J1138" s="168"/>
      <c r="K1138" s="168"/>
      <c r="L1138" s="41"/>
      <c r="M1138" s="164"/>
      <c r="N1138" s="165"/>
      <c r="O1138" s="40"/>
      <c r="P1138" s="40"/>
      <c r="R1138" s="42"/>
    </row>
    <row r="1139" spans="2:18" s="39" customFormat="1" ht="12.75">
      <c r="B1139" s="183"/>
      <c r="C1139" s="187"/>
      <c r="D1139" s="172"/>
      <c r="E1139" s="168"/>
      <c r="F1139" s="168"/>
      <c r="G1139" s="168"/>
      <c r="H1139" s="168"/>
      <c r="I1139" s="168"/>
      <c r="J1139" s="168"/>
      <c r="K1139" s="168"/>
      <c r="L1139" s="41"/>
      <c r="M1139" s="164"/>
      <c r="N1139" s="165"/>
      <c r="O1139" s="40"/>
      <c r="P1139" s="40"/>
      <c r="R1139" s="42"/>
    </row>
    <row r="1140" spans="2:18" s="39" customFormat="1" ht="12.75">
      <c r="B1140" s="183"/>
      <c r="C1140" s="187"/>
      <c r="D1140" s="172"/>
      <c r="E1140" s="168"/>
      <c r="F1140" s="168"/>
      <c r="G1140" s="168"/>
      <c r="H1140" s="168"/>
      <c r="I1140" s="168"/>
      <c r="J1140" s="168"/>
      <c r="K1140" s="168"/>
      <c r="L1140" s="41"/>
      <c r="M1140" s="164"/>
      <c r="N1140" s="165"/>
      <c r="O1140" s="40"/>
      <c r="P1140" s="40"/>
      <c r="R1140" s="42"/>
    </row>
    <row r="1141" spans="2:18" s="39" customFormat="1" ht="12.75">
      <c r="B1141" s="183"/>
      <c r="C1141" s="187"/>
      <c r="D1141" s="172"/>
      <c r="E1141" s="168"/>
      <c r="F1141" s="168"/>
      <c r="G1141" s="168"/>
      <c r="H1141" s="168"/>
      <c r="I1141" s="168"/>
      <c r="J1141" s="168"/>
      <c r="K1141" s="168"/>
      <c r="L1141" s="41"/>
      <c r="M1141" s="164"/>
      <c r="N1141" s="165"/>
      <c r="O1141" s="40"/>
      <c r="P1141" s="40"/>
      <c r="R1141" s="42"/>
    </row>
    <row r="1142" spans="2:18" s="39" customFormat="1" ht="12.75">
      <c r="B1142" s="183"/>
      <c r="C1142" s="187"/>
      <c r="D1142" s="172"/>
      <c r="E1142" s="168"/>
      <c r="F1142" s="168"/>
      <c r="G1142" s="168"/>
      <c r="H1142" s="168"/>
      <c r="I1142" s="168"/>
      <c r="J1142" s="168"/>
      <c r="K1142" s="168"/>
      <c r="L1142" s="41"/>
      <c r="M1142" s="164"/>
      <c r="N1142" s="165"/>
      <c r="O1142" s="40"/>
      <c r="P1142" s="40"/>
      <c r="R1142" s="42"/>
    </row>
    <row r="1143" spans="2:18" s="39" customFormat="1" ht="12.75">
      <c r="B1143" s="183"/>
      <c r="C1143" s="187"/>
      <c r="D1143" s="172"/>
      <c r="E1143" s="168"/>
      <c r="F1143" s="168"/>
      <c r="G1143" s="168"/>
      <c r="H1143" s="168"/>
      <c r="I1143" s="168"/>
      <c r="J1143" s="168"/>
      <c r="K1143" s="168"/>
      <c r="L1143" s="41"/>
      <c r="M1143" s="164"/>
      <c r="N1143" s="165"/>
      <c r="O1143" s="40"/>
      <c r="P1143" s="40"/>
      <c r="R1143" s="42"/>
    </row>
    <row r="1144" spans="2:18" s="39" customFormat="1" ht="12.75">
      <c r="B1144" s="183"/>
      <c r="C1144" s="187"/>
      <c r="D1144" s="172"/>
      <c r="E1144" s="168"/>
      <c r="F1144" s="168"/>
      <c r="G1144" s="168"/>
      <c r="H1144" s="168"/>
      <c r="I1144" s="168"/>
      <c r="J1144" s="168"/>
      <c r="K1144" s="168"/>
      <c r="L1144" s="41"/>
      <c r="M1144" s="164"/>
      <c r="N1144" s="165"/>
      <c r="O1144" s="40"/>
      <c r="P1144" s="40"/>
      <c r="R1144" s="42"/>
    </row>
    <row r="1145" spans="2:18" s="39" customFormat="1" ht="12.75">
      <c r="B1145" s="183"/>
      <c r="C1145" s="187"/>
      <c r="D1145" s="172"/>
      <c r="E1145" s="168"/>
      <c r="F1145" s="168"/>
      <c r="G1145" s="168"/>
      <c r="H1145" s="168"/>
      <c r="I1145" s="168"/>
      <c r="J1145" s="168"/>
      <c r="K1145" s="168"/>
      <c r="L1145" s="41"/>
      <c r="M1145" s="164"/>
      <c r="N1145" s="165"/>
      <c r="O1145" s="40"/>
      <c r="P1145" s="40"/>
      <c r="R1145" s="42"/>
    </row>
    <row r="1146" spans="2:18" s="39" customFormat="1" ht="12.75">
      <c r="B1146" s="183"/>
      <c r="C1146" s="187"/>
      <c r="D1146" s="172"/>
      <c r="E1146" s="168"/>
      <c r="F1146" s="168"/>
      <c r="G1146" s="168"/>
      <c r="H1146" s="168"/>
      <c r="I1146" s="168"/>
      <c r="J1146" s="168"/>
      <c r="K1146" s="168"/>
      <c r="L1146" s="41"/>
      <c r="M1146" s="164"/>
      <c r="N1146" s="165"/>
      <c r="O1146" s="40"/>
      <c r="P1146" s="40"/>
      <c r="R1146" s="42"/>
    </row>
    <row r="1147" spans="2:18" s="39" customFormat="1" ht="12.75">
      <c r="B1147" s="183"/>
      <c r="C1147" s="187"/>
      <c r="D1147" s="172"/>
      <c r="E1147" s="168"/>
      <c r="F1147" s="168"/>
      <c r="G1147" s="168"/>
      <c r="H1147" s="168"/>
      <c r="I1147" s="168"/>
      <c r="J1147" s="168"/>
      <c r="K1147" s="168"/>
      <c r="L1147" s="41"/>
      <c r="M1147" s="164"/>
      <c r="N1147" s="165"/>
      <c r="O1147" s="40"/>
      <c r="P1147" s="40"/>
      <c r="R1147" s="42"/>
    </row>
    <row r="1148" spans="2:18" s="39" customFormat="1" ht="12.75">
      <c r="B1148" s="183"/>
      <c r="C1148" s="187"/>
      <c r="D1148" s="172"/>
      <c r="E1148" s="168"/>
      <c r="F1148" s="168"/>
      <c r="G1148" s="168"/>
      <c r="H1148" s="168"/>
      <c r="I1148" s="168"/>
      <c r="J1148" s="168"/>
      <c r="K1148" s="168"/>
      <c r="L1148" s="41"/>
      <c r="M1148" s="164"/>
      <c r="N1148" s="165"/>
      <c r="O1148" s="40"/>
      <c r="P1148" s="40"/>
      <c r="R1148" s="42"/>
    </row>
    <row r="1149" spans="2:18" s="39" customFormat="1" ht="12.75">
      <c r="B1149" s="183"/>
      <c r="C1149" s="187"/>
      <c r="D1149" s="172"/>
      <c r="E1149" s="168"/>
      <c r="F1149" s="168"/>
      <c r="G1149" s="168"/>
      <c r="H1149" s="168"/>
      <c r="I1149" s="168"/>
      <c r="J1149" s="168"/>
      <c r="K1149" s="168"/>
      <c r="L1149" s="41"/>
      <c r="M1149" s="164"/>
      <c r="N1149" s="165"/>
      <c r="O1149" s="40"/>
      <c r="P1149" s="40"/>
      <c r="R1149" s="42"/>
    </row>
    <row r="1150" spans="2:18" s="39" customFormat="1" ht="12.75">
      <c r="B1150" s="183"/>
      <c r="C1150" s="187"/>
      <c r="D1150" s="172"/>
      <c r="E1150" s="168"/>
      <c r="F1150" s="168"/>
      <c r="G1150" s="168"/>
      <c r="H1150" s="168"/>
      <c r="I1150" s="168"/>
      <c r="J1150" s="168"/>
      <c r="K1150" s="168"/>
      <c r="L1150" s="41"/>
      <c r="M1150" s="164"/>
      <c r="N1150" s="165"/>
      <c r="O1150" s="40"/>
      <c r="P1150" s="40"/>
      <c r="R1150" s="42"/>
    </row>
    <row r="1151" spans="2:18" s="39" customFormat="1" ht="12.75">
      <c r="B1151" s="183"/>
      <c r="C1151" s="187"/>
      <c r="D1151" s="172"/>
      <c r="E1151" s="168"/>
      <c r="F1151" s="168"/>
      <c r="G1151" s="168"/>
      <c r="H1151" s="168"/>
      <c r="I1151" s="168"/>
      <c r="J1151" s="168"/>
      <c r="K1151" s="168"/>
      <c r="L1151" s="41"/>
      <c r="M1151" s="164"/>
      <c r="N1151" s="165"/>
      <c r="O1151" s="40"/>
      <c r="P1151" s="40"/>
      <c r="R1151" s="42"/>
    </row>
    <row r="1152" spans="2:18" s="39" customFormat="1" ht="12.75">
      <c r="B1152" s="183"/>
      <c r="C1152" s="187"/>
      <c r="D1152" s="172"/>
      <c r="E1152" s="168"/>
      <c r="F1152" s="168"/>
      <c r="G1152" s="168"/>
      <c r="H1152" s="168"/>
      <c r="I1152" s="168"/>
      <c r="J1152" s="168"/>
      <c r="K1152" s="168"/>
      <c r="L1152" s="41"/>
      <c r="M1152" s="164"/>
      <c r="N1152" s="165"/>
      <c r="O1152" s="40"/>
      <c r="P1152" s="40"/>
      <c r="R1152" s="42"/>
    </row>
    <row r="1153" spans="2:18" s="39" customFormat="1" ht="12.75">
      <c r="B1153" s="183"/>
      <c r="C1153" s="187"/>
      <c r="D1153" s="172"/>
      <c r="E1153" s="168"/>
      <c r="F1153" s="168"/>
      <c r="G1153" s="168"/>
      <c r="H1153" s="168"/>
      <c r="I1153" s="168"/>
      <c r="J1153" s="168"/>
      <c r="K1153" s="168"/>
      <c r="L1153" s="41"/>
      <c r="M1153" s="164"/>
      <c r="N1153" s="165"/>
      <c r="O1153" s="40"/>
      <c r="P1153" s="40"/>
      <c r="R1153" s="42"/>
    </row>
    <row r="1154" spans="2:18" s="39" customFormat="1" ht="12.75">
      <c r="B1154" s="183"/>
      <c r="C1154" s="187"/>
      <c r="D1154" s="172"/>
      <c r="E1154" s="168"/>
      <c r="F1154" s="168"/>
      <c r="G1154" s="168"/>
      <c r="H1154" s="168"/>
      <c r="I1154" s="168"/>
      <c r="J1154" s="168"/>
      <c r="K1154" s="168"/>
      <c r="L1154" s="41"/>
      <c r="M1154" s="164"/>
      <c r="N1154" s="165"/>
      <c r="O1154" s="40"/>
      <c r="P1154" s="40"/>
      <c r="R1154" s="42"/>
    </row>
    <row r="1155" spans="2:18" s="39" customFormat="1" ht="12.75">
      <c r="B1155" s="183"/>
      <c r="C1155" s="187"/>
      <c r="D1155" s="172"/>
      <c r="E1155" s="168"/>
      <c r="F1155" s="168"/>
      <c r="G1155" s="168"/>
      <c r="H1155" s="168"/>
      <c r="I1155" s="168"/>
      <c r="J1155" s="168"/>
      <c r="K1155" s="168"/>
      <c r="L1155" s="41"/>
      <c r="M1155" s="164"/>
      <c r="N1155" s="165"/>
      <c r="O1155" s="40"/>
      <c r="P1155" s="40"/>
      <c r="R1155" s="42"/>
    </row>
    <row r="1156" spans="2:18" s="39" customFormat="1" ht="12.75">
      <c r="B1156" s="183"/>
      <c r="C1156" s="187"/>
      <c r="D1156" s="172"/>
      <c r="E1156" s="168"/>
      <c r="F1156" s="168"/>
      <c r="G1156" s="168"/>
      <c r="H1156" s="168"/>
      <c r="I1156" s="168"/>
      <c r="J1156" s="168"/>
      <c r="K1156" s="168"/>
      <c r="L1156" s="41"/>
      <c r="M1156" s="164"/>
      <c r="N1156" s="165"/>
      <c r="O1156" s="40"/>
      <c r="P1156" s="40"/>
      <c r="R1156" s="42"/>
    </row>
    <row r="1157" spans="2:18" s="39" customFormat="1" ht="12.75">
      <c r="B1157" s="183"/>
      <c r="C1157" s="187"/>
      <c r="D1157" s="172"/>
      <c r="E1157" s="168"/>
      <c r="F1157" s="168"/>
      <c r="G1157" s="168"/>
      <c r="H1157" s="168"/>
      <c r="I1157" s="168"/>
      <c r="J1157" s="168"/>
      <c r="K1157" s="168"/>
      <c r="L1157" s="41"/>
      <c r="M1157" s="164"/>
      <c r="N1157" s="165"/>
      <c r="O1157" s="40"/>
      <c r="P1157" s="40"/>
      <c r="R1157" s="42"/>
    </row>
    <row r="1158" spans="2:18" s="39" customFormat="1" ht="12.75">
      <c r="B1158" s="183"/>
      <c r="C1158" s="187"/>
      <c r="D1158" s="172"/>
      <c r="E1158" s="168"/>
      <c r="F1158" s="168"/>
      <c r="G1158" s="168"/>
      <c r="H1158" s="168"/>
      <c r="I1158" s="168"/>
      <c r="J1158" s="168"/>
      <c r="K1158" s="168"/>
      <c r="L1158" s="41"/>
      <c r="M1158" s="164"/>
      <c r="N1158" s="165"/>
      <c r="O1158" s="40"/>
      <c r="P1158" s="40"/>
      <c r="R1158" s="42"/>
    </row>
    <row r="1159" spans="2:18" s="39" customFormat="1" ht="12.75">
      <c r="B1159" s="183"/>
      <c r="C1159" s="187"/>
      <c r="D1159" s="172"/>
      <c r="E1159" s="168"/>
      <c r="F1159" s="168"/>
      <c r="G1159" s="168"/>
      <c r="H1159" s="168"/>
      <c r="I1159" s="168"/>
      <c r="J1159" s="168"/>
      <c r="K1159" s="168"/>
      <c r="L1159" s="41"/>
      <c r="M1159" s="164"/>
      <c r="N1159" s="165"/>
      <c r="O1159" s="40"/>
      <c r="P1159" s="40"/>
      <c r="R1159" s="42"/>
    </row>
    <row r="1160" spans="2:18" s="39" customFormat="1" ht="12.75">
      <c r="B1160" s="183"/>
      <c r="C1160" s="187"/>
      <c r="D1160" s="172"/>
      <c r="E1160" s="168"/>
      <c r="F1160" s="168"/>
      <c r="G1160" s="168"/>
      <c r="H1160" s="168"/>
      <c r="I1160" s="168"/>
      <c r="J1160" s="168"/>
      <c r="K1160" s="168"/>
      <c r="L1160" s="41"/>
      <c r="M1160" s="164"/>
      <c r="N1160" s="165"/>
      <c r="O1160" s="40"/>
      <c r="P1160" s="40"/>
      <c r="R1160" s="42"/>
    </row>
    <row r="1161" spans="2:18" s="39" customFormat="1" ht="12.75">
      <c r="B1161" s="183"/>
      <c r="C1161" s="187"/>
      <c r="D1161" s="172"/>
      <c r="E1161" s="168"/>
      <c r="F1161" s="168"/>
      <c r="G1161" s="168"/>
      <c r="H1161" s="168"/>
      <c r="I1161" s="168"/>
      <c r="J1161" s="168"/>
      <c r="K1161" s="168"/>
      <c r="L1161" s="41"/>
      <c r="M1161" s="164"/>
      <c r="N1161" s="165"/>
      <c r="O1161" s="40"/>
      <c r="P1161" s="40"/>
      <c r="R1161" s="42"/>
    </row>
    <row r="1162" spans="2:18" s="39" customFormat="1" ht="12.75">
      <c r="B1162" s="183"/>
      <c r="C1162" s="187"/>
      <c r="D1162" s="172"/>
      <c r="E1162" s="168"/>
      <c r="F1162" s="168"/>
      <c r="G1162" s="168"/>
      <c r="H1162" s="168"/>
      <c r="I1162" s="168"/>
      <c r="J1162" s="168"/>
      <c r="K1162" s="168"/>
      <c r="L1162" s="41"/>
      <c r="M1162" s="164"/>
      <c r="N1162" s="165"/>
      <c r="O1162" s="40"/>
      <c r="P1162" s="40"/>
      <c r="R1162" s="42"/>
    </row>
    <row r="1163" spans="2:18" s="39" customFormat="1" ht="12.75">
      <c r="B1163" s="183"/>
      <c r="C1163" s="187"/>
      <c r="D1163" s="172"/>
      <c r="E1163" s="168"/>
      <c r="F1163" s="168"/>
      <c r="G1163" s="168"/>
      <c r="H1163" s="168"/>
      <c r="I1163" s="168"/>
      <c r="J1163" s="168"/>
      <c r="K1163" s="168"/>
      <c r="L1163" s="41"/>
      <c r="M1163" s="164"/>
      <c r="N1163" s="165"/>
      <c r="O1163" s="40"/>
      <c r="P1163" s="40"/>
      <c r="R1163" s="42"/>
    </row>
    <row r="1164" spans="2:18" s="39" customFormat="1" ht="12.75">
      <c r="B1164" s="183"/>
      <c r="C1164" s="187"/>
      <c r="D1164" s="172"/>
      <c r="E1164" s="168"/>
      <c r="F1164" s="168"/>
      <c r="G1164" s="168"/>
      <c r="H1164" s="168"/>
      <c r="I1164" s="168"/>
      <c r="J1164" s="168"/>
      <c r="K1164" s="168"/>
      <c r="L1164" s="41"/>
      <c r="M1164" s="164"/>
      <c r="N1164" s="165"/>
      <c r="O1164" s="40"/>
      <c r="P1164" s="40"/>
      <c r="R1164" s="42"/>
    </row>
    <row r="1165" spans="2:18" s="39" customFormat="1" ht="12.75">
      <c r="B1165" s="183"/>
      <c r="C1165" s="187"/>
      <c r="D1165" s="172"/>
      <c r="E1165" s="168"/>
      <c r="F1165" s="168"/>
      <c r="G1165" s="168"/>
      <c r="H1165" s="168"/>
      <c r="I1165" s="168"/>
      <c r="J1165" s="168"/>
      <c r="K1165" s="168"/>
      <c r="L1165" s="41"/>
      <c r="M1165" s="164"/>
      <c r="N1165" s="165"/>
      <c r="O1165" s="40"/>
      <c r="P1165" s="40"/>
      <c r="R1165" s="42"/>
    </row>
    <row r="1166" spans="2:18" s="39" customFormat="1" ht="12.75">
      <c r="B1166" s="183"/>
      <c r="C1166" s="187"/>
      <c r="D1166" s="172"/>
      <c r="E1166" s="168"/>
      <c r="F1166" s="168"/>
      <c r="G1166" s="168"/>
      <c r="H1166" s="168"/>
      <c r="I1166" s="168"/>
      <c r="J1166" s="168"/>
      <c r="K1166" s="168"/>
      <c r="L1166" s="41"/>
      <c r="M1166" s="164"/>
      <c r="N1166" s="165"/>
      <c r="O1166" s="40"/>
      <c r="P1166" s="40"/>
      <c r="R1166" s="42"/>
    </row>
    <row r="1167" spans="2:18" s="39" customFormat="1" ht="12.75">
      <c r="B1167" s="183"/>
      <c r="C1167" s="187"/>
      <c r="D1167" s="172"/>
      <c r="E1167" s="168"/>
      <c r="F1167" s="168"/>
      <c r="G1167" s="168"/>
      <c r="H1167" s="168"/>
      <c r="I1167" s="168"/>
      <c r="J1167" s="168"/>
      <c r="K1167" s="168"/>
      <c r="L1167" s="41"/>
      <c r="M1167" s="164"/>
      <c r="N1167" s="165"/>
      <c r="O1167" s="40"/>
      <c r="P1167" s="40"/>
      <c r="R1167" s="42"/>
    </row>
    <row r="1168" spans="2:18" s="39" customFormat="1" ht="12.75">
      <c r="B1168" s="183"/>
      <c r="C1168" s="187"/>
      <c r="D1168" s="172"/>
      <c r="E1168" s="168"/>
      <c r="F1168" s="168"/>
      <c r="G1168" s="168"/>
      <c r="H1168" s="168"/>
      <c r="I1168" s="168"/>
      <c r="J1168" s="168"/>
      <c r="K1168" s="168"/>
      <c r="L1168" s="41"/>
      <c r="M1168" s="164"/>
      <c r="N1168" s="165"/>
      <c r="O1168" s="40"/>
      <c r="P1168" s="40"/>
      <c r="R1168" s="42"/>
    </row>
    <row r="1169" spans="2:18" s="39" customFormat="1" ht="12.75">
      <c r="B1169" s="183"/>
      <c r="C1169" s="187"/>
      <c r="D1169" s="172"/>
      <c r="E1169" s="168"/>
      <c r="F1169" s="168"/>
      <c r="G1169" s="168"/>
      <c r="H1169" s="168"/>
      <c r="I1169" s="168"/>
      <c r="J1169" s="168"/>
      <c r="K1169" s="168"/>
      <c r="L1169" s="41"/>
      <c r="M1169" s="164"/>
      <c r="N1169" s="165"/>
      <c r="O1169" s="40"/>
      <c r="P1169" s="40"/>
      <c r="R1169" s="42"/>
    </row>
    <row r="1170" spans="2:18" s="39" customFormat="1" ht="12.75">
      <c r="B1170" s="183"/>
      <c r="C1170" s="187"/>
      <c r="D1170" s="172"/>
      <c r="E1170" s="168"/>
      <c r="F1170" s="168"/>
      <c r="G1170" s="168"/>
      <c r="H1170" s="168"/>
      <c r="I1170" s="168"/>
      <c r="J1170" s="168"/>
      <c r="K1170" s="168"/>
      <c r="L1170" s="41"/>
      <c r="M1170" s="164"/>
      <c r="N1170" s="165"/>
      <c r="O1170" s="40"/>
      <c r="P1170" s="40"/>
      <c r="R1170" s="42"/>
    </row>
    <row r="1171" spans="2:18" s="39" customFormat="1" ht="12.75">
      <c r="B1171" s="183"/>
      <c r="C1171" s="187"/>
      <c r="D1171" s="172"/>
      <c r="E1171" s="168"/>
      <c r="F1171" s="168"/>
      <c r="G1171" s="168"/>
      <c r="H1171" s="168"/>
      <c r="I1171" s="168"/>
      <c r="J1171" s="168"/>
      <c r="K1171" s="168"/>
      <c r="L1171" s="41"/>
      <c r="M1171" s="164"/>
      <c r="N1171" s="165"/>
      <c r="O1171" s="40"/>
      <c r="P1171" s="40"/>
      <c r="R1171" s="42"/>
    </row>
    <row r="1172" spans="2:18" s="39" customFormat="1" ht="12.75">
      <c r="B1172" s="183"/>
      <c r="C1172" s="187"/>
      <c r="D1172" s="172"/>
      <c r="E1172" s="168"/>
      <c r="F1172" s="168"/>
      <c r="G1172" s="168"/>
      <c r="H1172" s="168"/>
      <c r="I1172" s="168"/>
      <c r="J1172" s="168"/>
      <c r="K1172" s="168"/>
      <c r="L1172" s="41"/>
      <c r="M1172" s="164"/>
      <c r="N1172" s="165"/>
      <c r="O1172" s="40"/>
      <c r="P1172" s="40"/>
      <c r="R1172" s="42"/>
    </row>
    <row r="1173" spans="2:18" s="39" customFormat="1" ht="12.75">
      <c r="B1173" s="183"/>
      <c r="C1173" s="187"/>
      <c r="D1173" s="172"/>
      <c r="E1173" s="168"/>
      <c r="F1173" s="168"/>
      <c r="G1173" s="168"/>
      <c r="H1173" s="168"/>
      <c r="I1173" s="168"/>
      <c r="J1173" s="168"/>
      <c r="K1173" s="168"/>
      <c r="L1173" s="41"/>
      <c r="M1173" s="164"/>
      <c r="N1173" s="165"/>
      <c r="O1173" s="40"/>
      <c r="P1173" s="40"/>
      <c r="R1173" s="42"/>
    </row>
    <row r="1174" spans="2:18" s="39" customFormat="1" ht="12.75">
      <c r="B1174" s="183"/>
      <c r="C1174" s="187"/>
      <c r="D1174" s="172"/>
      <c r="E1174" s="168"/>
      <c r="F1174" s="168"/>
      <c r="G1174" s="168"/>
      <c r="H1174" s="168"/>
      <c r="I1174" s="168"/>
      <c r="J1174" s="168"/>
      <c r="K1174" s="168"/>
      <c r="L1174" s="41"/>
      <c r="M1174" s="164"/>
      <c r="N1174" s="165"/>
      <c r="O1174" s="40"/>
      <c r="P1174" s="40"/>
      <c r="R1174" s="42"/>
    </row>
    <row r="1175" spans="2:18" s="39" customFormat="1" ht="12.75">
      <c r="B1175" s="183"/>
      <c r="C1175" s="187"/>
      <c r="D1175" s="172"/>
      <c r="E1175" s="168"/>
      <c r="F1175" s="168"/>
      <c r="G1175" s="168"/>
      <c r="H1175" s="168"/>
      <c r="I1175" s="168"/>
      <c r="J1175" s="168"/>
      <c r="K1175" s="168"/>
      <c r="L1175" s="41"/>
      <c r="M1175" s="164"/>
      <c r="N1175" s="165"/>
      <c r="O1175" s="40"/>
      <c r="P1175" s="40"/>
      <c r="R1175" s="42"/>
    </row>
    <row r="1176" spans="2:18" s="39" customFormat="1" ht="12.75">
      <c r="B1176" s="183"/>
      <c r="C1176" s="187"/>
      <c r="D1176" s="172"/>
      <c r="E1176" s="168"/>
      <c r="F1176" s="168"/>
      <c r="G1176" s="168"/>
      <c r="H1176" s="168"/>
      <c r="I1176" s="168"/>
      <c r="J1176" s="168"/>
      <c r="K1176" s="168"/>
      <c r="L1176" s="41"/>
      <c r="M1176" s="164"/>
      <c r="N1176" s="165"/>
      <c r="O1176" s="40"/>
      <c r="P1176" s="40"/>
      <c r="R1176" s="42"/>
    </row>
    <row r="1177" spans="2:18" s="39" customFormat="1" ht="12.75">
      <c r="B1177" s="183"/>
      <c r="C1177" s="187"/>
      <c r="D1177" s="172"/>
      <c r="E1177" s="168"/>
      <c r="F1177" s="168"/>
      <c r="G1177" s="168"/>
      <c r="H1177" s="168"/>
      <c r="I1177" s="168"/>
      <c r="J1177" s="168"/>
      <c r="K1177" s="168"/>
      <c r="L1177" s="41"/>
      <c r="M1177" s="164"/>
      <c r="N1177" s="165"/>
      <c r="O1177" s="40"/>
      <c r="P1177" s="40"/>
      <c r="R1177" s="42"/>
    </row>
    <row r="1178" spans="2:18" s="39" customFormat="1" ht="12.75">
      <c r="B1178" s="183"/>
      <c r="C1178" s="187"/>
      <c r="D1178" s="172"/>
      <c r="E1178" s="168"/>
      <c r="F1178" s="168"/>
      <c r="G1178" s="168"/>
      <c r="H1178" s="168"/>
      <c r="I1178" s="168"/>
      <c r="J1178" s="168"/>
      <c r="K1178" s="168"/>
      <c r="L1178" s="41"/>
      <c r="M1178" s="164"/>
      <c r="N1178" s="165"/>
      <c r="O1178" s="40"/>
      <c r="P1178" s="40"/>
      <c r="R1178" s="42"/>
    </row>
    <row r="1179" spans="2:18" s="39" customFormat="1" ht="12.75">
      <c r="B1179" s="183"/>
      <c r="C1179" s="187"/>
      <c r="D1179" s="172"/>
      <c r="E1179" s="168"/>
      <c r="F1179" s="168"/>
      <c r="G1179" s="168"/>
      <c r="H1179" s="168"/>
      <c r="I1179" s="168"/>
      <c r="J1179" s="168"/>
      <c r="K1179" s="168"/>
      <c r="L1179" s="41"/>
      <c r="M1179" s="164"/>
      <c r="N1179" s="165"/>
      <c r="O1179" s="40"/>
      <c r="P1179" s="40"/>
      <c r="R1179" s="42"/>
    </row>
    <row r="1180" spans="2:18" s="39" customFormat="1" ht="12.75">
      <c r="B1180" s="183"/>
      <c r="C1180" s="187"/>
      <c r="D1180" s="172"/>
      <c r="E1180" s="168"/>
      <c r="F1180" s="168"/>
      <c r="G1180" s="168"/>
      <c r="H1180" s="168"/>
      <c r="I1180" s="168"/>
      <c r="J1180" s="168"/>
      <c r="K1180" s="168"/>
      <c r="L1180" s="41"/>
      <c r="M1180" s="164"/>
      <c r="N1180" s="165"/>
      <c r="O1180" s="40"/>
      <c r="P1180" s="40"/>
      <c r="R1180" s="42"/>
    </row>
    <row r="1181" spans="2:18" s="39" customFormat="1" ht="12.75">
      <c r="B1181" s="183"/>
      <c r="C1181" s="187"/>
      <c r="D1181" s="172"/>
      <c r="E1181" s="168"/>
      <c r="F1181" s="168"/>
      <c r="G1181" s="168"/>
      <c r="H1181" s="168"/>
      <c r="I1181" s="168"/>
      <c r="J1181" s="168"/>
      <c r="K1181" s="168"/>
      <c r="L1181" s="41"/>
      <c r="M1181" s="164"/>
      <c r="N1181" s="165"/>
      <c r="O1181" s="40"/>
      <c r="P1181" s="40"/>
      <c r="R1181" s="42"/>
    </row>
    <row r="1182" spans="2:18" s="39" customFormat="1" ht="12.75">
      <c r="B1182" s="183"/>
      <c r="C1182" s="187"/>
      <c r="D1182" s="172"/>
      <c r="E1182" s="168"/>
      <c r="F1182" s="168"/>
      <c r="G1182" s="168"/>
      <c r="H1182" s="168"/>
      <c r="I1182" s="168"/>
      <c r="J1182" s="168"/>
      <c r="K1182" s="168"/>
      <c r="L1182" s="41"/>
      <c r="M1182" s="164"/>
      <c r="N1182" s="165"/>
      <c r="O1182" s="40"/>
      <c r="P1182" s="40"/>
      <c r="R1182" s="42"/>
    </row>
    <row r="1183" spans="2:18" s="39" customFormat="1" ht="12.75">
      <c r="B1183" s="183"/>
      <c r="C1183" s="187"/>
      <c r="D1183" s="172"/>
      <c r="E1183" s="168"/>
      <c r="F1183" s="168"/>
      <c r="G1183" s="168"/>
      <c r="H1183" s="168"/>
      <c r="I1183" s="168"/>
      <c r="J1183" s="168"/>
      <c r="K1183" s="168"/>
      <c r="L1183" s="41"/>
      <c r="M1183" s="164"/>
      <c r="N1183" s="165"/>
      <c r="O1183" s="40"/>
      <c r="P1183" s="40"/>
      <c r="R1183" s="42"/>
    </row>
    <row r="1184" spans="2:18" s="39" customFormat="1" ht="12.75">
      <c r="B1184" s="183"/>
      <c r="C1184" s="187"/>
      <c r="D1184" s="172"/>
      <c r="E1184" s="168"/>
      <c r="F1184" s="168"/>
      <c r="G1184" s="168"/>
      <c r="H1184" s="168"/>
      <c r="I1184" s="168"/>
      <c r="J1184" s="168"/>
      <c r="K1184" s="168"/>
      <c r="L1184" s="41"/>
      <c r="M1184" s="164"/>
      <c r="N1184" s="165"/>
      <c r="O1184" s="40"/>
      <c r="P1184" s="40"/>
      <c r="R1184" s="42"/>
    </row>
    <row r="1185" spans="2:18" s="39" customFormat="1" ht="12.75">
      <c r="B1185" s="183"/>
      <c r="C1185" s="187"/>
      <c r="D1185" s="172"/>
      <c r="E1185" s="168"/>
      <c r="F1185" s="168"/>
      <c r="G1185" s="168"/>
      <c r="H1185" s="168"/>
      <c r="I1185" s="168"/>
      <c r="J1185" s="168"/>
      <c r="K1185" s="168"/>
      <c r="L1185" s="41"/>
      <c r="M1185" s="164"/>
      <c r="N1185" s="165"/>
      <c r="O1185" s="40"/>
      <c r="P1185" s="40"/>
      <c r="R1185" s="42"/>
    </row>
    <row r="1186" spans="2:18" s="39" customFormat="1" ht="12.75">
      <c r="B1186" s="183"/>
      <c r="C1186" s="187"/>
      <c r="D1186" s="172"/>
      <c r="E1186" s="168"/>
      <c r="F1186" s="168"/>
      <c r="G1186" s="168"/>
      <c r="H1186" s="168"/>
      <c r="I1186" s="168"/>
      <c r="J1186" s="168"/>
      <c r="K1186" s="168"/>
      <c r="L1186" s="41"/>
      <c r="M1186" s="164"/>
      <c r="N1186" s="165"/>
      <c r="O1186" s="40"/>
      <c r="P1186" s="40"/>
      <c r="R1186" s="42"/>
    </row>
    <row r="1187" spans="2:18" s="39" customFormat="1" ht="12.75">
      <c r="B1187" s="183"/>
      <c r="C1187" s="187"/>
      <c r="D1187" s="172"/>
      <c r="E1187" s="168"/>
      <c r="F1187" s="168"/>
      <c r="G1187" s="168"/>
      <c r="H1187" s="168"/>
      <c r="I1187" s="168"/>
      <c r="J1187" s="168"/>
      <c r="K1187" s="168"/>
      <c r="L1187" s="41"/>
      <c r="M1187" s="164"/>
      <c r="N1187" s="165"/>
      <c r="O1187" s="40"/>
      <c r="P1187" s="40"/>
      <c r="R1187" s="42"/>
    </row>
    <row r="1188" spans="2:18" s="39" customFormat="1" ht="12.75">
      <c r="B1188" s="183"/>
      <c r="C1188" s="187"/>
      <c r="D1188" s="172"/>
      <c r="E1188" s="168"/>
      <c r="F1188" s="168"/>
      <c r="G1188" s="168"/>
      <c r="H1188" s="168"/>
      <c r="I1188" s="168"/>
      <c r="J1188" s="168"/>
      <c r="K1188" s="168"/>
      <c r="L1188" s="41"/>
      <c r="M1188" s="164"/>
      <c r="N1188" s="165"/>
      <c r="O1188" s="40"/>
      <c r="P1188" s="40"/>
      <c r="R1188" s="42"/>
    </row>
    <row r="1189" spans="2:18" s="39" customFormat="1" ht="12.75">
      <c r="B1189" s="183"/>
      <c r="C1189" s="187"/>
      <c r="D1189" s="172"/>
      <c r="E1189" s="168"/>
      <c r="F1189" s="168"/>
      <c r="G1189" s="168"/>
      <c r="H1189" s="168"/>
      <c r="I1189" s="168"/>
      <c r="J1189" s="168"/>
      <c r="K1189" s="168"/>
      <c r="L1189" s="41"/>
      <c r="M1189" s="164"/>
      <c r="N1189" s="165"/>
      <c r="O1189" s="40"/>
      <c r="P1189" s="40"/>
      <c r="R1189" s="42"/>
    </row>
    <row r="1190" spans="2:18" s="39" customFormat="1" ht="12.75">
      <c r="B1190" s="183"/>
      <c r="C1190" s="187"/>
      <c r="D1190" s="172"/>
      <c r="E1190" s="168"/>
      <c r="F1190" s="168"/>
      <c r="G1190" s="168"/>
      <c r="H1190" s="168"/>
      <c r="I1190" s="168"/>
      <c r="J1190" s="168"/>
      <c r="K1190" s="168"/>
      <c r="L1190" s="41"/>
      <c r="M1190" s="164"/>
      <c r="N1190" s="165"/>
      <c r="O1190" s="40"/>
      <c r="P1190" s="40"/>
      <c r="R1190" s="42"/>
    </row>
    <row r="1191" spans="2:18" s="39" customFormat="1" ht="12.75">
      <c r="B1191" s="183"/>
      <c r="C1191" s="187"/>
      <c r="D1191" s="172"/>
      <c r="E1191" s="168"/>
      <c r="F1191" s="168"/>
      <c r="G1191" s="168"/>
      <c r="H1191" s="168"/>
      <c r="I1191" s="168"/>
      <c r="J1191" s="168"/>
      <c r="K1191" s="168"/>
      <c r="L1191" s="41"/>
      <c r="M1191" s="164"/>
      <c r="N1191" s="165"/>
      <c r="O1191" s="40"/>
      <c r="P1191" s="40"/>
      <c r="R1191" s="42"/>
    </row>
    <row r="1192" spans="2:18" s="39" customFormat="1" ht="12.75">
      <c r="B1192" s="183"/>
      <c r="C1192" s="187"/>
      <c r="D1192" s="172"/>
      <c r="E1192" s="168"/>
      <c r="F1192" s="168"/>
      <c r="G1192" s="168"/>
      <c r="H1192" s="168"/>
      <c r="I1192" s="168"/>
      <c r="J1192" s="168"/>
      <c r="K1192" s="168"/>
      <c r="L1192" s="41"/>
      <c r="M1192" s="164"/>
      <c r="N1192" s="165"/>
      <c r="O1192" s="40"/>
      <c r="P1192" s="40"/>
      <c r="R1192" s="42"/>
    </row>
    <row r="1193" spans="2:18" s="39" customFormat="1" ht="12.75">
      <c r="B1193" s="183"/>
      <c r="C1193" s="187"/>
      <c r="D1193" s="172"/>
      <c r="E1193" s="168"/>
      <c r="F1193" s="168"/>
      <c r="G1193" s="168"/>
      <c r="H1193" s="168"/>
      <c r="I1193" s="168"/>
      <c r="J1193" s="168"/>
      <c r="K1193" s="168"/>
      <c r="L1193" s="41"/>
      <c r="M1193" s="164"/>
      <c r="N1193" s="165"/>
      <c r="O1193" s="40"/>
      <c r="P1193" s="40"/>
      <c r="R1193" s="42"/>
    </row>
    <row r="1194" spans="2:18" s="39" customFormat="1" ht="12.75">
      <c r="B1194" s="183"/>
      <c r="C1194" s="187"/>
      <c r="D1194" s="172"/>
      <c r="E1194" s="168"/>
      <c r="F1194" s="168"/>
      <c r="G1194" s="168"/>
      <c r="H1194" s="168"/>
      <c r="I1194" s="168"/>
      <c r="J1194" s="168"/>
      <c r="K1194" s="168"/>
      <c r="L1194" s="41"/>
      <c r="M1194" s="164"/>
      <c r="N1194" s="165"/>
      <c r="O1194" s="40"/>
      <c r="P1194" s="40"/>
      <c r="R1194" s="42"/>
    </row>
    <row r="1195" spans="2:18" s="39" customFormat="1" ht="12.75">
      <c r="B1195" s="183"/>
      <c r="C1195" s="187"/>
      <c r="D1195" s="172"/>
      <c r="E1195" s="168"/>
      <c r="F1195" s="168"/>
      <c r="G1195" s="168"/>
      <c r="H1195" s="168"/>
      <c r="I1195" s="168"/>
      <c r="J1195" s="168"/>
      <c r="K1195" s="168"/>
      <c r="L1195" s="41"/>
      <c r="M1195" s="164"/>
      <c r="N1195" s="165"/>
      <c r="O1195" s="40"/>
      <c r="P1195" s="40"/>
      <c r="R1195" s="42"/>
    </row>
    <row r="1196" spans="2:18" s="39" customFormat="1" ht="12.75">
      <c r="B1196" s="183"/>
      <c r="C1196" s="187"/>
      <c r="D1196" s="172"/>
      <c r="E1196" s="168"/>
      <c r="F1196" s="168"/>
      <c r="G1196" s="168"/>
      <c r="H1196" s="168"/>
      <c r="I1196" s="168"/>
      <c r="J1196" s="168"/>
      <c r="K1196" s="168"/>
      <c r="L1196" s="41"/>
      <c r="M1196" s="164"/>
      <c r="N1196" s="165"/>
      <c r="O1196" s="40"/>
      <c r="P1196" s="40"/>
      <c r="R1196" s="42"/>
    </row>
    <row r="1197" spans="2:18" s="39" customFormat="1" ht="12.75">
      <c r="B1197" s="183"/>
      <c r="C1197" s="187"/>
      <c r="D1197" s="172"/>
      <c r="E1197" s="168"/>
      <c r="F1197" s="168"/>
      <c r="G1197" s="168"/>
      <c r="H1197" s="168"/>
      <c r="I1197" s="168"/>
      <c r="J1197" s="168"/>
      <c r="K1197" s="168"/>
      <c r="L1197" s="41"/>
      <c r="M1197" s="164"/>
      <c r="N1197" s="165"/>
      <c r="O1197" s="40"/>
      <c r="P1197" s="40"/>
      <c r="R1197" s="42"/>
    </row>
    <row r="1198" spans="2:18" s="39" customFormat="1" ht="12.75">
      <c r="B1198" s="183"/>
      <c r="C1198" s="187"/>
      <c r="D1198" s="172"/>
      <c r="E1198" s="168"/>
      <c r="F1198" s="168"/>
      <c r="G1198" s="168"/>
      <c r="H1198" s="168"/>
      <c r="I1198" s="168"/>
      <c r="J1198" s="168"/>
      <c r="K1198" s="168"/>
      <c r="L1198" s="41"/>
      <c r="M1198" s="164"/>
      <c r="N1198" s="165"/>
      <c r="O1198" s="40"/>
      <c r="P1198" s="40"/>
      <c r="R1198" s="42"/>
    </row>
    <row r="1199" spans="2:18" s="39" customFormat="1" ht="12.75">
      <c r="B1199" s="183"/>
      <c r="C1199" s="187"/>
      <c r="D1199" s="172"/>
      <c r="E1199" s="168"/>
      <c r="F1199" s="168"/>
      <c r="G1199" s="168"/>
      <c r="H1199" s="168"/>
      <c r="I1199" s="168"/>
      <c r="J1199" s="168"/>
      <c r="K1199" s="168"/>
      <c r="L1199" s="41"/>
      <c r="M1199" s="164"/>
      <c r="N1199" s="165"/>
      <c r="O1199" s="40"/>
      <c r="P1199" s="40"/>
      <c r="R1199" s="42"/>
    </row>
    <row r="1200" spans="2:18" s="39" customFormat="1" ht="12.75">
      <c r="B1200" s="183"/>
      <c r="C1200" s="187"/>
      <c r="D1200" s="172"/>
      <c r="E1200" s="168"/>
      <c r="F1200" s="168"/>
      <c r="G1200" s="168"/>
      <c r="H1200" s="168"/>
      <c r="I1200" s="168"/>
      <c r="J1200" s="168"/>
      <c r="K1200" s="168"/>
      <c r="L1200" s="41"/>
      <c r="M1200" s="164"/>
      <c r="N1200" s="165"/>
      <c r="O1200" s="40"/>
      <c r="P1200" s="40"/>
      <c r="R1200" s="42"/>
    </row>
    <row r="1201" spans="2:18" s="39" customFormat="1" ht="12.75">
      <c r="B1201" s="183"/>
      <c r="C1201" s="187"/>
      <c r="D1201" s="172"/>
      <c r="E1201" s="168"/>
      <c r="F1201" s="168"/>
      <c r="G1201" s="168"/>
      <c r="H1201" s="168"/>
      <c r="I1201" s="168"/>
      <c r="J1201" s="168"/>
      <c r="K1201" s="168"/>
      <c r="L1201" s="41"/>
      <c r="M1201" s="164"/>
      <c r="N1201" s="165"/>
      <c r="O1201" s="40"/>
      <c r="P1201" s="40"/>
      <c r="R1201" s="42"/>
    </row>
    <row r="1202" spans="2:18" s="39" customFormat="1" ht="12.75">
      <c r="B1202" s="183"/>
      <c r="C1202" s="187"/>
      <c r="D1202" s="172"/>
      <c r="E1202" s="168"/>
      <c r="F1202" s="168"/>
      <c r="G1202" s="168"/>
      <c r="H1202" s="168"/>
      <c r="I1202" s="168"/>
      <c r="J1202" s="168"/>
      <c r="K1202" s="168"/>
      <c r="L1202" s="41"/>
      <c r="M1202" s="164"/>
      <c r="N1202" s="165"/>
      <c r="O1202" s="40"/>
      <c r="P1202" s="40"/>
      <c r="R1202" s="42"/>
    </row>
    <row r="1203" spans="2:18" s="39" customFormat="1" ht="12.75">
      <c r="B1203" s="183"/>
      <c r="C1203" s="187"/>
      <c r="D1203" s="172"/>
      <c r="E1203" s="168"/>
      <c r="F1203" s="168"/>
      <c r="G1203" s="168"/>
      <c r="H1203" s="168"/>
      <c r="I1203" s="168"/>
      <c r="J1203" s="168"/>
      <c r="K1203" s="168"/>
      <c r="L1203" s="41"/>
      <c r="M1203" s="164"/>
      <c r="N1203" s="165"/>
      <c r="O1203" s="40"/>
      <c r="P1203" s="40"/>
      <c r="R1203" s="42"/>
    </row>
    <row r="1204" spans="2:18" s="39" customFormat="1" ht="12.75">
      <c r="B1204" s="183"/>
      <c r="C1204" s="187"/>
      <c r="D1204" s="172"/>
      <c r="E1204" s="168"/>
      <c r="F1204" s="168"/>
      <c r="G1204" s="168"/>
      <c r="H1204" s="168"/>
      <c r="I1204" s="168"/>
      <c r="J1204" s="168"/>
      <c r="K1204" s="168"/>
      <c r="L1204" s="41"/>
      <c r="M1204" s="164"/>
      <c r="N1204" s="165"/>
      <c r="O1204" s="40"/>
      <c r="P1204" s="40"/>
      <c r="R1204" s="42"/>
    </row>
    <row r="1205" spans="2:18" s="39" customFormat="1" ht="12.75">
      <c r="B1205" s="183"/>
      <c r="C1205" s="187"/>
      <c r="D1205" s="172"/>
      <c r="E1205" s="168"/>
      <c r="F1205" s="168"/>
      <c r="G1205" s="168"/>
      <c r="H1205" s="168"/>
      <c r="I1205" s="168"/>
      <c r="J1205" s="168"/>
      <c r="K1205" s="168"/>
      <c r="L1205" s="41"/>
      <c r="M1205" s="164"/>
      <c r="N1205" s="165"/>
      <c r="O1205" s="40"/>
      <c r="P1205" s="40"/>
      <c r="R1205" s="42"/>
    </row>
    <row r="1206" spans="2:18" s="39" customFormat="1" ht="12.75">
      <c r="B1206" s="183"/>
      <c r="C1206" s="187"/>
      <c r="D1206" s="172"/>
      <c r="E1206" s="168"/>
      <c r="F1206" s="168"/>
      <c r="G1206" s="168"/>
      <c r="H1206" s="168"/>
      <c r="I1206" s="168"/>
      <c r="J1206" s="168"/>
      <c r="K1206" s="168"/>
      <c r="L1206" s="41"/>
      <c r="M1206" s="164"/>
      <c r="N1206" s="165"/>
      <c r="O1206" s="40"/>
      <c r="P1206" s="40"/>
      <c r="R1206" s="42"/>
    </row>
    <row r="1207" spans="2:18" s="39" customFormat="1" ht="12.75">
      <c r="B1207" s="183"/>
      <c r="C1207" s="187"/>
      <c r="D1207" s="172"/>
      <c r="E1207" s="168"/>
      <c r="F1207" s="168"/>
      <c r="G1207" s="168"/>
      <c r="H1207" s="168"/>
      <c r="I1207" s="168"/>
      <c r="J1207" s="168"/>
      <c r="K1207" s="168"/>
      <c r="L1207" s="41"/>
      <c r="M1207" s="164"/>
      <c r="N1207" s="165"/>
      <c r="O1207" s="40"/>
      <c r="P1207" s="40"/>
      <c r="R1207" s="42"/>
    </row>
    <row r="1208" spans="2:18" s="39" customFormat="1" ht="12.75">
      <c r="B1208" s="183"/>
      <c r="C1208" s="187"/>
      <c r="D1208" s="172"/>
      <c r="E1208" s="168"/>
      <c r="F1208" s="168"/>
      <c r="G1208" s="168"/>
      <c r="H1208" s="168"/>
      <c r="I1208" s="168"/>
      <c r="J1208" s="168"/>
      <c r="K1208" s="168"/>
      <c r="L1208" s="41"/>
      <c r="M1208" s="164"/>
      <c r="N1208" s="165"/>
      <c r="O1208" s="40"/>
      <c r="P1208" s="40"/>
      <c r="R1208" s="42"/>
    </row>
    <row r="1209" spans="2:18" s="39" customFormat="1" ht="12.75">
      <c r="B1209" s="183"/>
      <c r="C1209" s="187"/>
      <c r="D1209" s="172"/>
      <c r="E1209" s="168"/>
      <c r="F1209" s="168"/>
      <c r="G1209" s="168"/>
      <c r="H1209" s="168"/>
      <c r="I1209" s="168"/>
      <c r="J1209" s="168"/>
      <c r="K1209" s="168"/>
      <c r="L1209" s="41"/>
      <c r="M1209" s="164"/>
      <c r="N1209" s="165"/>
      <c r="O1209" s="40"/>
      <c r="P1209" s="40"/>
      <c r="R1209" s="42"/>
    </row>
    <row r="1210" spans="2:18" s="39" customFormat="1" ht="12.75">
      <c r="B1210" s="183"/>
      <c r="C1210" s="187"/>
      <c r="D1210" s="172"/>
      <c r="E1210" s="168"/>
      <c r="F1210" s="168"/>
      <c r="G1210" s="168"/>
      <c r="H1210" s="168"/>
      <c r="I1210" s="168"/>
      <c r="J1210" s="168"/>
      <c r="K1210" s="168"/>
      <c r="L1210" s="41"/>
      <c r="M1210" s="164"/>
      <c r="N1210" s="165"/>
      <c r="O1210" s="40"/>
      <c r="P1210" s="40"/>
      <c r="R1210" s="42"/>
    </row>
    <row r="1211" spans="2:18" s="39" customFormat="1" ht="12.75">
      <c r="B1211" s="183"/>
      <c r="C1211" s="187"/>
      <c r="D1211" s="172"/>
      <c r="E1211" s="168"/>
      <c r="F1211" s="168"/>
      <c r="G1211" s="168"/>
      <c r="H1211" s="168"/>
      <c r="I1211" s="168"/>
      <c r="J1211" s="168"/>
      <c r="K1211" s="168"/>
      <c r="L1211" s="41"/>
      <c r="M1211" s="164"/>
      <c r="N1211" s="165"/>
      <c r="O1211" s="40"/>
      <c r="P1211" s="40"/>
      <c r="R1211" s="42"/>
    </row>
    <row r="1212" spans="2:18" s="39" customFormat="1" ht="12.75">
      <c r="B1212" s="183"/>
      <c r="C1212" s="187"/>
      <c r="D1212" s="172"/>
      <c r="E1212" s="168"/>
      <c r="F1212" s="168"/>
      <c r="G1212" s="168"/>
      <c r="H1212" s="168"/>
      <c r="I1212" s="168"/>
      <c r="J1212" s="168"/>
      <c r="K1212" s="168"/>
      <c r="L1212" s="41"/>
      <c r="M1212" s="164"/>
      <c r="N1212" s="165"/>
      <c r="O1212" s="40"/>
      <c r="P1212" s="40"/>
      <c r="R1212" s="42"/>
    </row>
    <row r="1213" spans="2:18" s="39" customFormat="1" ht="12.75">
      <c r="B1213" s="183"/>
      <c r="C1213" s="187"/>
      <c r="D1213" s="172"/>
      <c r="E1213" s="168"/>
      <c r="F1213" s="168"/>
      <c r="G1213" s="168"/>
      <c r="H1213" s="168"/>
      <c r="I1213" s="168"/>
      <c r="J1213" s="168"/>
      <c r="K1213" s="168"/>
      <c r="L1213" s="41"/>
      <c r="M1213" s="164"/>
      <c r="N1213" s="165"/>
      <c r="O1213" s="40"/>
      <c r="P1213" s="40"/>
      <c r="R1213" s="42"/>
    </row>
    <row r="1214" spans="2:18" s="39" customFormat="1" ht="12.75">
      <c r="B1214" s="183"/>
      <c r="C1214" s="187"/>
      <c r="D1214" s="172"/>
      <c r="E1214" s="168"/>
      <c r="F1214" s="168"/>
      <c r="G1214" s="168"/>
      <c r="H1214" s="168"/>
      <c r="I1214" s="168"/>
      <c r="J1214" s="168"/>
      <c r="K1214" s="168"/>
      <c r="L1214" s="41"/>
      <c r="M1214" s="164"/>
      <c r="N1214" s="165"/>
      <c r="O1214" s="40"/>
      <c r="P1214" s="40"/>
      <c r="R1214" s="42"/>
    </row>
    <row r="1215" spans="2:18" s="39" customFormat="1" ht="12.75">
      <c r="B1215" s="183"/>
      <c r="C1215" s="187"/>
      <c r="D1215" s="172"/>
      <c r="E1215" s="168"/>
      <c r="F1215" s="168"/>
      <c r="G1215" s="168"/>
      <c r="H1215" s="168"/>
      <c r="I1215" s="168"/>
      <c r="J1215" s="168"/>
      <c r="K1215" s="168"/>
      <c r="L1215" s="41"/>
      <c r="M1215" s="164"/>
      <c r="N1215" s="165"/>
      <c r="O1215" s="40"/>
      <c r="P1215" s="40"/>
      <c r="R1215" s="42"/>
    </row>
    <row r="1216" spans="2:18" s="39" customFormat="1" ht="12.75">
      <c r="B1216" s="183"/>
      <c r="C1216" s="187"/>
      <c r="D1216" s="172"/>
      <c r="E1216" s="168"/>
      <c r="F1216" s="168"/>
      <c r="G1216" s="168"/>
      <c r="H1216" s="168"/>
      <c r="I1216" s="168"/>
      <c r="J1216" s="168"/>
      <c r="K1216" s="168"/>
      <c r="L1216" s="41"/>
      <c r="M1216" s="164"/>
      <c r="N1216" s="165"/>
      <c r="O1216" s="40"/>
      <c r="P1216" s="40"/>
      <c r="R1216" s="42"/>
    </row>
    <row r="1217" spans="2:18" s="39" customFormat="1" ht="12.75">
      <c r="B1217" s="183"/>
      <c r="C1217" s="187"/>
      <c r="D1217" s="172"/>
      <c r="E1217" s="168"/>
      <c r="F1217" s="168"/>
      <c r="G1217" s="168"/>
      <c r="H1217" s="168"/>
      <c r="I1217" s="168"/>
      <c r="J1217" s="168"/>
      <c r="K1217" s="168"/>
      <c r="L1217" s="41"/>
      <c r="M1217" s="164"/>
      <c r="N1217" s="165"/>
      <c r="O1217" s="40"/>
      <c r="P1217" s="40"/>
      <c r="R1217" s="42"/>
    </row>
    <row r="1218" spans="2:18" s="39" customFormat="1" ht="12.75">
      <c r="B1218" s="183"/>
      <c r="C1218" s="187"/>
      <c r="D1218" s="172"/>
      <c r="E1218" s="168"/>
      <c r="F1218" s="168"/>
      <c r="G1218" s="168"/>
      <c r="H1218" s="168"/>
      <c r="I1218" s="168"/>
      <c r="J1218" s="168"/>
      <c r="K1218" s="168"/>
      <c r="L1218" s="41"/>
      <c r="M1218" s="164"/>
      <c r="N1218" s="165"/>
      <c r="O1218" s="40"/>
      <c r="P1218" s="40"/>
      <c r="R1218" s="42"/>
    </row>
    <row r="1219" spans="2:18" s="39" customFormat="1" ht="12.75">
      <c r="B1219" s="183"/>
      <c r="C1219" s="187"/>
      <c r="D1219" s="172"/>
      <c r="E1219" s="168"/>
      <c r="F1219" s="168"/>
      <c r="G1219" s="168"/>
      <c r="H1219" s="168"/>
      <c r="I1219" s="168"/>
      <c r="J1219" s="168"/>
      <c r="K1219" s="168"/>
      <c r="L1219" s="41"/>
      <c r="M1219" s="164"/>
      <c r="N1219" s="165"/>
      <c r="O1219" s="40"/>
      <c r="P1219" s="40"/>
      <c r="R1219" s="42"/>
    </row>
    <row r="1220" spans="2:18" s="39" customFormat="1" ht="12.75">
      <c r="B1220" s="183"/>
      <c r="C1220" s="187"/>
      <c r="D1220" s="172"/>
      <c r="E1220" s="168"/>
      <c r="F1220" s="168"/>
      <c r="G1220" s="168"/>
      <c r="H1220" s="168"/>
      <c r="I1220" s="168"/>
      <c r="J1220" s="168"/>
      <c r="K1220" s="168"/>
      <c r="L1220" s="41"/>
      <c r="M1220" s="164"/>
      <c r="N1220" s="165"/>
      <c r="O1220" s="40"/>
      <c r="P1220" s="40"/>
      <c r="R1220" s="42"/>
    </row>
    <row r="1221" spans="2:18" s="39" customFormat="1" ht="12.75">
      <c r="B1221" s="183"/>
      <c r="C1221" s="187"/>
      <c r="D1221" s="172"/>
      <c r="E1221" s="168"/>
      <c r="F1221" s="168"/>
      <c r="G1221" s="168"/>
      <c r="H1221" s="168"/>
      <c r="I1221" s="168"/>
      <c r="J1221" s="168"/>
      <c r="K1221" s="168"/>
      <c r="L1221" s="41"/>
      <c r="M1221" s="164"/>
      <c r="N1221" s="165"/>
      <c r="O1221" s="40"/>
      <c r="P1221" s="40"/>
      <c r="R1221" s="42"/>
    </row>
    <row r="1222" spans="2:18" s="39" customFormat="1" ht="12.75">
      <c r="B1222" s="183"/>
      <c r="C1222" s="187"/>
      <c r="D1222" s="172"/>
      <c r="E1222" s="168"/>
      <c r="F1222" s="168"/>
      <c r="G1222" s="168"/>
      <c r="H1222" s="168"/>
      <c r="I1222" s="168"/>
      <c r="J1222" s="168"/>
      <c r="K1222" s="168"/>
      <c r="L1222" s="41"/>
      <c r="M1222" s="164"/>
      <c r="N1222" s="165"/>
      <c r="O1222" s="40"/>
      <c r="P1222" s="40"/>
      <c r="R1222" s="42"/>
    </row>
    <row r="1223" spans="2:18" s="39" customFormat="1" ht="12.75">
      <c r="B1223" s="183"/>
      <c r="C1223" s="187"/>
      <c r="D1223" s="172"/>
      <c r="E1223" s="168"/>
      <c r="F1223" s="168"/>
      <c r="G1223" s="168"/>
      <c r="H1223" s="168"/>
      <c r="I1223" s="168"/>
      <c r="J1223" s="168"/>
      <c r="K1223" s="168"/>
      <c r="L1223" s="41"/>
      <c r="M1223" s="164"/>
      <c r="N1223" s="165"/>
      <c r="O1223" s="40"/>
      <c r="P1223" s="40"/>
      <c r="R1223" s="42"/>
    </row>
    <row r="1224" spans="2:18" s="39" customFormat="1" ht="12.75">
      <c r="B1224" s="183"/>
      <c r="C1224" s="187"/>
      <c r="D1224" s="172"/>
      <c r="E1224" s="168"/>
      <c r="F1224" s="168"/>
      <c r="G1224" s="168"/>
      <c r="H1224" s="168"/>
      <c r="I1224" s="168"/>
      <c r="J1224" s="168"/>
      <c r="K1224" s="168"/>
      <c r="L1224" s="41"/>
      <c r="M1224" s="164"/>
      <c r="N1224" s="165"/>
      <c r="O1224" s="40"/>
      <c r="P1224" s="40"/>
      <c r="R1224" s="42"/>
    </row>
    <row r="1225" spans="2:18" s="39" customFormat="1" ht="12.75">
      <c r="B1225" s="183"/>
      <c r="C1225" s="187"/>
      <c r="D1225" s="172"/>
      <c r="E1225" s="168"/>
      <c r="F1225" s="168"/>
      <c r="G1225" s="168"/>
      <c r="H1225" s="168"/>
      <c r="I1225" s="168"/>
      <c r="J1225" s="168"/>
      <c r="K1225" s="168"/>
      <c r="L1225" s="41"/>
      <c r="M1225" s="164"/>
      <c r="N1225" s="165"/>
      <c r="O1225" s="40"/>
      <c r="P1225" s="40"/>
      <c r="R1225" s="42"/>
    </row>
    <row r="1226" spans="2:18" s="39" customFormat="1" ht="12.75">
      <c r="B1226" s="183"/>
      <c r="C1226" s="187"/>
      <c r="D1226" s="172"/>
      <c r="E1226" s="168"/>
      <c r="F1226" s="168"/>
      <c r="G1226" s="168"/>
      <c r="H1226" s="168"/>
      <c r="I1226" s="168"/>
      <c r="J1226" s="168"/>
      <c r="K1226" s="168"/>
      <c r="L1226" s="41"/>
      <c r="M1226" s="164"/>
      <c r="N1226" s="165"/>
      <c r="O1226" s="40"/>
      <c r="P1226" s="40"/>
      <c r="R1226" s="42"/>
    </row>
    <row r="1227" spans="2:18" s="39" customFormat="1" ht="12.75">
      <c r="B1227" s="183"/>
      <c r="C1227" s="187"/>
      <c r="D1227" s="172"/>
      <c r="E1227" s="168"/>
      <c r="F1227" s="168"/>
      <c r="G1227" s="168"/>
      <c r="H1227" s="168"/>
      <c r="I1227" s="168"/>
      <c r="J1227" s="168"/>
      <c r="K1227" s="168"/>
      <c r="L1227" s="41"/>
      <c r="M1227" s="164"/>
      <c r="N1227" s="165"/>
      <c r="O1227" s="40"/>
      <c r="P1227" s="40"/>
      <c r="R1227" s="42"/>
    </row>
    <row r="1228" spans="2:18" s="39" customFormat="1" ht="12.75">
      <c r="B1228" s="183"/>
      <c r="C1228" s="187"/>
      <c r="D1228" s="172"/>
      <c r="E1228" s="168"/>
      <c r="F1228" s="168"/>
      <c r="G1228" s="168"/>
      <c r="H1228" s="168"/>
      <c r="I1228" s="168"/>
      <c r="J1228" s="168"/>
      <c r="K1228" s="168"/>
      <c r="L1228" s="41"/>
      <c r="M1228" s="164"/>
      <c r="N1228" s="165"/>
      <c r="O1228" s="40"/>
      <c r="P1228" s="40"/>
      <c r="R1228" s="42"/>
    </row>
    <row r="1229" spans="2:18" s="39" customFormat="1" ht="12.75">
      <c r="B1229" s="183"/>
      <c r="C1229" s="187"/>
      <c r="D1229" s="172"/>
      <c r="E1229" s="168"/>
      <c r="F1229" s="168"/>
      <c r="G1229" s="168"/>
      <c r="H1229" s="168"/>
      <c r="I1229" s="168"/>
      <c r="J1229" s="168"/>
      <c r="K1229" s="168"/>
      <c r="L1229" s="41"/>
      <c r="M1229" s="164"/>
      <c r="N1229" s="165"/>
      <c r="O1229" s="40"/>
      <c r="P1229" s="40"/>
      <c r="R1229" s="42"/>
    </row>
    <row r="1230" spans="2:18" s="39" customFormat="1" ht="12.75">
      <c r="B1230" s="183"/>
      <c r="C1230" s="187"/>
      <c r="D1230" s="172"/>
      <c r="E1230" s="168"/>
      <c r="F1230" s="168"/>
      <c r="G1230" s="168"/>
      <c r="H1230" s="168"/>
      <c r="I1230" s="168"/>
      <c r="J1230" s="168"/>
      <c r="K1230" s="168"/>
      <c r="L1230" s="41"/>
      <c r="M1230" s="164"/>
      <c r="N1230" s="165"/>
      <c r="O1230" s="40"/>
      <c r="P1230" s="40"/>
      <c r="R1230" s="42"/>
    </row>
    <row r="1231" spans="2:18" s="39" customFormat="1" ht="12.75">
      <c r="B1231" s="183"/>
      <c r="C1231" s="187"/>
      <c r="D1231" s="172"/>
      <c r="E1231" s="168"/>
      <c r="F1231" s="168"/>
      <c r="G1231" s="168"/>
      <c r="H1231" s="168"/>
      <c r="I1231" s="168"/>
      <c r="J1231" s="168"/>
      <c r="K1231" s="168"/>
      <c r="L1231" s="41"/>
      <c r="M1231" s="164"/>
      <c r="N1231" s="165"/>
      <c r="O1231" s="40"/>
      <c r="P1231" s="40"/>
      <c r="R1231" s="42"/>
    </row>
    <row r="1232" spans="2:18" s="39" customFormat="1" ht="12.75">
      <c r="B1232" s="183"/>
      <c r="C1232" s="187"/>
      <c r="D1232" s="172"/>
      <c r="E1232" s="168"/>
      <c r="F1232" s="168"/>
      <c r="G1232" s="168"/>
      <c r="H1232" s="168"/>
      <c r="I1232" s="168"/>
      <c r="J1232" s="168"/>
      <c r="K1232" s="168"/>
      <c r="L1232" s="41"/>
      <c r="M1232" s="164"/>
      <c r="N1232" s="165"/>
      <c r="O1232" s="40"/>
      <c r="P1232" s="40"/>
      <c r="R1232" s="42"/>
    </row>
    <row r="1233" spans="2:18" s="39" customFormat="1" ht="12.75">
      <c r="B1233" s="183"/>
      <c r="C1233" s="187"/>
      <c r="D1233" s="172"/>
      <c r="E1233" s="168"/>
      <c r="F1233" s="168"/>
      <c r="G1233" s="168"/>
      <c r="H1233" s="168"/>
      <c r="I1233" s="168"/>
      <c r="J1233" s="168"/>
      <c r="K1233" s="168"/>
      <c r="L1233" s="41"/>
      <c r="M1233" s="164"/>
      <c r="N1233" s="165"/>
      <c r="O1233" s="40"/>
      <c r="P1233" s="40"/>
      <c r="R1233" s="42"/>
    </row>
    <row r="1234" spans="2:18" s="39" customFormat="1" ht="12.75">
      <c r="B1234" s="183"/>
      <c r="C1234" s="187"/>
      <c r="D1234" s="172"/>
      <c r="E1234" s="168"/>
      <c r="F1234" s="168"/>
      <c r="G1234" s="168"/>
      <c r="H1234" s="168"/>
      <c r="I1234" s="168"/>
      <c r="J1234" s="168"/>
      <c r="K1234" s="168"/>
      <c r="L1234" s="41"/>
      <c r="M1234" s="164"/>
      <c r="N1234" s="165"/>
      <c r="O1234" s="40"/>
      <c r="P1234" s="40"/>
      <c r="R1234" s="42"/>
    </row>
    <row r="1235" spans="2:18" s="39" customFormat="1" ht="12.75">
      <c r="B1235" s="183"/>
      <c r="C1235" s="187"/>
      <c r="D1235" s="172"/>
      <c r="E1235" s="168"/>
      <c r="F1235" s="168"/>
      <c r="G1235" s="168"/>
      <c r="H1235" s="168"/>
      <c r="I1235" s="168"/>
      <c r="J1235" s="168"/>
      <c r="K1235" s="168"/>
      <c r="L1235" s="41"/>
      <c r="M1235" s="164"/>
      <c r="N1235" s="165"/>
      <c r="O1235" s="40"/>
      <c r="P1235" s="40"/>
      <c r="R1235" s="42"/>
    </row>
    <row r="1236" spans="2:18" s="39" customFormat="1" ht="12.75">
      <c r="B1236" s="183"/>
      <c r="C1236" s="187"/>
      <c r="D1236" s="172"/>
      <c r="E1236" s="168"/>
      <c r="F1236" s="168"/>
      <c r="G1236" s="168"/>
      <c r="H1236" s="168"/>
      <c r="I1236" s="168"/>
      <c r="J1236" s="168"/>
      <c r="K1236" s="168"/>
      <c r="L1236" s="41"/>
      <c r="M1236" s="164"/>
      <c r="N1236" s="165"/>
      <c r="O1236" s="40"/>
      <c r="P1236" s="40"/>
      <c r="R1236" s="42"/>
    </row>
    <row r="1237" spans="2:18" s="39" customFormat="1" ht="12.75">
      <c r="B1237" s="183"/>
      <c r="C1237" s="187"/>
      <c r="D1237" s="172"/>
      <c r="E1237" s="168"/>
      <c r="F1237" s="168"/>
      <c r="G1237" s="168"/>
      <c r="H1237" s="168"/>
      <c r="I1237" s="168"/>
      <c r="J1237" s="168"/>
      <c r="K1237" s="168"/>
      <c r="L1237" s="41"/>
      <c r="M1237" s="164"/>
      <c r="N1237" s="165"/>
      <c r="O1237" s="40"/>
      <c r="P1237" s="40"/>
      <c r="R1237" s="42"/>
    </row>
  </sheetData>
  <autoFilter ref="A10:K28"/>
  <sortState ref="B11:K563">
    <sortCondition descending="1" ref="I11:I563"/>
  </sortState>
  <mergeCells count="7">
    <mergeCell ref="B30:K30"/>
    <mergeCell ref="C7:I7"/>
    <mergeCell ref="B1:I1"/>
    <mergeCell ref="B3:K3"/>
    <mergeCell ref="B4:K4"/>
    <mergeCell ref="B5:K5"/>
    <mergeCell ref="B2:K2"/>
  </mergeCells>
  <printOptions horizontalCentered="1"/>
  <pageMargins left="0.7" right="0.7" top="0.75" bottom="0.75" header="0.3" footer="0.3"/>
  <pageSetup paperSize="9" scale="54" orientation="portrait" r:id="rId1"/>
  <headerFooter alignWithMargins="0">
    <oddHeader>&amp;C&amp;F</oddHeader>
    <oddFooter>&amp;C&amp;P/&amp;N</oddFooter>
  </headerFooter>
  <drawing r:id="rId2"/>
  <legacyDrawing r:id="rId3"/>
  <oleObjects>
    <oleObject progId="Word.Picture.8" shapeId="90113" r:id="rId4"/>
    <oleObject progId="Word.Picture.8" shapeId="90114" r:id="rId5"/>
    <oleObject progId="Word.Picture.8" shapeId="90115" r:id="rId6"/>
    <oleObject progId="Word.Picture.8" shapeId="90116" r:id="rId7"/>
    <oleObject progId="Word.Picture.8" shapeId="90117" r:id="rId8"/>
    <oleObject progId="Word.Picture.8" shapeId="90118" r:id="rId9"/>
    <oleObject progId="Word.Picture.8" shapeId="90119" r:id="rId10"/>
    <oleObject progId="Word.Picture.8" shapeId="90120" r:id="rId11"/>
    <oleObject progId="Word.Picture.8" shapeId="90121" r:id="rId12"/>
    <oleObject progId="Word.Picture.8" shapeId="90122" r:id="rId13"/>
    <oleObject progId="Word.Picture.8" shapeId="90123" r:id="rId14"/>
    <oleObject progId="Word.Picture.8" shapeId="90124" r:id="rId15"/>
    <oleObject progId="Word.Picture.8" shapeId="90125" r:id="rId16"/>
    <oleObject progId="Word.Picture.8" shapeId="90126" r:id="rId17"/>
    <oleObject progId="Word.Picture.8" shapeId="90127" r:id="rId18"/>
    <oleObject progId="Word.Picture.8" shapeId="90128" r:id="rId19"/>
    <oleObject progId="Word.Picture.8" shapeId="90129" r:id="rId20"/>
    <oleObject progId="Word.Picture.8" shapeId="90130" r:id="rId21"/>
    <oleObject progId="Word.Picture.8" shapeId="90131" r:id="rId22"/>
    <oleObject progId="Word.Picture.8" shapeId="90132" r:id="rId23"/>
    <oleObject progId="Word.Picture.8" shapeId="90133" r:id="rId24"/>
    <oleObject progId="Word.Picture.8" shapeId="90134" r:id="rId25"/>
    <oleObject progId="Word.Picture.8" shapeId="90135" r:id="rId26"/>
    <oleObject progId="Word.Picture.8" shapeId="90136" r:id="rId27"/>
    <oleObject progId="Word.Picture.8" shapeId="90137" r:id="rId28"/>
    <oleObject progId="Word.Picture.8" shapeId="90138" r:id="rId29"/>
    <oleObject progId="Word.Picture.8" shapeId="90139" r:id="rId30"/>
    <oleObject progId="Word.Picture.8" shapeId="90140" r:id="rId31"/>
    <oleObject progId="Word.Picture.8" shapeId="90141" r:id="rId32"/>
    <oleObject progId="Word.Picture.8" shapeId="90142" r:id="rId33"/>
    <oleObject progId="Word.Picture.8" shapeId="90143" r:id="rId34"/>
    <oleObject progId="Word.Picture.8" shapeId="90144" r:id="rId35"/>
    <oleObject progId="Word.Picture.8" shapeId="90145" r:id="rId36"/>
    <oleObject progId="Word.Picture.8" shapeId="90146" r:id="rId37"/>
    <oleObject progId="Word.Picture.8" shapeId="90147" r:id="rId38"/>
    <oleObject progId="Word.Picture.8" shapeId="90148" r:id="rId39"/>
    <oleObject progId="Word.Picture.8" shapeId="90149" r:id="rId40"/>
    <oleObject progId="Word.Picture.8" shapeId="90150" r:id="rId41"/>
    <oleObject progId="Word.Picture.8" shapeId="90151" r:id="rId42"/>
    <oleObject progId="Word.Picture.8" shapeId="90152" r:id="rId43"/>
    <oleObject progId="Word.Picture.8" shapeId="90153" r:id="rId44"/>
    <oleObject progId="Word.Picture.8" shapeId="90154" r:id="rId45"/>
    <oleObject progId="Word.Picture.8" shapeId="90155" r:id="rId46"/>
    <oleObject progId="Word.Picture.8" shapeId="90156" r:id="rId47"/>
    <oleObject progId="Word.Picture.8" shapeId="90157" r:id="rId48"/>
    <oleObject progId="Word.Picture.8" shapeId="90158" r:id="rId49"/>
    <oleObject progId="Word.Picture.8" shapeId="90159" r:id="rId50"/>
    <oleObject progId="Word.Picture.8" shapeId="90160" r:id="rId51"/>
    <oleObject progId="Word.Picture.8" shapeId="90161" r:id="rId52"/>
    <oleObject progId="Word.Picture.8" shapeId="90162" r:id="rId53"/>
    <oleObject progId="Word.Picture.8" shapeId="90163" r:id="rId54"/>
    <oleObject progId="Word.Picture.8" shapeId="90164" r:id="rId55"/>
    <oleObject progId="Word.Picture.8" shapeId="90165" r:id="rId56"/>
    <oleObject progId="Word.Picture.8" shapeId="90166" r:id="rId57"/>
    <oleObject progId="Word.Picture.8" shapeId="90167" r:id="rId58"/>
    <oleObject progId="Word.Picture.8" shapeId="90168" r:id="rId59"/>
    <oleObject progId="Word.Picture.8" shapeId="90169" r:id="rId60"/>
    <oleObject progId="Word.Picture.8" shapeId="90170" r:id="rId61"/>
    <oleObject progId="Word.Picture.8" shapeId="90171" r:id="rId62"/>
    <oleObject progId="Word.Picture.8" shapeId="90172" r:id="rId63"/>
    <oleObject progId="Word.Picture.8" shapeId="90173" r:id="rId64"/>
    <oleObject progId="Word.Picture.8" shapeId="90174" r:id="rId65"/>
  </oleObjects>
</worksheet>
</file>

<file path=xl/worksheets/sheet6.xml><?xml version="1.0" encoding="utf-8"?>
<worksheet xmlns="http://schemas.openxmlformats.org/spreadsheetml/2006/main" xmlns:r="http://schemas.openxmlformats.org/officeDocument/2006/relationships">
  <sheetPr codeName="Plan6"/>
  <dimension ref="A1:XFD61"/>
  <sheetViews>
    <sheetView showGridLines="0" view="pageBreakPreview" zoomScaleNormal="100" zoomScaleSheetLayoutView="100" workbookViewId="0">
      <selection activeCell="O13" sqref="O13"/>
    </sheetView>
  </sheetViews>
  <sheetFormatPr defaultColWidth="9.140625" defaultRowHeight="15"/>
  <cols>
    <col min="1" max="1" width="10.28515625" customWidth="1"/>
    <col min="2" max="2" width="14.42578125" customWidth="1"/>
    <col min="3" max="3" width="45" customWidth="1"/>
    <col min="4" max="4" width="8.140625" customWidth="1"/>
    <col min="5" max="5" width="7.5703125" customWidth="1"/>
    <col min="6" max="6" width="15.140625" customWidth="1"/>
    <col min="7" max="7" width="13.7109375" customWidth="1"/>
    <col min="8" max="8" width="16.140625" customWidth="1"/>
    <col min="9" max="9" width="11.85546875" customWidth="1"/>
    <col min="11" max="11" width="11.85546875" customWidth="1"/>
    <col min="12" max="12" width="40.28515625" customWidth="1"/>
    <col min="13" max="13" width="12.5703125" bestFit="1" customWidth="1"/>
    <col min="14" max="14" width="14.140625" customWidth="1"/>
  </cols>
  <sheetData>
    <row r="1" spans="1:16384" s="31" customFormat="1" ht="75" customHeight="1">
      <c r="B1" s="451"/>
      <c r="C1" s="451"/>
      <c r="D1" s="451"/>
      <c r="E1" s="451"/>
      <c r="F1" s="451"/>
      <c r="G1" s="451"/>
      <c r="H1" s="451"/>
      <c r="I1" s="32"/>
    </row>
    <row r="2" spans="1:16384" s="24" customFormat="1" ht="18.75">
      <c r="B2" s="453" t="s">
        <v>8528</v>
      </c>
      <c r="C2" s="453"/>
      <c r="D2" s="453"/>
      <c r="E2" s="453"/>
      <c r="F2" s="453"/>
      <c r="G2" s="453"/>
      <c r="H2" s="453"/>
      <c r="I2" s="80"/>
      <c r="J2" s="80"/>
      <c r="K2" s="80"/>
      <c r="L2" s="22"/>
      <c r="M2" s="22"/>
      <c r="N2" s="22"/>
      <c r="O2" s="23"/>
      <c r="P2" s="22"/>
      <c r="Q2" s="22"/>
      <c r="R2" s="22"/>
      <c r="S2" s="22"/>
      <c r="T2" s="22"/>
      <c r="U2" s="22"/>
      <c r="V2" s="22"/>
      <c r="W2" s="22"/>
      <c r="X2" s="22"/>
    </row>
    <row r="3" spans="1:16384" s="24" customFormat="1" ht="18.75">
      <c r="B3" s="453" t="s">
        <v>8538</v>
      </c>
      <c r="C3" s="453"/>
      <c r="D3" s="453"/>
      <c r="E3" s="453"/>
      <c r="F3" s="453"/>
      <c r="G3" s="453"/>
      <c r="H3" s="453"/>
      <c r="I3" s="80"/>
      <c r="J3" s="80"/>
      <c r="K3" s="80"/>
      <c r="L3" s="22"/>
      <c r="M3" s="22"/>
      <c r="N3" s="22"/>
      <c r="O3" s="23"/>
      <c r="P3" s="22"/>
      <c r="Q3" s="22"/>
      <c r="R3" s="22"/>
      <c r="S3" s="22"/>
      <c r="T3" s="22"/>
      <c r="U3" s="22"/>
      <c r="V3" s="22"/>
      <c r="W3" s="22"/>
      <c r="X3" s="22"/>
    </row>
    <row r="4" spans="1:16384" s="24" customFormat="1" ht="18.75">
      <c r="B4" s="453" t="s">
        <v>8539</v>
      </c>
      <c r="C4" s="453"/>
      <c r="D4" s="453"/>
      <c r="E4" s="453"/>
      <c r="F4" s="453"/>
      <c r="G4" s="453"/>
      <c r="H4" s="453"/>
      <c r="I4" s="80"/>
      <c r="J4" s="80"/>
      <c r="K4" s="80"/>
      <c r="L4" s="25"/>
      <c r="M4" s="25"/>
      <c r="N4" s="23"/>
      <c r="O4" s="22"/>
      <c r="P4" s="22"/>
      <c r="Q4" s="22"/>
      <c r="R4" s="22"/>
      <c r="S4" s="22"/>
      <c r="T4" s="22"/>
      <c r="U4" s="22"/>
      <c r="V4" s="22"/>
      <c r="W4" s="22"/>
      <c r="X4" s="22"/>
    </row>
    <row r="5" spans="1:16384" s="24" customFormat="1" ht="18.75">
      <c r="A5" s="89"/>
      <c r="B5" s="453" t="s">
        <v>175</v>
      </c>
      <c r="C5" s="453"/>
      <c r="D5" s="453"/>
      <c r="E5" s="453"/>
      <c r="F5" s="453"/>
      <c r="G5" s="453"/>
      <c r="H5" s="453"/>
      <c r="I5" s="80"/>
      <c r="J5" s="80"/>
      <c r="K5" s="80"/>
      <c r="L5" s="22"/>
      <c r="M5" s="22"/>
      <c r="N5" s="23"/>
      <c r="O5" s="22"/>
      <c r="P5" s="22"/>
      <c r="Q5" s="22"/>
      <c r="R5" s="22"/>
      <c r="S5" s="22"/>
      <c r="T5" s="22"/>
      <c r="U5" s="22"/>
      <c r="V5" s="22"/>
      <c r="W5" s="22"/>
      <c r="X5" s="22"/>
    </row>
    <row r="6" spans="1:16384" s="12" customFormat="1" ht="24" customHeight="1">
      <c r="A6" s="88"/>
      <c r="B6" s="135" t="s">
        <v>39</v>
      </c>
      <c r="C6" s="124" t="str">
        <f>'046.21-CAPA'!C14</f>
        <v>048/2021-SEORÇA-SDS-R03</v>
      </c>
      <c r="D6" s="129"/>
      <c r="E6" s="129"/>
      <c r="F6" s="137"/>
      <c r="G6" s="133" t="s">
        <v>31</v>
      </c>
      <c r="H6" s="138">
        <f>'046.21-CAPA'!C20</f>
        <v>44736</v>
      </c>
      <c r="I6" s="14"/>
      <c r="L6" s="11"/>
      <c r="M6" s="11"/>
      <c r="N6" s="11"/>
      <c r="O6" s="11"/>
      <c r="P6" s="11"/>
      <c r="Q6" s="11"/>
      <c r="R6" s="11"/>
      <c r="S6" s="11"/>
      <c r="T6" s="11"/>
      <c r="U6" s="11"/>
    </row>
    <row r="7" spans="1:16384" s="12" customFormat="1" ht="44.25" customHeight="1">
      <c r="A7" s="88"/>
      <c r="B7" s="135" t="s">
        <v>13</v>
      </c>
      <c r="C7" s="457" t="s">
        <v>8548</v>
      </c>
      <c r="D7" s="457"/>
      <c r="E7" s="457"/>
      <c r="F7" s="457"/>
      <c r="G7" s="130" t="s">
        <v>16</v>
      </c>
      <c r="H7" s="308" t="str">
        <f>'046.21-CAPA'!C16</f>
        <v>PROJ-DE-031-21</v>
      </c>
      <c r="I7" s="13"/>
      <c r="L7" s="11"/>
      <c r="M7" s="11"/>
      <c r="N7" s="11"/>
      <c r="O7" s="11"/>
      <c r="P7" s="11"/>
      <c r="Q7" s="11"/>
      <c r="R7" s="11"/>
      <c r="S7" s="11"/>
      <c r="T7" s="11"/>
      <c r="U7" s="11"/>
    </row>
    <row r="8" spans="1:16384" s="12" customFormat="1" ht="45" customHeight="1">
      <c r="A8" s="88"/>
      <c r="B8" s="135" t="s">
        <v>3217</v>
      </c>
      <c r="C8" s="132" t="str">
        <f>'048.01-21 - OBR CIVIS'!D9</f>
        <v>110,14%(HORA)   70,03%(MÊS)</v>
      </c>
      <c r="D8" s="390" t="s">
        <v>12021</v>
      </c>
      <c r="E8" s="390" t="s">
        <v>12022</v>
      </c>
      <c r="F8" s="137"/>
      <c r="G8" s="133" t="s">
        <v>36</v>
      </c>
      <c r="H8" s="316" t="s">
        <v>12732</v>
      </c>
      <c r="I8" s="14"/>
      <c r="L8" s="11"/>
      <c r="M8" s="11"/>
      <c r="N8" s="11"/>
      <c r="O8" s="11"/>
      <c r="P8" s="11"/>
      <c r="Q8" s="11"/>
      <c r="R8" s="11"/>
      <c r="S8" s="11"/>
      <c r="T8" s="11"/>
      <c r="U8" s="11"/>
    </row>
    <row r="9" spans="1:16384" s="12" customFormat="1" ht="7.5" customHeight="1">
      <c r="A9" s="88"/>
      <c r="B9" s="272"/>
      <c r="C9" s="273"/>
      <c r="D9" s="100"/>
      <c r="E9" s="100"/>
      <c r="F9" s="100"/>
      <c r="G9" s="100"/>
      <c r="H9" s="100"/>
      <c r="I9" s="14"/>
      <c r="L9" s="11"/>
      <c r="M9" s="11"/>
      <c r="N9" s="11"/>
      <c r="O9" s="11"/>
      <c r="P9" s="11"/>
      <c r="Q9" s="11"/>
      <c r="R9" s="11"/>
      <c r="S9" s="11"/>
      <c r="T9" s="11"/>
      <c r="U9" s="11"/>
    </row>
    <row r="10" spans="1:16384" s="97" customFormat="1" ht="25.5">
      <c r="A10" s="88"/>
      <c r="B10" s="283" t="s">
        <v>0</v>
      </c>
      <c r="C10" s="284" t="s">
        <v>1</v>
      </c>
      <c r="D10" s="284" t="s">
        <v>3218</v>
      </c>
      <c r="E10" s="284" t="s">
        <v>71</v>
      </c>
      <c r="F10" s="285" t="s">
        <v>8524</v>
      </c>
      <c r="G10" s="286" t="s">
        <v>8525</v>
      </c>
      <c r="H10" s="287" t="s">
        <v>8522</v>
      </c>
      <c r="I10" s="119"/>
      <c r="J10" s="119"/>
      <c r="K10" s="119"/>
      <c r="L10" s="119"/>
      <c r="M10" s="119"/>
      <c r="N10" s="119"/>
      <c r="O10" s="120"/>
      <c r="P10" s="119"/>
      <c r="Q10" s="119"/>
      <c r="R10" s="119"/>
      <c r="S10" s="119"/>
      <c r="T10" s="119"/>
      <c r="U10" s="119"/>
      <c r="V10" s="120"/>
      <c r="W10" s="118"/>
      <c r="X10" s="62"/>
      <c r="Y10" s="62"/>
      <c r="Z10" s="62"/>
      <c r="AA10" s="62"/>
      <c r="AB10" s="62"/>
      <c r="AC10" s="61"/>
      <c r="AD10" s="62"/>
      <c r="AE10" s="62"/>
      <c r="AF10" s="62"/>
      <c r="AG10" s="62"/>
      <c r="AH10" s="62"/>
      <c r="AI10" s="62"/>
      <c r="AJ10" s="61"/>
      <c r="AK10" s="62"/>
      <c r="AL10" s="62"/>
      <c r="AM10" s="62"/>
      <c r="AN10" s="62"/>
      <c r="AO10" s="62"/>
      <c r="AP10" s="62"/>
      <c r="AQ10" s="61"/>
      <c r="AR10" s="62"/>
      <c r="AS10" s="62"/>
      <c r="AT10" s="62"/>
      <c r="AU10" s="62"/>
      <c r="AV10" s="62"/>
      <c r="AW10" s="62"/>
      <c r="AX10" s="61"/>
      <c r="AY10" s="62"/>
      <c r="AZ10" s="62"/>
      <c r="BA10" s="62"/>
      <c r="BB10" s="62"/>
      <c r="BC10" s="62"/>
      <c r="BD10" s="62"/>
      <c r="BE10" s="61"/>
      <c r="BF10" s="62"/>
      <c r="BG10" s="62"/>
      <c r="BH10" s="62"/>
      <c r="BI10" s="62"/>
      <c r="BJ10" s="62"/>
      <c r="BK10" s="62"/>
      <c r="BL10" s="61"/>
      <c r="BM10" s="62"/>
      <c r="BN10" s="62"/>
      <c r="BO10" s="62"/>
      <c r="BP10" s="62"/>
      <c r="BQ10" s="62"/>
      <c r="BR10" s="62"/>
      <c r="BS10" s="61"/>
      <c r="BT10" s="62"/>
      <c r="BU10" s="62"/>
      <c r="BV10" s="62"/>
      <c r="BW10" s="62"/>
      <c r="BX10" s="62"/>
      <c r="BY10" s="62"/>
      <c r="BZ10" s="61"/>
      <c r="CA10" s="62"/>
      <c r="CB10" s="62"/>
      <c r="CC10" s="62"/>
      <c r="CD10" s="62"/>
      <c r="CE10" s="62"/>
      <c r="CF10" s="62"/>
      <c r="CG10" s="61"/>
      <c r="CH10" s="62"/>
      <c r="CI10" s="62"/>
      <c r="CJ10" s="62"/>
      <c r="CK10" s="62"/>
      <c r="CL10" s="62"/>
      <c r="CM10" s="62"/>
      <c r="CN10" s="61"/>
      <c r="CO10" s="62"/>
      <c r="CP10" s="62"/>
      <c r="CQ10" s="62"/>
      <c r="CR10" s="62"/>
      <c r="CS10" s="62"/>
      <c r="CT10" s="62"/>
      <c r="CU10" s="61"/>
      <c r="CV10" s="62"/>
      <c r="CW10" s="62"/>
      <c r="CX10" s="62"/>
      <c r="CY10" s="62"/>
      <c r="CZ10" s="62"/>
      <c r="DA10" s="62"/>
      <c r="DB10" s="61"/>
      <c r="DC10" s="62"/>
      <c r="DD10" s="62"/>
      <c r="DE10" s="62"/>
      <c r="DF10" s="62"/>
      <c r="DG10" s="62"/>
      <c r="DH10" s="62"/>
      <c r="DI10" s="61"/>
      <c r="DJ10" s="62"/>
      <c r="DK10" s="62"/>
      <c r="DL10" s="62"/>
      <c r="DM10" s="62"/>
      <c r="DN10" s="62"/>
      <c r="DO10" s="62"/>
      <c r="DP10" s="61"/>
      <c r="DQ10" s="62"/>
      <c r="DR10" s="62"/>
      <c r="DS10" s="62"/>
      <c r="DT10" s="62"/>
      <c r="DU10" s="62"/>
      <c r="DV10" s="62"/>
      <c r="DW10" s="61"/>
      <c r="DX10" s="62"/>
      <c r="DY10" s="62"/>
      <c r="DZ10" s="62"/>
      <c r="EA10" s="62"/>
      <c r="EB10" s="62"/>
      <c r="EC10" s="62"/>
      <c r="ED10" s="61"/>
      <c r="EE10" s="62"/>
      <c r="EF10" s="62"/>
      <c r="EG10" s="62"/>
      <c r="EH10" s="62"/>
      <c r="EI10" s="62"/>
      <c r="EJ10" s="62"/>
      <c r="EK10" s="61"/>
      <c r="EL10" s="62"/>
      <c r="EM10" s="62"/>
      <c r="EN10" s="62"/>
      <c r="EO10" s="62"/>
      <c r="EP10" s="62"/>
      <c r="EQ10" s="62"/>
      <c r="ER10" s="61"/>
      <c r="ES10" s="62"/>
      <c r="ET10" s="62"/>
      <c r="EU10" s="62"/>
      <c r="EV10" s="62"/>
      <c r="EW10" s="62"/>
      <c r="EX10" s="62"/>
      <c r="EY10" s="61"/>
      <c r="EZ10" s="62"/>
      <c r="FA10" s="62"/>
      <c r="FB10" s="62"/>
      <c r="FC10" s="62"/>
      <c r="FD10" s="62"/>
      <c r="FE10" s="62"/>
      <c r="FF10" s="61"/>
      <c r="FG10" s="62"/>
      <c r="FH10" s="62"/>
      <c r="FI10" s="62"/>
      <c r="FJ10" s="62"/>
      <c r="FK10" s="62"/>
      <c r="FL10" s="62"/>
      <c r="FM10" s="61"/>
      <c r="FN10" s="62"/>
      <c r="FO10" s="62"/>
      <c r="FP10" s="62"/>
      <c r="FQ10" s="62"/>
      <c r="FR10" s="62"/>
      <c r="FS10" s="62"/>
      <c r="FT10" s="61"/>
      <c r="FU10" s="62"/>
      <c r="FV10" s="62"/>
      <c r="FW10" s="62"/>
      <c r="FX10" s="62"/>
      <c r="FY10" s="62"/>
      <c r="FZ10" s="62"/>
      <c r="GA10" s="61"/>
      <c r="GB10" s="62"/>
      <c r="GC10" s="62"/>
      <c r="GD10" s="62"/>
      <c r="GE10" s="62"/>
      <c r="GF10" s="62"/>
      <c r="GG10" s="62"/>
      <c r="GH10" s="61"/>
      <c r="GI10" s="62"/>
      <c r="GJ10" s="62"/>
      <c r="GK10" s="62"/>
      <c r="GL10" s="62"/>
      <c r="GM10" s="62"/>
      <c r="GN10" s="62"/>
      <c r="GO10" s="61"/>
      <c r="GP10" s="62"/>
      <c r="GQ10" s="62"/>
      <c r="GR10" s="62"/>
      <c r="GS10" s="62"/>
      <c r="GT10" s="62"/>
      <c r="GU10" s="62"/>
      <c r="GV10" s="61"/>
      <c r="GW10" s="62"/>
      <c r="GX10" s="62"/>
      <c r="GY10" s="62"/>
      <c r="GZ10" s="62"/>
      <c r="HA10" s="62"/>
      <c r="HB10" s="62"/>
      <c r="HC10" s="61"/>
      <c r="HD10" s="62"/>
      <c r="HE10" s="62"/>
      <c r="HF10" s="62"/>
      <c r="HG10" s="62"/>
      <c r="HH10" s="62"/>
      <c r="HI10" s="62"/>
      <c r="HJ10" s="61"/>
      <c r="HK10" s="62"/>
      <c r="HL10" s="62"/>
      <c r="HM10" s="62"/>
      <c r="HN10" s="62"/>
      <c r="HO10" s="62"/>
      <c r="HP10" s="62"/>
      <c r="HQ10" s="61"/>
      <c r="HR10" s="62"/>
      <c r="HS10" s="62"/>
      <c r="HT10" s="62"/>
      <c r="HU10" s="62"/>
      <c r="HV10" s="62"/>
      <c r="HW10" s="62"/>
      <c r="HX10" s="61"/>
      <c r="HY10" s="62"/>
      <c r="HZ10" s="62"/>
      <c r="IA10" s="62"/>
      <c r="IB10" s="62"/>
      <c r="IC10" s="62"/>
      <c r="ID10" s="62"/>
      <c r="IE10" s="61"/>
      <c r="IF10" s="62"/>
      <c r="IG10" s="62"/>
      <c r="IH10" s="62"/>
      <c r="II10" s="62"/>
      <c r="IJ10" s="62"/>
      <c r="IK10" s="62"/>
      <c r="IL10" s="61"/>
      <c r="IM10" s="62"/>
      <c r="IN10" s="62"/>
      <c r="IO10" s="62"/>
      <c r="IP10" s="62"/>
      <c r="IQ10" s="62"/>
      <c r="IR10" s="62"/>
      <c r="IS10" s="61"/>
      <c r="IT10" s="62"/>
      <c r="IU10" s="62"/>
      <c r="IV10" s="62"/>
      <c r="IW10" s="62"/>
      <c r="IX10" s="62"/>
      <c r="IY10" s="62"/>
      <c r="IZ10" s="61"/>
      <c r="JA10" s="62"/>
      <c r="JB10" s="62"/>
      <c r="JC10" s="62"/>
      <c r="JD10" s="62"/>
      <c r="JE10" s="62"/>
      <c r="JF10" s="62"/>
      <c r="JG10" s="61"/>
      <c r="JH10" s="62"/>
      <c r="JI10" s="62"/>
      <c r="JJ10" s="62"/>
      <c r="JK10" s="62"/>
      <c r="JL10" s="62"/>
      <c r="JM10" s="62"/>
      <c r="JN10" s="61"/>
      <c r="JO10" s="62"/>
      <c r="JP10" s="62"/>
      <c r="JQ10" s="62"/>
      <c r="JR10" s="62"/>
      <c r="JS10" s="62"/>
      <c r="JT10" s="62"/>
      <c r="JU10" s="61"/>
      <c r="JV10" s="62"/>
      <c r="JW10" s="62"/>
      <c r="JX10" s="62"/>
      <c r="JY10" s="62"/>
      <c r="JZ10" s="62"/>
      <c r="KA10" s="62"/>
      <c r="KB10" s="61"/>
      <c r="KC10" s="62"/>
      <c r="KD10" s="62"/>
      <c r="KE10" s="62"/>
      <c r="KF10" s="62"/>
      <c r="KG10" s="62"/>
      <c r="KH10" s="62"/>
      <c r="KI10" s="61"/>
      <c r="KJ10" s="62"/>
      <c r="KK10" s="62"/>
      <c r="KL10" s="62"/>
      <c r="KM10" s="62"/>
      <c r="KN10" s="62"/>
      <c r="KO10" s="62"/>
      <c r="KP10" s="61"/>
      <c r="KQ10" s="62"/>
      <c r="KR10" s="62"/>
      <c r="KS10" s="62"/>
      <c r="KT10" s="62"/>
      <c r="KU10" s="62"/>
      <c r="KV10" s="62"/>
      <c r="KW10" s="61"/>
      <c r="KX10" s="62"/>
      <c r="KY10" s="62"/>
      <c r="KZ10" s="62"/>
      <c r="LA10" s="62"/>
      <c r="LB10" s="62"/>
      <c r="LC10" s="62"/>
      <c r="LD10" s="61"/>
      <c r="LE10" s="62"/>
      <c r="LF10" s="62"/>
      <c r="LG10" s="62"/>
      <c r="LH10" s="62"/>
      <c r="LI10" s="62"/>
      <c r="LJ10" s="62"/>
      <c r="LK10" s="61"/>
      <c r="LL10" s="62"/>
      <c r="LM10" s="62"/>
      <c r="LN10" s="62"/>
      <c r="LO10" s="62"/>
      <c r="LP10" s="62"/>
      <c r="LQ10" s="62"/>
      <c r="LR10" s="61"/>
      <c r="LS10" s="62"/>
      <c r="LT10" s="62"/>
      <c r="LU10" s="62"/>
      <c r="LV10" s="62"/>
      <c r="LW10" s="62"/>
      <c r="LX10" s="62"/>
      <c r="LY10" s="61"/>
      <c r="LZ10" s="62"/>
      <c r="MA10" s="62"/>
      <c r="MB10" s="62"/>
      <c r="MC10" s="62"/>
      <c r="MD10" s="62"/>
      <c r="ME10" s="62"/>
      <c r="MF10" s="61"/>
      <c r="MG10" s="62"/>
      <c r="MH10" s="62"/>
      <c r="MI10" s="62"/>
      <c r="MJ10" s="62"/>
      <c r="MK10" s="62"/>
      <c r="ML10" s="62"/>
      <c r="MM10" s="61"/>
      <c r="MN10" s="62"/>
      <c r="MO10" s="62"/>
      <c r="MP10" s="62"/>
      <c r="MQ10" s="62"/>
      <c r="MR10" s="62"/>
      <c r="MS10" s="62"/>
      <c r="MT10" s="61"/>
      <c r="MU10" s="62"/>
      <c r="MV10" s="62"/>
      <c r="MW10" s="62"/>
      <c r="MX10" s="62"/>
      <c r="MY10" s="62"/>
      <c r="MZ10" s="62"/>
      <c r="NA10" s="61"/>
      <c r="NB10" s="62"/>
      <c r="NC10" s="62"/>
      <c r="ND10" s="62"/>
      <c r="NE10" s="62"/>
      <c r="NF10" s="62"/>
      <c r="NG10" s="62"/>
      <c r="NH10" s="61"/>
      <c r="NI10" s="62"/>
      <c r="NJ10" s="62"/>
      <c r="NK10" s="62"/>
      <c r="NL10" s="62"/>
      <c r="NM10" s="62"/>
      <c r="NN10" s="62"/>
      <c r="NO10" s="61"/>
      <c r="NP10" s="62"/>
      <c r="NQ10" s="62"/>
      <c r="NR10" s="62"/>
      <c r="NS10" s="62"/>
      <c r="NT10" s="62"/>
      <c r="NU10" s="62"/>
      <c r="NV10" s="61"/>
      <c r="NW10" s="62"/>
      <c r="NX10" s="62"/>
      <c r="NY10" s="62"/>
      <c r="NZ10" s="62"/>
      <c r="OA10" s="62"/>
      <c r="OB10" s="62"/>
      <c r="OC10" s="61"/>
      <c r="OD10" s="62"/>
      <c r="OE10" s="62"/>
      <c r="OF10" s="62"/>
      <c r="OG10" s="62"/>
      <c r="OH10" s="62"/>
      <c r="OI10" s="62"/>
      <c r="OJ10" s="61"/>
      <c r="OK10" s="62"/>
      <c r="OL10" s="62"/>
      <c r="OM10" s="62"/>
      <c r="ON10" s="62"/>
      <c r="OO10" s="62"/>
      <c r="OP10" s="62"/>
      <c r="OQ10" s="61"/>
      <c r="OR10" s="62"/>
      <c r="OS10" s="62"/>
      <c r="OT10" s="62"/>
      <c r="OU10" s="62"/>
      <c r="OV10" s="62"/>
      <c r="OW10" s="62"/>
      <c r="OX10" s="61"/>
      <c r="OY10" s="62"/>
      <c r="OZ10" s="62"/>
      <c r="PA10" s="62"/>
      <c r="PB10" s="62"/>
      <c r="PC10" s="62"/>
      <c r="PD10" s="62"/>
      <c r="PE10" s="61"/>
      <c r="PF10" s="62"/>
      <c r="PG10" s="62"/>
      <c r="PH10" s="62"/>
      <c r="PI10" s="62"/>
      <c r="PJ10" s="62"/>
      <c r="PK10" s="62"/>
      <c r="PL10" s="61"/>
      <c r="PM10" s="62"/>
      <c r="PN10" s="62"/>
      <c r="PO10" s="62"/>
      <c r="PP10" s="62"/>
      <c r="PQ10" s="62"/>
      <c r="PR10" s="62"/>
      <c r="PS10" s="61"/>
      <c r="PT10" s="62"/>
      <c r="PU10" s="62"/>
      <c r="PV10" s="62"/>
      <c r="PW10" s="62"/>
      <c r="PX10" s="62"/>
      <c r="PY10" s="62"/>
      <c r="PZ10" s="61"/>
      <c r="QA10" s="62"/>
      <c r="QB10" s="62"/>
      <c r="QC10" s="62"/>
      <c r="QD10" s="62"/>
      <c r="QE10" s="62"/>
      <c r="QF10" s="62"/>
      <c r="QG10" s="61"/>
      <c r="QH10" s="62"/>
      <c r="QI10" s="62"/>
      <c r="QJ10" s="62"/>
      <c r="QK10" s="62"/>
      <c r="QL10" s="62"/>
      <c r="QM10" s="62"/>
      <c r="QN10" s="61"/>
      <c r="QO10" s="62"/>
      <c r="QP10" s="62"/>
      <c r="QQ10" s="62"/>
      <c r="QR10" s="62"/>
      <c r="QS10" s="62"/>
      <c r="QT10" s="62"/>
      <c r="QU10" s="61"/>
      <c r="QV10" s="62"/>
      <c r="QW10" s="62"/>
      <c r="QX10" s="62"/>
      <c r="QY10" s="62"/>
      <c r="QZ10" s="62"/>
      <c r="RA10" s="62"/>
      <c r="RB10" s="61"/>
      <c r="RC10" s="62"/>
      <c r="RD10" s="62"/>
      <c r="RE10" s="62"/>
      <c r="RF10" s="62"/>
      <c r="RG10" s="62"/>
      <c r="RH10" s="62"/>
      <c r="RI10" s="61"/>
      <c r="RJ10" s="62"/>
      <c r="RK10" s="62"/>
      <c r="RL10" s="62"/>
      <c r="RM10" s="62"/>
      <c r="RN10" s="62"/>
      <c r="RO10" s="62"/>
      <c r="RP10" s="61"/>
      <c r="RQ10" s="62"/>
      <c r="RR10" s="62"/>
      <c r="RS10" s="62"/>
      <c r="RT10" s="62"/>
      <c r="RU10" s="62"/>
      <c r="RV10" s="62"/>
      <c r="RW10" s="61"/>
      <c r="RX10" s="62"/>
      <c r="RY10" s="62"/>
      <c r="RZ10" s="62"/>
      <c r="SA10" s="62"/>
      <c r="SB10" s="62"/>
      <c r="SC10" s="62"/>
      <c r="SD10" s="61"/>
      <c r="SE10" s="62"/>
      <c r="SF10" s="62"/>
      <c r="SG10" s="62"/>
      <c r="SH10" s="62"/>
      <c r="SI10" s="62"/>
      <c r="SJ10" s="62"/>
      <c r="SK10" s="61"/>
      <c r="SL10" s="62"/>
      <c r="SM10" s="62"/>
      <c r="SN10" s="62"/>
      <c r="SO10" s="62"/>
      <c r="SP10" s="62"/>
      <c r="SQ10" s="62"/>
      <c r="SR10" s="61"/>
      <c r="SS10" s="62"/>
      <c r="ST10" s="62"/>
      <c r="SU10" s="62"/>
      <c r="SV10" s="62"/>
      <c r="SW10" s="62"/>
      <c r="SX10" s="62"/>
      <c r="SY10" s="61"/>
      <c r="SZ10" s="62"/>
      <c r="TA10" s="62"/>
      <c r="TB10" s="62"/>
      <c r="TC10" s="62"/>
      <c r="TD10" s="62"/>
      <c r="TE10" s="62"/>
      <c r="TF10" s="61"/>
      <c r="TG10" s="62"/>
      <c r="TH10" s="62"/>
      <c r="TI10" s="62"/>
      <c r="TJ10" s="62"/>
      <c r="TK10" s="62"/>
      <c r="TL10" s="62"/>
      <c r="TM10" s="61"/>
      <c r="TN10" s="62"/>
      <c r="TO10" s="62"/>
      <c r="TP10" s="62"/>
      <c r="TQ10" s="62"/>
      <c r="TR10" s="62"/>
      <c r="TS10" s="62"/>
      <c r="TT10" s="61"/>
      <c r="TU10" s="62"/>
      <c r="TV10" s="62"/>
      <c r="TW10" s="62"/>
      <c r="TX10" s="62"/>
      <c r="TY10" s="62"/>
      <c r="TZ10" s="62"/>
      <c r="UA10" s="61"/>
      <c r="UB10" s="62"/>
      <c r="UC10" s="62"/>
      <c r="UD10" s="62"/>
      <c r="UE10" s="62"/>
      <c r="UF10" s="62"/>
      <c r="UG10" s="62"/>
      <c r="UH10" s="61"/>
      <c r="UI10" s="62"/>
      <c r="UJ10" s="62"/>
      <c r="UK10" s="62"/>
      <c r="UL10" s="62"/>
      <c r="UM10" s="62"/>
      <c r="UN10" s="62"/>
      <c r="UO10" s="61"/>
      <c r="UP10" s="62"/>
      <c r="UQ10" s="62"/>
      <c r="UR10" s="62"/>
      <c r="US10" s="62"/>
      <c r="UT10" s="62"/>
      <c r="UU10" s="62"/>
      <c r="UV10" s="61"/>
      <c r="UW10" s="62"/>
      <c r="UX10" s="62"/>
      <c r="UY10" s="62"/>
      <c r="UZ10" s="62"/>
      <c r="VA10" s="62"/>
      <c r="VB10" s="62"/>
      <c r="VC10" s="61"/>
      <c r="VD10" s="62"/>
      <c r="VE10" s="62"/>
      <c r="VF10" s="62"/>
      <c r="VG10" s="62"/>
      <c r="VH10" s="62"/>
      <c r="VI10" s="62"/>
      <c r="VJ10" s="61"/>
      <c r="VK10" s="62"/>
      <c r="VL10" s="62"/>
      <c r="VM10" s="62"/>
      <c r="VN10" s="62"/>
      <c r="VO10" s="62"/>
      <c r="VP10" s="62"/>
      <c r="VQ10" s="61"/>
      <c r="VR10" s="62"/>
      <c r="VS10" s="62"/>
      <c r="VT10" s="62"/>
      <c r="VU10" s="62"/>
      <c r="VV10" s="62"/>
      <c r="VW10" s="62"/>
      <c r="VX10" s="61"/>
      <c r="VY10" s="62"/>
      <c r="VZ10" s="62"/>
      <c r="WA10" s="62"/>
      <c r="WB10" s="62"/>
      <c r="WC10" s="62"/>
      <c r="WD10" s="62"/>
      <c r="WE10" s="61"/>
      <c r="WF10" s="62"/>
      <c r="WG10" s="62"/>
      <c r="WH10" s="62"/>
      <c r="WI10" s="62"/>
      <c r="WJ10" s="62"/>
      <c r="WK10" s="62"/>
      <c r="WL10" s="61"/>
      <c r="WM10" s="62"/>
      <c r="WN10" s="62"/>
      <c r="WO10" s="62"/>
      <c r="WP10" s="62"/>
      <c r="WQ10" s="62"/>
      <c r="WR10" s="62"/>
      <c r="WS10" s="61"/>
      <c r="WT10" s="62"/>
      <c r="WU10" s="62"/>
      <c r="WV10" s="62"/>
      <c r="WW10" s="62"/>
      <c r="WX10" s="62"/>
      <c r="WY10" s="62"/>
      <c r="WZ10" s="61"/>
      <c r="XA10" s="62"/>
      <c r="XB10" s="62"/>
      <c r="XC10" s="62"/>
      <c r="XD10" s="62"/>
      <c r="XE10" s="62"/>
      <c r="XF10" s="62"/>
      <c r="XG10" s="61"/>
      <c r="XH10" s="62"/>
      <c r="XI10" s="62"/>
      <c r="XJ10" s="62"/>
      <c r="XK10" s="62"/>
      <c r="XL10" s="62"/>
      <c r="XM10" s="62"/>
      <c r="XN10" s="61"/>
      <c r="XO10" s="62"/>
      <c r="XP10" s="62"/>
      <c r="XQ10" s="62"/>
      <c r="XR10" s="62"/>
      <c r="XS10" s="62"/>
      <c r="XT10" s="62"/>
      <c r="XU10" s="61"/>
      <c r="XV10" s="62"/>
      <c r="XW10" s="62"/>
      <c r="XX10" s="62"/>
      <c r="XY10" s="62"/>
      <c r="XZ10" s="62"/>
      <c r="YA10" s="62"/>
      <c r="YB10" s="61"/>
      <c r="YC10" s="62"/>
      <c r="YD10" s="62"/>
      <c r="YE10" s="62"/>
      <c r="YF10" s="62"/>
      <c r="YG10" s="62"/>
      <c r="YH10" s="62"/>
      <c r="YI10" s="61"/>
      <c r="YJ10" s="62"/>
      <c r="YK10" s="62"/>
      <c r="YL10" s="62"/>
      <c r="YM10" s="62"/>
      <c r="YN10" s="62"/>
      <c r="YO10" s="62"/>
      <c r="YP10" s="61"/>
      <c r="YQ10" s="62"/>
      <c r="YR10" s="62"/>
      <c r="YS10" s="62"/>
      <c r="YT10" s="62"/>
      <c r="YU10" s="62"/>
      <c r="YV10" s="62"/>
      <c r="YW10" s="61"/>
      <c r="YX10" s="62"/>
      <c r="YY10" s="62"/>
      <c r="YZ10" s="62"/>
      <c r="ZA10" s="62"/>
      <c r="ZB10" s="62"/>
      <c r="ZC10" s="62"/>
      <c r="ZD10" s="61"/>
      <c r="ZE10" s="62"/>
      <c r="ZF10" s="62"/>
      <c r="ZG10" s="62"/>
      <c r="ZH10" s="62"/>
      <c r="ZI10" s="62"/>
      <c r="ZJ10" s="62"/>
      <c r="ZK10" s="61"/>
      <c r="ZL10" s="62"/>
      <c r="ZM10" s="62"/>
      <c r="ZN10" s="62"/>
      <c r="ZO10" s="62"/>
      <c r="ZP10" s="62"/>
      <c r="ZQ10" s="62"/>
      <c r="ZR10" s="61"/>
      <c r="ZS10" s="62"/>
      <c r="ZT10" s="62"/>
      <c r="ZU10" s="62"/>
      <c r="ZV10" s="62"/>
      <c r="ZW10" s="62"/>
      <c r="ZX10" s="62"/>
      <c r="ZY10" s="61"/>
      <c r="ZZ10" s="62"/>
      <c r="AAA10" s="62"/>
      <c r="AAB10" s="62"/>
      <c r="AAC10" s="62"/>
      <c r="AAD10" s="62"/>
      <c r="AAE10" s="62"/>
      <c r="AAF10" s="61"/>
      <c r="AAG10" s="62"/>
      <c r="AAH10" s="62"/>
      <c r="AAI10" s="62"/>
      <c r="AAJ10" s="62"/>
      <c r="AAK10" s="62"/>
      <c r="AAL10" s="62"/>
      <c r="AAM10" s="61"/>
      <c r="AAN10" s="62"/>
      <c r="AAO10" s="62"/>
      <c r="AAP10" s="62"/>
      <c r="AAQ10" s="62"/>
      <c r="AAR10" s="62"/>
      <c r="AAS10" s="62"/>
      <c r="AAT10" s="61"/>
      <c r="AAU10" s="62"/>
      <c r="AAV10" s="62"/>
      <c r="AAW10" s="62"/>
      <c r="AAX10" s="62"/>
      <c r="AAY10" s="62"/>
      <c r="AAZ10" s="62"/>
      <c r="ABA10" s="61"/>
      <c r="ABB10" s="62"/>
      <c r="ABC10" s="62"/>
      <c r="ABD10" s="62"/>
      <c r="ABE10" s="62"/>
      <c r="ABF10" s="62"/>
      <c r="ABG10" s="62"/>
      <c r="ABH10" s="61"/>
      <c r="ABI10" s="62"/>
      <c r="ABJ10" s="62"/>
      <c r="ABK10" s="62"/>
      <c r="ABL10" s="62"/>
      <c r="ABM10" s="62"/>
      <c r="ABN10" s="62"/>
      <c r="ABO10" s="61"/>
      <c r="ABP10" s="62"/>
      <c r="ABQ10" s="62"/>
      <c r="ABR10" s="62"/>
      <c r="ABS10" s="62"/>
      <c r="ABT10" s="62"/>
      <c r="ABU10" s="62"/>
      <c r="ABV10" s="61"/>
      <c r="ABW10" s="62"/>
      <c r="ABX10" s="62"/>
      <c r="ABY10" s="62"/>
      <c r="ABZ10" s="62"/>
      <c r="ACA10" s="62"/>
      <c r="ACB10" s="62"/>
      <c r="ACC10" s="61"/>
      <c r="ACD10" s="62"/>
      <c r="ACE10" s="62"/>
      <c r="ACF10" s="62"/>
      <c r="ACG10" s="62"/>
      <c r="ACH10" s="62"/>
      <c r="ACI10" s="62"/>
      <c r="ACJ10" s="61"/>
      <c r="ACK10" s="62"/>
      <c r="ACL10" s="62"/>
      <c r="ACM10" s="62"/>
      <c r="ACN10" s="62"/>
      <c r="ACO10" s="62"/>
      <c r="ACP10" s="62"/>
      <c r="ACQ10" s="61"/>
      <c r="ACR10" s="62"/>
      <c r="ACS10" s="62"/>
      <c r="ACT10" s="62"/>
      <c r="ACU10" s="62"/>
      <c r="ACV10" s="62"/>
      <c r="ACW10" s="62"/>
      <c r="ACX10" s="61"/>
      <c r="ACY10" s="62"/>
      <c r="ACZ10" s="62"/>
      <c r="ADA10" s="62"/>
      <c r="ADB10" s="62"/>
      <c r="ADC10" s="62"/>
      <c r="ADD10" s="62"/>
      <c r="ADE10" s="61"/>
      <c r="ADF10" s="62"/>
      <c r="ADG10" s="62"/>
      <c r="ADH10" s="62"/>
      <c r="ADI10" s="62"/>
      <c r="ADJ10" s="62"/>
      <c r="ADK10" s="62"/>
      <c r="ADL10" s="61"/>
      <c r="ADM10" s="62"/>
      <c r="ADN10" s="62"/>
      <c r="ADO10" s="62"/>
      <c r="ADP10" s="62"/>
      <c r="ADQ10" s="62"/>
      <c r="ADR10" s="62"/>
      <c r="ADS10" s="61"/>
      <c r="ADT10" s="62"/>
      <c r="ADU10" s="62"/>
      <c r="ADV10" s="62"/>
      <c r="ADW10" s="62"/>
      <c r="ADX10" s="62"/>
      <c r="ADY10" s="62"/>
      <c r="ADZ10" s="61"/>
      <c r="AEA10" s="62"/>
      <c r="AEB10" s="62"/>
      <c r="AEC10" s="62"/>
      <c r="AED10" s="62"/>
      <c r="AEE10" s="62"/>
      <c r="AEF10" s="62"/>
      <c r="AEG10" s="61"/>
      <c r="AEH10" s="62"/>
      <c r="AEI10" s="62"/>
      <c r="AEJ10" s="62"/>
      <c r="AEK10" s="62"/>
      <c r="AEL10" s="62"/>
      <c r="AEM10" s="62"/>
      <c r="AEN10" s="61"/>
      <c r="AEO10" s="62"/>
      <c r="AEP10" s="62"/>
      <c r="AEQ10" s="62"/>
      <c r="AER10" s="62"/>
      <c r="AES10" s="62"/>
      <c r="AET10" s="62"/>
      <c r="AEU10" s="61"/>
      <c r="AEV10" s="62"/>
      <c r="AEW10" s="62"/>
      <c r="AEX10" s="62"/>
      <c r="AEY10" s="62"/>
      <c r="AEZ10" s="62"/>
      <c r="AFA10" s="62"/>
      <c r="AFB10" s="61"/>
      <c r="AFC10" s="62"/>
      <c r="AFD10" s="62"/>
      <c r="AFE10" s="62"/>
      <c r="AFF10" s="62"/>
      <c r="AFG10" s="62"/>
      <c r="AFH10" s="62"/>
      <c r="AFI10" s="61"/>
      <c r="AFJ10" s="62"/>
      <c r="AFK10" s="62"/>
      <c r="AFL10" s="62"/>
      <c r="AFM10" s="62"/>
      <c r="AFN10" s="62"/>
      <c r="AFO10" s="62"/>
      <c r="AFP10" s="61"/>
      <c r="AFQ10" s="62"/>
      <c r="AFR10" s="62"/>
      <c r="AFS10" s="62"/>
      <c r="AFT10" s="62"/>
      <c r="AFU10" s="62"/>
      <c r="AFV10" s="62"/>
      <c r="AFW10" s="61"/>
      <c r="AFX10" s="62"/>
      <c r="AFY10" s="62"/>
      <c r="AFZ10" s="62"/>
      <c r="AGA10" s="62"/>
      <c r="AGB10" s="62"/>
      <c r="AGC10" s="62"/>
      <c r="AGD10" s="61"/>
      <c r="AGE10" s="62"/>
      <c r="AGF10" s="62"/>
      <c r="AGG10" s="62"/>
      <c r="AGH10" s="62"/>
      <c r="AGI10" s="62"/>
      <c r="AGJ10" s="62"/>
      <c r="AGK10" s="61"/>
      <c r="AGL10" s="62"/>
      <c r="AGM10" s="62"/>
      <c r="AGN10" s="62"/>
      <c r="AGO10" s="62"/>
      <c r="AGP10" s="62"/>
      <c r="AGQ10" s="62"/>
      <c r="AGR10" s="61"/>
      <c r="AGS10" s="62"/>
      <c r="AGT10" s="62"/>
      <c r="AGU10" s="62"/>
      <c r="AGV10" s="62"/>
      <c r="AGW10" s="62"/>
      <c r="AGX10" s="62"/>
      <c r="AGY10" s="61"/>
      <c r="AGZ10" s="62"/>
      <c r="AHA10" s="62"/>
      <c r="AHB10" s="62"/>
      <c r="AHC10" s="62"/>
      <c r="AHD10" s="62"/>
      <c r="AHE10" s="62"/>
      <c r="AHF10" s="61"/>
      <c r="AHG10" s="62"/>
      <c r="AHH10" s="62"/>
      <c r="AHI10" s="62"/>
      <c r="AHJ10" s="62"/>
      <c r="AHK10" s="62"/>
      <c r="AHL10" s="62"/>
      <c r="AHM10" s="61"/>
      <c r="AHN10" s="62"/>
      <c r="AHO10" s="62"/>
      <c r="AHP10" s="62"/>
      <c r="AHQ10" s="62"/>
      <c r="AHR10" s="62"/>
      <c r="AHS10" s="62"/>
      <c r="AHT10" s="61"/>
      <c r="AHU10" s="62"/>
      <c r="AHV10" s="62"/>
      <c r="AHW10" s="62"/>
      <c r="AHX10" s="62"/>
      <c r="AHY10" s="62"/>
      <c r="AHZ10" s="62"/>
      <c r="AIA10" s="61"/>
      <c r="AIB10" s="62"/>
      <c r="AIC10" s="62"/>
      <c r="AID10" s="62"/>
      <c r="AIE10" s="62"/>
      <c r="AIF10" s="62"/>
      <c r="AIG10" s="62"/>
      <c r="AIH10" s="61"/>
      <c r="AII10" s="62"/>
      <c r="AIJ10" s="62"/>
      <c r="AIK10" s="62"/>
      <c r="AIL10" s="62"/>
      <c r="AIM10" s="62"/>
      <c r="AIN10" s="62"/>
      <c r="AIO10" s="61"/>
      <c r="AIP10" s="62"/>
      <c r="AIQ10" s="62"/>
      <c r="AIR10" s="62"/>
      <c r="AIS10" s="62"/>
      <c r="AIT10" s="62"/>
      <c r="AIU10" s="62"/>
      <c r="AIV10" s="61"/>
      <c r="AIW10" s="62"/>
      <c r="AIX10" s="62"/>
      <c r="AIY10" s="62"/>
      <c r="AIZ10" s="62"/>
      <c r="AJA10" s="62"/>
      <c r="AJB10" s="62"/>
      <c r="AJC10" s="61"/>
      <c r="AJD10" s="62"/>
      <c r="AJE10" s="62"/>
      <c r="AJF10" s="62"/>
      <c r="AJG10" s="62"/>
      <c r="AJH10" s="62"/>
      <c r="AJI10" s="62"/>
      <c r="AJJ10" s="61"/>
      <c r="AJK10" s="62"/>
      <c r="AJL10" s="62"/>
      <c r="AJM10" s="62"/>
      <c r="AJN10" s="62"/>
      <c r="AJO10" s="62"/>
      <c r="AJP10" s="62"/>
      <c r="AJQ10" s="61"/>
      <c r="AJR10" s="62"/>
      <c r="AJS10" s="62"/>
      <c r="AJT10" s="62"/>
      <c r="AJU10" s="62"/>
      <c r="AJV10" s="62"/>
      <c r="AJW10" s="62"/>
      <c r="AJX10" s="61"/>
      <c r="AJY10" s="62"/>
      <c r="AJZ10" s="62"/>
      <c r="AKA10" s="62"/>
      <c r="AKB10" s="62"/>
      <c r="AKC10" s="62"/>
      <c r="AKD10" s="62"/>
      <c r="AKE10" s="61"/>
      <c r="AKF10" s="62"/>
      <c r="AKG10" s="62"/>
      <c r="AKH10" s="62"/>
      <c r="AKI10" s="62"/>
      <c r="AKJ10" s="62"/>
      <c r="AKK10" s="62"/>
      <c r="AKL10" s="61"/>
      <c r="AKM10" s="62"/>
      <c r="AKN10" s="62"/>
      <c r="AKO10" s="62"/>
      <c r="AKP10" s="62"/>
      <c r="AKQ10" s="62"/>
      <c r="AKR10" s="62"/>
      <c r="AKS10" s="61"/>
      <c r="AKT10" s="62"/>
      <c r="AKU10" s="62"/>
      <c r="AKV10" s="62"/>
      <c r="AKW10" s="62"/>
      <c r="AKX10" s="62"/>
      <c r="AKY10" s="62"/>
      <c r="AKZ10" s="61"/>
      <c r="ALA10" s="62"/>
      <c r="ALB10" s="62"/>
      <c r="ALC10" s="62"/>
      <c r="ALD10" s="62"/>
      <c r="ALE10" s="62"/>
      <c r="ALF10" s="62"/>
      <c r="ALG10" s="61"/>
      <c r="ALH10" s="62"/>
      <c r="ALI10" s="62"/>
      <c r="ALJ10" s="62"/>
      <c r="ALK10" s="62"/>
      <c r="ALL10" s="62"/>
      <c r="ALM10" s="62"/>
      <c r="ALN10" s="61"/>
      <c r="ALO10" s="62"/>
      <c r="ALP10" s="62"/>
      <c r="ALQ10" s="62"/>
      <c r="ALR10" s="62"/>
      <c r="ALS10" s="62"/>
      <c r="ALT10" s="62"/>
      <c r="ALU10" s="61"/>
      <c r="ALV10" s="62"/>
      <c r="ALW10" s="62"/>
      <c r="ALX10" s="62"/>
      <c r="ALY10" s="62"/>
      <c r="ALZ10" s="62"/>
      <c r="AMA10" s="62"/>
      <c r="AMB10" s="61"/>
      <c r="AMC10" s="62"/>
      <c r="AMD10" s="62"/>
      <c r="AME10" s="62"/>
      <c r="AMF10" s="62"/>
      <c r="AMG10" s="62"/>
      <c r="AMH10" s="62"/>
      <c r="AMI10" s="61"/>
      <c r="AMJ10" s="62"/>
      <c r="AMK10" s="62"/>
      <c r="AML10" s="62"/>
      <c r="AMM10" s="62"/>
      <c r="AMN10" s="62"/>
      <c r="AMO10" s="62"/>
      <c r="AMP10" s="61"/>
      <c r="AMQ10" s="62"/>
      <c r="AMR10" s="62"/>
      <c r="AMS10" s="62"/>
      <c r="AMT10" s="62"/>
      <c r="AMU10" s="62"/>
      <c r="AMV10" s="62"/>
      <c r="AMW10" s="61"/>
      <c r="AMX10" s="62"/>
      <c r="AMY10" s="62"/>
      <c r="AMZ10" s="62"/>
      <c r="ANA10" s="62"/>
      <c r="ANB10" s="62"/>
      <c r="ANC10" s="62"/>
      <c r="AND10" s="61"/>
      <c r="ANE10" s="62"/>
      <c r="ANF10" s="62"/>
      <c r="ANG10" s="62"/>
      <c r="ANH10" s="62"/>
      <c r="ANI10" s="62"/>
      <c r="ANJ10" s="62"/>
      <c r="ANK10" s="61"/>
      <c r="ANL10" s="62"/>
      <c r="ANM10" s="62"/>
      <c r="ANN10" s="62"/>
      <c r="ANO10" s="62"/>
      <c r="ANP10" s="62"/>
      <c r="ANQ10" s="62"/>
      <c r="ANR10" s="61"/>
      <c r="ANS10" s="62"/>
      <c r="ANT10" s="62"/>
      <c r="ANU10" s="62"/>
      <c r="ANV10" s="62"/>
      <c r="ANW10" s="62"/>
      <c r="ANX10" s="62"/>
      <c r="ANY10" s="61"/>
      <c r="ANZ10" s="62"/>
      <c r="AOA10" s="62"/>
      <c r="AOB10" s="62"/>
      <c r="AOC10" s="62"/>
      <c r="AOD10" s="62"/>
      <c r="AOE10" s="62"/>
      <c r="AOF10" s="61"/>
      <c r="AOG10" s="62"/>
      <c r="AOH10" s="62"/>
      <c r="AOI10" s="62"/>
      <c r="AOJ10" s="62"/>
      <c r="AOK10" s="62"/>
      <c r="AOL10" s="62"/>
      <c r="AOM10" s="61"/>
      <c r="AON10" s="62"/>
      <c r="AOO10" s="62"/>
      <c r="AOP10" s="62"/>
      <c r="AOQ10" s="62"/>
      <c r="AOR10" s="62"/>
      <c r="AOS10" s="62"/>
      <c r="AOT10" s="61"/>
      <c r="AOU10" s="62"/>
      <c r="AOV10" s="62"/>
      <c r="AOW10" s="62"/>
      <c r="AOX10" s="62"/>
      <c r="AOY10" s="62"/>
      <c r="AOZ10" s="62"/>
      <c r="APA10" s="61"/>
      <c r="APB10" s="62"/>
      <c r="APC10" s="62"/>
      <c r="APD10" s="62"/>
      <c r="APE10" s="62"/>
      <c r="APF10" s="62"/>
      <c r="APG10" s="62"/>
      <c r="APH10" s="61"/>
      <c r="API10" s="62"/>
      <c r="APJ10" s="62"/>
      <c r="APK10" s="62"/>
      <c r="APL10" s="62"/>
      <c r="APM10" s="62"/>
      <c r="APN10" s="62"/>
      <c r="APO10" s="61"/>
      <c r="APP10" s="62"/>
      <c r="APQ10" s="62"/>
      <c r="APR10" s="62"/>
      <c r="APS10" s="62"/>
      <c r="APT10" s="62"/>
      <c r="APU10" s="62"/>
      <c r="APV10" s="61"/>
      <c r="APW10" s="62"/>
      <c r="APX10" s="62"/>
      <c r="APY10" s="62"/>
      <c r="APZ10" s="62"/>
      <c r="AQA10" s="62"/>
      <c r="AQB10" s="62"/>
      <c r="AQC10" s="61"/>
      <c r="AQD10" s="62"/>
      <c r="AQE10" s="62"/>
      <c r="AQF10" s="62"/>
      <c r="AQG10" s="62"/>
      <c r="AQH10" s="62"/>
      <c r="AQI10" s="62"/>
      <c r="AQJ10" s="61"/>
      <c r="AQK10" s="62"/>
      <c r="AQL10" s="62"/>
      <c r="AQM10" s="62"/>
      <c r="AQN10" s="62"/>
      <c r="AQO10" s="62"/>
      <c r="AQP10" s="62"/>
      <c r="AQQ10" s="61"/>
      <c r="AQR10" s="62"/>
      <c r="AQS10" s="62"/>
      <c r="AQT10" s="62"/>
      <c r="AQU10" s="62"/>
      <c r="AQV10" s="62"/>
      <c r="AQW10" s="62"/>
      <c r="AQX10" s="61"/>
      <c r="AQY10" s="62"/>
      <c r="AQZ10" s="62"/>
      <c r="ARA10" s="62"/>
      <c r="ARB10" s="62"/>
      <c r="ARC10" s="62"/>
      <c r="ARD10" s="62"/>
      <c r="ARE10" s="61"/>
      <c r="ARF10" s="62"/>
      <c r="ARG10" s="62"/>
      <c r="ARH10" s="62"/>
      <c r="ARI10" s="62"/>
      <c r="ARJ10" s="62"/>
      <c r="ARK10" s="62"/>
      <c r="ARL10" s="61"/>
      <c r="ARM10" s="62"/>
      <c r="ARN10" s="62"/>
      <c r="ARO10" s="62"/>
      <c r="ARP10" s="62"/>
      <c r="ARQ10" s="62"/>
      <c r="ARR10" s="62"/>
      <c r="ARS10" s="61"/>
      <c r="ART10" s="62"/>
      <c r="ARU10" s="62"/>
      <c r="ARV10" s="62"/>
      <c r="ARW10" s="62"/>
      <c r="ARX10" s="62"/>
      <c r="ARY10" s="62"/>
      <c r="ARZ10" s="61"/>
      <c r="ASA10" s="62"/>
      <c r="ASB10" s="62"/>
      <c r="ASC10" s="62"/>
      <c r="ASD10" s="62"/>
      <c r="ASE10" s="62"/>
      <c r="ASF10" s="62"/>
      <c r="ASG10" s="61"/>
      <c r="ASH10" s="62"/>
      <c r="ASI10" s="62"/>
      <c r="ASJ10" s="62"/>
      <c r="ASK10" s="62"/>
      <c r="ASL10" s="62"/>
      <c r="ASM10" s="62"/>
      <c r="ASN10" s="61"/>
      <c r="ASO10" s="62"/>
      <c r="ASP10" s="62"/>
      <c r="ASQ10" s="62"/>
      <c r="ASR10" s="62"/>
      <c r="ASS10" s="62"/>
      <c r="AST10" s="62"/>
      <c r="ASU10" s="61"/>
      <c r="ASV10" s="62"/>
      <c r="ASW10" s="62"/>
      <c r="ASX10" s="62"/>
      <c r="ASY10" s="62"/>
      <c r="ASZ10" s="62"/>
      <c r="ATA10" s="62"/>
      <c r="ATB10" s="61"/>
      <c r="ATC10" s="62"/>
      <c r="ATD10" s="62"/>
      <c r="ATE10" s="62"/>
      <c r="ATF10" s="62"/>
      <c r="ATG10" s="62"/>
      <c r="ATH10" s="62"/>
      <c r="ATI10" s="61"/>
      <c r="ATJ10" s="62"/>
      <c r="ATK10" s="62"/>
      <c r="ATL10" s="62"/>
      <c r="ATM10" s="62"/>
      <c r="ATN10" s="62"/>
      <c r="ATO10" s="62"/>
      <c r="ATP10" s="61"/>
      <c r="ATQ10" s="62"/>
      <c r="ATR10" s="62"/>
      <c r="ATS10" s="62"/>
      <c r="ATT10" s="62"/>
      <c r="ATU10" s="62"/>
      <c r="ATV10" s="62"/>
      <c r="ATW10" s="61"/>
      <c r="ATX10" s="62"/>
      <c r="ATY10" s="62"/>
      <c r="ATZ10" s="62"/>
      <c r="AUA10" s="62"/>
      <c r="AUB10" s="62"/>
      <c r="AUC10" s="62"/>
      <c r="AUD10" s="61"/>
      <c r="AUE10" s="62"/>
      <c r="AUF10" s="62"/>
      <c r="AUG10" s="62"/>
      <c r="AUH10" s="62"/>
      <c r="AUI10" s="62"/>
      <c r="AUJ10" s="62"/>
      <c r="AUK10" s="61"/>
      <c r="AUL10" s="62"/>
      <c r="AUM10" s="62"/>
      <c r="AUN10" s="62"/>
      <c r="AUO10" s="62"/>
      <c r="AUP10" s="62"/>
      <c r="AUQ10" s="62"/>
      <c r="AUR10" s="61"/>
      <c r="AUS10" s="62"/>
      <c r="AUT10" s="62"/>
      <c r="AUU10" s="62"/>
      <c r="AUV10" s="62"/>
      <c r="AUW10" s="62"/>
      <c r="AUX10" s="62"/>
      <c r="AUY10" s="61"/>
      <c r="AUZ10" s="62"/>
      <c r="AVA10" s="62"/>
      <c r="AVB10" s="62"/>
      <c r="AVC10" s="62"/>
      <c r="AVD10" s="62"/>
      <c r="AVE10" s="62"/>
      <c r="AVF10" s="61"/>
      <c r="AVG10" s="62"/>
      <c r="AVH10" s="62"/>
      <c r="AVI10" s="62"/>
      <c r="AVJ10" s="62"/>
      <c r="AVK10" s="62"/>
      <c r="AVL10" s="62"/>
      <c r="AVM10" s="61"/>
      <c r="AVN10" s="62"/>
      <c r="AVO10" s="62"/>
      <c r="AVP10" s="62"/>
      <c r="AVQ10" s="62"/>
      <c r="AVR10" s="62"/>
      <c r="AVS10" s="62"/>
      <c r="AVT10" s="61"/>
      <c r="AVU10" s="62"/>
      <c r="AVV10" s="62"/>
      <c r="AVW10" s="62"/>
      <c r="AVX10" s="62"/>
      <c r="AVY10" s="62"/>
      <c r="AVZ10" s="62"/>
      <c r="AWA10" s="61"/>
      <c r="AWB10" s="62"/>
      <c r="AWC10" s="62"/>
      <c r="AWD10" s="62"/>
      <c r="AWE10" s="62"/>
      <c r="AWF10" s="62"/>
      <c r="AWG10" s="62"/>
      <c r="AWH10" s="61"/>
      <c r="AWI10" s="62"/>
      <c r="AWJ10" s="62"/>
      <c r="AWK10" s="62"/>
      <c r="AWL10" s="62"/>
      <c r="AWM10" s="62"/>
      <c r="AWN10" s="62"/>
      <c r="AWO10" s="61"/>
      <c r="AWP10" s="62"/>
      <c r="AWQ10" s="62"/>
      <c r="AWR10" s="62"/>
      <c r="AWS10" s="62"/>
      <c r="AWT10" s="62"/>
      <c r="AWU10" s="62"/>
      <c r="AWV10" s="61"/>
      <c r="AWW10" s="62"/>
      <c r="AWX10" s="62"/>
      <c r="AWY10" s="62"/>
      <c r="AWZ10" s="62"/>
      <c r="AXA10" s="62"/>
      <c r="AXB10" s="62"/>
      <c r="AXC10" s="61"/>
      <c r="AXD10" s="62"/>
      <c r="AXE10" s="62"/>
      <c r="AXF10" s="62"/>
      <c r="AXG10" s="62"/>
      <c r="AXH10" s="62"/>
      <c r="AXI10" s="62"/>
      <c r="AXJ10" s="61"/>
      <c r="AXK10" s="62"/>
      <c r="AXL10" s="62"/>
      <c r="AXM10" s="62"/>
      <c r="AXN10" s="62"/>
      <c r="AXO10" s="62"/>
      <c r="AXP10" s="62"/>
      <c r="AXQ10" s="61"/>
      <c r="AXR10" s="62"/>
      <c r="AXS10" s="62"/>
      <c r="AXT10" s="62"/>
      <c r="AXU10" s="62"/>
      <c r="AXV10" s="62"/>
      <c r="AXW10" s="62"/>
      <c r="AXX10" s="61"/>
      <c r="AXY10" s="62"/>
      <c r="AXZ10" s="62"/>
      <c r="AYA10" s="62"/>
      <c r="AYB10" s="62"/>
      <c r="AYC10" s="62"/>
      <c r="AYD10" s="62"/>
      <c r="AYE10" s="61"/>
      <c r="AYF10" s="62"/>
      <c r="AYG10" s="62"/>
      <c r="AYH10" s="62"/>
      <c r="AYI10" s="62"/>
      <c r="AYJ10" s="62"/>
      <c r="AYK10" s="62"/>
      <c r="AYL10" s="61"/>
      <c r="AYM10" s="62"/>
      <c r="AYN10" s="62"/>
      <c r="AYO10" s="62"/>
      <c r="AYP10" s="62"/>
      <c r="AYQ10" s="62"/>
      <c r="AYR10" s="62"/>
      <c r="AYS10" s="61"/>
      <c r="AYT10" s="62"/>
      <c r="AYU10" s="62"/>
      <c r="AYV10" s="62"/>
      <c r="AYW10" s="62"/>
      <c r="AYX10" s="62"/>
      <c r="AYY10" s="62"/>
      <c r="AYZ10" s="61"/>
      <c r="AZA10" s="62"/>
      <c r="AZB10" s="62"/>
      <c r="AZC10" s="62"/>
      <c r="AZD10" s="62"/>
      <c r="AZE10" s="62"/>
      <c r="AZF10" s="62"/>
      <c r="AZG10" s="61"/>
      <c r="AZH10" s="62"/>
      <c r="AZI10" s="62"/>
      <c r="AZJ10" s="62"/>
      <c r="AZK10" s="62"/>
      <c r="AZL10" s="62"/>
      <c r="AZM10" s="62"/>
      <c r="AZN10" s="61"/>
      <c r="AZO10" s="62"/>
      <c r="AZP10" s="62"/>
      <c r="AZQ10" s="62"/>
      <c r="AZR10" s="62"/>
      <c r="AZS10" s="62"/>
      <c r="AZT10" s="62"/>
      <c r="AZU10" s="61"/>
      <c r="AZV10" s="62"/>
      <c r="AZW10" s="62"/>
      <c r="AZX10" s="62"/>
      <c r="AZY10" s="62"/>
      <c r="AZZ10" s="62"/>
      <c r="BAA10" s="62"/>
      <c r="BAB10" s="61"/>
      <c r="BAC10" s="62"/>
      <c r="BAD10" s="62"/>
      <c r="BAE10" s="62"/>
      <c r="BAF10" s="62"/>
      <c r="BAG10" s="62"/>
      <c r="BAH10" s="62"/>
      <c r="BAI10" s="61"/>
      <c r="BAJ10" s="62"/>
      <c r="BAK10" s="62"/>
      <c r="BAL10" s="62"/>
      <c r="BAM10" s="62"/>
      <c r="BAN10" s="62"/>
      <c r="BAO10" s="62"/>
      <c r="BAP10" s="61"/>
      <c r="BAQ10" s="62"/>
      <c r="BAR10" s="62"/>
      <c r="BAS10" s="62"/>
      <c r="BAT10" s="62"/>
      <c r="BAU10" s="62"/>
      <c r="BAV10" s="62"/>
      <c r="BAW10" s="61"/>
      <c r="BAX10" s="62"/>
      <c r="BAY10" s="62"/>
      <c r="BAZ10" s="62"/>
      <c r="BBA10" s="62"/>
      <c r="BBB10" s="62"/>
      <c r="BBC10" s="62"/>
      <c r="BBD10" s="61"/>
      <c r="BBE10" s="62"/>
      <c r="BBF10" s="62"/>
      <c r="BBG10" s="62"/>
      <c r="BBH10" s="62"/>
      <c r="BBI10" s="62"/>
      <c r="BBJ10" s="62"/>
      <c r="BBK10" s="61"/>
      <c r="BBL10" s="62"/>
      <c r="BBM10" s="62"/>
      <c r="BBN10" s="62"/>
      <c r="BBO10" s="62"/>
      <c r="BBP10" s="62"/>
      <c r="BBQ10" s="62"/>
      <c r="BBR10" s="61"/>
      <c r="BBS10" s="62"/>
      <c r="BBT10" s="62"/>
      <c r="BBU10" s="62"/>
      <c r="BBV10" s="62"/>
      <c r="BBW10" s="62"/>
      <c r="BBX10" s="62"/>
      <c r="BBY10" s="61"/>
      <c r="BBZ10" s="62"/>
      <c r="BCA10" s="62"/>
      <c r="BCB10" s="62"/>
      <c r="BCC10" s="62"/>
      <c r="BCD10" s="62"/>
      <c r="BCE10" s="62"/>
      <c r="BCF10" s="61"/>
      <c r="BCG10" s="62"/>
      <c r="BCH10" s="62"/>
      <c r="BCI10" s="62"/>
      <c r="BCJ10" s="62"/>
      <c r="BCK10" s="62"/>
      <c r="BCL10" s="62"/>
      <c r="BCM10" s="61"/>
      <c r="BCN10" s="62"/>
      <c r="BCO10" s="62"/>
      <c r="BCP10" s="62"/>
      <c r="BCQ10" s="62"/>
      <c r="BCR10" s="62"/>
      <c r="BCS10" s="62"/>
      <c r="BCT10" s="61"/>
      <c r="BCU10" s="62"/>
      <c r="BCV10" s="62"/>
      <c r="BCW10" s="62"/>
      <c r="BCX10" s="62"/>
      <c r="BCY10" s="62"/>
      <c r="BCZ10" s="62"/>
      <c r="BDA10" s="61"/>
      <c r="BDB10" s="62"/>
      <c r="BDC10" s="62"/>
      <c r="BDD10" s="62"/>
      <c r="BDE10" s="62"/>
      <c r="BDF10" s="62"/>
      <c r="BDG10" s="62"/>
      <c r="BDH10" s="61"/>
      <c r="BDI10" s="62"/>
      <c r="BDJ10" s="62"/>
      <c r="BDK10" s="62"/>
      <c r="BDL10" s="62"/>
      <c r="BDM10" s="62"/>
      <c r="BDN10" s="62"/>
      <c r="BDO10" s="61"/>
      <c r="BDP10" s="62"/>
      <c r="BDQ10" s="62"/>
      <c r="BDR10" s="62"/>
      <c r="BDS10" s="62"/>
      <c r="BDT10" s="62"/>
      <c r="BDU10" s="62"/>
      <c r="BDV10" s="61"/>
      <c r="BDW10" s="62"/>
      <c r="BDX10" s="62"/>
      <c r="BDY10" s="62"/>
      <c r="BDZ10" s="62"/>
      <c r="BEA10" s="62"/>
      <c r="BEB10" s="62"/>
      <c r="BEC10" s="61"/>
      <c r="BED10" s="62"/>
      <c r="BEE10" s="62"/>
      <c r="BEF10" s="62"/>
      <c r="BEG10" s="62"/>
      <c r="BEH10" s="62"/>
      <c r="BEI10" s="62"/>
      <c r="BEJ10" s="61"/>
      <c r="BEK10" s="62"/>
      <c r="BEL10" s="62"/>
      <c r="BEM10" s="62"/>
      <c r="BEN10" s="62"/>
      <c r="BEO10" s="62"/>
      <c r="BEP10" s="62"/>
      <c r="BEQ10" s="61"/>
      <c r="BER10" s="62"/>
      <c r="BES10" s="62"/>
      <c r="BET10" s="62"/>
      <c r="BEU10" s="62"/>
      <c r="BEV10" s="62"/>
      <c r="BEW10" s="62"/>
      <c r="BEX10" s="61"/>
      <c r="BEY10" s="62"/>
      <c r="BEZ10" s="62"/>
      <c r="BFA10" s="62"/>
      <c r="BFB10" s="62"/>
      <c r="BFC10" s="62"/>
      <c r="BFD10" s="62"/>
      <c r="BFE10" s="61"/>
      <c r="BFF10" s="62"/>
      <c r="BFG10" s="62"/>
      <c r="BFH10" s="62"/>
      <c r="BFI10" s="62"/>
      <c r="BFJ10" s="62"/>
      <c r="BFK10" s="62"/>
      <c r="BFL10" s="61"/>
      <c r="BFM10" s="62"/>
      <c r="BFN10" s="62"/>
      <c r="BFO10" s="62"/>
      <c r="BFP10" s="62"/>
      <c r="BFQ10" s="62"/>
      <c r="BFR10" s="62"/>
      <c r="BFS10" s="61"/>
      <c r="BFT10" s="62"/>
      <c r="BFU10" s="62"/>
      <c r="BFV10" s="62"/>
      <c r="BFW10" s="62"/>
      <c r="BFX10" s="62"/>
      <c r="BFY10" s="62"/>
      <c r="BFZ10" s="61"/>
      <c r="BGA10" s="62"/>
      <c r="BGB10" s="62"/>
      <c r="BGC10" s="62"/>
      <c r="BGD10" s="62"/>
      <c r="BGE10" s="62"/>
      <c r="BGF10" s="62"/>
      <c r="BGG10" s="61"/>
      <c r="BGH10" s="62"/>
      <c r="BGI10" s="62"/>
      <c r="BGJ10" s="62"/>
      <c r="BGK10" s="62"/>
      <c r="BGL10" s="62"/>
      <c r="BGM10" s="62"/>
      <c r="BGN10" s="61"/>
      <c r="BGO10" s="62"/>
      <c r="BGP10" s="62"/>
      <c r="BGQ10" s="62"/>
      <c r="BGR10" s="62"/>
      <c r="BGS10" s="62"/>
      <c r="BGT10" s="62"/>
      <c r="BGU10" s="61"/>
      <c r="BGV10" s="62"/>
      <c r="BGW10" s="62"/>
      <c r="BGX10" s="62"/>
      <c r="BGY10" s="62"/>
      <c r="BGZ10" s="62"/>
      <c r="BHA10" s="62"/>
      <c r="BHB10" s="61"/>
      <c r="BHC10" s="62"/>
      <c r="BHD10" s="62"/>
      <c r="BHE10" s="62"/>
      <c r="BHF10" s="62"/>
      <c r="BHG10" s="62"/>
      <c r="BHH10" s="62"/>
      <c r="BHI10" s="61"/>
      <c r="BHJ10" s="62"/>
      <c r="BHK10" s="62"/>
      <c r="BHL10" s="62"/>
      <c r="BHM10" s="62"/>
      <c r="BHN10" s="62"/>
      <c r="BHO10" s="62"/>
      <c r="BHP10" s="61"/>
      <c r="BHQ10" s="62"/>
      <c r="BHR10" s="62"/>
      <c r="BHS10" s="62"/>
      <c r="BHT10" s="62"/>
      <c r="BHU10" s="62"/>
      <c r="BHV10" s="62"/>
      <c r="BHW10" s="61"/>
      <c r="BHX10" s="62"/>
      <c r="BHY10" s="62"/>
      <c r="BHZ10" s="62"/>
      <c r="BIA10" s="62"/>
      <c r="BIB10" s="62"/>
      <c r="BIC10" s="62"/>
      <c r="BID10" s="61"/>
      <c r="BIE10" s="62"/>
      <c r="BIF10" s="62"/>
      <c r="BIG10" s="62"/>
      <c r="BIH10" s="62"/>
      <c r="BII10" s="62"/>
      <c r="BIJ10" s="62"/>
      <c r="BIK10" s="61"/>
      <c r="BIL10" s="62"/>
      <c r="BIM10" s="62"/>
      <c r="BIN10" s="62"/>
      <c r="BIO10" s="62"/>
      <c r="BIP10" s="62"/>
      <c r="BIQ10" s="62"/>
      <c r="BIR10" s="61"/>
      <c r="BIS10" s="62"/>
      <c r="BIT10" s="62"/>
      <c r="BIU10" s="62"/>
      <c r="BIV10" s="62"/>
      <c r="BIW10" s="62"/>
      <c r="BIX10" s="62"/>
      <c r="BIY10" s="61"/>
      <c r="BIZ10" s="62"/>
      <c r="BJA10" s="62"/>
      <c r="BJB10" s="62"/>
      <c r="BJC10" s="62"/>
      <c r="BJD10" s="62"/>
      <c r="BJE10" s="62"/>
      <c r="BJF10" s="61"/>
      <c r="BJG10" s="62"/>
      <c r="BJH10" s="62"/>
      <c r="BJI10" s="62"/>
      <c r="BJJ10" s="62"/>
      <c r="BJK10" s="62"/>
      <c r="BJL10" s="62"/>
      <c r="BJM10" s="61"/>
      <c r="BJN10" s="62"/>
      <c r="BJO10" s="62"/>
      <c r="BJP10" s="62"/>
      <c r="BJQ10" s="62"/>
      <c r="BJR10" s="62"/>
      <c r="BJS10" s="62"/>
      <c r="BJT10" s="61"/>
      <c r="BJU10" s="62"/>
      <c r="BJV10" s="62"/>
      <c r="BJW10" s="62"/>
      <c r="BJX10" s="62"/>
      <c r="BJY10" s="62"/>
      <c r="BJZ10" s="62"/>
      <c r="BKA10" s="61"/>
      <c r="BKB10" s="62"/>
      <c r="BKC10" s="62"/>
      <c r="BKD10" s="62"/>
      <c r="BKE10" s="62"/>
      <c r="BKF10" s="62"/>
      <c r="BKG10" s="62"/>
      <c r="BKH10" s="61"/>
      <c r="BKI10" s="62"/>
      <c r="BKJ10" s="62"/>
      <c r="BKK10" s="62"/>
      <c r="BKL10" s="62"/>
      <c r="BKM10" s="62"/>
      <c r="BKN10" s="62"/>
      <c r="BKO10" s="61"/>
      <c r="BKP10" s="62"/>
      <c r="BKQ10" s="62"/>
      <c r="BKR10" s="62"/>
      <c r="BKS10" s="62"/>
      <c r="BKT10" s="62"/>
      <c r="BKU10" s="62"/>
      <c r="BKV10" s="61"/>
      <c r="BKW10" s="62"/>
      <c r="BKX10" s="62"/>
      <c r="BKY10" s="62"/>
      <c r="BKZ10" s="62"/>
      <c r="BLA10" s="62"/>
      <c r="BLB10" s="62"/>
      <c r="BLC10" s="61"/>
      <c r="BLD10" s="62"/>
      <c r="BLE10" s="62"/>
      <c r="BLF10" s="62"/>
      <c r="BLG10" s="62"/>
      <c r="BLH10" s="62"/>
      <c r="BLI10" s="62"/>
      <c r="BLJ10" s="61"/>
      <c r="BLK10" s="62"/>
      <c r="BLL10" s="62"/>
      <c r="BLM10" s="62"/>
      <c r="BLN10" s="62"/>
      <c r="BLO10" s="62"/>
      <c r="BLP10" s="62"/>
      <c r="BLQ10" s="61"/>
      <c r="BLR10" s="62"/>
      <c r="BLS10" s="62"/>
      <c r="BLT10" s="62"/>
      <c r="BLU10" s="62"/>
      <c r="BLV10" s="62"/>
      <c r="BLW10" s="62"/>
      <c r="BLX10" s="61"/>
      <c r="BLY10" s="62"/>
      <c r="BLZ10" s="62"/>
      <c r="BMA10" s="62"/>
      <c r="BMB10" s="62"/>
      <c r="BMC10" s="62"/>
      <c r="BMD10" s="62"/>
      <c r="BME10" s="61"/>
      <c r="BMF10" s="62"/>
      <c r="BMG10" s="62"/>
      <c r="BMH10" s="62"/>
      <c r="BMI10" s="62"/>
      <c r="BMJ10" s="62"/>
      <c r="BMK10" s="62"/>
      <c r="BML10" s="61"/>
      <c r="BMM10" s="62"/>
      <c r="BMN10" s="62"/>
      <c r="BMO10" s="62"/>
      <c r="BMP10" s="62"/>
      <c r="BMQ10" s="62"/>
      <c r="BMR10" s="62"/>
      <c r="BMS10" s="61"/>
      <c r="BMT10" s="62"/>
      <c r="BMU10" s="62"/>
      <c r="BMV10" s="62"/>
      <c r="BMW10" s="62"/>
      <c r="BMX10" s="62"/>
      <c r="BMY10" s="62"/>
      <c r="BMZ10" s="61"/>
      <c r="BNA10" s="62"/>
      <c r="BNB10" s="62"/>
      <c r="BNC10" s="62"/>
      <c r="BND10" s="62"/>
      <c r="BNE10" s="62"/>
      <c r="BNF10" s="62"/>
      <c r="BNG10" s="61"/>
      <c r="BNH10" s="62"/>
      <c r="BNI10" s="62"/>
      <c r="BNJ10" s="62"/>
      <c r="BNK10" s="62"/>
      <c r="BNL10" s="62"/>
      <c r="BNM10" s="62"/>
      <c r="BNN10" s="61"/>
      <c r="BNO10" s="62"/>
      <c r="BNP10" s="62"/>
      <c r="BNQ10" s="62"/>
      <c r="BNR10" s="62"/>
      <c r="BNS10" s="62"/>
      <c r="BNT10" s="62"/>
      <c r="BNU10" s="61"/>
      <c r="BNV10" s="62"/>
      <c r="BNW10" s="62"/>
      <c r="BNX10" s="62"/>
      <c r="BNY10" s="62"/>
      <c r="BNZ10" s="62"/>
      <c r="BOA10" s="62"/>
      <c r="BOB10" s="61"/>
      <c r="BOC10" s="62"/>
      <c r="BOD10" s="62"/>
      <c r="BOE10" s="62"/>
      <c r="BOF10" s="62"/>
      <c r="BOG10" s="62"/>
      <c r="BOH10" s="62"/>
      <c r="BOI10" s="61"/>
      <c r="BOJ10" s="62"/>
      <c r="BOK10" s="62"/>
      <c r="BOL10" s="62"/>
      <c r="BOM10" s="62"/>
      <c r="BON10" s="62"/>
      <c r="BOO10" s="62"/>
      <c r="BOP10" s="61"/>
      <c r="BOQ10" s="62"/>
      <c r="BOR10" s="62"/>
      <c r="BOS10" s="62"/>
      <c r="BOT10" s="62"/>
      <c r="BOU10" s="62"/>
      <c r="BOV10" s="62"/>
      <c r="BOW10" s="61"/>
      <c r="BOX10" s="62"/>
      <c r="BOY10" s="62"/>
      <c r="BOZ10" s="62"/>
      <c r="BPA10" s="62"/>
      <c r="BPB10" s="62"/>
      <c r="BPC10" s="62"/>
      <c r="BPD10" s="61"/>
      <c r="BPE10" s="62"/>
      <c r="BPF10" s="62"/>
      <c r="BPG10" s="62"/>
      <c r="BPH10" s="62"/>
      <c r="BPI10" s="62"/>
      <c r="BPJ10" s="62"/>
      <c r="BPK10" s="61"/>
      <c r="BPL10" s="62"/>
      <c r="BPM10" s="62"/>
      <c r="BPN10" s="62"/>
      <c r="BPO10" s="62"/>
      <c r="BPP10" s="62"/>
      <c r="BPQ10" s="62"/>
      <c r="BPR10" s="61"/>
      <c r="BPS10" s="62"/>
      <c r="BPT10" s="62"/>
      <c r="BPU10" s="62"/>
      <c r="BPV10" s="62"/>
      <c r="BPW10" s="62"/>
      <c r="BPX10" s="62"/>
      <c r="BPY10" s="61"/>
      <c r="BPZ10" s="62"/>
      <c r="BQA10" s="62"/>
      <c r="BQB10" s="62"/>
      <c r="BQC10" s="62"/>
      <c r="BQD10" s="62"/>
      <c r="BQE10" s="62"/>
      <c r="BQF10" s="61"/>
      <c r="BQG10" s="62"/>
      <c r="BQH10" s="62"/>
      <c r="BQI10" s="62"/>
      <c r="BQJ10" s="62"/>
      <c r="BQK10" s="62"/>
      <c r="BQL10" s="62"/>
      <c r="BQM10" s="61"/>
      <c r="BQN10" s="62"/>
      <c r="BQO10" s="62"/>
      <c r="BQP10" s="62"/>
      <c r="BQQ10" s="62"/>
      <c r="BQR10" s="62"/>
      <c r="BQS10" s="62"/>
      <c r="BQT10" s="61"/>
      <c r="BQU10" s="62"/>
      <c r="BQV10" s="62"/>
      <c r="BQW10" s="62"/>
      <c r="BQX10" s="62"/>
      <c r="BQY10" s="62"/>
      <c r="BQZ10" s="62"/>
      <c r="BRA10" s="61"/>
      <c r="BRB10" s="62"/>
      <c r="BRC10" s="62"/>
      <c r="BRD10" s="62"/>
      <c r="BRE10" s="62"/>
      <c r="BRF10" s="62"/>
      <c r="BRG10" s="62"/>
      <c r="BRH10" s="61"/>
      <c r="BRI10" s="62"/>
      <c r="BRJ10" s="62"/>
      <c r="BRK10" s="62"/>
      <c r="BRL10" s="62"/>
      <c r="BRM10" s="62"/>
      <c r="BRN10" s="62"/>
      <c r="BRO10" s="61"/>
      <c r="BRP10" s="62"/>
      <c r="BRQ10" s="62"/>
      <c r="BRR10" s="62"/>
      <c r="BRS10" s="62"/>
      <c r="BRT10" s="62"/>
      <c r="BRU10" s="62"/>
      <c r="BRV10" s="61"/>
      <c r="BRW10" s="62"/>
      <c r="BRX10" s="62"/>
      <c r="BRY10" s="62"/>
      <c r="BRZ10" s="62"/>
      <c r="BSA10" s="62"/>
      <c r="BSB10" s="62"/>
      <c r="BSC10" s="61"/>
      <c r="BSD10" s="62"/>
      <c r="BSE10" s="62"/>
      <c r="BSF10" s="62"/>
      <c r="BSG10" s="62"/>
      <c r="BSH10" s="62"/>
      <c r="BSI10" s="62"/>
      <c r="BSJ10" s="61"/>
      <c r="BSK10" s="62"/>
      <c r="BSL10" s="62"/>
      <c r="BSM10" s="62"/>
      <c r="BSN10" s="62"/>
      <c r="BSO10" s="62"/>
      <c r="BSP10" s="62"/>
      <c r="BSQ10" s="61"/>
      <c r="BSR10" s="62"/>
      <c r="BSS10" s="62"/>
      <c r="BST10" s="62"/>
      <c r="BSU10" s="62"/>
      <c r="BSV10" s="62"/>
      <c r="BSW10" s="62"/>
      <c r="BSX10" s="61"/>
      <c r="BSY10" s="62"/>
      <c r="BSZ10" s="62"/>
      <c r="BTA10" s="62"/>
      <c r="BTB10" s="62"/>
      <c r="BTC10" s="62"/>
      <c r="BTD10" s="62"/>
      <c r="BTE10" s="61"/>
      <c r="BTF10" s="62"/>
      <c r="BTG10" s="62"/>
      <c r="BTH10" s="62"/>
      <c r="BTI10" s="62"/>
      <c r="BTJ10" s="62"/>
      <c r="BTK10" s="62"/>
      <c r="BTL10" s="61"/>
      <c r="BTM10" s="62"/>
      <c r="BTN10" s="62"/>
      <c r="BTO10" s="62"/>
      <c r="BTP10" s="62"/>
      <c r="BTQ10" s="62"/>
      <c r="BTR10" s="62"/>
      <c r="BTS10" s="61"/>
      <c r="BTT10" s="62"/>
      <c r="BTU10" s="62"/>
      <c r="BTV10" s="62"/>
      <c r="BTW10" s="62"/>
      <c r="BTX10" s="62"/>
      <c r="BTY10" s="62"/>
      <c r="BTZ10" s="61"/>
      <c r="BUA10" s="62"/>
      <c r="BUB10" s="62"/>
      <c r="BUC10" s="62"/>
      <c r="BUD10" s="62"/>
      <c r="BUE10" s="62"/>
      <c r="BUF10" s="62"/>
      <c r="BUG10" s="61"/>
      <c r="BUH10" s="62"/>
      <c r="BUI10" s="62"/>
      <c r="BUJ10" s="62"/>
      <c r="BUK10" s="62"/>
      <c r="BUL10" s="62"/>
      <c r="BUM10" s="62"/>
      <c r="BUN10" s="61"/>
      <c r="BUO10" s="62"/>
      <c r="BUP10" s="62"/>
      <c r="BUQ10" s="62"/>
      <c r="BUR10" s="62"/>
      <c r="BUS10" s="62"/>
      <c r="BUT10" s="62"/>
      <c r="BUU10" s="61"/>
      <c r="BUV10" s="62"/>
      <c r="BUW10" s="62"/>
      <c r="BUX10" s="62"/>
      <c r="BUY10" s="62"/>
      <c r="BUZ10" s="62"/>
      <c r="BVA10" s="62"/>
      <c r="BVB10" s="61"/>
      <c r="BVC10" s="62"/>
      <c r="BVD10" s="62"/>
      <c r="BVE10" s="62"/>
      <c r="BVF10" s="62"/>
      <c r="BVG10" s="62"/>
      <c r="BVH10" s="62"/>
      <c r="BVI10" s="61"/>
      <c r="BVJ10" s="62"/>
      <c r="BVK10" s="62"/>
      <c r="BVL10" s="62"/>
      <c r="BVM10" s="62"/>
      <c r="BVN10" s="62"/>
      <c r="BVO10" s="62"/>
      <c r="BVP10" s="61"/>
      <c r="BVQ10" s="62"/>
      <c r="BVR10" s="62"/>
      <c r="BVS10" s="62"/>
      <c r="BVT10" s="62"/>
      <c r="BVU10" s="62"/>
      <c r="BVV10" s="62"/>
      <c r="BVW10" s="61"/>
      <c r="BVX10" s="62"/>
      <c r="BVY10" s="62"/>
      <c r="BVZ10" s="62"/>
      <c r="BWA10" s="62"/>
      <c r="BWB10" s="62"/>
      <c r="BWC10" s="62"/>
      <c r="BWD10" s="61"/>
      <c r="BWE10" s="62"/>
      <c r="BWF10" s="62"/>
      <c r="BWG10" s="62"/>
      <c r="BWH10" s="62"/>
      <c r="BWI10" s="62"/>
      <c r="BWJ10" s="62"/>
      <c r="BWK10" s="61"/>
      <c r="BWL10" s="62"/>
      <c r="BWM10" s="62"/>
      <c r="BWN10" s="62"/>
      <c r="BWO10" s="62"/>
      <c r="BWP10" s="62"/>
      <c r="BWQ10" s="62"/>
      <c r="BWR10" s="61"/>
      <c r="BWS10" s="62"/>
      <c r="BWT10" s="62"/>
      <c r="BWU10" s="62"/>
      <c r="BWV10" s="62"/>
      <c r="BWW10" s="62"/>
      <c r="BWX10" s="62"/>
      <c r="BWY10" s="61"/>
      <c r="BWZ10" s="62"/>
      <c r="BXA10" s="62"/>
      <c r="BXB10" s="62"/>
      <c r="BXC10" s="62"/>
      <c r="BXD10" s="62"/>
      <c r="BXE10" s="62"/>
      <c r="BXF10" s="61"/>
      <c r="BXG10" s="62"/>
      <c r="BXH10" s="62"/>
      <c r="BXI10" s="62"/>
      <c r="BXJ10" s="62"/>
      <c r="BXK10" s="62"/>
      <c r="BXL10" s="62"/>
      <c r="BXM10" s="61"/>
      <c r="BXN10" s="62"/>
      <c r="BXO10" s="62"/>
      <c r="BXP10" s="62"/>
      <c r="BXQ10" s="62"/>
      <c r="BXR10" s="62"/>
      <c r="BXS10" s="62"/>
      <c r="BXT10" s="61"/>
      <c r="BXU10" s="62"/>
      <c r="BXV10" s="62"/>
      <c r="BXW10" s="62"/>
      <c r="BXX10" s="62"/>
      <c r="BXY10" s="62"/>
      <c r="BXZ10" s="62"/>
      <c r="BYA10" s="61"/>
      <c r="BYB10" s="62"/>
      <c r="BYC10" s="62"/>
      <c r="BYD10" s="62"/>
      <c r="BYE10" s="62"/>
      <c r="BYF10" s="62"/>
      <c r="BYG10" s="62"/>
      <c r="BYH10" s="61"/>
      <c r="BYI10" s="62"/>
      <c r="BYJ10" s="62"/>
      <c r="BYK10" s="62"/>
      <c r="BYL10" s="62"/>
      <c r="BYM10" s="62"/>
      <c r="BYN10" s="62"/>
      <c r="BYO10" s="61"/>
      <c r="BYP10" s="62"/>
      <c r="BYQ10" s="62"/>
      <c r="BYR10" s="62"/>
      <c r="BYS10" s="62"/>
      <c r="BYT10" s="62"/>
      <c r="BYU10" s="62"/>
      <c r="BYV10" s="61"/>
      <c r="BYW10" s="62"/>
      <c r="BYX10" s="62"/>
      <c r="BYY10" s="62"/>
      <c r="BYZ10" s="62"/>
      <c r="BZA10" s="62"/>
      <c r="BZB10" s="62"/>
      <c r="BZC10" s="61"/>
      <c r="BZD10" s="62"/>
      <c r="BZE10" s="62"/>
      <c r="BZF10" s="62"/>
      <c r="BZG10" s="62"/>
      <c r="BZH10" s="62"/>
      <c r="BZI10" s="62"/>
      <c r="BZJ10" s="61"/>
      <c r="BZK10" s="62"/>
      <c r="BZL10" s="62"/>
      <c r="BZM10" s="62"/>
      <c r="BZN10" s="62"/>
      <c r="BZO10" s="62"/>
      <c r="BZP10" s="62"/>
      <c r="BZQ10" s="61"/>
      <c r="BZR10" s="62"/>
      <c r="BZS10" s="62"/>
      <c r="BZT10" s="62"/>
      <c r="BZU10" s="62"/>
      <c r="BZV10" s="62"/>
      <c r="BZW10" s="62"/>
      <c r="BZX10" s="61"/>
      <c r="BZY10" s="62"/>
      <c r="BZZ10" s="62"/>
      <c r="CAA10" s="62"/>
      <c r="CAB10" s="62"/>
      <c r="CAC10" s="62"/>
      <c r="CAD10" s="62"/>
      <c r="CAE10" s="61"/>
      <c r="CAF10" s="62"/>
      <c r="CAG10" s="62"/>
      <c r="CAH10" s="62"/>
      <c r="CAI10" s="62"/>
      <c r="CAJ10" s="62"/>
      <c r="CAK10" s="62"/>
      <c r="CAL10" s="61"/>
      <c r="CAM10" s="62"/>
      <c r="CAN10" s="62"/>
      <c r="CAO10" s="62"/>
      <c r="CAP10" s="62"/>
      <c r="CAQ10" s="62"/>
      <c r="CAR10" s="62"/>
      <c r="CAS10" s="61"/>
      <c r="CAT10" s="62"/>
      <c r="CAU10" s="62"/>
      <c r="CAV10" s="62"/>
      <c r="CAW10" s="62"/>
      <c r="CAX10" s="62"/>
      <c r="CAY10" s="62"/>
      <c r="CAZ10" s="61"/>
      <c r="CBA10" s="62"/>
      <c r="CBB10" s="62"/>
      <c r="CBC10" s="62"/>
      <c r="CBD10" s="62"/>
      <c r="CBE10" s="62"/>
      <c r="CBF10" s="62"/>
      <c r="CBG10" s="61"/>
      <c r="CBH10" s="62"/>
      <c r="CBI10" s="62"/>
      <c r="CBJ10" s="62"/>
      <c r="CBK10" s="62"/>
      <c r="CBL10" s="62"/>
      <c r="CBM10" s="62"/>
      <c r="CBN10" s="61"/>
      <c r="CBO10" s="62"/>
      <c r="CBP10" s="62"/>
      <c r="CBQ10" s="62"/>
      <c r="CBR10" s="62"/>
      <c r="CBS10" s="62"/>
      <c r="CBT10" s="62"/>
      <c r="CBU10" s="61"/>
      <c r="CBV10" s="62"/>
      <c r="CBW10" s="62"/>
      <c r="CBX10" s="62"/>
      <c r="CBY10" s="62"/>
      <c r="CBZ10" s="62"/>
      <c r="CCA10" s="62"/>
      <c r="CCB10" s="61"/>
      <c r="CCC10" s="62"/>
      <c r="CCD10" s="62"/>
      <c r="CCE10" s="62"/>
      <c r="CCF10" s="62"/>
      <c r="CCG10" s="62"/>
      <c r="CCH10" s="62"/>
      <c r="CCI10" s="61"/>
      <c r="CCJ10" s="62"/>
      <c r="CCK10" s="62"/>
      <c r="CCL10" s="62"/>
      <c r="CCM10" s="62"/>
      <c r="CCN10" s="62"/>
      <c r="CCO10" s="62"/>
      <c r="CCP10" s="61"/>
      <c r="CCQ10" s="62"/>
      <c r="CCR10" s="62"/>
      <c r="CCS10" s="62"/>
      <c r="CCT10" s="62"/>
      <c r="CCU10" s="62"/>
      <c r="CCV10" s="62"/>
      <c r="CCW10" s="61"/>
      <c r="CCX10" s="62"/>
      <c r="CCY10" s="62"/>
      <c r="CCZ10" s="62"/>
      <c r="CDA10" s="62"/>
      <c r="CDB10" s="62"/>
      <c r="CDC10" s="62"/>
      <c r="CDD10" s="61"/>
      <c r="CDE10" s="62"/>
      <c r="CDF10" s="62"/>
      <c r="CDG10" s="62"/>
      <c r="CDH10" s="62"/>
      <c r="CDI10" s="62"/>
      <c r="CDJ10" s="62"/>
      <c r="CDK10" s="61"/>
      <c r="CDL10" s="62"/>
      <c r="CDM10" s="62"/>
      <c r="CDN10" s="62"/>
      <c r="CDO10" s="62"/>
      <c r="CDP10" s="62"/>
      <c r="CDQ10" s="62"/>
      <c r="CDR10" s="61"/>
      <c r="CDS10" s="62"/>
      <c r="CDT10" s="62"/>
      <c r="CDU10" s="62"/>
      <c r="CDV10" s="62"/>
      <c r="CDW10" s="62"/>
      <c r="CDX10" s="62"/>
      <c r="CDY10" s="61"/>
      <c r="CDZ10" s="62"/>
      <c r="CEA10" s="62"/>
      <c r="CEB10" s="62"/>
      <c r="CEC10" s="62"/>
      <c r="CED10" s="62"/>
      <c r="CEE10" s="62"/>
      <c r="CEF10" s="61"/>
      <c r="CEG10" s="62"/>
      <c r="CEH10" s="62"/>
      <c r="CEI10" s="62"/>
      <c r="CEJ10" s="62"/>
      <c r="CEK10" s="62"/>
      <c r="CEL10" s="62"/>
      <c r="CEM10" s="61"/>
      <c r="CEN10" s="62"/>
      <c r="CEO10" s="62"/>
      <c r="CEP10" s="62"/>
      <c r="CEQ10" s="62"/>
      <c r="CER10" s="62"/>
      <c r="CES10" s="62"/>
      <c r="CET10" s="61"/>
      <c r="CEU10" s="62"/>
      <c r="CEV10" s="62"/>
      <c r="CEW10" s="62"/>
      <c r="CEX10" s="62"/>
      <c r="CEY10" s="62"/>
      <c r="CEZ10" s="62"/>
      <c r="CFA10" s="61"/>
      <c r="CFB10" s="62"/>
      <c r="CFC10" s="62"/>
      <c r="CFD10" s="62"/>
      <c r="CFE10" s="62"/>
      <c r="CFF10" s="62"/>
      <c r="CFG10" s="62"/>
      <c r="CFH10" s="61"/>
      <c r="CFI10" s="62"/>
      <c r="CFJ10" s="62"/>
      <c r="CFK10" s="62"/>
      <c r="CFL10" s="62"/>
      <c r="CFM10" s="62"/>
      <c r="CFN10" s="62"/>
      <c r="CFO10" s="61"/>
      <c r="CFP10" s="62"/>
      <c r="CFQ10" s="62"/>
      <c r="CFR10" s="62"/>
      <c r="CFS10" s="62"/>
      <c r="CFT10" s="62"/>
      <c r="CFU10" s="62"/>
      <c r="CFV10" s="61"/>
      <c r="CFW10" s="62"/>
      <c r="CFX10" s="62"/>
      <c r="CFY10" s="62"/>
      <c r="CFZ10" s="62"/>
      <c r="CGA10" s="62"/>
      <c r="CGB10" s="62"/>
      <c r="CGC10" s="61"/>
      <c r="CGD10" s="62"/>
      <c r="CGE10" s="62"/>
      <c r="CGF10" s="62"/>
      <c r="CGG10" s="62"/>
      <c r="CGH10" s="62"/>
      <c r="CGI10" s="62"/>
      <c r="CGJ10" s="61"/>
      <c r="CGK10" s="62"/>
      <c r="CGL10" s="62"/>
      <c r="CGM10" s="62"/>
      <c r="CGN10" s="62"/>
      <c r="CGO10" s="62"/>
      <c r="CGP10" s="62"/>
      <c r="CGQ10" s="61"/>
      <c r="CGR10" s="62"/>
      <c r="CGS10" s="62"/>
      <c r="CGT10" s="62"/>
      <c r="CGU10" s="62"/>
      <c r="CGV10" s="62"/>
      <c r="CGW10" s="62"/>
      <c r="CGX10" s="61"/>
      <c r="CGY10" s="62"/>
      <c r="CGZ10" s="62"/>
      <c r="CHA10" s="62"/>
      <c r="CHB10" s="62"/>
      <c r="CHC10" s="62"/>
      <c r="CHD10" s="62"/>
      <c r="CHE10" s="61"/>
      <c r="CHF10" s="62"/>
      <c r="CHG10" s="62"/>
      <c r="CHH10" s="62"/>
      <c r="CHI10" s="62"/>
      <c r="CHJ10" s="62"/>
      <c r="CHK10" s="62"/>
      <c r="CHL10" s="61"/>
      <c r="CHM10" s="62"/>
      <c r="CHN10" s="62"/>
      <c r="CHO10" s="62"/>
      <c r="CHP10" s="62"/>
      <c r="CHQ10" s="62"/>
      <c r="CHR10" s="62"/>
      <c r="CHS10" s="61"/>
      <c r="CHT10" s="62"/>
      <c r="CHU10" s="62"/>
      <c r="CHV10" s="62"/>
      <c r="CHW10" s="62"/>
      <c r="CHX10" s="62"/>
      <c r="CHY10" s="62"/>
      <c r="CHZ10" s="61"/>
      <c r="CIA10" s="62"/>
      <c r="CIB10" s="62"/>
      <c r="CIC10" s="62"/>
      <c r="CID10" s="62"/>
      <c r="CIE10" s="62"/>
      <c r="CIF10" s="62"/>
      <c r="CIG10" s="61"/>
      <c r="CIH10" s="62"/>
      <c r="CII10" s="62"/>
      <c r="CIJ10" s="62"/>
      <c r="CIK10" s="62"/>
      <c r="CIL10" s="62"/>
      <c r="CIM10" s="62"/>
      <c r="CIN10" s="61"/>
      <c r="CIO10" s="62"/>
      <c r="CIP10" s="62"/>
      <c r="CIQ10" s="62"/>
      <c r="CIR10" s="62"/>
      <c r="CIS10" s="62"/>
      <c r="CIT10" s="62"/>
      <c r="CIU10" s="61"/>
      <c r="CIV10" s="62"/>
      <c r="CIW10" s="62"/>
      <c r="CIX10" s="62"/>
      <c r="CIY10" s="62"/>
      <c r="CIZ10" s="62"/>
      <c r="CJA10" s="62"/>
      <c r="CJB10" s="61"/>
      <c r="CJC10" s="62"/>
      <c r="CJD10" s="62"/>
      <c r="CJE10" s="62"/>
      <c r="CJF10" s="62"/>
      <c r="CJG10" s="62"/>
      <c r="CJH10" s="62"/>
      <c r="CJI10" s="61"/>
      <c r="CJJ10" s="62"/>
      <c r="CJK10" s="62"/>
      <c r="CJL10" s="62"/>
      <c r="CJM10" s="62"/>
      <c r="CJN10" s="62"/>
      <c r="CJO10" s="62"/>
      <c r="CJP10" s="61"/>
      <c r="CJQ10" s="62"/>
      <c r="CJR10" s="62"/>
      <c r="CJS10" s="62"/>
      <c r="CJT10" s="62"/>
      <c r="CJU10" s="62"/>
      <c r="CJV10" s="62"/>
      <c r="CJW10" s="61"/>
      <c r="CJX10" s="62"/>
      <c r="CJY10" s="62"/>
      <c r="CJZ10" s="62"/>
      <c r="CKA10" s="62"/>
      <c r="CKB10" s="62"/>
      <c r="CKC10" s="62"/>
      <c r="CKD10" s="61"/>
      <c r="CKE10" s="62"/>
      <c r="CKF10" s="62"/>
      <c r="CKG10" s="62"/>
      <c r="CKH10" s="62"/>
      <c r="CKI10" s="62"/>
      <c r="CKJ10" s="62"/>
      <c r="CKK10" s="61"/>
      <c r="CKL10" s="62"/>
      <c r="CKM10" s="62"/>
      <c r="CKN10" s="62"/>
      <c r="CKO10" s="62"/>
      <c r="CKP10" s="62"/>
      <c r="CKQ10" s="62"/>
      <c r="CKR10" s="61"/>
      <c r="CKS10" s="62"/>
      <c r="CKT10" s="62"/>
      <c r="CKU10" s="62"/>
      <c r="CKV10" s="62"/>
      <c r="CKW10" s="62"/>
      <c r="CKX10" s="62"/>
      <c r="CKY10" s="61"/>
      <c r="CKZ10" s="62"/>
      <c r="CLA10" s="62"/>
      <c r="CLB10" s="62"/>
      <c r="CLC10" s="62"/>
      <c r="CLD10" s="62"/>
      <c r="CLE10" s="62"/>
      <c r="CLF10" s="61"/>
      <c r="CLG10" s="62"/>
      <c r="CLH10" s="62"/>
      <c r="CLI10" s="62"/>
      <c r="CLJ10" s="62"/>
      <c r="CLK10" s="62"/>
      <c r="CLL10" s="62"/>
      <c r="CLM10" s="61"/>
      <c r="CLN10" s="62"/>
      <c r="CLO10" s="62"/>
      <c r="CLP10" s="62"/>
      <c r="CLQ10" s="62"/>
      <c r="CLR10" s="62"/>
      <c r="CLS10" s="62"/>
      <c r="CLT10" s="61"/>
      <c r="CLU10" s="62"/>
      <c r="CLV10" s="62"/>
      <c r="CLW10" s="62"/>
      <c r="CLX10" s="62"/>
      <c r="CLY10" s="62"/>
      <c r="CLZ10" s="62"/>
      <c r="CMA10" s="61"/>
      <c r="CMB10" s="62"/>
      <c r="CMC10" s="62"/>
      <c r="CMD10" s="62"/>
      <c r="CME10" s="62"/>
      <c r="CMF10" s="62"/>
      <c r="CMG10" s="62"/>
      <c r="CMH10" s="61"/>
      <c r="CMI10" s="62"/>
      <c r="CMJ10" s="62"/>
      <c r="CMK10" s="62"/>
      <c r="CML10" s="62"/>
      <c r="CMM10" s="62"/>
      <c r="CMN10" s="62"/>
      <c r="CMO10" s="61"/>
      <c r="CMP10" s="62"/>
      <c r="CMQ10" s="62"/>
      <c r="CMR10" s="62"/>
      <c r="CMS10" s="62"/>
      <c r="CMT10" s="62"/>
      <c r="CMU10" s="62"/>
      <c r="CMV10" s="61"/>
      <c r="CMW10" s="62"/>
      <c r="CMX10" s="62"/>
      <c r="CMY10" s="62"/>
      <c r="CMZ10" s="62"/>
      <c r="CNA10" s="62"/>
      <c r="CNB10" s="62"/>
      <c r="CNC10" s="61"/>
      <c r="CND10" s="62"/>
      <c r="CNE10" s="62"/>
      <c r="CNF10" s="62"/>
      <c r="CNG10" s="62"/>
      <c r="CNH10" s="62"/>
      <c r="CNI10" s="62"/>
      <c r="CNJ10" s="61"/>
      <c r="CNK10" s="62"/>
      <c r="CNL10" s="62"/>
      <c r="CNM10" s="62"/>
      <c r="CNN10" s="62"/>
      <c r="CNO10" s="62"/>
      <c r="CNP10" s="62"/>
      <c r="CNQ10" s="61"/>
      <c r="CNR10" s="62"/>
      <c r="CNS10" s="62"/>
      <c r="CNT10" s="62"/>
      <c r="CNU10" s="62"/>
      <c r="CNV10" s="62"/>
      <c r="CNW10" s="62"/>
      <c r="CNX10" s="61"/>
      <c r="CNY10" s="62"/>
      <c r="CNZ10" s="62"/>
      <c r="COA10" s="62"/>
      <c r="COB10" s="62"/>
      <c r="COC10" s="62"/>
      <c r="COD10" s="62"/>
      <c r="COE10" s="61"/>
      <c r="COF10" s="62"/>
      <c r="COG10" s="62"/>
      <c r="COH10" s="62"/>
      <c r="COI10" s="62"/>
      <c r="COJ10" s="62"/>
      <c r="COK10" s="62"/>
      <c r="COL10" s="61"/>
      <c r="COM10" s="62"/>
      <c r="CON10" s="62"/>
      <c r="COO10" s="62"/>
      <c r="COP10" s="62"/>
      <c r="COQ10" s="62"/>
      <c r="COR10" s="62"/>
      <c r="COS10" s="61"/>
      <c r="COT10" s="62"/>
      <c r="COU10" s="62"/>
      <c r="COV10" s="62"/>
      <c r="COW10" s="62"/>
      <c r="COX10" s="62"/>
      <c r="COY10" s="62"/>
      <c r="COZ10" s="61"/>
      <c r="CPA10" s="62"/>
      <c r="CPB10" s="62"/>
      <c r="CPC10" s="62"/>
      <c r="CPD10" s="62"/>
      <c r="CPE10" s="62"/>
      <c r="CPF10" s="62"/>
      <c r="CPG10" s="61"/>
      <c r="CPH10" s="62"/>
      <c r="CPI10" s="62"/>
      <c r="CPJ10" s="62"/>
      <c r="CPK10" s="62"/>
      <c r="CPL10" s="62"/>
      <c r="CPM10" s="62"/>
      <c r="CPN10" s="61"/>
      <c r="CPO10" s="62"/>
      <c r="CPP10" s="62"/>
      <c r="CPQ10" s="62"/>
      <c r="CPR10" s="62"/>
      <c r="CPS10" s="62"/>
      <c r="CPT10" s="62"/>
      <c r="CPU10" s="61"/>
      <c r="CPV10" s="62"/>
      <c r="CPW10" s="62"/>
      <c r="CPX10" s="62"/>
      <c r="CPY10" s="62"/>
      <c r="CPZ10" s="62"/>
      <c r="CQA10" s="62"/>
      <c r="CQB10" s="61"/>
      <c r="CQC10" s="62"/>
      <c r="CQD10" s="62"/>
      <c r="CQE10" s="62"/>
      <c r="CQF10" s="62"/>
      <c r="CQG10" s="62"/>
      <c r="CQH10" s="62"/>
      <c r="CQI10" s="61"/>
      <c r="CQJ10" s="62"/>
      <c r="CQK10" s="62"/>
      <c r="CQL10" s="62"/>
      <c r="CQM10" s="62"/>
      <c r="CQN10" s="62"/>
      <c r="CQO10" s="62"/>
      <c r="CQP10" s="61"/>
      <c r="CQQ10" s="62"/>
      <c r="CQR10" s="62"/>
      <c r="CQS10" s="62"/>
      <c r="CQT10" s="62"/>
      <c r="CQU10" s="62"/>
      <c r="CQV10" s="62"/>
      <c r="CQW10" s="61"/>
      <c r="CQX10" s="62"/>
      <c r="CQY10" s="62"/>
      <c r="CQZ10" s="62"/>
      <c r="CRA10" s="62"/>
      <c r="CRB10" s="62"/>
      <c r="CRC10" s="62"/>
      <c r="CRD10" s="61"/>
      <c r="CRE10" s="62"/>
      <c r="CRF10" s="62"/>
      <c r="CRG10" s="62"/>
      <c r="CRH10" s="62"/>
      <c r="CRI10" s="62"/>
      <c r="CRJ10" s="62"/>
      <c r="CRK10" s="61"/>
      <c r="CRL10" s="62"/>
      <c r="CRM10" s="62"/>
      <c r="CRN10" s="62"/>
      <c r="CRO10" s="62"/>
      <c r="CRP10" s="62"/>
      <c r="CRQ10" s="62"/>
      <c r="CRR10" s="61"/>
      <c r="CRS10" s="62"/>
      <c r="CRT10" s="62"/>
      <c r="CRU10" s="62"/>
      <c r="CRV10" s="62"/>
      <c r="CRW10" s="62"/>
      <c r="CRX10" s="62"/>
      <c r="CRY10" s="61"/>
      <c r="CRZ10" s="62"/>
      <c r="CSA10" s="62"/>
      <c r="CSB10" s="62"/>
      <c r="CSC10" s="62"/>
      <c r="CSD10" s="62"/>
      <c r="CSE10" s="62"/>
      <c r="CSF10" s="61"/>
      <c r="CSG10" s="62"/>
      <c r="CSH10" s="62"/>
      <c r="CSI10" s="62"/>
      <c r="CSJ10" s="62"/>
      <c r="CSK10" s="62"/>
      <c r="CSL10" s="62"/>
      <c r="CSM10" s="61"/>
      <c r="CSN10" s="62"/>
      <c r="CSO10" s="62"/>
      <c r="CSP10" s="62"/>
      <c r="CSQ10" s="62"/>
      <c r="CSR10" s="62"/>
      <c r="CSS10" s="62"/>
      <c r="CST10" s="61"/>
      <c r="CSU10" s="62"/>
      <c r="CSV10" s="62"/>
      <c r="CSW10" s="62"/>
      <c r="CSX10" s="62"/>
      <c r="CSY10" s="62"/>
      <c r="CSZ10" s="62"/>
      <c r="CTA10" s="61"/>
      <c r="CTB10" s="62"/>
      <c r="CTC10" s="62"/>
      <c r="CTD10" s="62"/>
      <c r="CTE10" s="62"/>
      <c r="CTF10" s="62"/>
      <c r="CTG10" s="62"/>
      <c r="CTH10" s="61"/>
      <c r="CTI10" s="62"/>
      <c r="CTJ10" s="62"/>
      <c r="CTK10" s="62"/>
      <c r="CTL10" s="62"/>
      <c r="CTM10" s="62"/>
      <c r="CTN10" s="62"/>
      <c r="CTO10" s="61"/>
      <c r="CTP10" s="62"/>
      <c r="CTQ10" s="62"/>
      <c r="CTR10" s="62"/>
      <c r="CTS10" s="62"/>
      <c r="CTT10" s="62"/>
      <c r="CTU10" s="62"/>
      <c r="CTV10" s="61"/>
      <c r="CTW10" s="62"/>
      <c r="CTX10" s="62"/>
      <c r="CTY10" s="62"/>
      <c r="CTZ10" s="62"/>
      <c r="CUA10" s="62"/>
      <c r="CUB10" s="62"/>
      <c r="CUC10" s="61"/>
      <c r="CUD10" s="62"/>
      <c r="CUE10" s="62"/>
      <c r="CUF10" s="62"/>
      <c r="CUG10" s="62"/>
      <c r="CUH10" s="62"/>
      <c r="CUI10" s="62"/>
      <c r="CUJ10" s="61"/>
      <c r="CUK10" s="62"/>
      <c r="CUL10" s="62"/>
      <c r="CUM10" s="62"/>
      <c r="CUN10" s="62"/>
      <c r="CUO10" s="62"/>
      <c r="CUP10" s="62"/>
      <c r="CUQ10" s="61"/>
      <c r="CUR10" s="62"/>
      <c r="CUS10" s="62"/>
      <c r="CUT10" s="62"/>
      <c r="CUU10" s="62"/>
      <c r="CUV10" s="62"/>
      <c r="CUW10" s="62"/>
      <c r="CUX10" s="61"/>
      <c r="CUY10" s="62"/>
      <c r="CUZ10" s="62"/>
      <c r="CVA10" s="62"/>
      <c r="CVB10" s="62"/>
      <c r="CVC10" s="62"/>
      <c r="CVD10" s="62"/>
      <c r="CVE10" s="61"/>
      <c r="CVF10" s="62"/>
      <c r="CVG10" s="62"/>
      <c r="CVH10" s="62"/>
      <c r="CVI10" s="62"/>
      <c r="CVJ10" s="62"/>
      <c r="CVK10" s="62"/>
      <c r="CVL10" s="61"/>
      <c r="CVM10" s="62"/>
      <c r="CVN10" s="62"/>
      <c r="CVO10" s="62"/>
      <c r="CVP10" s="62"/>
      <c r="CVQ10" s="62"/>
      <c r="CVR10" s="62"/>
      <c r="CVS10" s="61"/>
      <c r="CVT10" s="62"/>
      <c r="CVU10" s="62"/>
      <c r="CVV10" s="62"/>
      <c r="CVW10" s="62"/>
      <c r="CVX10" s="62"/>
      <c r="CVY10" s="62"/>
      <c r="CVZ10" s="61"/>
      <c r="CWA10" s="62"/>
      <c r="CWB10" s="62"/>
      <c r="CWC10" s="62"/>
      <c r="CWD10" s="62"/>
      <c r="CWE10" s="62"/>
      <c r="CWF10" s="62"/>
      <c r="CWG10" s="61"/>
      <c r="CWH10" s="62"/>
      <c r="CWI10" s="62"/>
      <c r="CWJ10" s="62"/>
      <c r="CWK10" s="62"/>
      <c r="CWL10" s="62"/>
      <c r="CWM10" s="62"/>
      <c r="CWN10" s="61"/>
      <c r="CWO10" s="62"/>
      <c r="CWP10" s="62"/>
      <c r="CWQ10" s="62"/>
      <c r="CWR10" s="62"/>
      <c r="CWS10" s="62"/>
      <c r="CWT10" s="62"/>
      <c r="CWU10" s="61"/>
      <c r="CWV10" s="62"/>
      <c r="CWW10" s="62"/>
      <c r="CWX10" s="62"/>
      <c r="CWY10" s="62"/>
      <c r="CWZ10" s="62"/>
      <c r="CXA10" s="62"/>
      <c r="CXB10" s="61"/>
      <c r="CXC10" s="62"/>
      <c r="CXD10" s="62"/>
      <c r="CXE10" s="62"/>
      <c r="CXF10" s="62"/>
      <c r="CXG10" s="62"/>
      <c r="CXH10" s="62"/>
      <c r="CXI10" s="61"/>
      <c r="CXJ10" s="62"/>
      <c r="CXK10" s="62"/>
      <c r="CXL10" s="62"/>
      <c r="CXM10" s="62"/>
      <c r="CXN10" s="62"/>
      <c r="CXO10" s="62"/>
      <c r="CXP10" s="61"/>
      <c r="CXQ10" s="62"/>
      <c r="CXR10" s="62"/>
      <c r="CXS10" s="62"/>
      <c r="CXT10" s="62"/>
      <c r="CXU10" s="62"/>
      <c r="CXV10" s="62"/>
      <c r="CXW10" s="61"/>
      <c r="CXX10" s="62"/>
      <c r="CXY10" s="62"/>
      <c r="CXZ10" s="62"/>
      <c r="CYA10" s="62"/>
      <c r="CYB10" s="62"/>
      <c r="CYC10" s="62"/>
      <c r="CYD10" s="61"/>
      <c r="CYE10" s="62"/>
      <c r="CYF10" s="62"/>
      <c r="CYG10" s="62"/>
      <c r="CYH10" s="62"/>
      <c r="CYI10" s="62"/>
      <c r="CYJ10" s="62"/>
      <c r="CYK10" s="61"/>
      <c r="CYL10" s="62"/>
      <c r="CYM10" s="62"/>
      <c r="CYN10" s="62"/>
      <c r="CYO10" s="62"/>
      <c r="CYP10" s="62"/>
      <c r="CYQ10" s="62"/>
      <c r="CYR10" s="61"/>
      <c r="CYS10" s="62"/>
      <c r="CYT10" s="62"/>
      <c r="CYU10" s="62"/>
      <c r="CYV10" s="62"/>
      <c r="CYW10" s="62"/>
      <c r="CYX10" s="62"/>
      <c r="CYY10" s="61"/>
      <c r="CYZ10" s="62"/>
      <c r="CZA10" s="62"/>
      <c r="CZB10" s="62"/>
      <c r="CZC10" s="62"/>
      <c r="CZD10" s="62"/>
      <c r="CZE10" s="62"/>
      <c r="CZF10" s="61"/>
      <c r="CZG10" s="62"/>
      <c r="CZH10" s="62"/>
      <c r="CZI10" s="62"/>
      <c r="CZJ10" s="62"/>
      <c r="CZK10" s="62"/>
      <c r="CZL10" s="62"/>
      <c r="CZM10" s="61"/>
      <c r="CZN10" s="62"/>
      <c r="CZO10" s="62"/>
      <c r="CZP10" s="62"/>
      <c r="CZQ10" s="62"/>
      <c r="CZR10" s="62"/>
      <c r="CZS10" s="62"/>
      <c r="CZT10" s="61"/>
      <c r="CZU10" s="62"/>
      <c r="CZV10" s="62"/>
      <c r="CZW10" s="62"/>
      <c r="CZX10" s="62"/>
      <c r="CZY10" s="62"/>
      <c r="CZZ10" s="62"/>
      <c r="DAA10" s="61"/>
      <c r="DAB10" s="62"/>
      <c r="DAC10" s="62"/>
      <c r="DAD10" s="62"/>
      <c r="DAE10" s="62"/>
      <c r="DAF10" s="62"/>
      <c r="DAG10" s="62"/>
      <c r="DAH10" s="61"/>
      <c r="DAI10" s="62"/>
      <c r="DAJ10" s="62"/>
      <c r="DAK10" s="62"/>
      <c r="DAL10" s="62"/>
      <c r="DAM10" s="62"/>
      <c r="DAN10" s="62"/>
      <c r="DAO10" s="61"/>
      <c r="DAP10" s="62"/>
      <c r="DAQ10" s="62"/>
      <c r="DAR10" s="62"/>
      <c r="DAS10" s="62"/>
      <c r="DAT10" s="62"/>
      <c r="DAU10" s="62"/>
      <c r="DAV10" s="61"/>
      <c r="DAW10" s="62"/>
      <c r="DAX10" s="62"/>
      <c r="DAY10" s="62"/>
      <c r="DAZ10" s="62"/>
      <c r="DBA10" s="62"/>
      <c r="DBB10" s="62"/>
      <c r="DBC10" s="61"/>
      <c r="DBD10" s="62"/>
      <c r="DBE10" s="62"/>
      <c r="DBF10" s="62"/>
      <c r="DBG10" s="62"/>
      <c r="DBH10" s="62"/>
      <c r="DBI10" s="62"/>
      <c r="DBJ10" s="61"/>
      <c r="DBK10" s="62"/>
      <c r="DBL10" s="62"/>
      <c r="DBM10" s="62"/>
      <c r="DBN10" s="62"/>
      <c r="DBO10" s="62"/>
      <c r="DBP10" s="62"/>
      <c r="DBQ10" s="61"/>
      <c r="DBR10" s="62"/>
      <c r="DBS10" s="62"/>
      <c r="DBT10" s="62"/>
      <c r="DBU10" s="62"/>
      <c r="DBV10" s="62"/>
      <c r="DBW10" s="62"/>
      <c r="DBX10" s="61"/>
      <c r="DBY10" s="62"/>
      <c r="DBZ10" s="62"/>
      <c r="DCA10" s="62"/>
      <c r="DCB10" s="62"/>
      <c r="DCC10" s="62"/>
      <c r="DCD10" s="62"/>
      <c r="DCE10" s="61"/>
      <c r="DCF10" s="62"/>
      <c r="DCG10" s="62"/>
      <c r="DCH10" s="62"/>
      <c r="DCI10" s="62"/>
      <c r="DCJ10" s="62"/>
      <c r="DCK10" s="62"/>
      <c r="DCL10" s="61"/>
      <c r="DCM10" s="62"/>
      <c r="DCN10" s="62"/>
      <c r="DCO10" s="62"/>
      <c r="DCP10" s="62"/>
      <c r="DCQ10" s="62"/>
      <c r="DCR10" s="62"/>
      <c r="DCS10" s="61"/>
      <c r="DCT10" s="62"/>
      <c r="DCU10" s="62"/>
      <c r="DCV10" s="62"/>
      <c r="DCW10" s="62"/>
      <c r="DCX10" s="62"/>
      <c r="DCY10" s="62"/>
      <c r="DCZ10" s="61"/>
      <c r="DDA10" s="62"/>
      <c r="DDB10" s="62"/>
      <c r="DDC10" s="62"/>
      <c r="DDD10" s="62"/>
      <c r="DDE10" s="62"/>
      <c r="DDF10" s="62"/>
      <c r="DDG10" s="61"/>
      <c r="DDH10" s="62"/>
      <c r="DDI10" s="62"/>
      <c r="DDJ10" s="62"/>
      <c r="DDK10" s="62"/>
      <c r="DDL10" s="62"/>
      <c r="DDM10" s="62"/>
      <c r="DDN10" s="61"/>
      <c r="DDO10" s="62"/>
      <c r="DDP10" s="62"/>
      <c r="DDQ10" s="62"/>
      <c r="DDR10" s="62"/>
      <c r="DDS10" s="62"/>
      <c r="DDT10" s="62"/>
      <c r="DDU10" s="61"/>
      <c r="DDV10" s="62"/>
      <c r="DDW10" s="62"/>
      <c r="DDX10" s="62"/>
      <c r="DDY10" s="62"/>
      <c r="DDZ10" s="62"/>
      <c r="DEA10" s="62"/>
      <c r="DEB10" s="61"/>
      <c r="DEC10" s="62"/>
      <c r="DED10" s="62"/>
      <c r="DEE10" s="62"/>
      <c r="DEF10" s="62"/>
      <c r="DEG10" s="62"/>
      <c r="DEH10" s="62"/>
      <c r="DEI10" s="61"/>
      <c r="DEJ10" s="62"/>
      <c r="DEK10" s="62"/>
      <c r="DEL10" s="62"/>
      <c r="DEM10" s="62"/>
      <c r="DEN10" s="62"/>
      <c r="DEO10" s="62"/>
      <c r="DEP10" s="61"/>
      <c r="DEQ10" s="62"/>
      <c r="DER10" s="62"/>
      <c r="DES10" s="62"/>
      <c r="DET10" s="62"/>
      <c r="DEU10" s="62"/>
      <c r="DEV10" s="62"/>
      <c r="DEW10" s="61"/>
      <c r="DEX10" s="62"/>
      <c r="DEY10" s="62"/>
      <c r="DEZ10" s="62"/>
      <c r="DFA10" s="62"/>
      <c r="DFB10" s="62"/>
      <c r="DFC10" s="62"/>
      <c r="DFD10" s="61"/>
      <c r="DFE10" s="62"/>
      <c r="DFF10" s="62"/>
      <c r="DFG10" s="62"/>
      <c r="DFH10" s="62"/>
      <c r="DFI10" s="62"/>
      <c r="DFJ10" s="62"/>
      <c r="DFK10" s="61"/>
      <c r="DFL10" s="62"/>
      <c r="DFM10" s="62"/>
      <c r="DFN10" s="62"/>
      <c r="DFO10" s="62"/>
      <c r="DFP10" s="62"/>
      <c r="DFQ10" s="62"/>
      <c r="DFR10" s="61"/>
      <c r="DFS10" s="62"/>
      <c r="DFT10" s="62"/>
      <c r="DFU10" s="62"/>
      <c r="DFV10" s="62"/>
      <c r="DFW10" s="62"/>
      <c r="DFX10" s="62"/>
      <c r="DFY10" s="61"/>
      <c r="DFZ10" s="62"/>
      <c r="DGA10" s="62"/>
      <c r="DGB10" s="62"/>
      <c r="DGC10" s="62"/>
      <c r="DGD10" s="62"/>
      <c r="DGE10" s="62"/>
      <c r="DGF10" s="61"/>
      <c r="DGG10" s="62"/>
      <c r="DGH10" s="62"/>
      <c r="DGI10" s="62"/>
      <c r="DGJ10" s="62"/>
      <c r="DGK10" s="62"/>
      <c r="DGL10" s="62"/>
      <c r="DGM10" s="61"/>
      <c r="DGN10" s="62"/>
      <c r="DGO10" s="62"/>
      <c r="DGP10" s="62"/>
      <c r="DGQ10" s="62"/>
      <c r="DGR10" s="62"/>
      <c r="DGS10" s="62"/>
      <c r="DGT10" s="61"/>
      <c r="DGU10" s="62"/>
      <c r="DGV10" s="62"/>
      <c r="DGW10" s="62"/>
      <c r="DGX10" s="62"/>
      <c r="DGY10" s="62"/>
      <c r="DGZ10" s="62"/>
      <c r="DHA10" s="61"/>
      <c r="DHB10" s="62"/>
      <c r="DHC10" s="62"/>
      <c r="DHD10" s="62"/>
      <c r="DHE10" s="62"/>
      <c r="DHF10" s="62"/>
      <c r="DHG10" s="62"/>
      <c r="DHH10" s="61"/>
      <c r="DHI10" s="62"/>
      <c r="DHJ10" s="62"/>
      <c r="DHK10" s="62"/>
      <c r="DHL10" s="62"/>
      <c r="DHM10" s="62"/>
      <c r="DHN10" s="62"/>
      <c r="DHO10" s="61"/>
      <c r="DHP10" s="62"/>
      <c r="DHQ10" s="62"/>
      <c r="DHR10" s="62"/>
      <c r="DHS10" s="62"/>
      <c r="DHT10" s="62"/>
      <c r="DHU10" s="62"/>
      <c r="DHV10" s="61"/>
      <c r="DHW10" s="62"/>
      <c r="DHX10" s="62"/>
      <c r="DHY10" s="62"/>
      <c r="DHZ10" s="62"/>
      <c r="DIA10" s="62"/>
      <c r="DIB10" s="62"/>
      <c r="DIC10" s="61"/>
      <c r="DID10" s="62"/>
      <c r="DIE10" s="62"/>
      <c r="DIF10" s="62"/>
      <c r="DIG10" s="62"/>
      <c r="DIH10" s="62"/>
      <c r="DII10" s="62"/>
      <c r="DIJ10" s="61"/>
      <c r="DIK10" s="62"/>
      <c r="DIL10" s="62"/>
      <c r="DIM10" s="62"/>
      <c r="DIN10" s="62"/>
      <c r="DIO10" s="62"/>
      <c r="DIP10" s="62"/>
      <c r="DIQ10" s="61"/>
      <c r="DIR10" s="62"/>
      <c r="DIS10" s="62"/>
      <c r="DIT10" s="62"/>
      <c r="DIU10" s="62"/>
      <c r="DIV10" s="62"/>
      <c r="DIW10" s="62"/>
      <c r="DIX10" s="61"/>
      <c r="DIY10" s="62"/>
      <c r="DIZ10" s="62"/>
      <c r="DJA10" s="62"/>
      <c r="DJB10" s="62"/>
      <c r="DJC10" s="62"/>
      <c r="DJD10" s="62"/>
      <c r="DJE10" s="61"/>
      <c r="DJF10" s="62"/>
      <c r="DJG10" s="62"/>
      <c r="DJH10" s="62"/>
      <c r="DJI10" s="62"/>
      <c r="DJJ10" s="62"/>
      <c r="DJK10" s="62"/>
      <c r="DJL10" s="61"/>
      <c r="DJM10" s="62"/>
      <c r="DJN10" s="62"/>
      <c r="DJO10" s="62"/>
      <c r="DJP10" s="62"/>
      <c r="DJQ10" s="62"/>
      <c r="DJR10" s="62"/>
      <c r="DJS10" s="61"/>
      <c r="DJT10" s="62"/>
      <c r="DJU10" s="62"/>
      <c r="DJV10" s="62"/>
      <c r="DJW10" s="62"/>
      <c r="DJX10" s="62"/>
      <c r="DJY10" s="62"/>
      <c r="DJZ10" s="61"/>
      <c r="DKA10" s="62"/>
      <c r="DKB10" s="62"/>
      <c r="DKC10" s="62"/>
      <c r="DKD10" s="62"/>
      <c r="DKE10" s="62"/>
      <c r="DKF10" s="62"/>
      <c r="DKG10" s="61"/>
      <c r="DKH10" s="62"/>
      <c r="DKI10" s="62"/>
      <c r="DKJ10" s="62"/>
      <c r="DKK10" s="62"/>
      <c r="DKL10" s="62"/>
      <c r="DKM10" s="62"/>
      <c r="DKN10" s="61"/>
      <c r="DKO10" s="62"/>
      <c r="DKP10" s="62"/>
      <c r="DKQ10" s="62"/>
      <c r="DKR10" s="62"/>
      <c r="DKS10" s="62"/>
      <c r="DKT10" s="62"/>
      <c r="DKU10" s="61"/>
      <c r="DKV10" s="62"/>
      <c r="DKW10" s="62"/>
      <c r="DKX10" s="62"/>
      <c r="DKY10" s="62"/>
      <c r="DKZ10" s="62"/>
      <c r="DLA10" s="62"/>
      <c r="DLB10" s="61"/>
      <c r="DLC10" s="62"/>
      <c r="DLD10" s="62"/>
      <c r="DLE10" s="62"/>
      <c r="DLF10" s="62"/>
      <c r="DLG10" s="62"/>
      <c r="DLH10" s="62"/>
      <c r="DLI10" s="61"/>
      <c r="DLJ10" s="62"/>
      <c r="DLK10" s="62"/>
      <c r="DLL10" s="62"/>
      <c r="DLM10" s="62"/>
      <c r="DLN10" s="62"/>
      <c r="DLO10" s="62"/>
      <c r="DLP10" s="61"/>
      <c r="DLQ10" s="62"/>
      <c r="DLR10" s="62"/>
      <c r="DLS10" s="62"/>
      <c r="DLT10" s="62"/>
      <c r="DLU10" s="62"/>
      <c r="DLV10" s="62"/>
      <c r="DLW10" s="61"/>
      <c r="DLX10" s="62"/>
      <c r="DLY10" s="62"/>
      <c r="DLZ10" s="62"/>
      <c r="DMA10" s="62"/>
      <c r="DMB10" s="62"/>
      <c r="DMC10" s="62"/>
      <c r="DMD10" s="61"/>
      <c r="DME10" s="62"/>
      <c r="DMF10" s="62"/>
      <c r="DMG10" s="62"/>
      <c r="DMH10" s="62"/>
      <c r="DMI10" s="62"/>
      <c r="DMJ10" s="62"/>
      <c r="DMK10" s="61"/>
      <c r="DML10" s="62"/>
      <c r="DMM10" s="62"/>
      <c r="DMN10" s="62"/>
      <c r="DMO10" s="62"/>
      <c r="DMP10" s="62"/>
      <c r="DMQ10" s="62"/>
      <c r="DMR10" s="61"/>
      <c r="DMS10" s="62"/>
      <c r="DMT10" s="62"/>
      <c r="DMU10" s="62"/>
      <c r="DMV10" s="62"/>
      <c r="DMW10" s="62"/>
      <c r="DMX10" s="62"/>
      <c r="DMY10" s="61"/>
      <c r="DMZ10" s="62"/>
      <c r="DNA10" s="62"/>
      <c r="DNB10" s="62"/>
      <c r="DNC10" s="62"/>
      <c r="DND10" s="62"/>
      <c r="DNE10" s="62"/>
      <c r="DNF10" s="61"/>
      <c r="DNG10" s="62"/>
      <c r="DNH10" s="62"/>
      <c r="DNI10" s="62"/>
      <c r="DNJ10" s="62"/>
      <c r="DNK10" s="62"/>
      <c r="DNL10" s="62"/>
      <c r="DNM10" s="61"/>
      <c r="DNN10" s="62"/>
      <c r="DNO10" s="62"/>
      <c r="DNP10" s="62"/>
      <c r="DNQ10" s="62"/>
      <c r="DNR10" s="62"/>
      <c r="DNS10" s="62"/>
      <c r="DNT10" s="61"/>
      <c r="DNU10" s="62"/>
      <c r="DNV10" s="62"/>
      <c r="DNW10" s="62"/>
      <c r="DNX10" s="62"/>
      <c r="DNY10" s="62"/>
      <c r="DNZ10" s="62"/>
      <c r="DOA10" s="61"/>
      <c r="DOB10" s="62"/>
      <c r="DOC10" s="62"/>
      <c r="DOD10" s="62"/>
      <c r="DOE10" s="62"/>
      <c r="DOF10" s="62"/>
      <c r="DOG10" s="62"/>
      <c r="DOH10" s="61"/>
      <c r="DOI10" s="62"/>
      <c r="DOJ10" s="62"/>
      <c r="DOK10" s="62"/>
      <c r="DOL10" s="62"/>
      <c r="DOM10" s="62"/>
      <c r="DON10" s="62"/>
      <c r="DOO10" s="61"/>
      <c r="DOP10" s="62"/>
      <c r="DOQ10" s="62"/>
      <c r="DOR10" s="62"/>
      <c r="DOS10" s="62"/>
      <c r="DOT10" s="62"/>
      <c r="DOU10" s="62"/>
      <c r="DOV10" s="61"/>
      <c r="DOW10" s="62"/>
      <c r="DOX10" s="62"/>
      <c r="DOY10" s="62"/>
      <c r="DOZ10" s="62"/>
      <c r="DPA10" s="62"/>
      <c r="DPB10" s="62"/>
      <c r="DPC10" s="61"/>
      <c r="DPD10" s="62"/>
      <c r="DPE10" s="62"/>
      <c r="DPF10" s="62"/>
      <c r="DPG10" s="62"/>
      <c r="DPH10" s="62"/>
      <c r="DPI10" s="62"/>
      <c r="DPJ10" s="61"/>
      <c r="DPK10" s="62"/>
      <c r="DPL10" s="62"/>
      <c r="DPM10" s="62"/>
      <c r="DPN10" s="62"/>
      <c r="DPO10" s="62"/>
      <c r="DPP10" s="62"/>
      <c r="DPQ10" s="61"/>
      <c r="DPR10" s="62"/>
      <c r="DPS10" s="62"/>
      <c r="DPT10" s="62"/>
      <c r="DPU10" s="62"/>
      <c r="DPV10" s="62"/>
      <c r="DPW10" s="62"/>
      <c r="DPX10" s="61"/>
      <c r="DPY10" s="62"/>
      <c r="DPZ10" s="62"/>
      <c r="DQA10" s="62"/>
      <c r="DQB10" s="62"/>
      <c r="DQC10" s="62"/>
      <c r="DQD10" s="62"/>
      <c r="DQE10" s="61"/>
      <c r="DQF10" s="62"/>
      <c r="DQG10" s="62"/>
      <c r="DQH10" s="62"/>
      <c r="DQI10" s="62"/>
      <c r="DQJ10" s="62"/>
      <c r="DQK10" s="62"/>
      <c r="DQL10" s="61"/>
      <c r="DQM10" s="62"/>
      <c r="DQN10" s="62"/>
      <c r="DQO10" s="62"/>
      <c r="DQP10" s="62"/>
      <c r="DQQ10" s="62"/>
      <c r="DQR10" s="62"/>
      <c r="DQS10" s="61"/>
      <c r="DQT10" s="62"/>
      <c r="DQU10" s="62"/>
      <c r="DQV10" s="62"/>
      <c r="DQW10" s="62"/>
      <c r="DQX10" s="62"/>
      <c r="DQY10" s="62"/>
      <c r="DQZ10" s="61"/>
      <c r="DRA10" s="62"/>
      <c r="DRB10" s="62"/>
      <c r="DRC10" s="62"/>
      <c r="DRD10" s="62"/>
      <c r="DRE10" s="62"/>
      <c r="DRF10" s="62"/>
      <c r="DRG10" s="61"/>
      <c r="DRH10" s="62"/>
      <c r="DRI10" s="62"/>
      <c r="DRJ10" s="62"/>
      <c r="DRK10" s="62"/>
      <c r="DRL10" s="62"/>
      <c r="DRM10" s="62"/>
      <c r="DRN10" s="61"/>
      <c r="DRO10" s="62"/>
      <c r="DRP10" s="62"/>
      <c r="DRQ10" s="62"/>
      <c r="DRR10" s="62"/>
      <c r="DRS10" s="62"/>
      <c r="DRT10" s="62"/>
      <c r="DRU10" s="61"/>
      <c r="DRV10" s="62"/>
      <c r="DRW10" s="62"/>
      <c r="DRX10" s="62"/>
      <c r="DRY10" s="62"/>
      <c r="DRZ10" s="62"/>
      <c r="DSA10" s="62"/>
      <c r="DSB10" s="61"/>
      <c r="DSC10" s="62"/>
      <c r="DSD10" s="62"/>
      <c r="DSE10" s="62"/>
      <c r="DSF10" s="62"/>
      <c r="DSG10" s="62"/>
      <c r="DSH10" s="62"/>
      <c r="DSI10" s="61"/>
      <c r="DSJ10" s="62"/>
      <c r="DSK10" s="62"/>
      <c r="DSL10" s="62"/>
      <c r="DSM10" s="62"/>
      <c r="DSN10" s="62"/>
      <c r="DSO10" s="62"/>
      <c r="DSP10" s="61"/>
      <c r="DSQ10" s="62"/>
      <c r="DSR10" s="62"/>
      <c r="DSS10" s="62"/>
      <c r="DST10" s="62"/>
      <c r="DSU10" s="62"/>
      <c r="DSV10" s="62"/>
      <c r="DSW10" s="61"/>
      <c r="DSX10" s="62"/>
      <c r="DSY10" s="62"/>
      <c r="DSZ10" s="62"/>
      <c r="DTA10" s="62"/>
      <c r="DTB10" s="62"/>
      <c r="DTC10" s="62"/>
      <c r="DTD10" s="61"/>
      <c r="DTE10" s="62"/>
      <c r="DTF10" s="62"/>
      <c r="DTG10" s="62"/>
      <c r="DTH10" s="62"/>
      <c r="DTI10" s="62"/>
      <c r="DTJ10" s="62"/>
      <c r="DTK10" s="61"/>
      <c r="DTL10" s="62"/>
      <c r="DTM10" s="62"/>
      <c r="DTN10" s="62"/>
      <c r="DTO10" s="62"/>
      <c r="DTP10" s="62"/>
      <c r="DTQ10" s="62"/>
      <c r="DTR10" s="61"/>
      <c r="DTS10" s="62"/>
      <c r="DTT10" s="62"/>
      <c r="DTU10" s="62"/>
      <c r="DTV10" s="62"/>
      <c r="DTW10" s="62"/>
      <c r="DTX10" s="62"/>
      <c r="DTY10" s="61"/>
      <c r="DTZ10" s="62"/>
      <c r="DUA10" s="62"/>
      <c r="DUB10" s="62"/>
      <c r="DUC10" s="62"/>
      <c r="DUD10" s="62"/>
      <c r="DUE10" s="62"/>
      <c r="DUF10" s="61"/>
      <c r="DUG10" s="62"/>
      <c r="DUH10" s="62"/>
      <c r="DUI10" s="62"/>
      <c r="DUJ10" s="62"/>
      <c r="DUK10" s="62"/>
      <c r="DUL10" s="62"/>
      <c r="DUM10" s="61"/>
      <c r="DUN10" s="62"/>
      <c r="DUO10" s="62"/>
      <c r="DUP10" s="62"/>
      <c r="DUQ10" s="62"/>
      <c r="DUR10" s="62"/>
      <c r="DUS10" s="62"/>
      <c r="DUT10" s="61"/>
      <c r="DUU10" s="62"/>
      <c r="DUV10" s="62"/>
      <c r="DUW10" s="62"/>
      <c r="DUX10" s="62"/>
      <c r="DUY10" s="62"/>
      <c r="DUZ10" s="62"/>
      <c r="DVA10" s="61"/>
      <c r="DVB10" s="62"/>
      <c r="DVC10" s="62"/>
      <c r="DVD10" s="62"/>
      <c r="DVE10" s="62"/>
      <c r="DVF10" s="62"/>
      <c r="DVG10" s="62"/>
      <c r="DVH10" s="61"/>
      <c r="DVI10" s="62"/>
      <c r="DVJ10" s="62"/>
      <c r="DVK10" s="62"/>
      <c r="DVL10" s="62"/>
      <c r="DVM10" s="62"/>
      <c r="DVN10" s="62"/>
      <c r="DVO10" s="61"/>
      <c r="DVP10" s="62"/>
      <c r="DVQ10" s="62"/>
      <c r="DVR10" s="62"/>
      <c r="DVS10" s="62"/>
      <c r="DVT10" s="62"/>
      <c r="DVU10" s="62"/>
      <c r="DVV10" s="61"/>
      <c r="DVW10" s="62"/>
      <c r="DVX10" s="62"/>
      <c r="DVY10" s="62"/>
      <c r="DVZ10" s="62"/>
      <c r="DWA10" s="62"/>
      <c r="DWB10" s="62"/>
      <c r="DWC10" s="61"/>
      <c r="DWD10" s="62"/>
      <c r="DWE10" s="62"/>
      <c r="DWF10" s="62"/>
      <c r="DWG10" s="62"/>
      <c r="DWH10" s="62"/>
      <c r="DWI10" s="62"/>
      <c r="DWJ10" s="61"/>
      <c r="DWK10" s="62"/>
      <c r="DWL10" s="62"/>
      <c r="DWM10" s="62"/>
      <c r="DWN10" s="62"/>
      <c r="DWO10" s="62"/>
      <c r="DWP10" s="62"/>
      <c r="DWQ10" s="61"/>
      <c r="DWR10" s="62"/>
      <c r="DWS10" s="62"/>
      <c r="DWT10" s="62"/>
      <c r="DWU10" s="62"/>
      <c r="DWV10" s="62"/>
      <c r="DWW10" s="62"/>
      <c r="DWX10" s="61"/>
      <c r="DWY10" s="62"/>
      <c r="DWZ10" s="62"/>
      <c r="DXA10" s="62"/>
      <c r="DXB10" s="62"/>
      <c r="DXC10" s="62"/>
      <c r="DXD10" s="62"/>
      <c r="DXE10" s="61"/>
      <c r="DXF10" s="62"/>
      <c r="DXG10" s="62"/>
      <c r="DXH10" s="62"/>
      <c r="DXI10" s="62"/>
      <c r="DXJ10" s="62"/>
      <c r="DXK10" s="62"/>
      <c r="DXL10" s="61"/>
      <c r="DXM10" s="62"/>
      <c r="DXN10" s="62"/>
      <c r="DXO10" s="62"/>
      <c r="DXP10" s="62"/>
      <c r="DXQ10" s="62"/>
      <c r="DXR10" s="62"/>
      <c r="DXS10" s="61"/>
      <c r="DXT10" s="62"/>
      <c r="DXU10" s="62"/>
      <c r="DXV10" s="62"/>
      <c r="DXW10" s="62"/>
      <c r="DXX10" s="62"/>
      <c r="DXY10" s="62"/>
      <c r="DXZ10" s="61"/>
      <c r="DYA10" s="62"/>
      <c r="DYB10" s="62"/>
      <c r="DYC10" s="62"/>
      <c r="DYD10" s="62"/>
      <c r="DYE10" s="62"/>
      <c r="DYF10" s="62"/>
      <c r="DYG10" s="61"/>
      <c r="DYH10" s="62"/>
      <c r="DYI10" s="62"/>
      <c r="DYJ10" s="62"/>
      <c r="DYK10" s="62"/>
      <c r="DYL10" s="62"/>
      <c r="DYM10" s="62"/>
      <c r="DYN10" s="61"/>
      <c r="DYO10" s="62"/>
      <c r="DYP10" s="62"/>
      <c r="DYQ10" s="62"/>
      <c r="DYR10" s="62"/>
      <c r="DYS10" s="62"/>
      <c r="DYT10" s="62"/>
      <c r="DYU10" s="61"/>
      <c r="DYV10" s="62"/>
      <c r="DYW10" s="62"/>
      <c r="DYX10" s="62"/>
      <c r="DYY10" s="62"/>
      <c r="DYZ10" s="62"/>
      <c r="DZA10" s="62"/>
      <c r="DZB10" s="61"/>
      <c r="DZC10" s="62"/>
      <c r="DZD10" s="62"/>
      <c r="DZE10" s="62"/>
      <c r="DZF10" s="62"/>
      <c r="DZG10" s="62"/>
      <c r="DZH10" s="62"/>
      <c r="DZI10" s="61"/>
      <c r="DZJ10" s="62"/>
      <c r="DZK10" s="62"/>
      <c r="DZL10" s="62"/>
      <c r="DZM10" s="62"/>
      <c r="DZN10" s="62"/>
      <c r="DZO10" s="62"/>
      <c r="DZP10" s="61"/>
      <c r="DZQ10" s="62"/>
      <c r="DZR10" s="62"/>
      <c r="DZS10" s="62"/>
      <c r="DZT10" s="62"/>
      <c r="DZU10" s="62"/>
      <c r="DZV10" s="62"/>
      <c r="DZW10" s="61"/>
      <c r="DZX10" s="62"/>
      <c r="DZY10" s="62"/>
      <c r="DZZ10" s="62"/>
      <c r="EAA10" s="62"/>
      <c r="EAB10" s="62"/>
      <c r="EAC10" s="62"/>
      <c r="EAD10" s="61"/>
      <c r="EAE10" s="62"/>
      <c r="EAF10" s="62"/>
      <c r="EAG10" s="62"/>
      <c r="EAH10" s="62"/>
      <c r="EAI10" s="62"/>
      <c r="EAJ10" s="62"/>
      <c r="EAK10" s="61"/>
      <c r="EAL10" s="62"/>
      <c r="EAM10" s="62"/>
      <c r="EAN10" s="62"/>
      <c r="EAO10" s="62"/>
      <c r="EAP10" s="62"/>
      <c r="EAQ10" s="62"/>
      <c r="EAR10" s="61"/>
      <c r="EAS10" s="62"/>
      <c r="EAT10" s="62"/>
      <c r="EAU10" s="62"/>
      <c r="EAV10" s="62"/>
      <c r="EAW10" s="62"/>
      <c r="EAX10" s="62"/>
      <c r="EAY10" s="61"/>
      <c r="EAZ10" s="62"/>
      <c r="EBA10" s="62"/>
      <c r="EBB10" s="62"/>
      <c r="EBC10" s="62"/>
      <c r="EBD10" s="62"/>
      <c r="EBE10" s="62"/>
      <c r="EBF10" s="61"/>
      <c r="EBG10" s="62"/>
      <c r="EBH10" s="62"/>
      <c r="EBI10" s="62"/>
      <c r="EBJ10" s="62"/>
      <c r="EBK10" s="62"/>
      <c r="EBL10" s="62"/>
      <c r="EBM10" s="61"/>
      <c r="EBN10" s="62"/>
      <c r="EBO10" s="62"/>
      <c r="EBP10" s="62"/>
      <c r="EBQ10" s="62"/>
      <c r="EBR10" s="62"/>
      <c r="EBS10" s="62"/>
      <c r="EBT10" s="61"/>
      <c r="EBU10" s="62"/>
      <c r="EBV10" s="62"/>
      <c r="EBW10" s="62"/>
      <c r="EBX10" s="62"/>
      <c r="EBY10" s="62"/>
      <c r="EBZ10" s="62"/>
      <c r="ECA10" s="61"/>
      <c r="ECB10" s="62"/>
      <c r="ECC10" s="62"/>
      <c r="ECD10" s="62"/>
      <c r="ECE10" s="62"/>
      <c r="ECF10" s="62"/>
      <c r="ECG10" s="62"/>
      <c r="ECH10" s="61"/>
      <c r="ECI10" s="62"/>
      <c r="ECJ10" s="62"/>
      <c r="ECK10" s="62"/>
      <c r="ECL10" s="62"/>
      <c r="ECM10" s="62"/>
      <c r="ECN10" s="62"/>
      <c r="ECO10" s="61"/>
      <c r="ECP10" s="62"/>
      <c r="ECQ10" s="62"/>
      <c r="ECR10" s="62"/>
      <c r="ECS10" s="62"/>
      <c r="ECT10" s="62"/>
      <c r="ECU10" s="62"/>
      <c r="ECV10" s="61"/>
      <c r="ECW10" s="62"/>
      <c r="ECX10" s="62"/>
      <c r="ECY10" s="62"/>
      <c r="ECZ10" s="62"/>
      <c r="EDA10" s="62"/>
      <c r="EDB10" s="62"/>
      <c r="EDC10" s="61"/>
      <c r="EDD10" s="62"/>
      <c r="EDE10" s="62"/>
      <c r="EDF10" s="62"/>
      <c r="EDG10" s="62"/>
      <c r="EDH10" s="62"/>
      <c r="EDI10" s="62"/>
      <c r="EDJ10" s="61"/>
      <c r="EDK10" s="62"/>
      <c r="EDL10" s="62"/>
      <c r="EDM10" s="62"/>
      <c r="EDN10" s="62"/>
      <c r="EDO10" s="62"/>
      <c r="EDP10" s="62"/>
      <c r="EDQ10" s="61"/>
      <c r="EDR10" s="62"/>
      <c r="EDS10" s="62"/>
      <c r="EDT10" s="62"/>
      <c r="EDU10" s="62"/>
      <c r="EDV10" s="62"/>
      <c r="EDW10" s="62"/>
      <c r="EDX10" s="61"/>
      <c r="EDY10" s="62"/>
      <c r="EDZ10" s="62"/>
      <c r="EEA10" s="62"/>
      <c r="EEB10" s="62"/>
      <c r="EEC10" s="62"/>
      <c r="EED10" s="62"/>
      <c r="EEE10" s="61"/>
      <c r="EEF10" s="62"/>
      <c r="EEG10" s="62"/>
      <c r="EEH10" s="62"/>
      <c r="EEI10" s="62"/>
      <c r="EEJ10" s="62"/>
      <c r="EEK10" s="62"/>
      <c r="EEL10" s="61"/>
      <c r="EEM10" s="62"/>
      <c r="EEN10" s="62"/>
      <c r="EEO10" s="62"/>
      <c r="EEP10" s="62"/>
      <c r="EEQ10" s="62"/>
      <c r="EER10" s="62"/>
      <c r="EES10" s="61"/>
      <c r="EET10" s="62"/>
      <c r="EEU10" s="62"/>
      <c r="EEV10" s="62"/>
      <c r="EEW10" s="62"/>
      <c r="EEX10" s="62"/>
      <c r="EEY10" s="62"/>
      <c r="EEZ10" s="61"/>
      <c r="EFA10" s="62"/>
      <c r="EFB10" s="62"/>
      <c r="EFC10" s="62"/>
      <c r="EFD10" s="62"/>
      <c r="EFE10" s="62"/>
      <c r="EFF10" s="62"/>
      <c r="EFG10" s="61"/>
      <c r="EFH10" s="62"/>
      <c r="EFI10" s="62"/>
      <c r="EFJ10" s="62"/>
      <c r="EFK10" s="62"/>
      <c r="EFL10" s="62"/>
      <c r="EFM10" s="62"/>
      <c r="EFN10" s="61"/>
      <c r="EFO10" s="62"/>
      <c r="EFP10" s="62"/>
      <c r="EFQ10" s="62"/>
      <c r="EFR10" s="62"/>
      <c r="EFS10" s="62"/>
      <c r="EFT10" s="62"/>
      <c r="EFU10" s="61"/>
      <c r="EFV10" s="62"/>
      <c r="EFW10" s="62"/>
      <c r="EFX10" s="62"/>
      <c r="EFY10" s="62"/>
      <c r="EFZ10" s="62"/>
      <c r="EGA10" s="62"/>
      <c r="EGB10" s="61"/>
      <c r="EGC10" s="62"/>
      <c r="EGD10" s="62"/>
      <c r="EGE10" s="62"/>
      <c r="EGF10" s="62"/>
      <c r="EGG10" s="62"/>
      <c r="EGH10" s="62"/>
      <c r="EGI10" s="61"/>
      <c r="EGJ10" s="62"/>
      <c r="EGK10" s="62"/>
      <c r="EGL10" s="62"/>
      <c r="EGM10" s="62"/>
      <c r="EGN10" s="62"/>
      <c r="EGO10" s="62"/>
      <c r="EGP10" s="61"/>
      <c r="EGQ10" s="62"/>
      <c r="EGR10" s="62"/>
      <c r="EGS10" s="62"/>
      <c r="EGT10" s="62"/>
      <c r="EGU10" s="62"/>
      <c r="EGV10" s="62"/>
      <c r="EGW10" s="61"/>
      <c r="EGX10" s="62"/>
      <c r="EGY10" s="62"/>
      <c r="EGZ10" s="62"/>
      <c r="EHA10" s="62"/>
      <c r="EHB10" s="62"/>
      <c r="EHC10" s="62"/>
      <c r="EHD10" s="61"/>
      <c r="EHE10" s="62"/>
      <c r="EHF10" s="62"/>
      <c r="EHG10" s="62"/>
      <c r="EHH10" s="62"/>
      <c r="EHI10" s="62"/>
      <c r="EHJ10" s="62"/>
      <c r="EHK10" s="61"/>
      <c r="EHL10" s="62"/>
      <c r="EHM10" s="62"/>
      <c r="EHN10" s="62"/>
      <c r="EHO10" s="62"/>
      <c r="EHP10" s="62"/>
      <c r="EHQ10" s="62"/>
      <c r="EHR10" s="61"/>
      <c r="EHS10" s="62"/>
      <c r="EHT10" s="62"/>
      <c r="EHU10" s="62"/>
      <c r="EHV10" s="62"/>
      <c r="EHW10" s="62"/>
      <c r="EHX10" s="62"/>
      <c r="EHY10" s="61"/>
      <c r="EHZ10" s="62"/>
      <c r="EIA10" s="62"/>
      <c r="EIB10" s="62"/>
      <c r="EIC10" s="62"/>
      <c r="EID10" s="62"/>
      <c r="EIE10" s="62"/>
      <c r="EIF10" s="61"/>
      <c r="EIG10" s="62"/>
      <c r="EIH10" s="62"/>
      <c r="EII10" s="62"/>
      <c r="EIJ10" s="62"/>
      <c r="EIK10" s="62"/>
      <c r="EIL10" s="62"/>
      <c r="EIM10" s="61"/>
      <c r="EIN10" s="62"/>
      <c r="EIO10" s="62"/>
      <c r="EIP10" s="62"/>
      <c r="EIQ10" s="62"/>
      <c r="EIR10" s="62"/>
      <c r="EIS10" s="62"/>
      <c r="EIT10" s="61"/>
      <c r="EIU10" s="62"/>
      <c r="EIV10" s="62"/>
      <c r="EIW10" s="62"/>
      <c r="EIX10" s="62"/>
      <c r="EIY10" s="62"/>
      <c r="EIZ10" s="62"/>
      <c r="EJA10" s="61"/>
      <c r="EJB10" s="62"/>
      <c r="EJC10" s="62"/>
      <c r="EJD10" s="62"/>
      <c r="EJE10" s="62"/>
      <c r="EJF10" s="62"/>
      <c r="EJG10" s="62"/>
      <c r="EJH10" s="61"/>
      <c r="EJI10" s="62"/>
      <c r="EJJ10" s="62"/>
      <c r="EJK10" s="62"/>
      <c r="EJL10" s="62"/>
      <c r="EJM10" s="62"/>
      <c r="EJN10" s="62"/>
      <c r="EJO10" s="61"/>
      <c r="EJP10" s="62"/>
      <c r="EJQ10" s="62"/>
      <c r="EJR10" s="62"/>
      <c r="EJS10" s="62"/>
      <c r="EJT10" s="62"/>
      <c r="EJU10" s="62"/>
      <c r="EJV10" s="61"/>
      <c r="EJW10" s="62"/>
      <c r="EJX10" s="62"/>
      <c r="EJY10" s="62"/>
      <c r="EJZ10" s="62"/>
      <c r="EKA10" s="62"/>
      <c r="EKB10" s="62"/>
      <c r="EKC10" s="61"/>
      <c r="EKD10" s="62"/>
      <c r="EKE10" s="62"/>
      <c r="EKF10" s="62"/>
      <c r="EKG10" s="62"/>
      <c r="EKH10" s="62"/>
      <c r="EKI10" s="62"/>
      <c r="EKJ10" s="61"/>
      <c r="EKK10" s="62"/>
      <c r="EKL10" s="62"/>
      <c r="EKM10" s="62"/>
      <c r="EKN10" s="62"/>
      <c r="EKO10" s="62"/>
      <c r="EKP10" s="62"/>
      <c r="EKQ10" s="61"/>
      <c r="EKR10" s="62"/>
      <c r="EKS10" s="62"/>
      <c r="EKT10" s="62"/>
      <c r="EKU10" s="62"/>
      <c r="EKV10" s="62"/>
      <c r="EKW10" s="62"/>
      <c r="EKX10" s="61"/>
      <c r="EKY10" s="62"/>
      <c r="EKZ10" s="62"/>
      <c r="ELA10" s="62"/>
      <c r="ELB10" s="62"/>
      <c r="ELC10" s="62"/>
      <c r="ELD10" s="62"/>
      <c r="ELE10" s="61"/>
      <c r="ELF10" s="62"/>
      <c r="ELG10" s="62"/>
      <c r="ELH10" s="62"/>
      <c r="ELI10" s="62"/>
      <c r="ELJ10" s="62"/>
      <c r="ELK10" s="62"/>
      <c r="ELL10" s="61"/>
      <c r="ELM10" s="62"/>
      <c r="ELN10" s="62"/>
      <c r="ELO10" s="62"/>
      <c r="ELP10" s="62"/>
      <c r="ELQ10" s="62"/>
      <c r="ELR10" s="62"/>
      <c r="ELS10" s="61"/>
      <c r="ELT10" s="62"/>
      <c r="ELU10" s="62"/>
      <c r="ELV10" s="62"/>
      <c r="ELW10" s="62"/>
      <c r="ELX10" s="62"/>
      <c r="ELY10" s="62"/>
      <c r="ELZ10" s="61"/>
      <c r="EMA10" s="62"/>
      <c r="EMB10" s="62"/>
      <c r="EMC10" s="62"/>
      <c r="EMD10" s="62"/>
      <c r="EME10" s="62"/>
      <c r="EMF10" s="62"/>
      <c r="EMG10" s="61"/>
      <c r="EMH10" s="62"/>
      <c r="EMI10" s="62"/>
      <c r="EMJ10" s="62"/>
      <c r="EMK10" s="62"/>
      <c r="EML10" s="62"/>
      <c r="EMM10" s="62"/>
      <c r="EMN10" s="61"/>
      <c r="EMO10" s="62"/>
      <c r="EMP10" s="62"/>
      <c r="EMQ10" s="62"/>
      <c r="EMR10" s="62"/>
      <c r="EMS10" s="62"/>
      <c r="EMT10" s="62"/>
      <c r="EMU10" s="61"/>
      <c r="EMV10" s="62"/>
      <c r="EMW10" s="62"/>
      <c r="EMX10" s="62"/>
      <c r="EMY10" s="62"/>
      <c r="EMZ10" s="62"/>
      <c r="ENA10" s="62"/>
      <c r="ENB10" s="61"/>
      <c r="ENC10" s="62"/>
      <c r="END10" s="62"/>
      <c r="ENE10" s="62"/>
      <c r="ENF10" s="62"/>
      <c r="ENG10" s="62"/>
      <c r="ENH10" s="62"/>
      <c r="ENI10" s="61"/>
      <c r="ENJ10" s="62"/>
      <c r="ENK10" s="62"/>
      <c r="ENL10" s="62"/>
      <c r="ENM10" s="62"/>
      <c r="ENN10" s="62"/>
      <c r="ENO10" s="62"/>
      <c r="ENP10" s="61"/>
      <c r="ENQ10" s="62"/>
      <c r="ENR10" s="62"/>
      <c r="ENS10" s="62"/>
      <c r="ENT10" s="62"/>
      <c r="ENU10" s="62"/>
      <c r="ENV10" s="62"/>
      <c r="ENW10" s="61"/>
      <c r="ENX10" s="62"/>
      <c r="ENY10" s="62"/>
      <c r="ENZ10" s="62"/>
      <c r="EOA10" s="62"/>
      <c r="EOB10" s="62"/>
      <c r="EOC10" s="62"/>
      <c r="EOD10" s="61"/>
      <c r="EOE10" s="62"/>
      <c r="EOF10" s="62"/>
      <c r="EOG10" s="62"/>
      <c r="EOH10" s="62"/>
      <c r="EOI10" s="62"/>
      <c r="EOJ10" s="62"/>
      <c r="EOK10" s="61"/>
      <c r="EOL10" s="62"/>
      <c r="EOM10" s="62"/>
      <c r="EON10" s="62"/>
      <c r="EOO10" s="62"/>
      <c r="EOP10" s="62"/>
      <c r="EOQ10" s="62"/>
      <c r="EOR10" s="61"/>
      <c r="EOS10" s="62"/>
      <c r="EOT10" s="62"/>
      <c r="EOU10" s="62"/>
      <c r="EOV10" s="62"/>
      <c r="EOW10" s="62"/>
      <c r="EOX10" s="62"/>
      <c r="EOY10" s="61"/>
      <c r="EOZ10" s="62"/>
      <c r="EPA10" s="62"/>
      <c r="EPB10" s="62"/>
      <c r="EPC10" s="62"/>
      <c r="EPD10" s="62"/>
      <c r="EPE10" s="62"/>
      <c r="EPF10" s="61"/>
      <c r="EPG10" s="62"/>
      <c r="EPH10" s="62"/>
      <c r="EPI10" s="62"/>
      <c r="EPJ10" s="62"/>
      <c r="EPK10" s="62"/>
      <c r="EPL10" s="62"/>
      <c r="EPM10" s="61"/>
      <c r="EPN10" s="62"/>
      <c r="EPO10" s="62"/>
      <c r="EPP10" s="62"/>
      <c r="EPQ10" s="62"/>
      <c r="EPR10" s="62"/>
      <c r="EPS10" s="62"/>
      <c r="EPT10" s="61"/>
      <c r="EPU10" s="62"/>
      <c r="EPV10" s="62"/>
      <c r="EPW10" s="62"/>
      <c r="EPX10" s="62"/>
      <c r="EPY10" s="62"/>
      <c r="EPZ10" s="62"/>
      <c r="EQA10" s="61"/>
      <c r="EQB10" s="62"/>
      <c r="EQC10" s="62"/>
      <c r="EQD10" s="62"/>
      <c r="EQE10" s="62"/>
      <c r="EQF10" s="62"/>
      <c r="EQG10" s="62"/>
      <c r="EQH10" s="61"/>
      <c r="EQI10" s="62"/>
      <c r="EQJ10" s="62"/>
      <c r="EQK10" s="62"/>
      <c r="EQL10" s="62"/>
      <c r="EQM10" s="62"/>
      <c r="EQN10" s="62"/>
      <c r="EQO10" s="61"/>
      <c r="EQP10" s="62"/>
      <c r="EQQ10" s="62"/>
      <c r="EQR10" s="62"/>
      <c r="EQS10" s="62"/>
      <c r="EQT10" s="62"/>
      <c r="EQU10" s="62"/>
      <c r="EQV10" s="61"/>
      <c r="EQW10" s="62"/>
      <c r="EQX10" s="62"/>
      <c r="EQY10" s="62"/>
      <c r="EQZ10" s="62"/>
      <c r="ERA10" s="62"/>
      <c r="ERB10" s="62"/>
      <c r="ERC10" s="61"/>
      <c r="ERD10" s="62"/>
      <c r="ERE10" s="62"/>
      <c r="ERF10" s="62"/>
      <c r="ERG10" s="62"/>
      <c r="ERH10" s="62"/>
      <c r="ERI10" s="62"/>
      <c r="ERJ10" s="61"/>
      <c r="ERK10" s="62"/>
      <c r="ERL10" s="62"/>
      <c r="ERM10" s="62"/>
      <c r="ERN10" s="62"/>
      <c r="ERO10" s="62"/>
      <c r="ERP10" s="62"/>
      <c r="ERQ10" s="61"/>
      <c r="ERR10" s="62"/>
      <c r="ERS10" s="62"/>
      <c r="ERT10" s="62"/>
      <c r="ERU10" s="62"/>
      <c r="ERV10" s="62"/>
      <c r="ERW10" s="62"/>
      <c r="ERX10" s="61"/>
      <c r="ERY10" s="62"/>
      <c r="ERZ10" s="62"/>
      <c r="ESA10" s="62"/>
      <c r="ESB10" s="62"/>
      <c r="ESC10" s="62"/>
      <c r="ESD10" s="62"/>
      <c r="ESE10" s="61"/>
      <c r="ESF10" s="62"/>
      <c r="ESG10" s="62"/>
      <c r="ESH10" s="62"/>
      <c r="ESI10" s="62"/>
      <c r="ESJ10" s="62"/>
      <c r="ESK10" s="62"/>
      <c r="ESL10" s="61"/>
      <c r="ESM10" s="62"/>
      <c r="ESN10" s="62"/>
      <c r="ESO10" s="62"/>
      <c r="ESP10" s="62"/>
      <c r="ESQ10" s="62"/>
      <c r="ESR10" s="62"/>
      <c r="ESS10" s="61"/>
      <c r="EST10" s="62"/>
      <c r="ESU10" s="62"/>
      <c r="ESV10" s="62"/>
      <c r="ESW10" s="62"/>
      <c r="ESX10" s="62"/>
      <c r="ESY10" s="62"/>
      <c r="ESZ10" s="61"/>
      <c r="ETA10" s="62"/>
      <c r="ETB10" s="62"/>
      <c r="ETC10" s="62"/>
      <c r="ETD10" s="62"/>
      <c r="ETE10" s="62"/>
      <c r="ETF10" s="62"/>
      <c r="ETG10" s="61"/>
      <c r="ETH10" s="62"/>
      <c r="ETI10" s="62"/>
      <c r="ETJ10" s="62"/>
      <c r="ETK10" s="62"/>
      <c r="ETL10" s="62"/>
      <c r="ETM10" s="62"/>
      <c r="ETN10" s="61"/>
      <c r="ETO10" s="62"/>
      <c r="ETP10" s="62"/>
      <c r="ETQ10" s="62"/>
      <c r="ETR10" s="62"/>
      <c r="ETS10" s="62"/>
      <c r="ETT10" s="62"/>
      <c r="ETU10" s="61"/>
      <c r="ETV10" s="62"/>
      <c r="ETW10" s="62"/>
      <c r="ETX10" s="62"/>
      <c r="ETY10" s="62"/>
      <c r="ETZ10" s="62"/>
      <c r="EUA10" s="62"/>
      <c r="EUB10" s="61"/>
      <c r="EUC10" s="62"/>
      <c r="EUD10" s="62"/>
      <c r="EUE10" s="62"/>
      <c r="EUF10" s="62"/>
      <c r="EUG10" s="62"/>
      <c r="EUH10" s="62"/>
      <c r="EUI10" s="61"/>
      <c r="EUJ10" s="62"/>
      <c r="EUK10" s="62"/>
      <c r="EUL10" s="62"/>
      <c r="EUM10" s="62"/>
      <c r="EUN10" s="62"/>
      <c r="EUO10" s="62"/>
      <c r="EUP10" s="61"/>
      <c r="EUQ10" s="62"/>
      <c r="EUR10" s="62"/>
      <c r="EUS10" s="62"/>
      <c r="EUT10" s="62"/>
      <c r="EUU10" s="62"/>
      <c r="EUV10" s="62"/>
      <c r="EUW10" s="61"/>
      <c r="EUX10" s="62"/>
      <c r="EUY10" s="62"/>
      <c r="EUZ10" s="62"/>
      <c r="EVA10" s="62"/>
      <c r="EVB10" s="62"/>
      <c r="EVC10" s="62"/>
      <c r="EVD10" s="61"/>
      <c r="EVE10" s="62"/>
      <c r="EVF10" s="62"/>
      <c r="EVG10" s="62"/>
      <c r="EVH10" s="62"/>
      <c r="EVI10" s="62"/>
      <c r="EVJ10" s="62"/>
      <c r="EVK10" s="61"/>
      <c r="EVL10" s="62"/>
      <c r="EVM10" s="62"/>
      <c r="EVN10" s="62"/>
      <c r="EVO10" s="62"/>
      <c r="EVP10" s="62"/>
      <c r="EVQ10" s="62"/>
      <c r="EVR10" s="61"/>
      <c r="EVS10" s="62"/>
      <c r="EVT10" s="62"/>
      <c r="EVU10" s="62"/>
      <c r="EVV10" s="62"/>
      <c r="EVW10" s="62"/>
      <c r="EVX10" s="62"/>
      <c r="EVY10" s="61"/>
      <c r="EVZ10" s="62"/>
      <c r="EWA10" s="62"/>
      <c r="EWB10" s="62"/>
      <c r="EWC10" s="62"/>
      <c r="EWD10" s="62"/>
      <c r="EWE10" s="62"/>
      <c r="EWF10" s="61"/>
      <c r="EWG10" s="62"/>
      <c r="EWH10" s="62"/>
      <c r="EWI10" s="62"/>
      <c r="EWJ10" s="62"/>
      <c r="EWK10" s="62"/>
      <c r="EWL10" s="62"/>
      <c r="EWM10" s="61"/>
      <c r="EWN10" s="62"/>
      <c r="EWO10" s="62"/>
      <c r="EWP10" s="62"/>
      <c r="EWQ10" s="62"/>
      <c r="EWR10" s="62"/>
      <c r="EWS10" s="62"/>
      <c r="EWT10" s="61"/>
      <c r="EWU10" s="62"/>
      <c r="EWV10" s="62"/>
      <c r="EWW10" s="62"/>
      <c r="EWX10" s="62"/>
      <c r="EWY10" s="62"/>
      <c r="EWZ10" s="62"/>
      <c r="EXA10" s="61"/>
      <c r="EXB10" s="62"/>
      <c r="EXC10" s="62"/>
      <c r="EXD10" s="62"/>
      <c r="EXE10" s="62"/>
      <c r="EXF10" s="62"/>
      <c r="EXG10" s="62"/>
      <c r="EXH10" s="61"/>
      <c r="EXI10" s="62"/>
      <c r="EXJ10" s="62"/>
      <c r="EXK10" s="62"/>
      <c r="EXL10" s="62"/>
      <c r="EXM10" s="62"/>
      <c r="EXN10" s="62"/>
      <c r="EXO10" s="61"/>
      <c r="EXP10" s="62"/>
      <c r="EXQ10" s="62"/>
      <c r="EXR10" s="62"/>
      <c r="EXS10" s="62"/>
      <c r="EXT10" s="62"/>
      <c r="EXU10" s="62"/>
      <c r="EXV10" s="61"/>
      <c r="EXW10" s="62"/>
      <c r="EXX10" s="62"/>
      <c r="EXY10" s="62"/>
      <c r="EXZ10" s="62"/>
      <c r="EYA10" s="62"/>
      <c r="EYB10" s="62"/>
      <c r="EYC10" s="61"/>
      <c r="EYD10" s="62"/>
      <c r="EYE10" s="62"/>
      <c r="EYF10" s="62"/>
      <c r="EYG10" s="62"/>
      <c r="EYH10" s="62"/>
      <c r="EYI10" s="62"/>
      <c r="EYJ10" s="61"/>
      <c r="EYK10" s="62"/>
      <c r="EYL10" s="62"/>
      <c r="EYM10" s="62"/>
      <c r="EYN10" s="62"/>
      <c r="EYO10" s="62"/>
      <c r="EYP10" s="62"/>
      <c r="EYQ10" s="61"/>
      <c r="EYR10" s="62"/>
      <c r="EYS10" s="62"/>
      <c r="EYT10" s="62"/>
      <c r="EYU10" s="62"/>
      <c r="EYV10" s="62"/>
      <c r="EYW10" s="62"/>
      <c r="EYX10" s="61"/>
      <c r="EYY10" s="62"/>
      <c r="EYZ10" s="62"/>
      <c r="EZA10" s="62"/>
      <c r="EZB10" s="62"/>
      <c r="EZC10" s="62"/>
      <c r="EZD10" s="62"/>
      <c r="EZE10" s="61"/>
      <c r="EZF10" s="62"/>
      <c r="EZG10" s="62"/>
      <c r="EZH10" s="62"/>
      <c r="EZI10" s="62"/>
      <c r="EZJ10" s="62"/>
      <c r="EZK10" s="62"/>
      <c r="EZL10" s="61"/>
      <c r="EZM10" s="62"/>
      <c r="EZN10" s="62"/>
      <c r="EZO10" s="62"/>
      <c r="EZP10" s="62"/>
      <c r="EZQ10" s="62"/>
      <c r="EZR10" s="62"/>
      <c r="EZS10" s="61"/>
      <c r="EZT10" s="62"/>
      <c r="EZU10" s="62"/>
      <c r="EZV10" s="62"/>
      <c r="EZW10" s="62"/>
      <c r="EZX10" s="62"/>
      <c r="EZY10" s="62"/>
      <c r="EZZ10" s="61"/>
      <c r="FAA10" s="62"/>
      <c r="FAB10" s="62"/>
      <c r="FAC10" s="62"/>
      <c r="FAD10" s="62"/>
      <c r="FAE10" s="62"/>
      <c r="FAF10" s="62"/>
      <c r="FAG10" s="61"/>
      <c r="FAH10" s="62"/>
      <c r="FAI10" s="62"/>
      <c r="FAJ10" s="62"/>
      <c r="FAK10" s="62"/>
      <c r="FAL10" s="62"/>
      <c r="FAM10" s="62"/>
      <c r="FAN10" s="61"/>
      <c r="FAO10" s="62"/>
      <c r="FAP10" s="62"/>
      <c r="FAQ10" s="62"/>
      <c r="FAR10" s="62"/>
      <c r="FAS10" s="62"/>
      <c r="FAT10" s="62"/>
      <c r="FAU10" s="61"/>
      <c r="FAV10" s="62"/>
      <c r="FAW10" s="62"/>
      <c r="FAX10" s="62"/>
      <c r="FAY10" s="62"/>
      <c r="FAZ10" s="62"/>
      <c r="FBA10" s="62"/>
      <c r="FBB10" s="61"/>
      <c r="FBC10" s="62"/>
      <c r="FBD10" s="62"/>
      <c r="FBE10" s="62"/>
      <c r="FBF10" s="62"/>
      <c r="FBG10" s="62"/>
      <c r="FBH10" s="62"/>
      <c r="FBI10" s="61"/>
      <c r="FBJ10" s="62"/>
      <c r="FBK10" s="62"/>
      <c r="FBL10" s="62"/>
      <c r="FBM10" s="62"/>
      <c r="FBN10" s="62"/>
      <c r="FBO10" s="62"/>
      <c r="FBP10" s="61"/>
      <c r="FBQ10" s="62"/>
      <c r="FBR10" s="62"/>
      <c r="FBS10" s="62"/>
      <c r="FBT10" s="62"/>
      <c r="FBU10" s="62"/>
      <c r="FBV10" s="62"/>
      <c r="FBW10" s="61"/>
      <c r="FBX10" s="62"/>
      <c r="FBY10" s="62"/>
      <c r="FBZ10" s="62"/>
      <c r="FCA10" s="62"/>
      <c r="FCB10" s="62"/>
      <c r="FCC10" s="62"/>
      <c r="FCD10" s="61"/>
      <c r="FCE10" s="62"/>
      <c r="FCF10" s="62"/>
      <c r="FCG10" s="62"/>
      <c r="FCH10" s="62"/>
      <c r="FCI10" s="62"/>
      <c r="FCJ10" s="62"/>
      <c r="FCK10" s="61"/>
      <c r="FCL10" s="62"/>
      <c r="FCM10" s="62"/>
      <c r="FCN10" s="62"/>
      <c r="FCO10" s="62"/>
      <c r="FCP10" s="62"/>
      <c r="FCQ10" s="62"/>
      <c r="FCR10" s="61"/>
      <c r="FCS10" s="62"/>
      <c r="FCT10" s="62"/>
      <c r="FCU10" s="62"/>
      <c r="FCV10" s="62"/>
      <c r="FCW10" s="62"/>
      <c r="FCX10" s="62"/>
      <c r="FCY10" s="61"/>
      <c r="FCZ10" s="62"/>
      <c r="FDA10" s="62"/>
      <c r="FDB10" s="62"/>
      <c r="FDC10" s="62"/>
      <c r="FDD10" s="62"/>
      <c r="FDE10" s="62"/>
      <c r="FDF10" s="61"/>
      <c r="FDG10" s="62"/>
      <c r="FDH10" s="62"/>
      <c r="FDI10" s="62"/>
      <c r="FDJ10" s="62"/>
      <c r="FDK10" s="62"/>
      <c r="FDL10" s="62"/>
      <c r="FDM10" s="61"/>
      <c r="FDN10" s="62"/>
      <c r="FDO10" s="62"/>
      <c r="FDP10" s="62"/>
      <c r="FDQ10" s="62"/>
      <c r="FDR10" s="62"/>
      <c r="FDS10" s="62"/>
      <c r="FDT10" s="61"/>
      <c r="FDU10" s="62"/>
      <c r="FDV10" s="62"/>
      <c r="FDW10" s="62"/>
      <c r="FDX10" s="62"/>
      <c r="FDY10" s="62"/>
      <c r="FDZ10" s="62"/>
      <c r="FEA10" s="61"/>
      <c r="FEB10" s="62"/>
      <c r="FEC10" s="62"/>
      <c r="FED10" s="62"/>
      <c r="FEE10" s="62"/>
      <c r="FEF10" s="62"/>
      <c r="FEG10" s="62"/>
      <c r="FEH10" s="61"/>
      <c r="FEI10" s="62"/>
      <c r="FEJ10" s="62"/>
      <c r="FEK10" s="62"/>
      <c r="FEL10" s="62"/>
      <c r="FEM10" s="62"/>
      <c r="FEN10" s="62"/>
      <c r="FEO10" s="61"/>
      <c r="FEP10" s="62"/>
      <c r="FEQ10" s="62"/>
      <c r="FER10" s="62"/>
      <c r="FES10" s="62"/>
      <c r="FET10" s="62"/>
      <c r="FEU10" s="62"/>
      <c r="FEV10" s="61"/>
      <c r="FEW10" s="62"/>
      <c r="FEX10" s="62"/>
      <c r="FEY10" s="62"/>
      <c r="FEZ10" s="62"/>
      <c r="FFA10" s="62"/>
      <c r="FFB10" s="62"/>
      <c r="FFC10" s="61"/>
      <c r="FFD10" s="62"/>
      <c r="FFE10" s="62"/>
      <c r="FFF10" s="62"/>
      <c r="FFG10" s="62"/>
      <c r="FFH10" s="62"/>
      <c r="FFI10" s="62"/>
      <c r="FFJ10" s="61"/>
      <c r="FFK10" s="62"/>
      <c r="FFL10" s="62"/>
      <c r="FFM10" s="62"/>
      <c r="FFN10" s="62"/>
      <c r="FFO10" s="62"/>
      <c r="FFP10" s="62"/>
      <c r="FFQ10" s="61"/>
      <c r="FFR10" s="62"/>
      <c r="FFS10" s="62"/>
      <c r="FFT10" s="62"/>
      <c r="FFU10" s="62"/>
      <c r="FFV10" s="62"/>
      <c r="FFW10" s="62"/>
      <c r="FFX10" s="61"/>
      <c r="FFY10" s="62"/>
      <c r="FFZ10" s="62"/>
      <c r="FGA10" s="62"/>
      <c r="FGB10" s="62"/>
      <c r="FGC10" s="62"/>
      <c r="FGD10" s="62"/>
      <c r="FGE10" s="61"/>
      <c r="FGF10" s="62"/>
      <c r="FGG10" s="62"/>
      <c r="FGH10" s="62"/>
      <c r="FGI10" s="62"/>
      <c r="FGJ10" s="62"/>
      <c r="FGK10" s="62"/>
      <c r="FGL10" s="61"/>
      <c r="FGM10" s="62"/>
      <c r="FGN10" s="62"/>
      <c r="FGO10" s="62"/>
      <c r="FGP10" s="62"/>
      <c r="FGQ10" s="62"/>
      <c r="FGR10" s="62"/>
      <c r="FGS10" s="61"/>
      <c r="FGT10" s="62"/>
      <c r="FGU10" s="62"/>
      <c r="FGV10" s="62"/>
      <c r="FGW10" s="62"/>
      <c r="FGX10" s="62"/>
      <c r="FGY10" s="62"/>
      <c r="FGZ10" s="61"/>
      <c r="FHA10" s="62"/>
      <c r="FHB10" s="62"/>
      <c r="FHC10" s="62"/>
      <c r="FHD10" s="62"/>
      <c r="FHE10" s="62"/>
      <c r="FHF10" s="62"/>
      <c r="FHG10" s="61"/>
      <c r="FHH10" s="62"/>
      <c r="FHI10" s="62"/>
      <c r="FHJ10" s="62"/>
      <c r="FHK10" s="62"/>
      <c r="FHL10" s="62"/>
      <c r="FHM10" s="62"/>
      <c r="FHN10" s="61"/>
      <c r="FHO10" s="62"/>
      <c r="FHP10" s="62"/>
      <c r="FHQ10" s="62"/>
      <c r="FHR10" s="62"/>
      <c r="FHS10" s="62"/>
      <c r="FHT10" s="62"/>
      <c r="FHU10" s="61"/>
      <c r="FHV10" s="62"/>
      <c r="FHW10" s="62"/>
      <c r="FHX10" s="62"/>
      <c r="FHY10" s="62"/>
      <c r="FHZ10" s="62"/>
      <c r="FIA10" s="62"/>
      <c r="FIB10" s="61"/>
      <c r="FIC10" s="62"/>
      <c r="FID10" s="62"/>
      <c r="FIE10" s="62"/>
      <c r="FIF10" s="62"/>
      <c r="FIG10" s="62"/>
      <c r="FIH10" s="62"/>
      <c r="FII10" s="61"/>
      <c r="FIJ10" s="62"/>
      <c r="FIK10" s="62"/>
      <c r="FIL10" s="62"/>
      <c r="FIM10" s="62"/>
      <c r="FIN10" s="62"/>
      <c r="FIO10" s="62"/>
      <c r="FIP10" s="61"/>
      <c r="FIQ10" s="62"/>
      <c r="FIR10" s="62"/>
      <c r="FIS10" s="62"/>
      <c r="FIT10" s="62"/>
      <c r="FIU10" s="62"/>
      <c r="FIV10" s="62"/>
      <c r="FIW10" s="61"/>
      <c r="FIX10" s="62"/>
      <c r="FIY10" s="62"/>
      <c r="FIZ10" s="62"/>
      <c r="FJA10" s="62"/>
      <c r="FJB10" s="62"/>
      <c r="FJC10" s="62"/>
      <c r="FJD10" s="61"/>
      <c r="FJE10" s="62"/>
      <c r="FJF10" s="62"/>
      <c r="FJG10" s="62"/>
      <c r="FJH10" s="62"/>
      <c r="FJI10" s="62"/>
      <c r="FJJ10" s="62"/>
      <c r="FJK10" s="61"/>
      <c r="FJL10" s="62"/>
      <c r="FJM10" s="62"/>
      <c r="FJN10" s="62"/>
      <c r="FJO10" s="62"/>
      <c r="FJP10" s="62"/>
      <c r="FJQ10" s="62"/>
      <c r="FJR10" s="61"/>
      <c r="FJS10" s="62"/>
      <c r="FJT10" s="62"/>
      <c r="FJU10" s="62"/>
      <c r="FJV10" s="62"/>
      <c r="FJW10" s="62"/>
      <c r="FJX10" s="62"/>
      <c r="FJY10" s="61"/>
      <c r="FJZ10" s="62"/>
      <c r="FKA10" s="62"/>
      <c r="FKB10" s="62"/>
      <c r="FKC10" s="62"/>
      <c r="FKD10" s="62"/>
      <c r="FKE10" s="62"/>
      <c r="FKF10" s="61"/>
      <c r="FKG10" s="62"/>
      <c r="FKH10" s="62"/>
      <c r="FKI10" s="62"/>
      <c r="FKJ10" s="62"/>
      <c r="FKK10" s="62"/>
      <c r="FKL10" s="62"/>
      <c r="FKM10" s="61"/>
      <c r="FKN10" s="62"/>
      <c r="FKO10" s="62"/>
      <c r="FKP10" s="62"/>
      <c r="FKQ10" s="62"/>
      <c r="FKR10" s="62"/>
      <c r="FKS10" s="62"/>
      <c r="FKT10" s="61"/>
      <c r="FKU10" s="62"/>
      <c r="FKV10" s="62"/>
      <c r="FKW10" s="62"/>
      <c r="FKX10" s="62"/>
      <c r="FKY10" s="62"/>
      <c r="FKZ10" s="62"/>
      <c r="FLA10" s="61"/>
      <c r="FLB10" s="62"/>
      <c r="FLC10" s="62"/>
      <c r="FLD10" s="62"/>
      <c r="FLE10" s="62"/>
      <c r="FLF10" s="62"/>
      <c r="FLG10" s="62"/>
      <c r="FLH10" s="61"/>
      <c r="FLI10" s="62"/>
      <c r="FLJ10" s="62"/>
      <c r="FLK10" s="62"/>
      <c r="FLL10" s="62"/>
      <c r="FLM10" s="62"/>
      <c r="FLN10" s="62"/>
      <c r="FLO10" s="61"/>
      <c r="FLP10" s="62"/>
      <c r="FLQ10" s="62"/>
      <c r="FLR10" s="62"/>
      <c r="FLS10" s="62"/>
      <c r="FLT10" s="62"/>
      <c r="FLU10" s="62"/>
      <c r="FLV10" s="61"/>
      <c r="FLW10" s="62"/>
      <c r="FLX10" s="62"/>
      <c r="FLY10" s="62"/>
      <c r="FLZ10" s="62"/>
      <c r="FMA10" s="62"/>
      <c r="FMB10" s="62"/>
      <c r="FMC10" s="61"/>
      <c r="FMD10" s="62"/>
      <c r="FME10" s="62"/>
      <c r="FMF10" s="62"/>
      <c r="FMG10" s="62"/>
      <c r="FMH10" s="62"/>
      <c r="FMI10" s="62"/>
      <c r="FMJ10" s="61"/>
      <c r="FMK10" s="62"/>
      <c r="FML10" s="62"/>
      <c r="FMM10" s="62"/>
      <c r="FMN10" s="62"/>
      <c r="FMO10" s="62"/>
      <c r="FMP10" s="62"/>
      <c r="FMQ10" s="61"/>
      <c r="FMR10" s="62"/>
      <c r="FMS10" s="62"/>
      <c r="FMT10" s="62"/>
      <c r="FMU10" s="62"/>
      <c r="FMV10" s="62"/>
      <c r="FMW10" s="62"/>
      <c r="FMX10" s="61"/>
      <c r="FMY10" s="62"/>
      <c r="FMZ10" s="62"/>
      <c r="FNA10" s="62"/>
      <c r="FNB10" s="62"/>
      <c r="FNC10" s="62"/>
      <c r="FND10" s="62"/>
      <c r="FNE10" s="61"/>
      <c r="FNF10" s="62"/>
      <c r="FNG10" s="62"/>
      <c r="FNH10" s="62"/>
      <c r="FNI10" s="62"/>
      <c r="FNJ10" s="62"/>
      <c r="FNK10" s="62"/>
      <c r="FNL10" s="61"/>
      <c r="FNM10" s="62"/>
      <c r="FNN10" s="62"/>
      <c r="FNO10" s="62"/>
      <c r="FNP10" s="62"/>
      <c r="FNQ10" s="62"/>
      <c r="FNR10" s="62"/>
      <c r="FNS10" s="61"/>
      <c r="FNT10" s="62"/>
      <c r="FNU10" s="62"/>
      <c r="FNV10" s="62"/>
      <c r="FNW10" s="62"/>
      <c r="FNX10" s="62"/>
      <c r="FNY10" s="62"/>
      <c r="FNZ10" s="61"/>
      <c r="FOA10" s="62"/>
      <c r="FOB10" s="62"/>
      <c r="FOC10" s="62"/>
      <c r="FOD10" s="62"/>
      <c r="FOE10" s="62"/>
      <c r="FOF10" s="62"/>
      <c r="FOG10" s="61"/>
      <c r="FOH10" s="62"/>
      <c r="FOI10" s="62"/>
      <c r="FOJ10" s="62"/>
      <c r="FOK10" s="62"/>
      <c r="FOL10" s="62"/>
      <c r="FOM10" s="62"/>
      <c r="FON10" s="61"/>
      <c r="FOO10" s="62"/>
      <c r="FOP10" s="62"/>
      <c r="FOQ10" s="62"/>
      <c r="FOR10" s="62"/>
      <c r="FOS10" s="62"/>
      <c r="FOT10" s="62"/>
      <c r="FOU10" s="61"/>
      <c r="FOV10" s="62"/>
      <c r="FOW10" s="62"/>
      <c r="FOX10" s="62"/>
      <c r="FOY10" s="62"/>
      <c r="FOZ10" s="62"/>
      <c r="FPA10" s="62"/>
      <c r="FPB10" s="61"/>
      <c r="FPC10" s="62"/>
      <c r="FPD10" s="62"/>
      <c r="FPE10" s="62"/>
      <c r="FPF10" s="62"/>
      <c r="FPG10" s="62"/>
      <c r="FPH10" s="62"/>
      <c r="FPI10" s="61"/>
      <c r="FPJ10" s="62"/>
      <c r="FPK10" s="62"/>
      <c r="FPL10" s="62"/>
      <c r="FPM10" s="62"/>
      <c r="FPN10" s="62"/>
      <c r="FPO10" s="62"/>
      <c r="FPP10" s="61"/>
      <c r="FPQ10" s="62"/>
      <c r="FPR10" s="62"/>
      <c r="FPS10" s="62"/>
      <c r="FPT10" s="62"/>
      <c r="FPU10" s="62"/>
      <c r="FPV10" s="62"/>
      <c r="FPW10" s="61"/>
      <c r="FPX10" s="62"/>
      <c r="FPY10" s="62"/>
      <c r="FPZ10" s="62"/>
      <c r="FQA10" s="62"/>
      <c r="FQB10" s="62"/>
      <c r="FQC10" s="62"/>
      <c r="FQD10" s="61"/>
      <c r="FQE10" s="62"/>
      <c r="FQF10" s="62"/>
      <c r="FQG10" s="62"/>
      <c r="FQH10" s="62"/>
      <c r="FQI10" s="62"/>
      <c r="FQJ10" s="62"/>
      <c r="FQK10" s="61"/>
      <c r="FQL10" s="62"/>
      <c r="FQM10" s="62"/>
      <c r="FQN10" s="62"/>
      <c r="FQO10" s="62"/>
      <c r="FQP10" s="62"/>
      <c r="FQQ10" s="62"/>
      <c r="FQR10" s="61"/>
      <c r="FQS10" s="62"/>
      <c r="FQT10" s="62"/>
      <c r="FQU10" s="62"/>
      <c r="FQV10" s="62"/>
      <c r="FQW10" s="62"/>
      <c r="FQX10" s="62"/>
      <c r="FQY10" s="61"/>
      <c r="FQZ10" s="62"/>
      <c r="FRA10" s="62"/>
      <c r="FRB10" s="62"/>
      <c r="FRC10" s="62"/>
      <c r="FRD10" s="62"/>
      <c r="FRE10" s="62"/>
      <c r="FRF10" s="61"/>
      <c r="FRG10" s="62"/>
      <c r="FRH10" s="62"/>
      <c r="FRI10" s="62"/>
      <c r="FRJ10" s="62"/>
      <c r="FRK10" s="62"/>
      <c r="FRL10" s="62"/>
      <c r="FRM10" s="61"/>
      <c r="FRN10" s="62"/>
      <c r="FRO10" s="62"/>
      <c r="FRP10" s="62"/>
      <c r="FRQ10" s="62"/>
      <c r="FRR10" s="62"/>
      <c r="FRS10" s="62"/>
      <c r="FRT10" s="61"/>
      <c r="FRU10" s="62"/>
      <c r="FRV10" s="62"/>
      <c r="FRW10" s="62"/>
      <c r="FRX10" s="62"/>
      <c r="FRY10" s="62"/>
      <c r="FRZ10" s="62"/>
      <c r="FSA10" s="61"/>
      <c r="FSB10" s="62"/>
      <c r="FSC10" s="62"/>
      <c r="FSD10" s="62"/>
      <c r="FSE10" s="62"/>
      <c r="FSF10" s="62"/>
      <c r="FSG10" s="62"/>
      <c r="FSH10" s="61"/>
      <c r="FSI10" s="62"/>
      <c r="FSJ10" s="62"/>
      <c r="FSK10" s="62"/>
      <c r="FSL10" s="62"/>
      <c r="FSM10" s="62"/>
      <c r="FSN10" s="62"/>
      <c r="FSO10" s="61"/>
      <c r="FSP10" s="62"/>
      <c r="FSQ10" s="62"/>
      <c r="FSR10" s="62"/>
      <c r="FSS10" s="62"/>
      <c r="FST10" s="62"/>
      <c r="FSU10" s="62"/>
      <c r="FSV10" s="61"/>
      <c r="FSW10" s="62"/>
      <c r="FSX10" s="62"/>
      <c r="FSY10" s="62"/>
      <c r="FSZ10" s="62"/>
      <c r="FTA10" s="62"/>
      <c r="FTB10" s="62"/>
      <c r="FTC10" s="61"/>
      <c r="FTD10" s="62"/>
      <c r="FTE10" s="62"/>
      <c r="FTF10" s="62"/>
      <c r="FTG10" s="62"/>
      <c r="FTH10" s="62"/>
      <c r="FTI10" s="62"/>
      <c r="FTJ10" s="61"/>
      <c r="FTK10" s="62"/>
      <c r="FTL10" s="62"/>
      <c r="FTM10" s="62"/>
      <c r="FTN10" s="62"/>
      <c r="FTO10" s="62"/>
      <c r="FTP10" s="62"/>
      <c r="FTQ10" s="61"/>
      <c r="FTR10" s="62"/>
      <c r="FTS10" s="62"/>
      <c r="FTT10" s="62"/>
      <c r="FTU10" s="62"/>
      <c r="FTV10" s="62"/>
      <c r="FTW10" s="62"/>
      <c r="FTX10" s="61"/>
      <c r="FTY10" s="62"/>
      <c r="FTZ10" s="62"/>
      <c r="FUA10" s="62"/>
      <c r="FUB10" s="62"/>
      <c r="FUC10" s="62"/>
      <c r="FUD10" s="62"/>
      <c r="FUE10" s="61"/>
      <c r="FUF10" s="62"/>
      <c r="FUG10" s="62"/>
      <c r="FUH10" s="62"/>
      <c r="FUI10" s="62"/>
      <c r="FUJ10" s="62"/>
      <c r="FUK10" s="62"/>
      <c r="FUL10" s="61"/>
      <c r="FUM10" s="62"/>
      <c r="FUN10" s="62"/>
      <c r="FUO10" s="62"/>
      <c r="FUP10" s="62"/>
      <c r="FUQ10" s="62"/>
      <c r="FUR10" s="62"/>
      <c r="FUS10" s="61"/>
      <c r="FUT10" s="62"/>
      <c r="FUU10" s="62"/>
      <c r="FUV10" s="62"/>
      <c r="FUW10" s="62"/>
      <c r="FUX10" s="62"/>
      <c r="FUY10" s="62"/>
      <c r="FUZ10" s="61"/>
      <c r="FVA10" s="62"/>
      <c r="FVB10" s="62"/>
      <c r="FVC10" s="62"/>
      <c r="FVD10" s="62"/>
      <c r="FVE10" s="62"/>
      <c r="FVF10" s="62"/>
      <c r="FVG10" s="61"/>
      <c r="FVH10" s="62"/>
      <c r="FVI10" s="62"/>
      <c r="FVJ10" s="62"/>
      <c r="FVK10" s="62"/>
      <c r="FVL10" s="62"/>
      <c r="FVM10" s="62"/>
      <c r="FVN10" s="61"/>
      <c r="FVO10" s="62"/>
      <c r="FVP10" s="62"/>
      <c r="FVQ10" s="62"/>
      <c r="FVR10" s="62"/>
      <c r="FVS10" s="62"/>
      <c r="FVT10" s="62"/>
      <c r="FVU10" s="61"/>
      <c r="FVV10" s="62"/>
      <c r="FVW10" s="62"/>
      <c r="FVX10" s="62"/>
      <c r="FVY10" s="62"/>
      <c r="FVZ10" s="62"/>
      <c r="FWA10" s="62"/>
      <c r="FWB10" s="61"/>
      <c r="FWC10" s="62"/>
      <c r="FWD10" s="62"/>
      <c r="FWE10" s="62"/>
      <c r="FWF10" s="62"/>
      <c r="FWG10" s="62"/>
      <c r="FWH10" s="62"/>
      <c r="FWI10" s="61"/>
      <c r="FWJ10" s="62"/>
      <c r="FWK10" s="62"/>
      <c r="FWL10" s="62"/>
      <c r="FWM10" s="62"/>
      <c r="FWN10" s="62"/>
      <c r="FWO10" s="62"/>
      <c r="FWP10" s="61"/>
      <c r="FWQ10" s="62"/>
      <c r="FWR10" s="62"/>
      <c r="FWS10" s="62"/>
      <c r="FWT10" s="62"/>
      <c r="FWU10" s="62"/>
      <c r="FWV10" s="62"/>
      <c r="FWW10" s="61"/>
      <c r="FWX10" s="62"/>
      <c r="FWY10" s="62"/>
      <c r="FWZ10" s="62"/>
      <c r="FXA10" s="62"/>
      <c r="FXB10" s="62"/>
      <c r="FXC10" s="62"/>
      <c r="FXD10" s="61"/>
      <c r="FXE10" s="62"/>
      <c r="FXF10" s="62"/>
      <c r="FXG10" s="62"/>
      <c r="FXH10" s="62"/>
      <c r="FXI10" s="62"/>
      <c r="FXJ10" s="62"/>
      <c r="FXK10" s="61"/>
      <c r="FXL10" s="62"/>
      <c r="FXM10" s="62"/>
      <c r="FXN10" s="62"/>
      <c r="FXO10" s="62"/>
      <c r="FXP10" s="62"/>
      <c r="FXQ10" s="62"/>
      <c r="FXR10" s="61"/>
      <c r="FXS10" s="62"/>
      <c r="FXT10" s="62"/>
      <c r="FXU10" s="62"/>
      <c r="FXV10" s="62"/>
      <c r="FXW10" s="62"/>
      <c r="FXX10" s="62"/>
      <c r="FXY10" s="61"/>
      <c r="FXZ10" s="62"/>
      <c r="FYA10" s="62"/>
      <c r="FYB10" s="62"/>
      <c r="FYC10" s="62"/>
      <c r="FYD10" s="62"/>
      <c r="FYE10" s="62"/>
      <c r="FYF10" s="61"/>
      <c r="FYG10" s="62"/>
      <c r="FYH10" s="62"/>
      <c r="FYI10" s="62"/>
      <c r="FYJ10" s="62"/>
      <c r="FYK10" s="62"/>
      <c r="FYL10" s="62"/>
      <c r="FYM10" s="61"/>
      <c r="FYN10" s="62"/>
      <c r="FYO10" s="62"/>
      <c r="FYP10" s="62"/>
      <c r="FYQ10" s="62"/>
      <c r="FYR10" s="62"/>
      <c r="FYS10" s="62"/>
      <c r="FYT10" s="61"/>
      <c r="FYU10" s="62"/>
      <c r="FYV10" s="62"/>
      <c r="FYW10" s="62"/>
      <c r="FYX10" s="62"/>
      <c r="FYY10" s="62"/>
      <c r="FYZ10" s="62"/>
      <c r="FZA10" s="61"/>
      <c r="FZB10" s="62"/>
      <c r="FZC10" s="62"/>
      <c r="FZD10" s="62"/>
      <c r="FZE10" s="62"/>
      <c r="FZF10" s="62"/>
      <c r="FZG10" s="62"/>
      <c r="FZH10" s="61"/>
      <c r="FZI10" s="62"/>
      <c r="FZJ10" s="62"/>
      <c r="FZK10" s="62"/>
      <c r="FZL10" s="62"/>
      <c r="FZM10" s="62"/>
      <c r="FZN10" s="62"/>
      <c r="FZO10" s="61"/>
      <c r="FZP10" s="62"/>
      <c r="FZQ10" s="62"/>
      <c r="FZR10" s="62"/>
      <c r="FZS10" s="62"/>
      <c r="FZT10" s="62"/>
      <c r="FZU10" s="62"/>
      <c r="FZV10" s="61"/>
      <c r="FZW10" s="62"/>
      <c r="FZX10" s="62"/>
      <c r="FZY10" s="62"/>
      <c r="FZZ10" s="62"/>
      <c r="GAA10" s="62"/>
      <c r="GAB10" s="62"/>
      <c r="GAC10" s="61"/>
      <c r="GAD10" s="62"/>
      <c r="GAE10" s="62"/>
      <c r="GAF10" s="62"/>
      <c r="GAG10" s="62"/>
      <c r="GAH10" s="62"/>
      <c r="GAI10" s="62"/>
      <c r="GAJ10" s="61"/>
      <c r="GAK10" s="62"/>
      <c r="GAL10" s="62"/>
      <c r="GAM10" s="62"/>
      <c r="GAN10" s="62"/>
      <c r="GAO10" s="62"/>
      <c r="GAP10" s="62"/>
      <c r="GAQ10" s="61"/>
      <c r="GAR10" s="62"/>
      <c r="GAS10" s="62"/>
      <c r="GAT10" s="62"/>
      <c r="GAU10" s="62"/>
      <c r="GAV10" s="62"/>
      <c r="GAW10" s="62"/>
      <c r="GAX10" s="61"/>
      <c r="GAY10" s="62"/>
      <c r="GAZ10" s="62"/>
      <c r="GBA10" s="62"/>
      <c r="GBB10" s="62"/>
      <c r="GBC10" s="62"/>
      <c r="GBD10" s="62"/>
      <c r="GBE10" s="61"/>
      <c r="GBF10" s="62"/>
      <c r="GBG10" s="62"/>
      <c r="GBH10" s="62"/>
      <c r="GBI10" s="62"/>
      <c r="GBJ10" s="62"/>
      <c r="GBK10" s="62"/>
      <c r="GBL10" s="61"/>
      <c r="GBM10" s="62"/>
      <c r="GBN10" s="62"/>
      <c r="GBO10" s="62"/>
      <c r="GBP10" s="62"/>
      <c r="GBQ10" s="62"/>
      <c r="GBR10" s="62"/>
      <c r="GBS10" s="61"/>
      <c r="GBT10" s="62"/>
      <c r="GBU10" s="62"/>
      <c r="GBV10" s="62"/>
      <c r="GBW10" s="62"/>
      <c r="GBX10" s="62"/>
      <c r="GBY10" s="62"/>
      <c r="GBZ10" s="61"/>
      <c r="GCA10" s="62"/>
      <c r="GCB10" s="62"/>
      <c r="GCC10" s="62"/>
      <c r="GCD10" s="62"/>
      <c r="GCE10" s="62"/>
      <c r="GCF10" s="62"/>
      <c r="GCG10" s="61"/>
      <c r="GCH10" s="62"/>
      <c r="GCI10" s="62"/>
      <c r="GCJ10" s="62"/>
      <c r="GCK10" s="62"/>
      <c r="GCL10" s="62"/>
      <c r="GCM10" s="62"/>
      <c r="GCN10" s="61"/>
      <c r="GCO10" s="62"/>
      <c r="GCP10" s="62"/>
      <c r="GCQ10" s="62"/>
      <c r="GCR10" s="62"/>
      <c r="GCS10" s="62"/>
      <c r="GCT10" s="62"/>
      <c r="GCU10" s="61"/>
      <c r="GCV10" s="62"/>
      <c r="GCW10" s="62"/>
      <c r="GCX10" s="62"/>
      <c r="GCY10" s="62"/>
      <c r="GCZ10" s="62"/>
      <c r="GDA10" s="62"/>
      <c r="GDB10" s="61"/>
      <c r="GDC10" s="62"/>
      <c r="GDD10" s="62"/>
      <c r="GDE10" s="62"/>
      <c r="GDF10" s="62"/>
      <c r="GDG10" s="62"/>
      <c r="GDH10" s="62"/>
      <c r="GDI10" s="61"/>
      <c r="GDJ10" s="62"/>
      <c r="GDK10" s="62"/>
      <c r="GDL10" s="62"/>
      <c r="GDM10" s="62"/>
      <c r="GDN10" s="62"/>
      <c r="GDO10" s="62"/>
      <c r="GDP10" s="61"/>
      <c r="GDQ10" s="62"/>
      <c r="GDR10" s="62"/>
      <c r="GDS10" s="62"/>
      <c r="GDT10" s="62"/>
      <c r="GDU10" s="62"/>
      <c r="GDV10" s="62"/>
      <c r="GDW10" s="61"/>
      <c r="GDX10" s="62"/>
      <c r="GDY10" s="62"/>
      <c r="GDZ10" s="62"/>
      <c r="GEA10" s="62"/>
      <c r="GEB10" s="62"/>
      <c r="GEC10" s="62"/>
      <c r="GED10" s="61"/>
      <c r="GEE10" s="62"/>
      <c r="GEF10" s="62"/>
      <c r="GEG10" s="62"/>
      <c r="GEH10" s="62"/>
      <c r="GEI10" s="62"/>
      <c r="GEJ10" s="62"/>
      <c r="GEK10" s="61"/>
      <c r="GEL10" s="62"/>
      <c r="GEM10" s="62"/>
      <c r="GEN10" s="62"/>
      <c r="GEO10" s="62"/>
      <c r="GEP10" s="62"/>
      <c r="GEQ10" s="62"/>
      <c r="GER10" s="61"/>
      <c r="GES10" s="62"/>
      <c r="GET10" s="62"/>
      <c r="GEU10" s="62"/>
      <c r="GEV10" s="62"/>
      <c r="GEW10" s="62"/>
      <c r="GEX10" s="62"/>
      <c r="GEY10" s="61"/>
      <c r="GEZ10" s="62"/>
      <c r="GFA10" s="62"/>
      <c r="GFB10" s="62"/>
      <c r="GFC10" s="62"/>
      <c r="GFD10" s="62"/>
      <c r="GFE10" s="62"/>
      <c r="GFF10" s="61"/>
      <c r="GFG10" s="62"/>
      <c r="GFH10" s="62"/>
      <c r="GFI10" s="62"/>
      <c r="GFJ10" s="62"/>
      <c r="GFK10" s="62"/>
      <c r="GFL10" s="62"/>
      <c r="GFM10" s="61"/>
      <c r="GFN10" s="62"/>
      <c r="GFO10" s="62"/>
      <c r="GFP10" s="62"/>
      <c r="GFQ10" s="62"/>
      <c r="GFR10" s="62"/>
      <c r="GFS10" s="62"/>
      <c r="GFT10" s="61"/>
      <c r="GFU10" s="62"/>
      <c r="GFV10" s="62"/>
      <c r="GFW10" s="62"/>
      <c r="GFX10" s="62"/>
      <c r="GFY10" s="62"/>
      <c r="GFZ10" s="62"/>
      <c r="GGA10" s="61"/>
      <c r="GGB10" s="62"/>
      <c r="GGC10" s="62"/>
      <c r="GGD10" s="62"/>
      <c r="GGE10" s="62"/>
      <c r="GGF10" s="62"/>
      <c r="GGG10" s="62"/>
      <c r="GGH10" s="61"/>
      <c r="GGI10" s="62"/>
      <c r="GGJ10" s="62"/>
      <c r="GGK10" s="62"/>
      <c r="GGL10" s="62"/>
      <c r="GGM10" s="62"/>
      <c r="GGN10" s="62"/>
      <c r="GGO10" s="61"/>
      <c r="GGP10" s="62"/>
      <c r="GGQ10" s="62"/>
      <c r="GGR10" s="62"/>
      <c r="GGS10" s="62"/>
      <c r="GGT10" s="62"/>
      <c r="GGU10" s="62"/>
      <c r="GGV10" s="61"/>
      <c r="GGW10" s="62"/>
      <c r="GGX10" s="62"/>
      <c r="GGY10" s="62"/>
      <c r="GGZ10" s="62"/>
      <c r="GHA10" s="62"/>
      <c r="GHB10" s="62"/>
      <c r="GHC10" s="61"/>
      <c r="GHD10" s="62"/>
      <c r="GHE10" s="62"/>
      <c r="GHF10" s="62"/>
      <c r="GHG10" s="62"/>
      <c r="GHH10" s="62"/>
      <c r="GHI10" s="62"/>
      <c r="GHJ10" s="61"/>
      <c r="GHK10" s="62"/>
      <c r="GHL10" s="62"/>
      <c r="GHM10" s="62"/>
      <c r="GHN10" s="62"/>
      <c r="GHO10" s="62"/>
      <c r="GHP10" s="62"/>
      <c r="GHQ10" s="61"/>
      <c r="GHR10" s="62"/>
      <c r="GHS10" s="62"/>
      <c r="GHT10" s="62"/>
      <c r="GHU10" s="62"/>
      <c r="GHV10" s="62"/>
      <c r="GHW10" s="62"/>
      <c r="GHX10" s="61"/>
      <c r="GHY10" s="62"/>
      <c r="GHZ10" s="62"/>
      <c r="GIA10" s="62"/>
      <c r="GIB10" s="62"/>
      <c r="GIC10" s="62"/>
      <c r="GID10" s="62"/>
      <c r="GIE10" s="61"/>
      <c r="GIF10" s="62"/>
      <c r="GIG10" s="62"/>
      <c r="GIH10" s="62"/>
      <c r="GII10" s="62"/>
      <c r="GIJ10" s="62"/>
      <c r="GIK10" s="62"/>
      <c r="GIL10" s="61"/>
      <c r="GIM10" s="62"/>
      <c r="GIN10" s="62"/>
      <c r="GIO10" s="62"/>
      <c r="GIP10" s="62"/>
      <c r="GIQ10" s="62"/>
      <c r="GIR10" s="62"/>
      <c r="GIS10" s="61"/>
      <c r="GIT10" s="62"/>
      <c r="GIU10" s="62"/>
      <c r="GIV10" s="62"/>
      <c r="GIW10" s="62"/>
      <c r="GIX10" s="62"/>
      <c r="GIY10" s="62"/>
      <c r="GIZ10" s="61"/>
      <c r="GJA10" s="62"/>
      <c r="GJB10" s="62"/>
      <c r="GJC10" s="62"/>
      <c r="GJD10" s="62"/>
      <c r="GJE10" s="62"/>
      <c r="GJF10" s="62"/>
      <c r="GJG10" s="61"/>
      <c r="GJH10" s="62"/>
      <c r="GJI10" s="62"/>
      <c r="GJJ10" s="62"/>
      <c r="GJK10" s="62"/>
      <c r="GJL10" s="62"/>
      <c r="GJM10" s="62"/>
      <c r="GJN10" s="61"/>
      <c r="GJO10" s="62"/>
      <c r="GJP10" s="62"/>
      <c r="GJQ10" s="62"/>
      <c r="GJR10" s="62"/>
      <c r="GJS10" s="62"/>
      <c r="GJT10" s="62"/>
      <c r="GJU10" s="61"/>
      <c r="GJV10" s="62"/>
      <c r="GJW10" s="62"/>
      <c r="GJX10" s="62"/>
      <c r="GJY10" s="62"/>
      <c r="GJZ10" s="62"/>
      <c r="GKA10" s="62"/>
      <c r="GKB10" s="61"/>
      <c r="GKC10" s="62"/>
      <c r="GKD10" s="62"/>
      <c r="GKE10" s="62"/>
      <c r="GKF10" s="62"/>
      <c r="GKG10" s="62"/>
      <c r="GKH10" s="62"/>
      <c r="GKI10" s="61"/>
      <c r="GKJ10" s="62"/>
      <c r="GKK10" s="62"/>
      <c r="GKL10" s="62"/>
      <c r="GKM10" s="62"/>
      <c r="GKN10" s="62"/>
      <c r="GKO10" s="62"/>
      <c r="GKP10" s="61"/>
      <c r="GKQ10" s="62"/>
      <c r="GKR10" s="62"/>
      <c r="GKS10" s="62"/>
      <c r="GKT10" s="62"/>
      <c r="GKU10" s="62"/>
      <c r="GKV10" s="62"/>
      <c r="GKW10" s="61"/>
      <c r="GKX10" s="62"/>
      <c r="GKY10" s="62"/>
      <c r="GKZ10" s="62"/>
      <c r="GLA10" s="62"/>
      <c r="GLB10" s="62"/>
      <c r="GLC10" s="62"/>
      <c r="GLD10" s="61"/>
      <c r="GLE10" s="62"/>
      <c r="GLF10" s="62"/>
      <c r="GLG10" s="62"/>
      <c r="GLH10" s="62"/>
      <c r="GLI10" s="62"/>
      <c r="GLJ10" s="62"/>
      <c r="GLK10" s="61"/>
      <c r="GLL10" s="62"/>
      <c r="GLM10" s="62"/>
      <c r="GLN10" s="62"/>
      <c r="GLO10" s="62"/>
      <c r="GLP10" s="62"/>
      <c r="GLQ10" s="62"/>
      <c r="GLR10" s="61"/>
      <c r="GLS10" s="62"/>
      <c r="GLT10" s="62"/>
      <c r="GLU10" s="62"/>
      <c r="GLV10" s="62"/>
      <c r="GLW10" s="62"/>
      <c r="GLX10" s="62"/>
      <c r="GLY10" s="61"/>
      <c r="GLZ10" s="62"/>
      <c r="GMA10" s="62"/>
      <c r="GMB10" s="62"/>
      <c r="GMC10" s="62"/>
      <c r="GMD10" s="62"/>
      <c r="GME10" s="62"/>
      <c r="GMF10" s="61"/>
      <c r="GMG10" s="62"/>
      <c r="GMH10" s="62"/>
      <c r="GMI10" s="62"/>
      <c r="GMJ10" s="62"/>
      <c r="GMK10" s="62"/>
      <c r="GML10" s="62"/>
      <c r="GMM10" s="61"/>
      <c r="GMN10" s="62"/>
      <c r="GMO10" s="62"/>
      <c r="GMP10" s="62"/>
      <c r="GMQ10" s="62"/>
      <c r="GMR10" s="62"/>
      <c r="GMS10" s="62"/>
      <c r="GMT10" s="61"/>
      <c r="GMU10" s="62"/>
      <c r="GMV10" s="62"/>
      <c r="GMW10" s="62"/>
      <c r="GMX10" s="62"/>
      <c r="GMY10" s="62"/>
      <c r="GMZ10" s="62"/>
      <c r="GNA10" s="61"/>
      <c r="GNB10" s="62"/>
      <c r="GNC10" s="62"/>
      <c r="GND10" s="62"/>
      <c r="GNE10" s="62"/>
      <c r="GNF10" s="62"/>
      <c r="GNG10" s="62"/>
      <c r="GNH10" s="61"/>
      <c r="GNI10" s="62"/>
      <c r="GNJ10" s="62"/>
      <c r="GNK10" s="62"/>
      <c r="GNL10" s="62"/>
      <c r="GNM10" s="62"/>
      <c r="GNN10" s="62"/>
      <c r="GNO10" s="61"/>
      <c r="GNP10" s="62"/>
      <c r="GNQ10" s="62"/>
      <c r="GNR10" s="62"/>
      <c r="GNS10" s="62"/>
      <c r="GNT10" s="62"/>
      <c r="GNU10" s="62"/>
      <c r="GNV10" s="61"/>
      <c r="GNW10" s="62"/>
      <c r="GNX10" s="62"/>
      <c r="GNY10" s="62"/>
      <c r="GNZ10" s="62"/>
      <c r="GOA10" s="62"/>
      <c r="GOB10" s="62"/>
      <c r="GOC10" s="61"/>
      <c r="GOD10" s="62"/>
      <c r="GOE10" s="62"/>
      <c r="GOF10" s="62"/>
      <c r="GOG10" s="62"/>
      <c r="GOH10" s="62"/>
      <c r="GOI10" s="62"/>
      <c r="GOJ10" s="61"/>
      <c r="GOK10" s="62"/>
      <c r="GOL10" s="62"/>
      <c r="GOM10" s="62"/>
      <c r="GON10" s="62"/>
      <c r="GOO10" s="62"/>
      <c r="GOP10" s="62"/>
      <c r="GOQ10" s="61"/>
      <c r="GOR10" s="62"/>
      <c r="GOS10" s="62"/>
      <c r="GOT10" s="62"/>
      <c r="GOU10" s="62"/>
      <c r="GOV10" s="62"/>
      <c r="GOW10" s="62"/>
      <c r="GOX10" s="61"/>
      <c r="GOY10" s="62"/>
      <c r="GOZ10" s="62"/>
      <c r="GPA10" s="62"/>
      <c r="GPB10" s="62"/>
      <c r="GPC10" s="62"/>
      <c r="GPD10" s="62"/>
      <c r="GPE10" s="61"/>
      <c r="GPF10" s="62"/>
      <c r="GPG10" s="62"/>
      <c r="GPH10" s="62"/>
      <c r="GPI10" s="62"/>
      <c r="GPJ10" s="62"/>
      <c r="GPK10" s="62"/>
      <c r="GPL10" s="61"/>
      <c r="GPM10" s="62"/>
      <c r="GPN10" s="62"/>
      <c r="GPO10" s="62"/>
      <c r="GPP10" s="62"/>
      <c r="GPQ10" s="62"/>
      <c r="GPR10" s="62"/>
      <c r="GPS10" s="61"/>
      <c r="GPT10" s="62"/>
      <c r="GPU10" s="62"/>
      <c r="GPV10" s="62"/>
      <c r="GPW10" s="62"/>
      <c r="GPX10" s="62"/>
      <c r="GPY10" s="62"/>
      <c r="GPZ10" s="61"/>
      <c r="GQA10" s="62"/>
      <c r="GQB10" s="62"/>
      <c r="GQC10" s="62"/>
      <c r="GQD10" s="62"/>
      <c r="GQE10" s="62"/>
      <c r="GQF10" s="62"/>
      <c r="GQG10" s="61"/>
      <c r="GQH10" s="62"/>
      <c r="GQI10" s="62"/>
      <c r="GQJ10" s="62"/>
      <c r="GQK10" s="62"/>
      <c r="GQL10" s="62"/>
      <c r="GQM10" s="62"/>
      <c r="GQN10" s="61"/>
      <c r="GQO10" s="62"/>
      <c r="GQP10" s="62"/>
      <c r="GQQ10" s="62"/>
      <c r="GQR10" s="62"/>
      <c r="GQS10" s="62"/>
      <c r="GQT10" s="62"/>
      <c r="GQU10" s="61"/>
      <c r="GQV10" s="62"/>
      <c r="GQW10" s="62"/>
      <c r="GQX10" s="62"/>
      <c r="GQY10" s="62"/>
      <c r="GQZ10" s="62"/>
      <c r="GRA10" s="62"/>
      <c r="GRB10" s="61"/>
      <c r="GRC10" s="62"/>
      <c r="GRD10" s="62"/>
      <c r="GRE10" s="62"/>
      <c r="GRF10" s="62"/>
      <c r="GRG10" s="62"/>
      <c r="GRH10" s="62"/>
      <c r="GRI10" s="61"/>
      <c r="GRJ10" s="62"/>
      <c r="GRK10" s="62"/>
      <c r="GRL10" s="62"/>
      <c r="GRM10" s="62"/>
      <c r="GRN10" s="62"/>
      <c r="GRO10" s="62"/>
      <c r="GRP10" s="61"/>
      <c r="GRQ10" s="62"/>
      <c r="GRR10" s="62"/>
      <c r="GRS10" s="62"/>
      <c r="GRT10" s="62"/>
      <c r="GRU10" s="62"/>
      <c r="GRV10" s="62"/>
      <c r="GRW10" s="61"/>
      <c r="GRX10" s="62"/>
      <c r="GRY10" s="62"/>
      <c r="GRZ10" s="62"/>
      <c r="GSA10" s="62"/>
      <c r="GSB10" s="62"/>
      <c r="GSC10" s="62"/>
      <c r="GSD10" s="61"/>
      <c r="GSE10" s="62"/>
      <c r="GSF10" s="62"/>
      <c r="GSG10" s="62"/>
      <c r="GSH10" s="62"/>
      <c r="GSI10" s="62"/>
      <c r="GSJ10" s="62"/>
      <c r="GSK10" s="61"/>
      <c r="GSL10" s="62"/>
      <c r="GSM10" s="62"/>
      <c r="GSN10" s="62"/>
      <c r="GSO10" s="62"/>
      <c r="GSP10" s="62"/>
      <c r="GSQ10" s="62"/>
      <c r="GSR10" s="61"/>
      <c r="GSS10" s="62"/>
      <c r="GST10" s="62"/>
      <c r="GSU10" s="62"/>
      <c r="GSV10" s="62"/>
      <c r="GSW10" s="62"/>
      <c r="GSX10" s="62"/>
      <c r="GSY10" s="61"/>
      <c r="GSZ10" s="62"/>
      <c r="GTA10" s="62"/>
      <c r="GTB10" s="62"/>
      <c r="GTC10" s="62"/>
      <c r="GTD10" s="62"/>
      <c r="GTE10" s="62"/>
      <c r="GTF10" s="61"/>
      <c r="GTG10" s="62"/>
      <c r="GTH10" s="62"/>
      <c r="GTI10" s="62"/>
      <c r="GTJ10" s="62"/>
      <c r="GTK10" s="62"/>
      <c r="GTL10" s="62"/>
      <c r="GTM10" s="61"/>
      <c r="GTN10" s="62"/>
      <c r="GTO10" s="62"/>
      <c r="GTP10" s="62"/>
      <c r="GTQ10" s="62"/>
      <c r="GTR10" s="62"/>
      <c r="GTS10" s="62"/>
      <c r="GTT10" s="61"/>
      <c r="GTU10" s="62"/>
      <c r="GTV10" s="62"/>
      <c r="GTW10" s="62"/>
      <c r="GTX10" s="62"/>
      <c r="GTY10" s="62"/>
      <c r="GTZ10" s="62"/>
      <c r="GUA10" s="61"/>
      <c r="GUB10" s="62"/>
      <c r="GUC10" s="62"/>
      <c r="GUD10" s="62"/>
      <c r="GUE10" s="62"/>
      <c r="GUF10" s="62"/>
      <c r="GUG10" s="62"/>
      <c r="GUH10" s="61"/>
      <c r="GUI10" s="62"/>
      <c r="GUJ10" s="62"/>
      <c r="GUK10" s="62"/>
      <c r="GUL10" s="62"/>
      <c r="GUM10" s="62"/>
      <c r="GUN10" s="62"/>
      <c r="GUO10" s="61"/>
      <c r="GUP10" s="62"/>
      <c r="GUQ10" s="62"/>
      <c r="GUR10" s="62"/>
      <c r="GUS10" s="62"/>
      <c r="GUT10" s="62"/>
      <c r="GUU10" s="62"/>
      <c r="GUV10" s="61"/>
      <c r="GUW10" s="62"/>
      <c r="GUX10" s="62"/>
      <c r="GUY10" s="62"/>
      <c r="GUZ10" s="62"/>
      <c r="GVA10" s="62"/>
      <c r="GVB10" s="62"/>
      <c r="GVC10" s="61"/>
      <c r="GVD10" s="62"/>
      <c r="GVE10" s="62"/>
      <c r="GVF10" s="62"/>
      <c r="GVG10" s="62"/>
      <c r="GVH10" s="62"/>
      <c r="GVI10" s="62"/>
      <c r="GVJ10" s="61"/>
      <c r="GVK10" s="62"/>
      <c r="GVL10" s="62"/>
      <c r="GVM10" s="62"/>
      <c r="GVN10" s="62"/>
      <c r="GVO10" s="62"/>
      <c r="GVP10" s="62"/>
      <c r="GVQ10" s="61"/>
      <c r="GVR10" s="62"/>
      <c r="GVS10" s="62"/>
      <c r="GVT10" s="62"/>
      <c r="GVU10" s="62"/>
      <c r="GVV10" s="62"/>
      <c r="GVW10" s="62"/>
      <c r="GVX10" s="61"/>
      <c r="GVY10" s="62"/>
      <c r="GVZ10" s="62"/>
      <c r="GWA10" s="62"/>
      <c r="GWB10" s="62"/>
      <c r="GWC10" s="62"/>
      <c r="GWD10" s="62"/>
      <c r="GWE10" s="61"/>
      <c r="GWF10" s="62"/>
      <c r="GWG10" s="62"/>
      <c r="GWH10" s="62"/>
      <c r="GWI10" s="62"/>
      <c r="GWJ10" s="62"/>
      <c r="GWK10" s="62"/>
      <c r="GWL10" s="61"/>
      <c r="GWM10" s="62"/>
      <c r="GWN10" s="62"/>
      <c r="GWO10" s="62"/>
      <c r="GWP10" s="62"/>
      <c r="GWQ10" s="62"/>
      <c r="GWR10" s="62"/>
      <c r="GWS10" s="61"/>
      <c r="GWT10" s="62"/>
      <c r="GWU10" s="62"/>
      <c r="GWV10" s="62"/>
      <c r="GWW10" s="62"/>
      <c r="GWX10" s="62"/>
      <c r="GWY10" s="62"/>
      <c r="GWZ10" s="61"/>
      <c r="GXA10" s="62"/>
      <c r="GXB10" s="62"/>
      <c r="GXC10" s="62"/>
      <c r="GXD10" s="62"/>
      <c r="GXE10" s="62"/>
      <c r="GXF10" s="62"/>
      <c r="GXG10" s="61"/>
      <c r="GXH10" s="62"/>
      <c r="GXI10" s="62"/>
      <c r="GXJ10" s="62"/>
      <c r="GXK10" s="62"/>
      <c r="GXL10" s="62"/>
      <c r="GXM10" s="62"/>
      <c r="GXN10" s="61"/>
      <c r="GXO10" s="62"/>
      <c r="GXP10" s="62"/>
      <c r="GXQ10" s="62"/>
      <c r="GXR10" s="62"/>
      <c r="GXS10" s="62"/>
      <c r="GXT10" s="62"/>
      <c r="GXU10" s="61"/>
      <c r="GXV10" s="62"/>
      <c r="GXW10" s="62"/>
      <c r="GXX10" s="62"/>
      <c r="GXY10" s="62"/>
      <c r="GXZ10" s="62"/>
      <c r="GYA10" s="62"/>
      <c r="GYB10" s="61"/>
      <c r="GYC10" s="62"/>
      <c r="GYD10" s="62"/>
      <c r="GYE10" s="62"/>
      <c r="GYF10" s="62"/>
      <c r="GYG10" s="62"/>
      <c r="GYH10" s="62"/>
      <c r="GYI10" s="61"/>
      <c r="GYJ10" s="62"/>
      <c r="GYK10" s="62"/>
      <c r="GYL10" s="62"/>
      <c r="GYM10" s="62"/>
      <c r="GYN10" s="62"/>
      <c r="GYO10" s="62"/>
      <c r="GYP10" s="61"/>
      <c r="GYQ10" s="62"/>
      <c r="GYR10" s="62"/>
      <c r="GYS10" s="62"/>
      <c r="GYT10" s="62"/>
      <c r="GYU10" s="62"/>
      <c r="GYV10" s="62"/>
      <c r="GYW10" s="61"/>
      <c r="GYX10" s="62"/>
      <c r="GYY10" s="62"/>
      <c r="GYZ10" s="62"/>
      <c r="GZA10" s="62"/>
      <c r="GZB10" s="62"/>
      <c r="GZC10" s="62"/>
      <c r="GZD10" s="61"/>
      <c r="GZE10" s="62"/>
      <c r="GZF10" s="62"/>
      <c r="GZG10" s="62"/>
      <c r="GZH10" s="62"/>
      <c r="GZI10" s="62"/>
      <c r="GZJ10" s="62"/>
      <c r="GZK10" s="61"/>
      <c r="GZL10" s="62"/>
      <c r="GZM10" s="62"/>
      <c r="GZN10" s="62"/>
      <c r="GZO10" s="62"/>
      <c r="GZP10" s="62"/>
      <c r="GZQ10" s="62"/>
      <c r="GZR10" s="61"/>
      <c r="GZS10" s="62"/>
      <c r="GZT10" s="62"/>
      <c r="GZU10" s="62"/>
      <c r="GZV10" s="62"/>
      <c r="GZW10" s="62"/>
      <c r="GZX10" s="62"/>
      <c r="GZY10" s="61"/>
      <c r="GZZ10" s="62"/>
      <c r="HAA10" s="62"/>
      <c r="HAB10" s="62"/>
      <c r="HAC10" s="62"/>
      <c r="HAD10" s="62"/>
      <c r="HAE10" s="62"/>
      <c r="HAF10" s="61"/>
      <c r="HAG10" s="62"/>
      <c r="HAH10" s="62"/>
      <c r="HAI10" s="62"/>
      <c r="HAJ10" s="62"/>
      <c r="HAK10" s="62"/>
      <c r="HAL10" s="62"/>
      <c r="HAM10" s="61"/>
      <c r="HAN10" s="62"/>
      <c r="HAO10" s="62"/>
      <c r="HAP10" s="62"/>
      <c r="HAQ10" s="62"/>
      <c r="HAR10" s="62"/>
      <c r="HAS10" s="62"/>
      <c r="HAT10" s="61"/>
      <c r="HAU10" s="62"/>
      <c r="HAV10" s="62"/>
      <c r="HAW10" s="62"/>
      <c r="HAX10" s="62"/>
      <c r="HAY10" s="62"/>
      <c r="HAZ10" s="62"/>
      <c r="HBA10" s="61"/>
      <c r="HBB10" s="62"/>
      <c r="HBC10" s="62"/>
      <c r="HBD10" s="62"/>
      <c r="HBE10" s="62"/>
      <c r="HBF10" s="62"/>
      <c r="HBG10" s="62"/>
      <c r="HBH10" s="61"/>
      <c r="HBI10" s="62"/>
      <c r="HBJ10" s="62"/>
      <c r="HBK10" s="62"/>
      <c r="HBL10" s="62"/>
      <c r="HBM10" s="62"/>
      <c r="HBN10" s="62"/>
      <c r="HBO10" s="61"/>
      <c r="HBP10" s="62"/>
      <c r="HBQ10" s="62"/>
      <c r="HBR10" s="62"/>
      <c r="HBS10" s="62"/>
      <c r="HBT10" s="62"/>
      <c r="HBU10" s="62"/>
      <c r="HBV10" s="61"/>
      <c r="HBW10" s="62"/>
      <c r="HBX10" s="62"/>
      <c r="HBY10" s="62"/>
      <c r="HBZ10" s="62"/>
      <c r="HCA10" s="62"/>
      <c r="HCB10" s="62"/>
      <c r="HCC10" s="61"/>
      <c r="HCD10" s="62"/>
      <c r="HCE10" s="62"/>
      <c r="HCF10" s="62"/>
      <c r="HCG10" s="62"/>
      <c r="HCH10" s="62"/>
      <c r="HCI10" s="62"/>
      <c r="HCJ10" s="61"/>
      <c r="HCK10" s="62"/>
      <c r="HCL10" s="62"/>
      <c r="HCM10" s="62"/>
      <c r="HCN10" s="62"/>
      <c r="HCO10" s="62"/>
      <c r="HCP10" s="62"/>
      <c r="HCQ10" s="61"/>
      <c r="HCR10" s="62"/>
      <c r="HCS10" s="62"/>
      <c r="HCT10" s="62"/>
      <c r="HCU10" s="62"/>
      <c r="HCV10" s="62"/>
      <c r="HCW10" s="62"/>
      <c r="HCX10" s="61"/>
      <c r="HCY10" s="62"/>
      <c r="HCZ10" s="62"/>
      <c r="HDA10" s="62"/>
      <c r="HDB10" s="62"/>
      <c r="HDC10" s="62"/>
      <c r="HDD10" s="62"/>
      <c r="HDE10" s="61"/>
      <c r="HDF10" s="62"/>
      <c r="HDG10" s="62"/>
      <c r="HDH10" s="62"/>
      <c r="HDI10" s="62"/>
      <c r="HDJ10" s="62"/>
      <c r="HDK10" s="62"/>
      <c r="HDL10" s="61"/>
      <c r="HDM10" s="62"/>
      <c r="HDN10" s="62"/>
      <c r="HDO10" s="62"/>
      <c r="HDP10" s="62"/>
      <c r="HDQ10" s="62"/>
      <c r="HDR10" s="62"/>
      <c r="HDS10" s="61"/>
      <c r="HDT10" s="62"/>
      <c r="HDU10" s="62"/>
      <c r="HDV10" s="62"/>
      <c r="HDW10" s="62"/>
      <c r="HDX10" s="62"/>
      <c r="HDY10" s="62"/>
      <c r="HDZ10" s="61"/>
      <c r="HEA10" s="62"/>
      <c r="HEB10" s="62"/>
      <c r="HEC10" s="62"/>
      <c r="HED10" s="62"/>
      <c r="HEE10" s="62"/>
      <c r="HEF10" s="62"/>
      <c r="HEG10" s="61"/>
      <c r="HEH10" s="62"/>
      <c r="HEI10" s="62"/>
      <c r="HEJ10" s="62"/>
      <c r="HEK10" s="62"/>
      <c r="HEL10" s="62"/>
      <c r="HEM10" s="62"/>
      <c r="HEN10" s="61"/>
      <c r="HEO10" s="62"/>
      <c r="HEP10" s="62"/>
      <c r="HEQ10" s="62"/>
      <c r="HER10" s="62"/>
      <c r="HES10" s="62"/>
      <c r="HET10" s="62"/>
      <c r="HEU10" s="61"/>
      <c r="HEV10" s="62"/>
      <c r="HEW10" s="62"/>
      <c r="HEX10" s="62"/>
      <c r="HEY10" s="62"/>
      <c r="HEZ10" s="62"/>
      <c r="HFA10" s="62"/>
      <c r="HFB10" s="61"/>
      <c r="HFC10" s="62"/>
      <c r="HFD10" s="62"/>
      <c r="HFE10" s="62"/>
      <c r="HFF10" s="62"/>
      <c r="HFG10" s="62"/>
      <c r="HFH10" s="62"/>
      <c r="HFI10" s="61"/>
      <c r="HFJ10" s="62"/>
      <c r="HFK10" s="62"/>
      <c r="HFL10" s="62"/>
      <c r="HFM10" s="62"/>
      <c r="HFN10" s="62"/>
      <c r="HFO10" s="62"/>
      <c r="HFP10" s="61"/>
      <c r="HFQ10" s="62"/>
      <c r="HFR10" s="62"/>
      <c r="HFS10" s="62"/>
      <c r="HFT10" s="62"/>
      <c r="HFU10" s="62"/>
      <c r="HFV10" s="62"/>
      <c r="HFW10" s="61"/>
      <c r="HFX10" s="62"/>
      <c r="HFY10" s="62"/>
      <c r="HFZ10" s="62"/>
      <c r="HGA10" s="62"/>
      <c r="HGB10" s="62"/>
      <c r="HGC10" s="62"/>
      <c r="HGD10" s="61"/>
      <c r="HGE10" s="62"/>
      <c r="HGF10" s="62"/>
      <c r="HGG10" s="62"/>
      <c r="HGH10" s="62"/>
      <c r="HGI10" s="62"/>
      <c r="HGJ10" s="62"/>
      <c r="HGK10" s="61"/>
      <c r="HGL10" s="62"/>
      <c r="HGM10" s="62"/>
      <c r="HGN10" s="62"/>
      <c r="HGO10" s="62"/>
      <c r="HGP10" s="62"/>
      <c r="HGQ10" s="62"/>
      <c r="HGR10" s="61"/>
      <c r="HGS10" s="62"/>
      <c r="HGT10" s="62"/>
      <c r="HGU10" s="62"/>
      <c r="HGV10" s="62"/>
      <c r="HGW10" s="62"/>
      <c r="HGX10" s="62"/>
      <c r="HGY10" s="61"/>
      <c r="HGZ10" s="62"/>
      <c r="HHA10" s="62"/>
      <c r="HHB10" s="62"/>
      <c r="HHC10" s="62"/>
      <c r="HHD10" s="62"/>
      <c r="HHE10" s="62"/>
      <c r="HHF10" s="61"/>
      <c r="HHG10" s="62"/>
      <c r="HHH10" s="62"/>
      <c r="HHI10" s="62"/>
      <c r="HHJ10" s="62"/>
      <c r="HHK10" s="62"/>
      <c r="HHL10" s="62"/>
      <c r="HHM10" s="61"/>
      <c r="HHN10" s="62"/>
      <c r="HHO10" s="62"/>
      <c r="HHP10" s="62"/>
      <c r="HHQ10" s="62"/>
      <c r="HHR10" s="62"/>
      <c r="HHS10" s="62"/>
      <c r="HHT10" s="61"/>
      <c r="HHU10" s="62"/>
      <c r="HHV10" s="62"/>
      <c r="HHW10" s="62"/>
      <c r="HHX10" s="62"/>
      <c r="HHY10" s="62"/>
      <c r="HHZ10" s="62"/>
      <c r="HIA10" s="61"/>
      <c r="HIB10" s="62"/>
      <c r="HIC10" s="62"/>
      <c r="HID10" s="62"/>
      <c r="HIE10" s="62"/>
      <c r="HIF10" s="62"/>
      <c r="HIG10" s="62"/>
      <c r="HIH10" s="61"/>
      <c r="HII10" s="62"/>
      <c r="HIJ10" s="62"/>
      <c r="HIK10" s="62"/>
      <c r="HIL10" s="62"/>
      <c r="HIM10" s="62"/>
      <c r="HIN10" s="62"/>
      <c r="HIO10" s="61"/>
      <c r="HIP10" s="62"/>
      <c r="HIQ10" s="62"/>
      <c r="HIR10" s="62"/>
      <c r="HIS10" s="62"/>
      <c r="HIT10" s="62"/>
      <c r="HIU10" s="62"/>
      <c r="HIV10" s="61"/>
      <c r="HIW10" s="62"/>
      <c r="HIX10" s="62"/>
      <c r="HIY10" s="62"/>
      <c r="HIZ10" s="62"/>
      <c r="HJA10" s="62"/>
      <c r="HJB10" s="62"/>
      <c r="HJC10" s="61"/>
      <c r="HJD10" s="62"/>
      <c r="HJE10" s="62"/>
      <c r="HJF10" s="62"/>
      <c r="HJG10" s="62"/>
      <c r="HJH10" s="62"/>
      <c r="HJI10" s="62"/>
      <c r="HJJ10" s="61"/>
      <c r="HJK10" s="62"/>
      <c r="HJL10" s="62"/>
      <c r="HJM10" s="62"/>
      <c r="HJN10" s="62"/>
      <c r="HJO10" s="62"/>
      <c r="HJP10" s="62"/>
      <c r="HJQ10" s="61"/>
      <c r="HJR10" s="62"/>
      <c r="HJS10" s="62"/>
      <c r="HJT10" s="62"/>
      <c r="HJU10" s="62"/>
      <c r="HJV10" s="62"/>
      <c r="HJW10" s="62"/>
      <c r="HJX10" s="61"/>
      <c r="HJY10" s="62"/>
      <c r="HJZ10" s="62"/>
      <c r="HKA10" s="62"/>
      <c r="HKB10" s="62"/>
      <c r="HKC10" s="62"/>
      <c r="HKD10" s="62"/>
      <c r="HKE10" s="61"/>
      <c r="HKF10" s="62"/>
      <c r="HKG10" s="62"/>
      <c r="HKH10" s="62"/>
      <c r="HKI10" s="62"/>
      <c r="HKJ10" s="62"/>
      <c r="HKK10" s="62"/>
      <c r="HKL10" s="61"/>
      <c r="HKM10" s="62"/>
      <c r="HKN10" s="62"/>
      <c r="HKO10" s="62"/>
      <c r="HKP10" s="62"/>
      <c r="HKQ10" s="62"/>
      <c r="HKR10" s="62"/>
      <c r="HKS10" s="61"/>
      <c r="HKT10" s="62"/>
      <c r="HKU10" s="62"/>
      <c r="HKV10" s="62"/>
      <c r="HKW10" s="62"/>
      <c r="HKX10" s="62"/>
      <c r="HKY10" s="62"/>
      <c r="HKZ10" s="61"/>
      <c r="HLA10" s="62"/>
      <c r="HLB10" s="62"/>
      <c r="HLC10" s="62"/>
      <c r="HLD10" s="62"/>
      <c r="HLE10" s="62"/>
      <c r="HLF10" s="62"/>
      <c r="HLG10" s="61"/>
      <c r="HLH10" s="62"/>
      <c r="HLI10" s="62"/>
      <c r="HLJ10" s="62"/>
      <c r="HLK10" s="62"/>
      <c r="HLL10" s="62"/>
      <c r="HLM10" s="62"/>
      <c r="HLN10" s="61"/>
      <c r="HLO10" s="62"/>
      <c r="HLP10" s="62"/>
      <c r="HLQ10" s="62"/>
      <c r="HLR10" s="62"/>
      <c r="HLS10" s="62"/>
      <c r="HLT10" s="62"/>
      <c r="HLU10" s="61"/>
      <c r="HLV10" s="62"/>
      <c r="HLW10" s="62"/>
      <c r="HLX10" s="62"/>
      <c r="HLY10" s="62"/>
      <c r="HLZ10" s="62"/>
      <c r="HMA10" s="62"/>
      <c r="HMB10" s="61"/>
      <c r="HMC10" s="62"/>
      <c r="HMD10" s="62"/>
      <c r="HME10" s="62"/>
      <c r="HMF10" s="62"/>
      <c r="HMG10" s="62"/>
      <c r="HMH10" s="62"/>
      <c r="HMI10" s="61"/>
      <c r="HMJ10" s="62"/>
      <c r="HMK10" s="62"/>
      <c r="HML10" s="62"/>
      <c r="HMM10" s="62"/>
      <c r="HMN10" s="62"/>
      <c r="HMO10" s="62"/>
      <c r="HMP10" s="61"/>
      <c r="HMQ10" s="62"/>
      <c r="HMR10" s="62"/>
      <c r="HMS10" s="62"/>
      <c r="HMT10" s="62"/>
      <c r="HMU10" s="62"/>
      <c r="HMV10" s="62"/>
      <c r="HMW10" s="61"/>
      <c r="HMX10" s="62"/>
      <c r="HMY10" s="62"/>
      <c r="HMZ10" s="62"/>
      <c r="HNA10" s="62"/>
      <c r="HNB10" s="62"/>
      <c r="HNC10" s="62"/>
      <c r="HND10" s="61"/>
      <c r="HNE10" s="62"/>
      <c r="HNF10" s="62"/>
      <c r="HNG10" s="62"/>
      <c r="HNH10" s="62"/>
      <c r="HNI10" s="62"/>
      <c r="HNJ10" s="62"/>
      <c r="HNK10" s="61"/>
      <c r="HNL10" s="62"/>
      <c r="HNM10" s="62"/>
      <c r="HNN10" s="62"/>
      <c r="HNO10" s="62"/>
      <c r="HNP10" s="62"/>
      <c r="HNQ10" s="62"/>
      <c r="HNR10" s="61"/>
      <c r="HNS10" s="62"/>
      <c r="HNT10" s="62"/>
      <c r="HNU10" s="62"/>
      <c r="HNV10" s="62"/>
      <c r="HNW10" s="62"/>
      <c r="HNX10" s="62"/>
      <c r="HNY10" s="61"/>
      <c r="HNZ10" s="62"/>
      <c r="HOA10" s="62"/>
      <c r="HOB10" s="62"/>
      <c r="HOC10" s="62"/>
      <c r="HOD10" s="62"/>
      <c r="HOE10" s="62"/>
      <c r="HOF10" s="61"/>
      <c r="HOG10" s="62"/>
      <c r="HOH10" s="62"/>
      <c r="HOI10" s="62"/>
      <c r="HOJ10" s="62"/>
      <c r="HOK10" s="62"/>
      <c r="HOL10" s="62"/>
      <c r="HOM10" s="61"/>
      <c r="HON10" s="62"/>
      <c r="HOO10" s="62"/>
      <c r="HOP10" s="62"/>
      <c r="HOQ10" s="62"/>
      <c r="HOR10" s="62"/>
      <c r="HOS10" s="62"/>
      <c r="HOT10" s="61"/>
      <c r="HOU10" s="62"/>
      <c r="HOV10" s="62"/>
      <c r="HOW10" s="62"/>
      <c r="HOX10" s="62"/>
      <c r="HOY10" s="62"/>
      <c r="HOZ10" s="62"/>
      <c r="HPA10" s="61"/>
      <c r="HPB10" s="62"/>
      <c r="HPC10" s="62"/>
      <c r="HPD10" s="62"/>
      <c r="HPE10" s="62"/>
      <c r="HPF10" s="62"/>
      <c r="HPG10" s="62"/>
      <c r="HPH10" s="61"/>
      <c r="HPI10" s="62"/>
      <c r="HPJ10" s="62"/>
      <c r="HPK10" s="62"/>
      <c r="HPL10" s="62"/>
      <c r="HPM10" s="62"/>
      <c r="HPN10" s="62"/>
      <c r="HPO10" s="61"/>
      <c r="HPP10" s="62"/>
      <c r="HPQ10" s="62"/>
      <c r="HPR10" s="62"/>
      <c r="HPS10" s="62"/>
      <c r="HPT10" s="62"/>
      <c r="HPU10" s="62"/>
      <c r="HPV10" s="61"/>
      <c r="HPW10" s="62"/>
      <c r="HPX10" s="62"/>
      <c r="HPY10" s="62"/>
      <c r="HPZ10" s="62"/>
      <c r="HQA10" s="62"/>
      <c r="HQB10" s="62"/>
      <c r="HQC10" s="61"/>
      <c r="HQD10" s="62"/>
      <c r="HQE10" s="62"/>
      <c r="HQF10" s="62"/>
      <c r="HQG10" s="62"/>
      <c r="HQH10" s="62"/>
      <c r="HQI10" s="62"/>
      <c r="HQJ10" s="61"/>
      <c r="HQK10" s="62"/>
      <c r="HQL10" s="62"/>
      <c r="HQM10" s="62"/>
      <c r="HQN10" s="62"/>
      <c r="HQO10" s="62"/>
      <c r="HQP10" s="62"/>
      <c r="HQQ10" s="61"/>
      <c r="HQR10" s="62"/>
      <c r="HQS10" s="62"/>
      <c r="HQT10" s="62"/>
      <c r="HQU10" s="62"/>
      <c r="HQV10" s="62"/>
      <c r="HQW10" s="62"/>
      <c r="HQX10" s="61"/>
      <c r="HQY10" s="62"/>
      <c r="HQZ10" s="62"/>
      <c r="HRA10" s="62"/>
      <c r="HRB10" s="62"/>
      <c r="HRC10" s="62"/>
      <c r="HRD10" s="62"/>
      <c r="HRE10" s="61"/>
      <c r="HRF10" s="62"/>
      <c r="HRG10" s="62"/>
      <c r="HRH10" s="62"/>
      <c r="HRI10" s="62"/>
      <c r="HRJ10" s="62"/>
      <c r="HRK10" s="62"/>
      <c r="HRL10" s="61"/>
      <c r="HRM10" s="62"/>
      <c r="HRN10" s="62"/>
      <c r="HRO10" s="62"/>
      <c r="HRP10" s="62"/>
      <c r="HRQ10" s="62"/>
      <c r="HRR10" s="62"/>
      <c r="HRS10" s="61"/>
      <c r="HRT10" s="62"/>
      <c r="HRU10" s="62"/>
      <c r="HRV10" s="62"/>
      <c r="HRW10" s="62"/>
      <c r="HRX10" s="62"/>
      <c r="HRY10" s="62"/>
      <c r="HRZ10" s="61"/>
      <c r="HSA10" s="62"/>
      <c r="HSB10" s="62"/>
      <c r="HSC10" s="62"/>
      <c r="HSD10" s="62"/>
      <c r="HSE10" s="62"/>
      <c r="HSF10" s="62"/>
      <c r="HSG10" s="61"/>
      <c r="HSH10" s="62"/>
      <c r="HSI10" s="62"/>
      <c r="HSJ10" s="62"/>
      <c r="HSK10" s="62"/>
      <c r="HSL10" s="62"/>
      <c r="HSM10" s="62"/>
      <c r="HSN10" s="61"/>
      <c r="HSO10" s="62"/>
      <c r="HSP10" s="62"/>
      <c r="HSQ10" s="62"/>
      <c r="HSR10" s="62"/>
      <c r="HSS10" s="62"/>
      <c r="HST10" s="62"/>
      <c r="HSU10" s="61"/>
      <c r="HSV10" s="62"/>
      <c r="HSW10" s="62"/>
      <c r="HSX10" s="62"/>
      <c r="HSY10" s="62"/>
      <c r="HSZ10" s="62"/>
      <c r="HTA10" s="62"/>
      <c r="HTB10" s="61"/>
      <c r="HTC10" s="62"/>
      <c r="HTD10" s="62"/>
      <c r="HTE10" s="62"/>
      <c r="HTF10" s="62"/>
      <c r="HTG10" s="62"/>
      <c r="HTH10" s="62"/>
      <c r="HTI10" s="61"/>
      <c r="HTJ10" s="62"/>
      <c r="HTK10" s="62"/>
      <c r="HTL10" s="62"/>
      <c r="HTM10" s="62"/>
      <c r="HTN10" s="62"/>
      <c r="HTO10" s="62"/>
      <c r="HTP10" s="61"/>
      <c r="HTQ10" s="62"/>
      <c r="HTR10" s="62"/>
      <c r="HTS10" s="62"/>
      <c r="HTT10" s="62"/>
      <c r="HTU10" s="62"/>
      <c r="HTV10" s="62"/>
      <c r="HTW10" s="61"/>
      <c r="HTX10" s="62"/>
      <c r="HTY10" s="62"/>
      <c r="HTZ10" s="62"/>
      <c r="HUA10" s="62"/>
      <c r="HUB10" s="62"/>
      <c r="HUC10" s="62"/>
      <c r="HUD10" s="61"/>
      <c r="HUE10" s="62"/>
      <c r="HUF10" s="62"/>
      <c r="HUG10" s="62"/>
      <c r="HUH10" s="62"/>
      <c r="HUI10" s="62"/>
      <c r="HUJ10" s="62"/>
      <c r="HUK10" s="61"/>
      <c r="HUL10" s="62"/>
      <c r="HUM10" s="62"/>
      <c r="HUN10" s="62"/>
      <c r="HUO10" s="62"/>
      <c r="HUP10" s="62"/>
      <c r="HUQ10" s="62"/>
      <c r="HUR10" s="61"/>
      <c r="HUS10" s="62"/>
      <c r="HUT10" s="62"/>
      <c r="HUU10" s="62"/>
      <c r="HUV10" s="62"/>
      <c r="HUW10" s="62"/>
      <c r="HUX10" s="62"/>
      <c r="HUY10" s="61"/>
      <c r="HUZ10" s="62"/>
      <c r="HVA10" s="62"/>
      <c r="HVB10" s="62"/>
      <c r="HVC10" s="62"/>
      <c r="HVD10" s="62"/>
      <c r="HVE10" s="62"/>
      <c r="HVF10" s="61"/>
      <c r="HVG10" s="62"/>
      <c r="HVH10" s="62"/>
      <c r="HVI10" s="62"/>
      <c r="HVJ10" s="62"/>
      <c r="HVK10" s="62"/>
      <c r="HVL10" s="62"/>
      <c r="HVM10" s="61"/>
      <c r="HVN10" s="62"/>
      <c r="HVO10" s="62"/>
      <c r="HVP10" s="62"/>
      <c r="HVQ10" s="62"/>
      <c r="HVR10" s="62"/>
      <c r="HVS10" s="62"/>
      <c r="HVT10" s="61"/>
      <c r="HVU10" s="62"/>
      <c r="HVV10" s="62"/>
      <c r="HVW10" s="62"/>
      <c r="HVX10" s="62"/>
      <c r="HVY10" s="62"/>
      <c r="HVZ10" s="62"/>
      <c r="HWA10" s="61"/>
      <c r="HWB10" s="62"/>
      <c r="HWC10" s="62"/>
      <c r="HWD10" s="62"/>
      <c r="HWE10" s="62"/>
      <c r="HWF10" s="62"/>
      <c r="HWG10" s="62"/>
      <c r="HWH10" s="61"/>
      <c r="HWI10" s="62"/>
      <c r="HWJ10" s="62"/>
      <c r="HWK10" s="62"/>
      <c r="HWL10" s="62"/>
      <c r="HWM10" s="62"/>
      <c r="HWN10" s="62"/>
      <c r="HWO10" s="61"/>
      <c r="HWP10" s="62"/>
      <c r="HWQ10" s="62"/>
      <c r="HWR10" s="62"/>
      <c r="HWS10" s="62"/>
      <c r="HWT10" s="62"/>
      <c r="HWU10" s="62"/>
      <c r="HWV10" s="61"/>
      <c r="HWW10" s="62"/>
      <c r="HWX10" s="62"/>
      <c r="HWY10" s="62"/>
      <c r="HWZ10" s="62"/>
      <c r="HXA10" s="62"/>
      <c r="HXB10" s="62"/>
      <c r="HXC10" s="61"/>
      <c r="HXD10" s="62"/>
      <c r="HXE10" s="62"/>
      <c r="HXF10" s="62"/>
      <c r="HXG10" s="62"/>
      <c r="HXH10" s="62"/>
      <c r="HXI10" s="62"/>
      <c r="HXJ10" s="61"/>
      <c r="HXK10" s="62"/>
      <c r="HXL10" s="62"/>
      <c r="HXM10" s="62"/>
      <c r="HXN10" s="62"/>
      <c r="HXO10" s="62"/>
      <c r="HXP10" s="62"/>
      <c r="HXQ10" s="61"/>
      <c r="HXR10" s="62"/>
      <c r="HXS10" s="62"/>
      <c r="HXT10" s="62"/>
      <c r="HXU10" s="62"/>
      <c r="HXV10" s="62"/>
      <c r="HXW10" s="62"/>
      <c r="HXX10" s="61"/>
      <c r="HXY10" s="62"/>
      <c r="HXZ10" s="62"/>
      <c r="HYA10" s="62"/>
      <c r="HYB10" s="62"/>
      <c r="HYC10" s="62"/>
      <c r="HYD10" s="62"/>
      <c r="HYE10" s="61"/>
      <c r="HYF10" s="62"/>
      <c r="HYG10" s="62"/>
      <c r="HYH10" s="62"/>
      <c r="HYI10" s="62"/>
      <c r="HYJ10" s="62"/>
      <c r="HYK10" s="62"/>
      <c r="HYL10" s="61"/>
      <c r="HYM10" s="62"/>
      <c r="HYN10" s="62"/>
      <c r="HYO10" s="62"/>
      <c r="HYP10" s="62"/>
      <c r="HYQ10" s="62"/>
      <c r="HYR10" s="62"/>
      <c r="HYS10" s="61"/>
      <c r="HYT10" s="62"/>
      <c r="HYU10" s="62"/>
      <c r="HYV10" s="62"/>
      <c r="HYW10" s="62"/>
      <c r="HYX10" s="62"/>
      <c r="HYY10" s="62"/>
      <c r="HYZ10" s="61"/>
      <c r="HZA10" s="62"/>
      <c r="HZB10" s="62"/>
      <c r="HZC10" s="62"/>
      <c r="HZD10" s="62"/>
      <c r="HZE10" s="62"/>
      <c r="HZF10" s="62"/>
      <c r="HZG10" s="61"/>
      <c r="HZH10" s="62"/>
      <c r="HZI10" s="62"/>
      <c r="HZJ10" s="62"/>
      <c r="HZK10" s="62"/>
      <c r="HZL10" s="62"/>
      <c r="HZM10" s="62"/>
      <c r="HZN10" s="61"/>
      <c r="HZO10" s="62"/>
      <c r="HZP10" s="62"/>
      <c r="HZQ10" s="62"/>
      <c r="HZR10" s="62"/>
      <c r="HZS10" s="62"/>
      <c r="HZT10" s="62"/>
      <c r="HZU10" s="61"/>
      <c r="HZV10" s="62"/>
      <c r="HZW10" s="62"/>
      <c r="HZX10" s="62"/>
      <c r="HZY10" s="62"/>
      <c r="HZZ10" s="62"/>
      <c r="IAA10" s="62"/>
      <c r="IAB10" s="61"/>
      <c r="IAC10" s="62"/>
      <c r="IAD10" s="62"/>
      <c r="IAE10" s="62"/>
      <c r="IAF10" s="62"/>
      <c r="IAG10" s="62"/>
      <c r="IAH10" s="62"/>
      <c r="IAI10" s="61"/>
      <c r="IAJ10" s="62"/>
      <c r="IAK10" s="62"/>
      <c r="IAL10" s="62"/>
      <c r="IAM10" s="62"/>
      <c r="IAN10" s="62"/>
      <c r="IAO10" s="62"/>
      <c r="IAP10" s="61"/>
      <c r="IAQ10" s="62"/>
      <c r="IAR10" s="62"/>
      <c r="IAS10" s="62"/>
      <c r="IAT10" s="62"/>
      <c r="IAU10" s="62"/>
      <c r="IAV10" s="62"/>
      <c r="IAW10" s="61"/>
      <c r="IAX10" s="62"/>
      <c r="IAY10" s="62"/>
      <c r="IAZ10" s="62"/>
      <c r="IBA10" s="62"/>
      <c r="IBB10" s="62"/>
      <c r="IBC10" s="62"/>
      <c r="IBD10" s="61"/>
      <c r="IBE10" s="62"/>
      <c r="IBF10" s="62"/>
      <c r="IBG10" s="62"/>
      <c r="IBH10" s="62"/>
      <c r="IBI10" s="62"/>
      <c r="IBJ10" s="62"/>
      <c r="IBK10" s="61"/>
      <c r="IBL10" s="62"/>
      <c r="IBM10" s="62"/>
      <c r="IBN10" s="62"/>
      <c r="IBO10" s="62"/>
      <c r="IBP10" s="62"/>
      <c r="IBQ10" s="62"/>
      <c r="IBR10" s="61"/>
      <c r="IBS10" s="62"/>
      <c r="IBT10" s="62"/>
      <c r="IBU10" s="62"/>
      <c r="IBV10" s="62"/>
      <c r="IBW10" s="62"/>
      <c r="IBX10" s="62"/>
      <c r="IBY10" s="61"/>
      <c r="IBZ10" s="62"/>
      <c r="ICA10" s="62"/>
      <c r="ICB10" s="62"/>
      <c r="ICC10" s="62"/>
      <c r="ICD10" s="62"/>
      <c r="ICE10" s="62"/>
      <c r="ICF10" s="61"/>
      <c r="ICG10" s="62"/>
      <c r="ICH10" s="62"/>
      <c r="ICI10" s="62"/>
      <c r="ICJ10" s="62"/>
      <c r="ICK10" s="62"/>
      <c r="ICL10" s="62"/>
      <c r="ICM10" s="61"/>
      <c r="ICN10" s="62"/>
      <c r="ICO10" s="62"/>
      <c r="ICP10" s="62"/>
      <c r="ICQ10" s="62"/>
      <c r="ICR10" s="62"/>
      <c r="ICS10" s="62"/>
      <c r="ICT10" s="61"/>
      <c r="ICU10" s="62"/>
      <c r="ICV10" s="62"/>
      <c r="ICW10" s="62"/>
      <c r="ICX10" s="62"/>
      <c r="ICY10" s="62"/>
      <c r="ICZ10" s="62"/>
      <c r="IDA10" s="61"/>
      <c r="IDB10" s="62"/>
      <c r="IDC10" s="62"/>
      <c r="IDD10" s="62"/>
      <c r="IDE10" s="62"/>
      <c r="IDF10" s="62"/>
      <c r="IDG10" s="62"/>
      <c r="IDH10" s="61"/>
      <c r="IDI10" s="62"/>
      <c r="IDJ10" s="62"/>
      <c r="IDK10" s="62"/>
      <c r="IDL10" s="62"/>
      <c r="IDM10" s="62"/>
      <c r="IDN10" s="62"/>
      <c r="IDO10" s="61"/>
      <c r="IDP10" s="62"/>
      <c r="IDQ10" s="62"/>
      <c r="IDR10" s="62"/>
      <c r="IDS10" s="62"/>
      <c r="IDT10" s="62"/>
      <c r="IDU10" s="62"/>
      <c r="IDV10" s="61"/>
      <c r="IDW10" s="62"/>
      <c r="IDX10" s="62"/>
      <c r="IDY10" s="62"/>
      <c r="IDZ10" s="62"/>
      <c r="IEA10" s="62"/>
      <c r="IEB10" s="62"/>
      <c r="IEC10" s="61"/>
      <c r="IED10" s="62"/>
      <c r="IEE10" s="62"/>
      <c r="IEF10" s="62"/>
      <c r="IEG10" s="62"/>
      <c r="IEH10" s="62"/>
      <c r="IEI10" s="62"/>
      <c r="IEJ10" s="61"/>
      <c r="IEK10" s="62"/>
      <c r="IEL10" s="62"/>
      <c r="IEM10" s="62"/>
      <c r="IEN10" s="62"/>
      <c r="IEO10" s="62"/>
      <c r="IEP10" s="62"/>
      <c r="IEQ10" s="61"/>
      <c r="IER10" s="62"/>
      <c r="IES10" s="62"/>
      <c r="IET10" s="62"/>
      <c r="IEU10" s="62"/>
      <c r="IEV10" s="62"/>
      <c r="IEW10" s="62"/>
      <c r="IEX10" s="61"/>
      <c r="IEY10" s="62"/>
      <c r="IEZ10" s="62"/>
      <c r="IFA10" s="62"/>
      <c r="IFB10" s="62"/>
      <c r="IFC10" s="62"/>
      <c r="IFD10" s="62"/>
      <c r="IFE10" s="61"/>
      <c r="IFF10" s="62"/>
      <c r="IFG10" s="62"/>
      <c r="IFH10" s="62"/>
      <c r="IFI10" s="62"/>
      <c r="IFJ10" s="62"/>
      <c r="IFK10" s="62"/>
      <c r="IFL10" s="61"/>
      <c r="IFM10" s="62"/>
      <c r="IFN10" s="62"/>
      <c r="IFO10" s="62"/>
      <c r="IFP10" s="62"/>
      <c r="IFQ10" s="62"/>
      <c r="IFR10" s="62"/>
      <c r="IFS10" s="61"/>
      <c r="IFT10" s="62"/>
      <c r="IFU10" s="62"/>
      <c r="IFV10" s="62"/>
      <c r="IFW10" s="62"/>
      <c r="IFX10" s="62"/>
      <c r="IFY10" s="62"/>
      <c r="IFZ10" s="61"/>
      <c r="IGA10" s="62"/>
      <c r="IGB10" s="62"/>
      <c r="IGC10" s="62"/>
      <c r="IGD10" s="62"/>
      <c r="IGE10" s="62"/>
      <c r="IGF10" s="62"/>
      <c r="IGG10" s="61"/>
      <c r="IGH10" s="62"/>
      <c r="IGI10" s="62"/>
      <c r="IGJ10" s="62"/>
      <c r="IGK10" s="62"/>
      <c r="IGL10" s="62"/>
      <c r="IGM10" s="62"/>
      <c r="IGN10" s="61"/>
      <c r="IGO10" s="62"/>
      <c r="IGP10" s="62"/>
      <c r="IGQ10" s="62"/>
      <c r="IGR10" s="62"/>
      <c r="IGS10" s="62"/>
      <c r="IGT10" s="62"/>
      <c r="IGU10" s="61"/>
      <c r="IGV10" s="62"/>
      <c r="IGW10" s="62"/>
      <c r="IGX10" s="62"/>
      <c r="IGY10" s="62"/>
      <c r="IGZ10" s="62"/>
      <c r="IHA10" s="62"/>
      <c r="IHB10" s="61"/>
      <c r="IHC10" s="62"/>
      <c r="IHD10" s="62"/>
      <c r="IHE10" s="62"/>
      <c r="IHF10" s="62"/>
      <c r="IHG10" s="62"/>
      <c r="IHH10" s="62"/>
      <c r="IHI10" s="61"/>
      <c r="IHJ10" s="62"/>
      <c r="IHK10" s="62"/>
      <c r="IHL10" s="62"/>
      <c r="IHM10" s="62"/>
      <c r="IHN10" s="62"/>
      <c r="IHO10" s="62"/>
      <c r="IHP10" s="61"/>
      <c r="IHQ10" s="62"/>
      <c r="IHR10" s="62"/>
      <c r="IHS10" s="62"/>
      <c r="IHT10" s="62"/>
      <c r="IHU10" s="62"/>
      <c r="IHV10" s="62"/>
      <c r="IHW10" s="61"/>
      <c r="IHX10" s="62"/>
      <c r="IHY10" s="62"/>
      <c r="IHZ10" s="62"/>
      <c r="IIA10" s="62"/>
      <c r="IIB10" s="62"/>
      <c r="IIC10" s="62"/>
      <c r="IID10" s="61"/>
      <c r="IIE10" s="62"/>
      <c r="IIF10" s="62"/>
      <c r="IIG10" s="62"/>
      <c r="IIH10" s="62"/>
      <c r="III10" s="62"/>
      <c r="IIJ10" s="62"/>
      <c r="IIK10" s="61"/>
      <c r="IIL10" s="62"/>
      <c r="IIM10" s="62"/>
      <c r="IIN10" s="62"/>
      <c r="IIO10" s="62"/>
      <c r="IIP10" s="62"/>
      <c r="IIQ10" s="62"/>
      <c r="IIR10" s="61"/>
      <c r="IIS10" s="62"/>
      <c r="IIT10" s="62"/>
      <c r="IIU10" s="62"/>
      <c r="IIV10" s="62"/>
      <c r="IIW10" s="62"/>
      <c r="IIX10" s="62"/>
      <c r="IIY10" s="61"/>
      <c r="IIZ10" s="62"/>
      <c r="IJA10" s="62"/>
      <c r="IJB10" s="62"/>
      <c r="IJC10" s="62"/>
      <c r="IJD10" s="62"/>
      <c r="IJE10" s="62"/>
      <c r="IJF10" s="61"/>
      <c r="IJG10" s="62"/>
      <c r="IJH10" s="62"/>
      <c r="IJI10" s="62"/>
      <c r="IJJ10" s="62"/>
      <c r="IJK10" s="62"/>
      <c r="IJL10" s="62"/>
      <c r="IJM10" s="61"/>
      <c r="IJN10" s="62"/>
      <c r="IJO10" s="62"/>
      <c r="IJP10" s="62"/>
      <c r="IJQ10" s="62"/>
      <c r="IJR10" s="62"/>
      <c r="IJS10" s="62"/>
      <c r="IJT10" s="61"/>
      <c r="IJU10" s="62"/>
      <c r="IJV10" s="62"/>
      <c r="IJW10" s="62"/>
      <c r="IJX10" s="62"/>
      <c r="IJY10" s="62"/>
      <c r="IJZ10" s="62"/>
      <c r="IKA10" s="61"/>
      <c r="IKB10" s="62"/>
      <c r="IKC10" s="62"/>
      <c r="IKD10" s="62"/>
      <c r="IKE10" s="62"/>
      <c r="IKF10" s="62"/>
      <c r="IKG10" s="62"/>
      <c r="IKH10" s="61"/>
      <c r="IKI10" s="62"/>
      <c r="IKJ10" s="62"/>
      <c r="IKK10" s="62"/>
      <c r="IKL10" s="62"/>
      <c r="IKM10" s="62"/>
      <c r="IKN10" s="62"/>
      <c r="IKO10" s="61"/>
      <c r="IKP10" s="62"/>
      <c r="IKQ10" s="62"/>
      <c r="IKR10" s="62"/>
      <c r="IKS10" s="62"/>
      <c r="IKT10" s="62"/>
      <c r="IKU10" s="62"/>
      <c r="IKV10" s="61"/>
      <c r="IKW10" s="62"/>
      <c r="IKX10" s="62"/>
      <c r="IKY10" s="62"/>
      <c r="IKZ10" s="62"/>
      <c r="ILA10" s="62"/>
      <c r="ILB10" s="62"/>
      <c r="ILC10" s="61"/>
      <c r="ILD10" s="62"/>
      <c r="ILE10" s="62"/>
      <c r="ILF10" s="62"/>
      <c r="ILG10" s="62"/>
      <c r="ILH10" s="62"/>
      <c r="ILI10" s="62"/>
      <c r="ILJ10" s="61"/>
      <c r="ILK10" s="62"/>
      <c r="ILL10" s="62"/>
      <c r="ILM10" s="62"/>
      <c r="ILN10" s="62"/>
      <c r="ILO10" s="62"/>
      <c r="ILP10" s="62"/>
      <c r="ILQ10" s="61"/>
      <c r="ILR10" s="62"/>
      <c r="ILS10" s="62"/>
      <c r="ILT10" s="62"/>
      <c r="ILU10" s="62"/>
      <c r="ILV10" s="62"/>
      <c r="ILW10" s="62"/>
      <c r="ILX10" s="61"/>
      <c r="ILY10" s="62"/>
      <c r="ILZ10" s="62"/>
      <c r="IMA10" s="62"/>
      <c r="IMB10" s="62"/>
      <c r="IMC10" s="62"/>
      <c r="IMD10" s="62"/>
      <c r="IME10" s="61"/>
      <c r="IMF10" s="62"/>
      <c r="IMG10" s="62"/>
      <c r="IMH10" s="62"/>
      <c r="IMI10" s="62"/>
      <c r="IMJ10" s="62"/>
      <c r="IMK10" s="62"/>
      <c r="IML10" s="61"/>
      <c r="IMM10" s="62"/>
      <c r="IMN10" s="62"/>
      <c r="IMO10" s="62"/>
      <c r="IMP10" s="62"/>
      <c r="IMQ10" s="62"/>
      <c r="IMR10" s="62"/>
      <c r="IMS10" s="61"/>
      <c r="IMT10" s="62"/>
      <c r="IMU10" s="62"/>
      <c r="IMV10" s="62"/>
      <c r="IMW10" s="62"/>
      <c r="IMX10" s="62"/>
      <c r="IMY10" s="62"/>
      <c r="IMZ10" s="61"/>
      <c r="INA10" s="62"/>
      <c r="INB10" s="62"/>
      <c r="INC10" s="62"/>
      <c r="IND10" s="62"/>
      <c r="INE10" s="62"/>
      <c r="INF10" s="62"/>
      <c r="ING10" s="61"/>
      <c r="INH10" s="62"/>
      <c r="INI10" s="62"/>
      <c r="INJ10" s="62"/>
      <c r="INK10" s="62"/>
      <c r="INL10" s="62"/>
      <c r="INM10" s="62"/>
      <c r="INN10" s="61"/>
      <c r="INO10" s="62"/>
      <c r="INP10" s="62"/>
      <c r="INQ10" s="62"/>
      <c r="INR10" s="62"/>
      <c r="INS10" s="62"/>
      <c r="INT10" s="62"/>
      <c r="INU10" s="61"/>
      <c r="INV10" s="62"/>
      <c r="INW10" s="62"/>
      <c r="INX10" s="62"/>
      <c r="INY10" s="62"/>
      <c r="INZ10" s="62"/>
      <c r="IOA10" s="62"/>
      <c r="IOB10" s="61"/>
      <c r="IOC10" s="62"/>
      <c r="IOD10" s="62"/>
      <c r="IOE10" s="62"/>
      <c r="IOF10" s="62"/>
      <c r="IOG10" s="62"/>
      <c r="IOH10" s="62"/>
      <c r="IOI10" s="61"/>
      <c r="IOJ10" s="62"/>
      <c r="IOK10" s="62"/>
      <c r="IOL10" s="62"/>
      <c r="IOM10" s="62"/>
      <c r="ION10" s="62"/>
      <c r="IOO10" s="62"/>
      <c r="IOP10" s="61"/>
      <c r="IOQ10" s="62"/>
      <c r="IOR10" s="62"/>
      <c r="IOS10" s="62"/>
      <c r="IOT10" s="62"/>
      <c r="IOU10" s="62"/>
      <c r="IOV10" s="62"/>
      <c r="IOW10" s="61"/>
      <c r="IOX10" s="62"/>
      <c r="IOY10" s="62"/>
      <c r="IOZ10" s="62"/>
      <c r="IPA10" s="62"/>
      <c r="IPB10" s="62"/>
      <c r="IPC10" s="62"/>
      <c r="IPD10" s="61"/>
      <c r="IPE10" s="62"/>
      <c r="IPF10" s="62"/>
      <c r="IPG10" s="62"/>
      <c r="IPH10" s="62"/>
      <c r="IPI10" s="62"/>
      <c r="IPJ10" s="62"/>
      <c r="IPK10" s="61"/>
      <c r="IPL10" s="62"/>
      <c r="IPM10" s="62"/>
      <c r="IPN10" s="62"/>
      <c r="IPO10" s="62"/>
      <c r="IPP10" s="62"/>
      <c r="IPQ10" s="62"/>
      <c r="IPR10" s="61"/>
      <c r="IPS10" s="62"/>
      <c r="IPT10" s="62"/>
      <c r="IPU10" s="62"/>
      <c r="IPV10" s="62"/>
      <c r="IPW10" s="62"/>
      <c r="IPX10" s="62"/>
      <c r="IPY10" s="61"/>
      <c r="IPZ10" s="62"/>
      <c r="IQA10" s="62"/>
      <c r="IQB10" s="62"/>
      <c r="IQC10" s="62"/>
      <c r="IQD10" s="62"/>
      <c r="IQE10" s="62"/>
      <c r="IQF10" s="61"/>
      <c r="IQG10" s="62"/>
      <c r="IQH10" s="62"/>
      <c r="IQI10" s="62"/>
      <c r="IQJ10" s="62"/>
      <c r="IQK10" s="62"/>
      <c r="IQL10" s="62"/>
      <c r="IQM10" s="61"/>
      <c r="IQN10" s="62"/>
      <c r="IQO10" s="62"/>
      <c r="IQP10" s="62"/>
      <c r="IQQ10" s="62"/>
      <c r="IQR10" s="62"/>
      <c r="IQS10" s="62"/>
      <c r="IQT10" s="61"/>
      <c r="IQU10" s="62"/>
      <c r="IQV10" s="62"/>
      <c r="IQW10" s="62"/>
      <c r="IQX10" s="62"/>
      <c r="IQY10" s="62"/>
      <c r="IQZ10" s="62"/>
      <c r="IRA10" s="61"/>
      <c r="IRB10" s="62"/>
      <c r="IRC10" s="62"/>
      <c r="IRD10" s="62"/>
      <c r="IRE10" s="62"/>
      <c r="IRF10" s="62"/>
      <c r="IRG10" s="62"/>
      <c r="IRH10" s="61"/>
      <c r="IRI10" s="62"/>
      <c r="IRJ10" s="62"/>
      <c r="IRK10" s="62"/>
      <c r="IRL10" s="62"/>
      <c r="IRM10" s="62"/>
      <c r="IRN10" s="62"/>
      <c r="IRO10" s="61"/>
      <c r="IRP10" s="62"/>
      <c r="IRQ10" s="62"/>
      <c r="IRR10" s="62"/>
      <c r="IRS10" s="62"/>
      <c r="IRT10" s="62"/>
      <c r="IRU10" s="62"/>
      <c r="IRV10" s="61"/>
      <c r="IRW10" s="62"/>
      <c r="IRX10" s="62"/>
      <c r="IRY10" s="62"/>
      <c r="IRZ10" s="62"/>
      <c r="ISA10" s="62"/>
      <c r="ISB10" s="62"/>
      <c r="ISC10" s="61"/>
      <c r="ISD10" s="62"/>
      <c r="ISE10" s="62"/>
      <c r="ISF10" s="62"/>
      <c r="ISG10" s="62"/>
      <c r="ISH10" s="62"/>
      <c r="ISI10" s="62"/>
      <c r="ISJ10" s="61"/>
      <c r="ISK10" s="62"/>
      <c r="ISL10" s="62"/>
      <c r="ISM10" s="62"/>
      <c r="ISN10" s="62"/>
      <c r="ISO10" s="62"/>
      <c r="ISP10" s="62"/>
      <c r="ISQ10" s="61"/>
      <c r="ISR10" s="62"/>
      <c r="ISS10" s="62"/>
      <c r="IST10" s="62"/>
      <c r="ISU10" s="62"/>
      <c r="ISV10" s="62"/>
      <c r="ISW10" s="62"/>
      <c r="ISX10" s="61"/>
      <c r="ISY10" s="62"/>
      <c r="ISZ10" s="62"/>
      <c r="ITA10" s="62"/>
      <c r="ITB10" s="62"/>
      <c r="ITC10" s="62"/>
      <c r="ITD10" s="62"/>
      <c r="ITE10" s="61"/>
      <c r="ITF10" s="62"/>
      <c r="ITG10" s="62"/>
      <c r="ITH10" s="62"/>
      <c r="ITI10" s="62"/>
      <c r="ITJ10" s="62"/>
      <c r="ITK10" s="62"/>
      <c r="ITL10" s="61"/>
      <c r="ITM10" s="62"/>
      <c r="ITN10" s="62"/>
      <c r="ITO10" s="62"/>
      <c r="ITP10" s="62"/>
      <c r="ITQ10" s="62"/>
      <c r="ITR10" s="62"/>
      <c r="ITS10" s="61"/>
      <c r="ITT10" s="62"/>
      <c r="ITU10" s="62"/>
      <c r="ITV10" s="62"/>
      <c r="ITW10" s="62"/>
      <c r="ITX10" s="62"/>
      <c r="ITY10" s="62"/>
      <c r="ITZ10" s="61"/>
      <c r="IUA10" s="62"/>
      <c r="IUB10" s="62"/>
      <c r="IUC10" s="62"/>
      <c r="IUD10" s="62"/>
      <c r="IUE10" s="62"/>
      <c r="IUF10" s="62"/>
      <c r="IUG10" s="61"/>
      <c r="IUH10" s="62"/>
      <c r="IUI10" s="62"/>
      <c r="IUJ10" s="62"/>
      <c r="IUK10" s="62"/>
      <c r="IUL10" s="62"/>
      <c r="IUM10" s="62"/>
      <c r="IUN10" s="61"/>
      <c r="IUO10" s="62"/>
      <c r="IUP10" s="62"/>
      <c r="IUQ10" s="62"/>
      <c r="IUR10" s="62"/>
      <c r="IUS10" s="62"/>
      <c r="IUT10" s="62"/>
      <c r="IUU10" s="61"/>
      <c r="IUV10" s="62"/>
      <c r="IUW10" s="62"/>
      <c r="IUX10" s="62"/>
      <c r="IUY10" s="62"/>
      <c r="IUZ10" s="62"/>
      <c r="IVA10" s="62"/>
      <c r="IVB10" s="61"/>
      <c r="IVC10" s="62"/>
      <c r="IVD10" s="62"/>
      <c r="IVE10" s="62"/>
      <c r="IVF10" s="62"/>
      <c r="IVG10" s="62"/>
      <c r="IVH10" s="62"/>
      <c r="IVI10" s="61"/>
      <c r="IVJ10" s="62"/>
      <c r="IVK10" s="62"/>
      <c r="IVL10" s="62"/>
      <c r="IVM10" s="62"/>
      <c r="IVN10" s="62"/>
      <c r="IVO10" s="62"/>
      <c r="IVP10" s="61"/>
      <c r="IVQ10" s="62"/>
      <c r="IVR10" s="62"/>
      <c r="IVS10" s="62"/>
      <c r="IVT10" s="62"/>
      <c r="IVU10" s="62"/>
      <c r="IVV10" s="62"/>
      <c r="IVW10" s="61"/>
      <c r="IVX10" s="62"/>
      <c r="IVY10" s="62"/>
      <c r="IVZ10" s="62"/>
      <c r="IWA10" s="62"/>
      <c r="IWB10" s="62"/>
      <c r="IWC10" s="62"/>
      <c r="IWD10" s="61"/>
      <c r="IWE10" s="62"/>
      <c r="IWF10" s="62"/>
      <c r="IWG10" s="62"/>
      <c r="IWH10" s="62"/>
      <c r="IWI10" s="62"/>
      <c r="IWJ10" s="62"/>
      <c r="IWK10" s="61"/>
      <c r="IWL10" s="62"/>
      <c r="IWM10" s="62"/>
      <c r="IWN10" s="62"/>
      <c r="IWO10" s="62"/>
      <c r="IWP10" s="62"/>
      <c r="IWQ10" s="62"/>
      <c r="IWR10" s="61"/>
      <c r="IWS10" s="62"/>
      <c r="IWT10" s="62"/>
      <c r="IWU10" s="62"/>
      <c r="IWV10" s="62"/>
      <c r="IWW10" s="62"/>
      <c r="IWX10" s="62"/>
      <c r="IWY10" s="61"/>
      <c r="IWZ10" s="62"/>
      <c r="IXA10" s="62"/>
      <c r="IXB10" s="62"/>
      <c r="IXC10" s="62"/>
      <c r="IXD10" s="62"/>
      <c r="IXE10" s="62"/>
      <c r="IXF10" s="61"/>
      <c r="IXG10" s="62"/>
      <c r="IXH10" s="62"/>
      <c r="IXI10" s="62"/>
      <c r="IXJ10" s="62"/>
      <c r="IXK10" s="62"/>
      <c r="IXL10" s="62"/>
      <c r="IXM10" s="61"/>
      <c r="IXN10" s="62"/>
      <c r="IXO10" s="62"/>
      <c r="IXP10" s="62"/>
      <c r="IXQ10" s="62"/>
      <c r="IXR10" s="62"/>
      <c r="IXS10" s="62"/>
      <c r="IXT10" s="61"/>
      <c r="IXU10" s="62"/>
      <c r="IXV10" s="62"/>
      <c r="IXW10" s="62"/>
      <c r="IXX10" s="62"/>
      <c r="IXY10" s="62"/>
      <c r="IXZ10" s="62"/>
      <c r="IYA10" s="61"/>
      <c r="IYB10" s="62"/>
      <c r="IYC10" s="62"/>
      <c r="IYD10" s="62"/>
      <c r="IYE10" s="62"/>
      <c r="IYF10" s="62"/>
      <c r="IYG10" s="62"/>
      <c r="IYH10" s="61"/>
      <c r="IYI10" s="62"/>
      <c r="IYJ10" s="62"/>
      <c r="IYK10" s="62"/>
      <c r="IYL10" s="62"/>
      <c r="IYM10" s="62"/>
      <c r="IYN10" s="62"/>
      <c r="IYO10" s="61"/>
      <c r="IYP10" s="62"/>
      <c r="IYQ10" s="62"/>
      <c r="IYR10" s="62"/>
      <c r="IYS10" s="62"/>
      <c r="IYT10" s="62"/>
      <c r="IYU10" s="62"/>
      <c r="IYV10" s="61"/>
      <c r="IYW10" s="62"/>
      <c r="IYX10" s="62"/>
      <c r="IYY10" s="62"/>
      <c r="IYZ10" s="62"/>
      <c r="IZA10" s="62"/>
      <c r="IZB10" s="62"/>
      <c r="IZC10" s="61"/>
      <c r="IZD10" s="62"/>
      <c r="IZE10" s="62"/>
      <c r="IZF10" s="62"/>
      <c r="IZG10" s="62"/>
      <c r="IZH10" s="62"/>
      <c r="IZI10" s="62"/>
      <c r="IZJ10" s="61"/>
      <c r="IZK10" s="62"/>
      <c r="IZL10" s="62"/>
      <c r="IZM10" s="62"/>
      <c r="IZN10" s="62"/>
      <c r="IZO10" s="62"/>
      <c r="IZP10" s="62"/>
      <c r="IZQ10" s="61"/>
      <c r="IZR10" s="62"/>
      <c r="IZS10" s="62"/>
      <c r="IZT10" s="62"/>
      <c r="IZU10" s="62"/>
      <c r="IZV10" s="62"/>
      <c r="IZW10" s="62"/>
      <c r="IZX10" s="61"/>
      <c r="IZY10" s="62"/>
      <c r="IZZ10" s="62"/>
      <c r="JAA10" s="62"/>
      <c r="JAB10" s="62"/>
      <c r="JAC10" s="62"/>
      <c r="JAD10" s="62"/>
      <c r="JAE10" s="61"/>
      <c r="JAF10" s="62"/>
      <c r="JAG10" s="62"/>
      <c r="JAH10" s="62"/>
      <c r="JAI10" s="62"/>
      <c r="JAJ10" s="62"/>
      <c r="JAK10" s="62"/>
      <c r="JAL10" s="61"/>
      <c r="JAM10" s="62"/>
      <c r="JAN10" s="62"/>
      <c r="JAO10" s="62"/>
      <c r="JAP10" s="62"/>
      <c r="JAQ10" s="62"/>
      <c r="JAR10" s="62"/>
      <c r="JAS10" s="61"/>
      <c r="JAT10" s="62"/>
      <c r="JAU10" s="62"/>
      <c r="JAV10" s="62"/>
      <c r="JAW10" s="62"/>
      <c r="JAX10" s="62"/>
      <c r="JAY10" s="62"/>
      <c r="JAZ10" s="61"/>
      <c r="JBA10" s="62"/>
      <c r="JBB10" s="62"/>
      <c r="JBC10" s="62"/>
      <c r="JBD10" s="62"/>
      <c r="JBE10" s="62"/>
      <c r="JBF10" s="62"/>
      <c r="JBG10" s="61"/>
      <c r="JBH10" s="62"/>
      <c r="JBI10" s="62"/>
      <c r="JBJ10" s="62"/>
      <c r="JBK10" s="62"/>
      <c r="JBL10" s="62"/>
      <c r="JBM10" s="62"/>
      <c r="JBN10" s="61"/>
      <c r="JBO10" s="62"/>
      <c r="JBP10" s="62"/>
      <c r="JBQ10" s="62"/>
      <c r="JBR10" s="62"/>
      <c r="JBS10" s="62"/>
      <c r="JBT10" s="62"/>
      <c r="JBU10" s="61"/>
      <c r="JBV10" s="62"/>
      <c r="JBW10" s="62"/>
      <c r="JBX10" s="62"/>
      <c r="JBY10" s="62"/>
      <c r="JBZ10" s="62"/>
      <c r="JCA10" s="62"/>
      <c r="JCB10" s="61"/>
      <c r="JCC10" s="62"/>
      <c r="JCD10" s="62"/>
      <c r="JCE10" s="62"/>
      <c r="JCF10" s="62"/>
      <c r="JCG10" s="62"/>
      <c r="JCH10" s="62"/>
      <c r="JCI10" s="61"/>
      <c r="JCJ10" s="62"/>
      <c r="JCK10" s="62"/>
      <c r="JCL10" s="62"/>
      <c r="JCM10" s="62"/>
      <c r="JCN10" s="62"/>
      <c r="JCO10" s="62"/>
      <c r="JCP10" s="61"/>
      <c r="JCQ10" s="62"/>
      <c r="JCR10" s="62"/>
      <c r="JCS10" s="62"/>
      <c r="JCT10" s="62"/>
      <c r="JCU10" s="62"/>
      <c r="JCV10" s="62"/>
      <c r="JCW10" s="61"/>
      <c r="JCX10" s="62"/>
      <c r="JCY10" s="62"/>
      <c r="JCZ10" s="62"/>
      <c r="JDA10" s="62"/>
      <c r="JDB10" s="62"/>
      <c r="JDC10" s="62"/>
      <c r="JDD10" s="61"/>
      <c r="JDE10" s="62"/>
      <c r="JDF10" s="62"/>
      <c r="JDG10" s="62"/>
      <c r="JDH10" s="62"/>
      <c r="JDI10" s="62"/>
      <c r="JDJ10" s="62"/>
      <c r="JDK10" s="61"/>
      <c r="JDL10" s="62"/>
      <c r="JDM10" s="62"/>
      <c r="JDN10" s="62"/>
      <c r="JDO10" s="62"/>
      <c r="JDP10" s="62"/>
      <c r="JDQ10" s="62"/>
      <c r="JDR10" s="61"/>
      <c r="JDS10" s="62"/>
      <c r="JDT10" s="62"/>
      <c r="JDU10" s="62"/>
      <c r="JDV10" s="62"/>
      <c r="JDW10" s="62"/>
      <c r="JDX10" s="62"/>
      <c r="JDY10" s="61"/>
      <c r="JDZ10" s="62"/>
      <c r="JEA10" s="62"/>
      <c r="JEB10" s="62"/>
      <c r="JEC10" s="62"/>
      <c r="JED10" s="62"/>
      <c r="JEE10" s="62"/>
      <c r="JEF10" s="61"/>
      <c r="JEG10" s="62"/>
      <c r="JEH10" s="62"/>
      <c r="JEI10" s="62"/>
      <c r="JEJ10" s="62"/>
      <c r="JEK10" s="62"/>
      <c r="JEL10" s="62"/>
      <c r="JEM10" s="61"/>
      <c r="JEN10" s="62"/>
      <c r="JEO10" s="62"/>
      <c r="JEP10" s="62"/>
      <c r="JEQ10" s="62"/>
      <c r="JER10" s="62"/>
      <c r="JES10" s="62"/>
      <c r="JET10" s="61"/>
      <c r="JEU10" s="62"/>
      <c r="JEV10" s="62"/>
      <c r="JEW10" s="62"/>
      <c r="JEX10" s="62"/>
      <c r="JEY10" s="62"/>
      <c r="JEZ10" s="62"/>
      <c r="JFA10" s="61"/>
      <c r="JFB10" s="62"/>
      <c r="JFC10" s="62"/>
      <c r="JFD10" s="62"/>
      <c r="JFE10" s="62"/>
      <c r="JFF10" s="62"/>
      <c r="JFG10" s="62"/>
      <c r="JFH10" s="61"/>
      <c r="JFI10" s="62"/>
      <c r="JFJ10" s="62"/>
      <c r="JFK10" s="62"/>
      <c r="JFL10" s="62"/>
      <c r="JFM10" s="62"/>
      <c r="JFN10" s="62"/>
      <c r="JFO10" s="61"/>
      <c r="JFP10" s="62"/>
      <c r="JFQ10" s="62"/>
      <c r="JFR10" s="62"/>
      <c r="JFS10" s="62"/>
      <c r="JFT10" s="62"/>
      <c r="JFU10" s="62"/>
      <c r="JFV10" s="61"/>
      <c r="JFW10" s="62"/>
      <c r="JFX10" s="62"/>
      <c r="JFY10" s="62"/>
      <c r="JFZ10" s="62"/>
      <c r="JGA10" s="62"/>
      <c r="JGB10" s="62"/>
      <c r="JGC10" s="61"/>
      <c r="JGD10" s="62"/>
      <c r="JGE10" s="62"/>
      <c r="JGF10" s="62"/>
      <c r="JGG10" s="62"/>
      <c r="JGH10" s="62"/>
      <c r="JGI10" s="62"/>
      <c r="JGJ10" s="61"/>
      <c r="JGK10" s="62"/>
      <c r="JGL10" s="62"/>
      <c r="JGM10" s="62"/>
      <c r="JGN10" s="62"/>
      <c r="JGO10" s="62"/>
      <c r="JGP10" s="62"/>
      <c r="JGQ10" s="61"/>
      <c r="JGR10" s="62"/>
      <c r="JGS10" s="62"/>
      <c r="JGT10" s="62"/>
      <c r="JGU10" s="62"/>
      <c r="JGV10" s="62"/>
      <c r="JGW10" s="62"/>
      <c r="JGX10" s="61"/>
      <c r="JGY10" s="62"/>
      <c r="JGZ10" s="62"/>
      <c r="JHA10" s="62"/>
      <c r="JHB10" s="62"/>
      <c r="JHC10" s="62"/>
      <c r="JHD10" s="62"/>
      <c r="JHE10" s="61"/>
      <c r="JHF10" s="62"/>
      <c r="JHG10" s="62"/>
      <c r="JHH10" s="62"/>
      <c r="JHI10" s="62"/>
      <c r="JHJ10" s="62"/>
      <c r="JHK10" s="62"/>
      <c r="JHL10" s="61"/>
      <c r="JHM10" s="62"/>
      <c r="JHN10" s="62"/>
      <c r="JHO10" s="62"/>
      <c r="JHP10" s="62"/>
      <c r="JHQ10" s="62"/>
      <c r="JHR10" s="62"/>
      <c r="JHS10" s="61"/>
      <c r="JHT10" s="62"/>
      <c r="JHU10" s="62"/>
      <c r="JHV10" s="62"/>
      <c r="JHW10" s="62"/>
      <c r="JHX10" s="62"/>
      <c r="JHY10" s="62"/>
      <c r="JHZ10" s="61"/>
      <c r="JIA10" s="62"/>
      <c r="JIB10" s="62"/>
      <c r="JIC10" s="62"/>
      <c r="JID10" s="62"/>
      <c r="JIE10" s="62"/>
      <c r="JIF10" s="62"/>
      <c r="JIG10" s="61"/>
      <c r="JIH10" s="62"/>
      <c r="JII10" s="62"/>
      <c r="JIJ10" s="62"/>
      <c r="JIK10" s="62"/>
      <c r="JIL10" s="62"/>
      <c r="JIM10" s="62"/>
      <c r="JIN10" s="61"/>
      <c r="JIO10" s="62"/>
      <c r="JIP10" s="62"/>
      <c r="JIQ10" s="62"/>
      <c r="JIR10" s="62"/>
      <c r="JIS10" s="62"/>
      <c r="JIT10" s="62"/>
      <c r="JIU10" s="61"/>
      <c r="JIV10" s="62"/>
      <c r="JIW10" s="62"/>
      <c r="JIX10" s="62"/>
      <c r="JIY10" s="62"/>
      <c r="JIZ10" s="62"/>
      <c r="JJA10" s="62"/>
      <c r="JJB10" s="61"/>
      <c r="JJC10" s="62"/>
      <c r="JJD10" s="62"/>
      <c r="JJE10" s="62"/>
      <c r="JJF10" s="62"/>
      <c r="JJG10" s="62"/>
      <c r="JJH10" s="62"/>
      <c r="JJI10" s="61"/>
      <c r="JJJ10" s="62"/>
      <c r="JJK10" s="62"/>
      <c r="JJL10" s="62"/>
      <c r="JJM10" s="62"/>
      <c r="JJN10" s="62"/>
      <c r="JJO10" s="62"/>
      <c r="JJP10" s="61"/>
      <c r="JJQ10" s="62"/>
      <c r="JJR10" s="62"/>
      <c r="JJS10" s="62"/>
      <c r="JJT10" s="62"/>
      <c r="JJU10" s="62"/>
      <c r="JJV10" s="62"/>
      <c r="JJW10" s="61"/>
      <c r="JJX10" s="62"/>
      <c r="JJY10" s="62"/>
      <c r="JJZ10" s="62"/>
      <c r="JKA10" s="62"/>
      <c r="JKB10" s="62"/>
      <c r="JKC10" s="62"/>
      <c r="JKD10" s="61"/>
      <c r="JKE10" s="62"/>
      <c r="JKF10" s="62"/>
      <c r="JKG10" s="62"/>
      <c r="JKH10" s="62"/>
      <c r="JKI10" s="62"/>
      <c r="JKJ10" s="62"/>
      <c r="JKK10" s="61"/>
      <c r="JKL10" s="62"/>
      <c r="JKM10" s="62"/>
      <c r="JKN10" s="62"/>
      <c r="JKO10" s="62"/>
      <c r="JKP10" s="62"/>
      <c r="JKQ10" s="62"/>
      <c r="JKR10" s="61"/>
      <c r="JKS10" s="62"/>
      <c r="JKT10" s="62"/>
      <c r="JKU10" s="62"/>
      <c r="JKV10" s="62"/>
      <c r="JKW10" s="62"/>
      <c r="JKX10" s="62"/>
      <c r="JKY10" s="61"/>
      <c r="JKZ10" s="62"/>
      <c r="JLA10" s="62"/>
      <c r="JLB10" s="62"/>
      <c r="JLC10" s="62"/>
      <c r="JLD10" s="62"/>
      <c r="JLE10" s="62"/>
      <c r="JLF10" s="61"/>
      <c r="JLG10" s="62"/>
      <c r="JLH10" s="62"/>
      <c r="JLI10" s="62"/>
      <c r="JLJ10" s="62"/>
      <c r="JLK10" s="62"/>
      <c r="JLL10" s="62"/>
      <c r="JLM10" s="61"/>
      <c r="JLN10" s="62"/>
      <c r="JLO10" s="62"/>
      <c r="JLP10" s="62"/>
      <c r="JLQ10" s="62"/>
      <c r="JLR10" s="62"/>
      <c r="JLS10" s="62"/>
      <c r="JLT10" s="61"/>
      <c r="JLU10" s="62"/>
      <c r="JLV10" s="62"/>
      <c r="JLW10" s="62"/>
      <c r="JLX10" s="62"/>
      <c r="JLY10" s="62"/>
      <c r="JLZ10" s="62"/>
      <c r="JMA10" s="61"/>
      <c r="JMB10" s="62"/>
      <c r="JMC10" s="62"/>
      <c r="JMD10" s="62"/>
      <c r="JME10" s="62"/>
      <c r="JMF10" s="62"/>
      <c r="JMG10" s="62"/>
      <c r="JMH10" s="61"/>
      <c r="JMI10" s="62"/>
      <c r="JMJ10" s="62"/>
      <c r="JMK10" s="62"/>
      <c r="JML10" s="62"/>
      <c r="JMM10" s="62"/>
      <c r="JMN10" s="62"/>
      <c r="JMO10" s="61"/>
      <c r="JMP10" s="62"/>
      <c r="JMQ10" s="62"/>
      <c r="JMR10" s="62"/>
      <c r="JMS10" s="62"/>
      <c r="JMT10" s="62"/>
      <c r="JMU10" s="62"/>
      <c r="JMV10" s="61"/>
      <c r="JMW10" s="62"/>
      <c r="JMX10" s="62"/>
      <c r="JMY10" s="62"/>
      <c r="JMZ10" s="62"/>
      <c r="JNA10" s="62"/>
      <c r="JNB10" s="62"/>
      <c r="JNC10" s="61"/>
      <c r="JND10" s="62"/>
      <c r="JNE10" s="62"/>
      <c r="JNF10" s="62"/>
      <c r="JNG10" s="62"/>
      <c r="JNH10" s="62"/>
      <c r="JNI10" s="62"/>
      <c r="JNJ10" s="61"/>
      <c r="JNK10" s="62"/>
      <c r="JNL10" s="62"/>
      <c r="JNM10" s="62"/>
      <c r="JNN10" s="62"/>
      <c r="JNO10" s="62"/>
      <c r="JNP10" s="62"/>
      <c r="JNQ10" s="61"/>
      <c r="JNR10" s="62"/>
      <c r="JNS10" s="62"/>
      <c r="JNT10" s="62"/>
      <c r="JNU10" s="62"/>
      <c r="JNV10" s="62"/>
      <c r="JNW10" s="62"/>
      <c r="JNX10" s="61"/>
      <c r="JNY10" s="62"/>
      <c r="JNZ10" s="62"/>
      <c r="JOA10" s="62"/>
      <c r="JOB10" s="62"/>
      <c r="JOC10" s="62"/>
      <c r="JOD10" s="62"/>
      <c r="JOE10" s="61"/>
      <c r="JOF10" s="62"/>
      <c r="JOG10" s="62"/>
      <c r="JOH10" s="62"/>
      <c r="JOI10" s="62"/>
      <c r="JOJ10" s="62"/>
      <c r="JOK10" s="62"/>
      <c r="JOL10" s="61"/>
      <c r="JOM10" s="62"/>
      <c r="JON10" s="62"/>
      <c r="JOO10" s="62"/>
      <c r="JOP10" s="62"/>
      <c r="JOQ10" s="62"/>
      <c r="JOR10" s="62"/>
      <c r="JOS10" s="61"/>
      <c r="JOT10" s="62"/>
      <c r="JOU10" s="62"/>
      <c r="JOV10" s="62"/>
      <c r="JOW10" s="62"/>
      <c r="JOX10" s="62"/>
      <c r="JOY10" s="62"/>
      <c r="JOZ10" s="61"/>
      <c r="JPA10" s="62"/>
      <c r="JPB10" s="62"/>
      <c r="JPC10" s="62"/>
      <c r="JPD10" s="62"/>
      <c r="JPE10" s="62"/>
      <c r="JPF10" s="62"/>
      <c r="JPG10" s="61"/>
      <c r="JPH10" s="62"/>
      <c r="JPI10" s="62"/>
      <c r="JPJ10" s="62"/>
      <c r="JPK10" s="62"/>
      <c r="JPL10" s="62"/>
      <c r="JPM10" s="62"/>
      <c r="JPN10" s="61"/>
      <c r="JPO10" s="62"/>
      <c r="JPP10" s="62"/>
      <c r="JPQ10" s="62"/>
      <c r="JPR10" s="62"/>
      <c r="JPS10" s="62"/>
      <c r="JPT10" s="62"/>
      <c r="JPU10" s="61"/>
      <c r="JPV10" s="62"/>
      <c r="JPW10" s="62"/>
      <c r="JPX10" s="62"/>
      <c r="JPY10" s="62"/>
      <c r="JPZ10" s="62"/>
      <c r="JQA10" s="62"/>
      <c r="JQB10" s="61"/>
      <c r="JQC10" s="62"/>
      <c r="JQD10" s="62"/>
      <c r="JQE10" s="62"/>
      <c r="JQF10" s="62"/>
      <c r="JQG10" s="62"/>
      <c r="JQH10" s="62"/>
      <c r="JQI10" s="61"/>
      <c r="JQJ10" s="62"/>
      <c r="JQK10" s="62"/>
      <c r="JQL10" s="62"/>
      <c r="JQM10" s="62"/>
      <c r="JQN10" s="62"/>
      <c r="JQO10" s="62"/>
      <c r="JQP10" s="61"/>
      <c r="JQQ10" s="62"/>
      <c r="JQR10" s="62"/>
      <c r="JQS10" s="62"/>
      <c r="JQT10" s="62"/>
      <c r="JQU10" s="62"/>
      <c r="JQV10" s="62"/>
      <c r="JQW10" s="61"/>
      <c r="JQX10" s="62"/>
      <c r="JQY10" s="62"/>
      <c r="JQZ10" s="62"/>
      <c r="JRA10" s="62"/>
      <c r="JRB10" s="62"/>
      <c r="JRC10" s="62"/>
      <c r="JRD10" s="61"/>
      <c r="JRE10" s="62"/>
      <c r="JRF10" s="62"/>
      <c r="JRG10" s="62"/>
      <c r="JRH10" s="62"/>
      <c r="JRI10" s="62"/>
      <c r="JRJ10" s="62"/>
      <c r="JRK10" s="61"/>
      <c r="JRL10" s="62"/>
      <c r="JRM10" s="62"/>
      <c r="JRN10" s="62"/>
      <c r="JRO10" s="62"/>
      <c r="JRP10" s="62"/>
      <c r="JRQ10" s="62"/>
      <c r="JRR10" s="61"/>
      <c r="JRS10" s="62"/>
      <c r="JRT10" s="62"/>
      <c r="JRU10" s="62"/>
      <c r="JRV10" s="62"/>
      <c r="JRW10" s="62"/>
      <c r="JRX10" s="62"/>
      <c r="JRY10" s="61"/>
      <c r="JRZ10" s="62"/>
      <c r="JSA10" s="62"/>
      <c r="JSB10" s="62"/>
      <c r="JSC10" s="62"/>
      <c r="JSD10" s="62"/>
      <c r="JSE10" s="62"/>
      <c r="JSF10" s="61"/>
      <c r="JSG10" s="62"/>
      <c r="JSH10" s="62"/>
      <c r="JSI10" s="62"/>
      <c r="JSJ10" s="62"/>
      <c r="JSK10" s="62"/>
      <c r="JSL10" s="62"/>
      <c r="JSM10" s="61"/>
      <c r="JSN10" s="62"/>
      <c r="JSO10" s="62"/>
      <c r="JSP10" s="62"/>
      <c r="JSQ10" s="62"/>
      <c r="JSR10" s="62"/>
      <c r="JSS10" s="62"/>
      <c r="JST10" s="61"/>
      <c r="JSU10" s="62"/>
      <c r="JSV10" s="62"/>
      <c r="JSW10" s="62"/>
      <c r="JSX10" s="62"/>
      <c r="JSY10" s="62"/>
      <c r="JSZ10" s="62"/>
      <c r="JTA10" s="61"/>
      <c r="JTB10" s="62"/>
      <c r="JTC10" s="62"/>
      <c r="JTD10" s="62"/>
      <c r="JTE10" s="62"/>
      <c r="JTF10" s="62"/>
      <c r="JTG10" s="62"/>
      <c r="JTH10" s="61"/>
      <c r="JTI10" s="62"/>
      <c r="JTJ10" s="62"/>
      <c r="JTK10" s="62"/>
      <c r="JTL10" s="62"/>
      <c r="JTM10" s="62"/>
      <c r="JTN10" s="62"/>
      <c r="JTO10" s="61"/>
      <c r="JTP10" s="62"/>
      <c r="JTQ10" s="62"/>
      <c r="JTR10" s="62"/>
      <c r="JTS10" s="62"/>
      <c r="JTT10" s="62"/>
      <c r="JTU10" s="62"/>
      <c r="JTV10" s="61"/>
      <c r="JTW10" s="62"/>
      <c r="JTX10" s="62"/>
      <c r="JTY10" s="62"/>
      <c r="JTZ10" s="62"/>
      <c r="JUA10" s="62"/>
      <c r="JUB10" s="62"/>
      <c r="JUC10" s="61"/>
      <c r="JUD10" s="62"/>
      <c r="JUE10" s="62"/>
      <c r="JUF10" s="62"/>
      <c r="JUG10" s="62"/>
      <c r="JUH10" s="62"/>
      <c r="JUI10" s="62"/>
      <c r="JUJ10" s="61"/>
      <c r="JUK10" s="62"/>
      <c r="JUL10" s="62"/>
      <c r="JUM10" s="62"/>
      <c r="JUN10" s="62"/>
      <c r="JUO10" s="62"/>
      <c r="JUP10" s="62"/>
      <c r="JUQ10" s="61"/>
      <c r="JUR10" s="62"/>
      <c r="JUS10" s="62"/>
      <c r="JUT10" s="62"/>
      <c r="JUU10" s="62"/>
      <c r="JUV10" s="62"/>
      <c r="JUW10" s="62"/>
      <c r="JUX10" s="61"/>
      <c r="JUY10" s="62"/>
      <c r="JUZ10" s="62"/>
      <c r="JVA10" s="62"/>
      <c r="JVB10" s="62"/>
      <c r="JVC10" s="62"/>
      <c r="JVD10" s="62"/>
      <c r="JVE10" s="61"/>
      <c r="JVF10" s="62"/>
      <c r="JVG10" s="62"/>
      <c r="JVH10" s="62"/>
      <c r="JVI10" s="62"/>
      <c r="JVJ10" s="62"/>
      <c r="JVK10" s="62"/>
      <c r="JVL10" s="61"/>
      <c r="JVM10" s="62"/>
      <c r="JVN10" s="62"/>
      <c r="JVO10" s="62"/>
      <c r="JVP10" s="62"/>
      <c r="JVQ10" s="62"/>
      <c r="JVR10" s="62"/>
      <c r="JVS10" s="61"/>
      <c r="JVT10" s="62"/>
      <c r="JVU10" s="62"/>
      <c r="JVV10" s="62"/>
      <c r="JVW10" s="62"/>
      <c r="JVX10" s="62"/>
      <c r="JVY10" s="62"/>
      <c r="JVZ10" s="61"/>
      <c r="JWA10" s="62"/>
      <c r="JWB10" s="62"/>
      <c r="JWC10" s="62"/>
      <c r="JWD10" s="62"/>
      <c r="JWE10" s="62"/>
      <c r="JWF10" s="62"/>
      <c r="JWG10" s="61"/>
      <c r="JWH10" s="62"/>
      <c r="JWI10" s="62"/>
      <c r="JWJ10" s="62"/>
      <c r="JWK10" s="62"/>
      <c r="JWL10" s="62"/>
      <c r="JWM10" s="62"/>
      <c r="JWN10" s="61"/>
      <c r="JWO10" s="62"/>
      <c r="JWP10" s="62"/>
      <c r="JWQ10" s="62"/>
      <c r="JWR10" s="62"/>
      <c r="JWS10" s="62"/>
      <c r="JWT10" s="62"/>
      <c r="JWU10" s="61"/>
      <c r="JWV10" s="62"/>
      <c r="JWW10" s="62"/>
      <c r="JWX10" s="62"/>
      <c r="JWY10" s="62"/>
      <c r="JWZ10" s="62"/>
      <c r="JXA10" s="62"/>
      <c r="JXB10" s="61"/>
      <c r="JXC10" s="62"/>
      <c r="JXD10" s="62"/>
      <c r="JXE10" s="62"/>
      <c r="JXF10" s="62"/>
      <c r="JXG10" s="62"/>
      <c r="JXH10" s="62"/>
      <c r="JXI10" s="61"/>
      <c r="JXJ10" s="62"/>
      <c r="JXK10" s="62"/>
      <c r="JXL10" s="62"/>
      <c r="JXM10" s="62"/>
      <c r="JXN10" s="62"/>
      <c r="JXO10" s="62"/>
      <c r="JXP10" s="61"/>
      <c r="JXQ10" s="62"/>
      <c r="JXR10" s="62"/>
      <c r="JXS10" s="62"/>
      <c r="JXT10" s="62"/>
      <c r="JXU10" s="62"/>
      <c r="JXV10" s="62"/>
      <c r="JXW10" s="61"/>
      <c r="JXX10" s="62"/>
      <c r="JXY10" s="62"/>
      <c r="JXZ10" s="62"/>
      <c r="JYA10" s="62"/>
      <c r="JYB10" s="62"/>
      <c r="JYC10" s="62"/>
      <c r="JYD10" s="61"/>
      <c r="JYE10" s="62"/>
      <c r="JYF10" s="62"/>
      <c r="JYG10" s="62"/>
      <c r="JYH10" s="62"/>
      <c r="JYI10" s="62"/>
      <c r="JYJ10" s="62"/>
      <c r="JYK10" s="61"/>
      <c r="JYL10" s="62"/>
      <c r="JYM10" s="62"/>
      <c r="JYN10" s="62"/>
      <c r="JYO10" s="62"/>
      <c r="JYP10" s="62"/>
      <c r="JYQ10" s="62"/>
      <c r="JYR10" s="61"/>
      <c r="JYS10" s="62"/>
      <c r="JYT10" s="62"/>
      <c r="JYU10" s="62"/>
      <c r="JYV10" s="62"/>
      <c r="JYW10" s="62"/>
      <c r="JYX10" s="62"/>
      <c r="JYY10" s="61"/>
      <c r="JYZ10" s="62"/>
      <c r="JZA10" s="62"/>
      <c r="JZB10" s="62"/>
      <c r="JZC10" s="62"/>
      <c r="JZD10" s="62"/>
      <c r="JZE10" s="62"/>
      <c r="JZF10" s="61"/>
      <c r="JZG10" s="62"/>
      <c r="JZH10" s="62"/>
      <c r="JZI10" s="62"/>
      <c r="JZJ10" s="62"/>
      <c r="JZK10" s="62"/>
      <c r="JZL10" s="62"/>
      <c r="JZM10" s="61"/>
      <c r="JZN10" s="62"/>
      <c r="JZO10" s="62"/>
      <c r="JZP10" s="62"/>
      <c r="JZQ10" s="62"/>
      <c r="JZR10" s="62"/>
      <c r="JZS10" s="62"/>
      <c r="JZT10" s="61"/>
      <c r="JZU10" s="62"/>
      <c r="JZV10" s="62"/>
      <c r="JZW10" s="62"/>
      <c r="JZX10" s="62"/>
      <c r="JZY10" s="62"/>
      <c r="JZZ10" s="62"/>
      <c r="KAA10" s="61"/>
      <c r="KAB10" s="62"/>
      <c r="KAC10" s="62"/>
      <c r="KAD10" s="62"/>
      <c r="KAE10" s="62"/>
      <c r="KAF10" s="62"/>
      <c r="KAG10" s="62"/>
      <c r="KAH10" s="61"/>
      <c r="KAI10" s="62"/>
      <c r="KAJ10" s="62"/>
      <c r="KAK10" s="62"/>
      <c r="KAL10" s="62"/>
      <c r="KAM10" s="62"/>
      <c r="KAN10" s="62"/>
      <c r="KAO10" s="61"/>
      <c r="KAP10" s="62"/>
      <c r="KAQ10" s="62"/>
      <c r="KAR10" s="62"/>
      <c r="KAS10" s="62"/>
      <c r="KAT10" s="62"/>
      <c r="KAU10" s="62"/>
      <c r="KAV10" s="61"/>
      <c r="KAW10" s="62"/>
      <c r="KAX10" s="62"/>
      <c r="KAY10" s="62"/>
      <c r="KAZ10" s="62"/>
      <c r="KBA10" s="62"/>
      <c r="KBB10" s="62"/>
      <c r="KBC10" s="61"/>
      <c r="KBD10" s="62"/>
      <c r="KBE10" s="62"/>
      <c r="KBF10" s="62"/>
      <c r="KBG10" s="62"/>
      <c r="KBH10" s="62"/>
      <c r="KBI10" s="62"/>
      <c r="KBJ10" s="61"/>
      <c r="KBK10" s="62"/>
      <c r="KBL10" s="62"/>
      <c r="KBM10" s="62"/>
      <c r="KBN10" s="62"/>
      <c r="KBO10" s="62"/>
      <c r="KBP10" s="62"/>
      <c r="KBQ10" s="61"/>
      <c r="KBR10" s="62"/>
      <c r="KBS10" s="62"/>
      <c r="KBT10" s="62"/>
      <c r="KBU10" s="62"/>
      <c r="KBV10" s="62"/>
      <c r="KBW10" s="62"/>
      <c r="KBX10" s="61"/>
      <c r="KBY10" s="62"/>
      <c r="KBZ10" s="62"/>
      <c r="KCA10" s="62"/>
      <c r="KCB10" s="62"/>
      <c r="KCC10" s="62"/>
      <c r="KCD10" s="62"/>
      <c r="KCE10" s="61"/>
      <c r="KCF10" s="62"/>
      <c r="KCG10" s="62"/>
      <c r="KCH10" s="62"/>
      <c r="KCI10" s="62"/>
      <c r="KCJ10" s="62"/>
      <c r="KCK10" s="62"/>
      <c r="KCL10" s="61"/>
      <c r="KCM10" s="62"/>
      <c r="KCN10" s="62"/>
      <c r="KCO10" s="62"/>
      <c r="KCP10" s="62"/>
      <c r="KCQ10" s="62"/>
      <c r="KCR10" s="62"/>
      <c r="KCS10" s="61"/>
      <c r="KCT10" s="62"/>
      <c r="KCU10" s="62"/>
      <c r="KCV10" s="62"/>
      <c r="KCW10" s="62"/>
      <c r="KCX10" s="62"/>
      <c r="KCY10" s="62"/>
      <c r="KCZ10" s="61"/>
      <c r="KDA10" s="62"/>
      <c r="KDB10" s="62"/>
      <c r="KDC10" s="62"/>
      <c r="KDD10" s="62"/>
      <c r="KDE10" s="62"/>
      <c r="KDF10" s="62"/>
      <c r="KDG10" s="61"/>
      <c r="KDH10" s="62"/>
      <c r="KDI10" s="62"/>
      <c r="KDJ10" s="62"/>
      <c r="KDK10" s="62"/>
      <c r="KDL10" s="62"/>
      <c r="KDM10" s="62"/>
      <c r="KDN10" s="61"/>
      <c r="KDO10" s="62"/>
      <c r="KDP10" s="62"/>
      <c r="KDQ10" s="62"/>
      <c r="KDR10" s="62"/>
      <c r="KDS10" s="62"/>
      <c r="KDT10" s="62"/>
      <c r="KDU10" s="61"/>
      <c r="KDV10" s="62"/>
      <c r="KDW10" s="62"/>
      <c r="KDX10" s="62"/>
      <c r="KDY10" s="62"/>
      <c r="KDZ10" s="62"/>
      <c r="KEA10" s="62"/>
      <c r="KEB10" s="61"/>
      <c r="KEC10" s="62"/>
      <c r="KED10" s="62"/>
      <c r="KEE10" s="62"/>
      <c r="KEF10" s="62"/>
      <c r="KEG10" s="62"/>
      <c r="KEH10" s="62"/>
      <c r="KEI10" s="61"/>
      <c r="KEJ10" s="62"/>
      <c r="KEK10" s="62"/>
      <c r="KEL10" s="62"/>
      <c r="KEM10" s="62"/>
      <c r="KEN10" s="62"/>
      <c r="KEO10" s="62"/>
      <c r="KEP10" s="61"/>
      <c r="KEQ10" s="62"/>
      <c r="KER10" s="62"/>
      <c r="KES10" s="62"/>
      <c r="KET10" s="62"/>
      <c r="KEU10" s="62"/>
      <c r="KEV10" s="62"/>
      <c r="KEW10" s="61"/>
      <c r="KEX10" s="62"/>
      <c r="KEY10" s="62"/>
      <c r="KEZ10" s="62"/>
      <c r="KFA10" s="62"/>
      <c r="KFB10" s="62"/>
      <c r="KFC10" s="62"/>
      <c r="KFD10" s="61"/>
      <c r="KFE10" s="62"/>
      <c r="KFF10" s="62"/>
      <c r="KFG10" s="62"/>
      <c r="KFH10" s="62"/>
      <c r="KFI10" s="62"/>
      <c r="KFJ10" s="62"/>
      <c r="KFK10" s="61"/>
      <c r="KFL10" s="62"/>
      <c r="KFM10" s="62"/>
      <c r="KFN10" s="62"/>
      <c r="KFO10" s="62"/>
      <c r="KFP10" s="62"/>
      <c r="KFQ10" s="62"/>
      <c r="KFR10" s="61"/>
      <c r="KFS10" s="62"/>
      <c r="KFT10" s="62"/>
      <c r="KFU10" s="62"/>
      <c r="KFV10" s="62"/>
      <c r="KFW10" s="62"/>
      <c r="KFX10" s="62"/>
      <c r="KFY10" s="61"/>
      <c r="KFZ10" s="62"/>
      <c r="KGA10" s="62"/>
      <c r="KGB10" s="62"/>
      <c r="KGC10" s="62"/>
      <c r="KGD10" s="62"/>
      <c r="KGE10" s="62"/>
      <c r="KGF10" s="61"/>
      <c r="KGG10" s="62"/>
      <c r="KGH10" s="62"/>
      <c r="KGI10" s="62"/>
      <c r="KGJ10" s="62"/>
      <c r="KGK10" s="62"/>
      <c r="KGL10" s="62"/>
      <c r="KGM10" s="61"/>
      <c r="KGN10" s="62"/>
      <c r="KGO10" s="62"/>
      <c r="KGP10" s="62"/>
      <c r="KGQ10" s="62"/>
      <c r="KGR10" s="62"/>
      <c r="KGS10" s="62"/>
      <c r="KGT10" s="61"/>
      <c r="KGU10" s="62"/>
      <c r="KGV10" s="62"/>
      <c r="KGW10" s="62"/>
      <c r="KGX10" s="62"/>
      <c r="KGY10" s="62"/>
      <c r="KGZ10" s="62"/>
      <c r="KHA10" s="61"/>
      <c r="KHB10" s="62"/>
      <c r="KHC10" s="62"/>
      <c r="KHD10" s="62"/>
      <c r="KHE10" s="62"/>
      <c r="KHF10" s="62"/>
      <c r="KHG10" s="62"/>
      <c r="KHH10" s="61"/>
      <c r="KHI10" s="62"/>
      <c r="KHJ10" s="62"/>
      <c r="KHK10" s="62"/>
      <c r="KHL10" s="62"/>
      <c r="KHM10" s="62"/>
      <c r="KHN10" s="62"/>
      <c r="KHO10" s="61"/>
      <c r="KHP10" s="62"/>
      <c r="KHQ10" s="62"/>
      <c r="KHR10" s="62"/>
      <c r="KHS10" s="62"/>
      <c r="KHT10" s="62"/>
      <c r="KHU10" s="62"/>
      <c r="KHV10" s="61"/>
      <c r="KHW10" s="62"/>
      <c r="KHX10" s="62"/>
      <c r="KHY10" s="62"/>
      <c r="KHZ10" s="62"/>
      <c r="KIA10" s="62"/>
      <c r="KIB10" s="62"/>
      <c r="KIC10" s="61"/>
      <c r="KID10" s="62"/>
      <c r="KIE10" s="62"/>
      <c r="KIF10" s="62"/>
      <c r="KIG10" s="62"/>
      <c r="KIH10" s="62"/>
      <c r="KII10" s="62"/>
      <c r="KIJ10" s="61"/>
      <c r="KIK10" s="62"/>
      <c r="KIL10" s="62"/>
      <c r="KIM10" s="62"/>
      <c r="KIN10" s="62"/>
      <c r="KIO10" s="62"/>
      <c r="KIP10" s="62"/>
      <c r="KIQ10" s="61"/>
      <c r="KIR10" s="62"/>
      <c r="KIS10" s="62"/>
      <c r="KIT10" s="62"/>
      <c r="KIU10" s="62"/>
      <c r="KIV10" s="62"/>
      <c r="KIW10" s="62"/>
      <c r="KIX10" s="61"/>
      <c r="KIY10" s="62"/>
      <c r="KIZ10" s="62"/>
      <c r="KJA10" s="62"/>
      <c r="KJB10" s="62"/>
      <c r="KJC10" s="62"/>
      <c r="KJD10" s="62"/>
      <c r="KJE10" s="61"/>
      <c r="KJF10" s="62"/>
      <c r="KJG10" s="62"/>
      <c r="KJH10" s="62"/>
      <c r="KJI10" s="62"/>
      <c r="KJJ10" s="62"/>
      <c r="KJK10" s="62"/>
      <c r="KJL10" s="61"/>
      <c r="KJM10" s="62"/>
      <c r="KJN10" s="62"/>
      <c r="KJO10" s="62"/>
      <c r="KJP10" s="62"/>
      <c r="KJQ10" s="62"/>
      <c r="KJR10" s="62"/>
      <c r="KJS10" s="61"/>
      <c r="KJT10" s="62"/>
      <c r="KJU10" s="62"/>
      <c r="KJV10" s="62"/>
      <c r="KJW10" s="62"/>
      <c r="KJX10" s="62"/>
      <c r="KJY10" s="62"/>
      <c r="KJZ10" s="61"/>
      <c r="KKA10" s="62"/>
      <c r="KKB10" s="62"/>
      <c r="KKC10" s="62"/>
      <c r="KKD10" s="62"/>
      <c r="KKE10" s="62"/>
      <c r="KKF10" s="62"/>
      <c r="KKG10" s="61"/>
      <c r="KKH10" s="62"/>
      <c r="KKI10" s="62"/>
      <c r="KKJ10" s="62"/>
      <c r="KKK10" s="62"/>
      <c r="KKL10" s="62"/>
      <c r="KKM10" s="62"/>
      <c r="KKN10" s="61"/>
      <c r="KKO10" s="62"/>
      <c r="KKP10" s="62"/>
      <c r="KKQ10" s="62"/>
      <c r="KKR10" s="62"/>
      <c r="KKS10" s="62"/>
      <c r="KKT10" s="62"/>
      <c r="KKU10" s="61"/>
      <c r="KKV10" s="62"/>
      <c r="KKW10" s="62"/>
      <c r="KKX10" s="62"/>
      <c r="KKY10" s="62"/>
      <c r="KKZ10" s="62"/>
      <c r="KLA10" s="62"/>
      <c r="KLB10" s="61"/>
      <c r="KLC10" s="62"/>
      <c r="KLD10" s="62"/>
      <c r="KLE10" s="62"/>
      <c r="KLF10" s="62"/>
      <c r="KLG10" s="62"/>
      <c r="KLH10" s="62"/>
      <c r="KLI10" s="61"/>
      <c r="KLJ10" s="62"/>
      <c r="KLK10" s="62"/>
      <c r="KLL10" s="62"/>
      <c r="KLM10" s="62"/>
      <c r="KLN10" s="62"/>
      <c r="KLO10" s="62"/>
      <c r="KLP10" s="61"/>
      <c r="KLQ10" s="62"/>
      <c r="KLR10" s="62"/>
      <c r="KLS10" s="62"/>
      <c r="KLT10" s="62"/>
      <c r="KLU10" s="62"/>
      <c r="KLV10" s="62"/>
      <c r="KLW10" s="61"/>
      <c r="KLX10" s="62"/>
      <c r="KLY10" s="62"/>
      <c r="KLZ10" s="62"/>
      <c r="KMA10" s="62"/>
      <c r="KMB10" s="62"/>
      <c r="KMC10" s="62"/>
      <c r="KMD10" s="61"/>
      <c r="KME10" s="62"/>
      <c r="KMF10" s="62"/>
      <c r="KMG10" s="62"/>
      <c r="KMH10" s="62"/>
      <c r="KMI10" s="62"/>
      <c r="KMJ10" s="62"/>
      <c r="KMK10" s="61"/>
      <c r="KML10" s="62"/>
      <c r="KMM10" s="62"/>
      <c r="KMN10" s="62"/>
      <c r="KMO10" s="62"/>
      <c r="KMP10" s="62"/>
      <c r="KMQ10" s="62"/>
      <c r="KMR10" s="61"/>
      <c r="KMS10" s="62"/>
      <c r="KMT10" s="62"/>
      <c r="KMU10" s="62"/>
      <c r="KMV10" s="62"/>
      <c r="KMW10" s="62"/>
      <c r="KMX10" s="62"/>
      <c r="KMY10" s="61"/>
      <c r="KMZ10" s="62"/>
      <c r="KNA10" s="62"/>
      <c r="KNB10" s="62"/>
      <c r="KNC10" s="62"/>
      <c r="KND10" s="62"/>
      <c r="KNE10" s="62"/>
      <c r="KNF10" s="61"/>
      <c r="KNG10" s="62"/>
      <c r="KNH10" s="62"/>
      <c r="KNI10" s="62"/>
      <c r="KNJ10" s="62"/>
      <c r="KNK10" s="62"/>
      <c r="KNL10" s="62"/>
      <c r="KNM10" s="61"/>
      <c r="KNN10" s="62"/>
      <c r="KNO10" s="62"/>
      <c r="KNP10" s="62"/>
      <c r="KNQ10" s="62"/>
      <c r="KNR10" s="62"/>
      <c r="KNS10" s="62"/>
      <c r="KNT10" s="61"/>
      <c r="KNU10" s="62"/>
      <c r="KNV10" s="62"/>
      <c r="KNW10" s="62"/>
      <c r="KNX10" s="62"/>
      <c r="KNY10" s="62"/>
      <c r="KNZ10" s="62"/>
      <c r="KOA10" s="61"/>
      <c r="KOB10" s="62"/>
      <c r="KOC10" s="62"/>
      <c r="KOD10" s="62"/>
      <c r="KOE10" s="62"/>
      <c r="KOF10" s="62"/>
      <c r="KOG10" s="62"/>
      <c r="KOH10" s="61"/>
      <c r="KOI10" s="62"/>
      <c r="KOJ10" s="62"/>
      <c r="KOK10" s="62"/>
      <c r="KOL10" s="62"/>
      <c r="KOM10" s="62"/>
      <c r="KON10" s="62"/>
      <c r="KOO10" s="61"/>
      <c r="KOP10" s="62"/>
      <c r="KOQ10" s="62"/>
      <c r="KOR10" s="62"/>
      <c r="KOS10" s="62"/>
      <c r="KOT10" s="62"/>
      <c r="KOU10" s="62"/>
      <c r="KOV10" s="61"/>
      <c r="KOW10" s="62"/>
      <c r="KOX10" s="62"/>
      <c r="KOY10" s="62"/>
      <c r="KOZ10" s="62"/>
      <c r="KPA10" s="62"/>
      <c r="KPB10" s="62"/>
      <c r="KPC10" s="61"/>
      <c r="KPD10" s="62"/>
      <c r="KPE10" s="62"/>
      <c r="KPF10" s="62"/>
      <c r="KPG10" s="62"/>
      <c r="KPH10" s="62"/>
      <c r="KPI10" s="62"/>
      <c r="KPJ10" s="61"/>
      <c r="KPK10" s="62"/>
      <c r="KPL10" s="62"/>
      <c r="KPM10" s="62"/>
      <c r="KPN10" s="62"/>
      <c r="KPO10" s="62"/>
      <c r="KPP10" s="62"/>
      <c r="KPQ10" s="61"/>
      <c r="KPR10" s="62"/>
      <c r="KPS10" s="62"/>
      <c r="KPT10" s="62"/>
      <c r="KPU10" s="62"/>
      <c r="KPV10" s="62"/>
      <c r="KPW10" s="62"/>
      <c r="KPX10" s="61"/>
      <c r="KPY10" s="62"/>
      <c r="KPZ10" s="62"/>
      <c r="KQA10" s="62"/>
      <c r="KQB10" s="62"/>
      <c r="KQC10" s="62"/>
      <c r="KQD10" s="62"/>
      <c r="KQE10" s="61"/>
      <c r="KQF10" s="62"/>
      <c r="KQG10" s="62"/>
      <c r="KQH10" s="62"/>
      <c r="KQI10" s="62"/>
      <c r="KQJ10" s="62"/>
      <c r="KQK10" s="62"/>
      <c r="KQL10" s="61"/>
      <c r="KQM10" s="62"/>
      <c r="KQN10" s="62"/>
      <c r="KQO10" s="62"/>
      <c r="KQP10" s="62"/>
      <c r="KQQ10" s="62"/>
      <c r="KQR10" s="62"/>
      <c r="KQS10" s="61"/>
      <c r="KQT10" s="62"/>
      <c r="KQU10" s="62"/>
      <c r="KQV10" s="62"/>
      <c r="KQW10" s="62"/>
      <c r="KQX10" s="62"/>
      <c r="KQY10" s="62"/>
      <c r="KQZ10" s="61"/>
      <c r="KRA10" s="62"/>
      <c r="KRB10" s="62"/>
      <c r="KRC10" s="62"/>
      <c r="KRD10" s="62"/>
      <c r="KRE10" s="62"/>
      <c r="KRF10" s="62"/>
      <c r="KRG10" s="61"/>
      <c r="KRH10" s="62"/>
      <c r="KRI10" s="62"/>
      <c r="KRJ10" s="62"/>
      <c r="KRK10" s="62"/>
      <c r="KRL10" s="62"/>
      <c r="KRM10" s="62"/>
      <c r="KRN10" s="61"/>
      <c r="KRO10" s="62"/>
      <c r="KRP10" s="62"/>
      <c r="KRQ10" s="62"/>
      <c r="KRR10" s="62"/>
      <c r="KRS10" s="62"/>
      <c r="KRT10" s="62"/>
      <c r="KRU10" s="61"/>
      <c r="KRV10" s="62"/>
      <c r="KRW10" s="62"/>
      <c r="KRX10" s="62"/>
      <c r="KRY10" s="62"/>
      <c r="KRZ10" s="62"/>
      <c r="KSA10" s="62"/>
      <c r="KSB10" s="61"/>
      <c r="KSC10" s="62"/>
      <c r="KSD10" s="62"/>
      <c r="KSE10" s="62"/>
      <c r="KSF10" s="62"/>
      <c r="KSG10" s="62"/>
      <c r="KSH10" s="62"/>
      <c r="KSI10" s="61"/>
      <c r="KSJ10" s="62"/>
      <c r="KSK10" s="62"/>
      <c r="KSL10" s="62"/>
      <c r="KSM10" s="62"/>
      <c r="KSN10" s="62"/>
      <c r="KSO10" s="62"/>
      <c r="KSP10" s="61"/>
      <c r="KSQ10" s="62"/>
      <c r="KSR10" s="62"/>
      <c r="KSS10" s="62"/>
      <c r="KST10" s="62"/>
      <c r="KSU10" s="62"/>
      <c r="KSV10" s="62"/>
      <c r="KSW10" s="61"/>
      <c r="KSX10" s="62"/>
      <c r="KSY10" s="62"/>
      <c r="KSZ10" s="62"/>
      <c r="KTA10" s="62"/>
      <c r="KTB10" s="62"/>
      <c r="KTC10" s="62"/>
      <c r="KTD10" s="61"/>
      <c r="KTE10" s="62"/>
      <c r="KTF10" s="62"/>
      <c r="KTG10" s="62"/>
      <c r="KTH10" s="62"/>
      <c r="KTI10" s="62"/>
      <c r="KTJ10" s="62"/>
      <c r="KTK10" s="61"/>
      <c r="KTL10" s="62"/>
      <c r="KTM10" s="62"/>
      <c r="KTN10" s="62"/>
      <c r="KTO10" s="62"/>
      <c r="KTP10" s="62"/>
      <c r="KTQ10" s="62"/>
      <c r="KTR10" s="61"/>
      <c r="KTS10" s="62"/>
      <c r="KTT10" s="62"/>
      <c r="KTU10" s="62"/>
      <c r="KTV10" s="62"/>
      <c r="KTW10" s="62"/>
      <c r="KTX10" s="62"/>
      <c r="KTY10" s="61"/>
      <c r="KTZ10" s="62"/>
      <c r="KUA10" s="62"/>
      <c r="KUB10" s="62"/>
      <c r="KUC10" s="62"/>
      <c r="KUD10" s="62"/>
      <c r="KUE10" s="62"/>
      <c r="KUF10" s="61"/>
      <c r="KUG10" s="62"/>
      <c r="KUH10" s="62"/>
      <c r="KUI10" s="62"/>
      <c r="KUJ10" s="62"/>
      <c r="KUK10" s="62"/>
      <c r="KUL10" s="62"/>
      <c r="KUM10" s="61"/>
      <c r="KUN10" s="62"/>
      <c r="KUO10" s="62"/>
      <c r="KUP10" s="62"/>
      <c r="KUQ10" s="62"/>
      <c r="KUR10" s="62"/>
      <c r="KUS10" s="62"/>
      <c r="KUT10" s="61"/>
      <c r="KUU10" s="62"/>
      <c r="KUV10" s="62"/>
      <c r="KUW10" s="62"/>
      <c r="KUX10" s="62"/>
      <c r="KUY10" s="62"/>
      <c r="KUZ10" s="62"/>
      <c r="KVA10" s="61"/>
      <c r="KVB10" s="62"/>
      <c r="KVC10" s="62"/>
      <c r="KVD10" s="62"/>
      <c r="KVE10" s="62"/>
      <c r="KVF10" s="62"/>
      <c r="KVG10" s="62"/>
      <c r="KVH10" s="61"/>
      <c r="KVI10" s="62"/>
      <c r="KVJ10" s="62"/>
      <c r="KVK10" s="62"/>
      <c r="KVL10" s="62"/>
      <c r="KVM10" s="62"/>
      <c r="KVN10" s="62"/>
      <c r="KVO10" s="61"/>
      <c r="KVP10" s="62"/>
      <c r="KVQ10" s="62"/>
      <c r="KVR10" s="62"/>
      <c r="KVS10" s="62"/>
      <c r="KVT10" s="62"/>
      <c r="KVU10" s="62"/>
      <c r="KVV10" s="61"/>
      <c r="KVW10" s="62"/>
      <c r="KVX10" s="62"/>
      <c r="KVY10" s="62"/>
      <c r="KVZ10" s="62"/>
      <c r="KWA10" s="62"/>
      <c r="KWB10" s="62"/>
      <c r="KWC10" s="61"/>
      <c r="KWD10" s="62"/>
      <c r="KWE10" s="62"/>
      <c r="KWF10" s="62"/>
      <c r="KWG10" s="62"/>
      <c r="KWH10" s="62"/>
      <c r="KWI10" s="62"/>
      <c r="KWJ10" s="61"/>
      <c r="KWK10" s="62"/>
      <c r="KWL10" s="62"/>
      <c r="KWM10" s="62"/>
      <c r="KWN10" s="62"/>
      <c r="KWO10" s="62"/>
      <c r="KWP10" s="62"/>
      <c r="KWQ10" s="61"/>
      <c r="KWR10" s="62"/>
      <c r="KWS10" s="62"/>
      <c r="KWT10" s="62"/>
      <c r="KWU10" s="62"/>
      <c r="KWV10" s="62"/>
      <c r="KWW10" s="62"/>
      <c r="KWX10" s="61"/>
      <c r="KWY10" s="62"/>
      <c r="KWZ10" s="62"/>
      <c r="KXA10" s="62"/>
      <c r="KXB10" s="62"/>
      <c r="KXC10" s="62"/>
      <c r="KXD10" s="62"/>
      <c r="KXE10" s="61"/>
      <c r="KXF10" s="62"/>
      <c r="KXG10" s="62"/>
      <c r="KXH10" s="62"/>
      <c r="KXI10" s="62"/>
      <c r="KXJ10" s="62"/>
      <c r="KXK10" s="62"/>
      <c r="KXL10" s="61"/>
      <c r="KXM10" s="62"/>
      <c r="KXN10" s="62"/>
      <c r="KXO10" s="62"/>
      <c r="KXP10" s="62"/>
      <c r="KXQ10" s="62"/>
      <c r="KXR10" s="62"/>
      <c r="KXS10" s="61"/>
      <c r="KXT10" s="62"/>
      <c r="KXU10" s="62"/>
      <c r="KXV10" s="62"/>
      <c r="KXW10" s="62"/>
      <c r="KXX10" s="62"/>
      <c r="KXY10" s="62"/>
      <c r="KXZ10" s="61"/>
      <c r="KYA10" s="62"/>
      <c r="KYB10" s="62"/>
      <c r="KYC10" s="62"/>
      <c r="KYD10" s="62"/>
      <c r="KYE10" s="62"/>
      <c r="KYF10" s="62"/>
      <c r="KYG10" s="61"/>
      <c r="KYH10" s="62"/>
      <c r="KYI10" s="62"/>
      <c r="KYJ10" s="62"/>
      <c r="KYK10" s="62"/>
      <c r="KYL10" s="62"/>
      <c r="KYM10" s="62"/>
      <c r="KYN10" s="61"/>
      <c r="KYO10" s="62"/>
      <c r="KYP10" s="62"/>
      <c r="KYQ10" s="62"/>
      <c r="KYR10" s="62"/>
      <c r="KYS10" s="62"/>
      <c r="KYT10" s="62"/>
      <c r="KYU10" s="61"/>
      <c r="KYV10" s="62"/>
      <c r="KYW10" s="62"/>
      <c r="KYX10" s="62"/>
      <c r="KYY10" s="62"/>
      <c r="KYZ10" s="62"/>
      <c r="KZA10" s="62"/>
      <c r="KZB10" s="61"/>
      <c r="KZC10" s="62"/>
      <c r="KZD10" s="62"/>
      <c r="KZE10" s="62"/>
      <c r="KZF10" s="62"/>
      <c r="KZG10" s="62"/>
      <c r="KZH10" s="62"/>
      <c r="KZI10" s="61"/>
      <c r="KZJ10" s="62"/>
      <c r="KZK10" s="62"/>
      <c r="KZL10" s="62"/>
      <c r="KZM10" s="62"/>
      <c r="KZN10" s="62"/>
      <c r="KZO10" s="62"/>
      <c r="KZP10" s="61"/>
      <c r="KZQ10" s="62"/>
      <c r="KZR10" s="62"/>
      <c r="KZS10" s="62"/>
      <c r="KZT10" s="62"/>
      <c r="KZU10" s="62"/>
      <c r="KZV10" s="62"/>
      <c r="KZW10" s="61"/>
      <c r="KZX10" s="62"/>
      <c r="KZY10" s="62"/>
      <c r="KZZ10" s="62"/>
      <c r="LAA10" s="62"/>
      <c r="LAB10" s="62"/>
      <c r="LAC10" s="62"/>
      <c r="LAD10" s="61"/>
      <c r="LAE10" s="62"/>
      <c r="LAF10" s="62"/>
      <c r="LAG10" s="62"/>
      <c r="LAH10" s="62"/>
      <c r="LAI10" s="62"/>
      <c r="LAJ10" s="62"/>
      <c r="LAK10" s="61"/>
      <c r="LAL10" s="62"/>
      <c r="LAM10" s="62"/>
      <c r="LAN10" s="62"/>
      <c r="LAO10" s="62"/>
      <c r="LAP10" s="62"/>
      <c r="LAQ10" s="62"/>
      <c r="LAR10" s="61"/>
      <c r="LAS10" s="62"/>
      <c r="LAT10" s="62"/>
      <c r="LAU10" s="62"/>
      <c r="LAV10" s="62"/>
      <c r="LAW10" s="62"/>
      <c r="LAX10" s="62"/>
      <c r="LAY10" s="61"/>
      <c r="LAZ10" s="62"/>
      <c r="LBA10" s="62"/>
      <c r="LBB10" s="62"/>
      <c r="LBC10" s="62"/>
      <c r="LBD10" s="62"/>
      <c r="LBE10" s="62"/>
      <c r="LBF10" s="61"/>
      <c r="LBG10" s="62"/>
      <c r="LBH10" s="62"/>
      <c r="LBI10" s="62"/>
      <c r="LBJ10" s="62"/>
      <c r="LBK10" s="62"/>
      <c r="LBL10" s="62"/>
      <c r="LBM10" s="61"/>
      <c r="LBN10" s="62"/>
      <c r="LBO10" s="62"/>
      <c r="LBP10" s="62"/>
      <c r="LBQ10" s="62"/>
      <c r="LBR10" s="62"/>
      <c r="LBS10" s="62"/>
      <c r="LBT10" s="61"/>
      <c r="LBU10" s="62"/>
      <c r="LBV10" s="62"/>
      <c r="LBW10" s="62"/>
      <c r="LBX10" s="62"/>
      <c r="LBY10" s="62"/>
      <c r="LBZ10" s="62"/>
      <c r="LCA10" s="61"/>
      <c r="LCB10" s="62"/>
      <c r="LCC10" s="62"/>
      <c r="LCD10" s="62"/>
      <c r="LCE10" s="62"/>
      <c r="LCF10" s="62"/>
      <c r="LCG10" s="62"/>
      <c r="LCH10" s="61"/>
      <c r="LCI10" s="62"/>
      <c r="LCJ10" s="62"/>
      <c r="LCK10" s="62"/>
      <c r="LCL10" s="62"/>
      <c r="LCM10" s="62"/>
      <c r="LCN10" s="62"/>
      <c r="LCO10" s="61"/>
      <c r="LCP10" s="62"/>
      <c r="LCQ10" s="62"/>
      <c r="LCR10" s="62"/>
      <c r="LCS10" s="62"/>
      <c r="LCT10" s="62"/>
      <c r="LCU10" s="62"/>
      <c r="LCV10" s="61"/>
      <c r="LCW10" s="62"/>
      <c r="LCX10" s="62"/>
      <c r="LCY10" s="62"/>
      <c r="LCZ10" s="62"/>
      <c r="LDA10" s="62"/>
      <c r="LDB10" s="62"/>
      <c r="LDC10" s="61"/>
      <c r="LDD10" s="62"/>
      <c r="LDE10" s="62"/>
      <c r="LDF10" s="62"/>
      <c r="LDG10" s="62"/>
      <c r="LDH10" s="62"/>
      <c r="LDI10" s="62"/>
      <c r="LDJ10" s="61"/>
      <c r="LDK10" s="62"/>
      <c r="LDL10" s="62"/>
      <c r="LDM10" s="62"/>
      <c r="LDN10" s="62"/>
      <c r="LDO10" s="62"/>
      <c r="LDP10" s="62"/>
      <c r="LDQ10" s="61"/>
      <c r="LDR10" s="62"/>
      <c r="LDS10" s="62"/>
      <c r="LDT10" s="62"/>
      <c r="LDU10" s="62"/>
      <c r="LDV10" s="62"/>
      <c r="LDW10" s="62"/>
      <c r="LDX10" s="61"/>
      <c r="LDY10" s="62"/>
      <c r="LDZ10" s="62"/>
      <c r="LEA10" s="62"/>
      <c r="LEB10" s="62"/>
      <c r="LEC10" s="62"/>
      <c r="LED10" s="62"/>
      <c r="LEE10" s="61"/>
      <c r="LEF10" s="62"/>
      <c r="LEG10" s="62"/>
      <c r="LEH10" s="62"/>
      <c r="LEI10" s="62"/>
      <c r="LEJ10" s="62"/>
      <c r="LEK10" s="62"/>
      <c r="LEL10" s="61"/>
      <c r="LEM10" s="62"/>
      <c r="LEN10" s="62"/>
      <c r="LEO10" s="62"/>
      <c r="LEP10" s="62"/>
      <c r="LEQ10" s="62"/>
      <c r="LER10" s="62"/>
      <c r="LES10" s="61"/>
      <c r="LET10" s="62"/>
      <c r="LEU10" s="62"/>
      <c r="LEV10" s="62"/>
      <c r="LEW10" s="62"/>
      <c r="LEX10" s="62"/>
      <c r="LEY10" s="62"/>
      <c r="LEZ10" s="61"/>
      <c r="LFA10" s="62"/>
      <c r="LFB10" s="62"/>
      <c r="LFC10" s="62"/>
      <c r="LFD10" s="62"/>
      <c r="LFE10" s="62"/>
      <c r="LFF10" s="62"/>
      <c r="LFG10" s="61"/>
      <c r="LFH10" s="62"/>
      <c r="LFI10" s="62"/>
      <c r="LFJ10" s="62"/>
      <c r="LFK10" s="62"/>
      <c r="LFL10" s="62"/>
      <c r="LFM10" s="62"/>
      <c r="LFN10" s="61"/>
      <c r="LFO10" s="62"/>
      <c r="LFP10" s="62"/>
      <c r="LFQ10" s="62"/>
      <c r="LFR10" s="62"/>
      <c r="LFS10" s="62"/>
      <c r="LFT10" s="62"/>
      <c r="LFU10" s="61"/>
      <c r="LFV10" s="62"/>
      <c r="LFW10" s="62"/>
      <c r="LFX10" s="62"/>
      <c r="LFY10" s="62"/>
      <c r="LFZ10" s="62"/>
      <c r="LGA10" s="62"/>
      <c r="LGB10" s="61"/>
      <c r="LGC10" s="62"/>
      <c r="LGD10" s="62"/>
      <c r="LGE10" s="62"/>
      <c r="LGF10" s="62"/>
      <c r="LGG10" s="62"/>
      <c r="LGH10" s="62"/>
      <c r="LGI10" s="61"/>
      <c r="LGJ10" s="62"/>
      <c r="LGK10" s="62"/>
      <c r="LGL10" s="62"/>
      <c r="LGM10" s="62"/>
      <c r="LGN10" s="62"/>
      <c r="LGO10" s="62"/>
      <c r="LGP10" s="61"/>
      <c r="LGQ10" s="62"/>
      <c r="LGR10" s="62"/>
      <c r="LGS10" s="62"/>
      <c r="LGT10" s="62"/>
      <c r="LGU10" s="62"/>
      <c r="LGV10" s="62"/>
      <c r="LGW10" s="61"/>
      <c r="LGX10" s="62"/>
      <c r="LGY10" s="62"/>
      <c r="LGZ10" s="62"/>
      <c r="LHA10" s="62"/>
      <c r="LHB10" s="62"/>
      <c r="LHC10" s="62"/>
      <c r="LHD10" s="61"/>
      <c r="LHE10" s="62"/>
      <c r="LHF10" s="62"/>
      <c r="LHG10" s="62"/>
      <c r="LHH10" s="62"/>
      <c r="LHI10" s="62"/>
      <c r="LHJ10" s="62"/>
      <c r="LHK10" s="61"/>
      <c r="LHL10" s="62"/>
      <c r="LHM10" s="62"/>
      <c r="LHN10" s="62"/>
      <c r="LHO10" s="62"/>
      <c r="LHP10" s="62"/>
      <c r="LHQ10" s="62"/>
      <c r="LHR10" s="61"/>
      <c r="LHS10" s="62"/>
      <c r="LHT10" s="62"/>
      <c r="LHU10" s="62"/>
      <c r="LHV10" s="62"/>
      <c r="LHW10" s="62"/>
      <c r="LHX10" s="62"/>
      <c r="LHY10" s="61"/>
      <c r="LHZ10" s="62"/>
      <c r="LIA10" s="62"/>
      <c r="LIB10" s="62"/>
      <c r="LIC10" s="62"/>
      <c r="LID10" s="62"/>
      <c r="LIE10" s="62"/>
      <c r="LIF10" s="61"/>
      <c r="LIG10" s="62"/>
      <c r="LIH10" s="62"/>
      <c r="LII10" s="62"/>
      <c r="LIJ10" s="62"/>
      <c r="LIK10" s="62"/>
      <c r="LIL10" s="62"/>
      <c r="LIM10" s="61"/>
      <c r="LIN10" s="62"/>
      <c r="LIO10" s="62"/>
      <c r="LIP10" s="62"/>
      <c r="LIQ10" s="62"/>
      <c r="LIR10" s="62"/>
      <c r="LIS10" s="62"/>
      <c r="LIT10" s="61"/>
      <c r="LIU10" s="62"/>
      <c r="LIV10" s="62"/>
      <c r="LIW10" s="62"/>
      <c r="LIX10" s="62"/>
      <c r="LIY10" s="62"/>
      <c r="LIZ10" s="62"/>
      <c r="LJA10" s="61"/>
      <c r="LJB10" s="62"/>
      <c r="LJC10" s="62"/>
      <c r="LJD10" s="62"/>
      <c r="LJE10" s="62"/>
      <c r="LJF10" s="62"/>
      <c r="LJG10" s="62"/>
      <c r="LJH10" s="61"/>
      <c r="LJI10" s="62"/>
      <c r="LJJ10" s="62"/>
      <c r="LJK10" s="62"/>
      <c r="LJL10" s="62"/>
      <c r="LJM10" s="62"/>
      <c r="LJN10" s="62"/>
      <c r="LJO10" s="61"/>
      <c r="LJP10" s="62"/>
      <c r="LJQ10" s="62"/>
      <c r="LJR10" s="62"/>
      <c r="LJS10" s="62"/>
      <c r="LJT10" s="62"/>
      <c r="LJU10" s="62"/>
      <c r="LJV10" s="61"/>
      <c r="LJW10" s="62"/>
      <c r="LJX10" s="62"/>
      <c r="LJY10" s="62"/>
      <c r="LJZ10" s="62"/>
      <c r="LKA10" s="62"/>
      <c r="LKB10" s="62"/>
      <c r="LKC10" s="61"/>
      <c r="LKD10" s="62"/>
      <c r="LKE10" s="62"/>
      <c r="LKF10" s="62"/>
      <c r="LKG10" s="62"/>
      <c r="LKH10" s="62"/>
      <c r="LKI10" s="62"/>
      <c r="LKJ10" s="61"/>
      <c r="LKK10" s="62"/>
      <c r="LKL10" s="62"/>
      <c r="LKM10" s="62"/>
      <c r="LKN10" s="62"/>
      <c r="LKO10" s="62"/>
      <c r="LKP10" s="62"/>
      <c r="LKQ10" s="61"/>
      <c r="LKR10" s="62"/>
      <c r="LKS10" s="62"/>
      <c r="LKT10" s="62"/>
      <c r="LKU10" s="62"/>
      <c r="LKV10" s="62"/>
      <c r="LKW10" s="62"/>
      <c r="LKX10" s="61"/>
      <c r="LKY10" s="62"/>
      <c r="LKZ10" s="62"/>
      <c r="LLA10" s="62"/>
      <c r="LLB10" s="62"/>
      <c r="LLC10" s="62"/>
      <c r="LLD10" s="62"/>
      <c r="LLE10" s="61"/>
      <c r="LLF10" s="62"/>
      <c r="LLG10" s="62"/>
      <c r="LLH10" s="62"/>
      <c r="LLI10" s="62"/>
      <c r="LLJ10" s="62"/>
      <c r="LLK10" s="62"/>
      <c r="LLL10" s="61"/>
      <c r="LLM10" s="62"/>
      <c r="LLN10" s="62"/>
      <c r="LLO10" s="62"/>
      <c r="LLP10" s="62"/>
      <c r="LLQ10" s="62"/>
      <c r="LLR10" s="62"/>
      <c r="LLS10" s="61"/>
      <c r="LLT10" s="62"/>
      <c r="LLU10" s="62"/>
      <c r="LLV10" s="62"/>
      <c r="LLW10" s="62"/>
      <c r="LLX10" s="62"/>
      <c r="LLY10" s="62"/>
      <c r="LLZ10" s="61"/>
      <c r="LMA10" s="62"/>
      <c r="LMB10" s="62"/>
      <c r="LMC10" s="62"/>
      <c r="LMD10" s="62"/>
      <c r="LME10" s="62"/>
      <c r="LMF10" s="62"/>
      <c r="LMG10" s="61"/>
      <c r="LMH10" s="62"/>
      <c r="LMI10" s="62"/>
      <c r="LMJ10" s="62"/>
      <c r="LMK10" s="62"/>
      <c r="LML10" s="62"/>
      <c r="LMM10" s="62"/>
      <c r="LMN10" s="61"/>
      <c r="LMO10" s="62"/>
      <c r="LMP10" s="62"/>
      <c r="LMQ10" s="62"/>
      <c r="LMR10" s="62"/>
      <c r="LMS10" s="62"/>
      <c r="LMT10" s="62"/>
      <c r="LMU10" s="61"/>
      <c r="LMV10" s="62"/>
      <c r="LMW10" s="62"/>
      <c r="LMX10" s="62"/>
      <c r="LMY10" s="62"/>
      <c r="LMZ10" s="62"/>
      <c r="LNA10" s="62"/>
      <c r="LNB10" s="61"/>
      <c r="LNC10" s="62"/>
      <c r="LND10" s="62"/>
      <c r="LNE10" s="62"/>
      <c r="LNF10" s="62"/>
      <c r="LNG10" s="62"/>
      <c r="LNH10" s="62"/>
      <c r="LNI10" s="61"/>
      <c r="LNJ10" s="62"/>
      <c r="LNK10" s="62"/>
      <c r="LNL10" s="62"/>
      <c r="LNM10" s="62"/>
      <c r="LNN10" s="62"/>
      <c r="LNO10" s="62"/>
      <c r="LNP10" s="61"/>
      <c r="LNQ10" s="62"/>
      <c r="LNR10" s="62"/>
      <c r="LNS10" s="62"/>
      <c r="LNT10" s="62"/>
      <c r="LNU10" s="62"/>
      <c r="LNV10" s="62"/>
      <c r="LNW10" s="61"/>
      <c r="LNX10" s="62"/>
      <c r="LNY10" s="62"/>
      <c r="LNZ10" s="62"/>
      <c r="LOA10" s="62"/>
      <c r="LOB10" s="62"/>
      <c r="LOC10" s="62"/>
      <c r="LOD10" s="61"/>
      <c r="LOE10" s="62"/>
      <c r="LOF10" s="62"/>
      <c r="LOG10" s="62"/>
      <c r="LOH10" s="62"/>
      <c r="LOI10" s="62"/>
      <c r="LOJ10" s="62"/>
      <c r="LOK10" s="61"/>
      <c r="LOL10" s="62"/>
      <c r="LOM10" s="62"/>
      <c r="LON10" s="62"/>
      <c r="LOO10" s="62"/>
      <c r="LOP10" s="62"/>
      <c r="LOQ10" s="62"/>
      <c r="LOR10" s="61"/>
      <c r="LOS10" s="62"/>
      <c r="LOT10" s="62"/>
      <c r="LOU10" s="62"/>
      <c r="LOV10" s="62"/>
      <c r="LOW10" s="62"/>
      <c r="LOX10" s="62"/>
      <c r="LOY10" s="61"/>
      <c r="LOZ10" s="62"/>
      <c r="LPA10" s="62"/>
      <c r="LPB10" s="62"/>
      <c r="LPC10" s="62"/>
      <c r="LPD10" s="62"/>
      <c r="LPE10" s="62"/>
      <c r="LPF10" s="61"/>
      <c r="LPG10" s="62"/>
      <c r="LPH10" s="62"/>
      <c r="LPI10" s="62"/>
      <c r="LPJ10" s="62"/>
      <c r="LPK10" s="62"/>
      <c r="LPL10" s="62"/>
      <c r="LPM10" s="61"/>
      <c r="LPN10" s="62"/>
      <c r="LPO10" s="62"/>
      <c r="LPP10" s="62"/>
      <c r="LPQ10" s="62"/>
      <c r="LPR10" s="62"/>
      <c r="LPS10" s="62"/>
      <c r="LPT10" s="61"/>
      <c r="LPU10" s="62"/>
      <c r="LPV10" s="62"/>
      <c r="LPW10" s="62"/>
      <c r="LPX10" s="62"/>
      <c r="LPY10" s="62"/>
      <c r="LPZ10" s="62"/>
      <c r="LQA10" s="61"/>
      <c r="LQB10" s="62"/>
      <c r="LQC10" s="62"/>
      <c r="LQD10" s="62"/>
      <c r="LQE10" s="62"/>
      <c r="LQF10" s="62"/>
      <c r="LQG10" s="62"/>
      <c r="LQH10" s="61"/>
      <c r="LQI10" s="62"/>
      <c r="LQJ10" s="62"/>
      <c r="LQK10" s="62"/>
      <c r="LQL10" s="62"/>
      <c r="LQM10" s="62"/>
      <c r="LQN10" s="62"/>
      <c r="LQO10" s="61"/>
      <c r="LQP10" s="62"/>
      <c r="LQQ10" s="62"/>
      <c r="LQR10" s="62"/>
      <c r="LQS10" s="62"/>
      <c r="LQT10" s="62"/>
      <c r="LQU10" s="62"/>
      <c r="LQV10" s="61"/>
      <c r="LQW10" s="62"/>
      <c r="LQX10" s="62"/>
      <c r="LQY10" s="62"/>
      <c r="LQZ10" s="62"/>
      <c r="LRA10" s="62"/>
      <c r="LRB10" s="62"/>
      <c r="LRC10" s="61"/>
      <c r="LRD10" s="62"/>
      <c r="LRE10" s="62"/>
      <c r="LRF10" s="62"/>
      <c r="LRG10" s="62"/>
      <c r="LRH10" s="62"/>
      <c r="LRI10" s="62"/>
      <c r="LRJ10" s="61"/>
      <c r="LRK10" s="62"/>
      <c r="LRL10" s="62"/>
      <c r="LRM10" s="62"/>
      <c r="LRN10" s="62"/>
      <c r="LRO10" s="62"/>
      <c r="LRP10" s="62"/>
      <c r="LRQ10" s="61"/>
      <c r="LRR10" s="62"/>
      <c r="LRS10" s="62"/>
      <c r="LRT10" s="62"/>
      <c r="LRU10" s="62"/>
      <c r="LRV10" s="62"/>
      <c r="LRW10" s="62"/>
      <c r="LRX10" s="61"/>
      <c r="LRY10" s="62"/>
      <c r="LRZ10" s="62"/>
      <c r="LSA10" s="62"/>
      <c r="LSB10" s="62"/>
      <c r="LSC10" s="62"/>
      <c r="LSD10" s="62"/>
      <c r="LSE10" s="61"/>
      <c r="LSF10" s="62"/>
      <c r="LSG10" s="62"/>
      <c r="LSH10" s="62"/>
      <c r="LSI10" s="62"/>
      <c r="LSJ10" s="62"/>
      <c r="LSK10" s="62"/>
      <c r="LSL10" s="61"/>
      <c r="LSM10" s="62"/>
      <c r="LSN10" s="62"/>
      <c r="LSO10" s="62"/>
      <c r="LSP10" s="62"/>
      <c r="LSQ10" s="62"/>
      <c r="LSR10" s="62"/>
      <c r="LSS10" s="61"/>
      <c r="LST10" s="62"/>
      <c r="LSU10" s="62"/>
      <c r="LSV10" s="62"/>
      <c r="LSW10" s="62"/>
      <c r="LSX10" s="62"/>
      <c r="LSY10" s="62"/>
      <c r="LSZ10" s="61"/>
      <c r="LTA10" s="62"/>
      <c r="LTB10" s="62"/>
      <c r="LTC10" s="62"/>
      <c r="LTD10" s="62"/>
      <c r="LTE10" s="62"/>
      <c r="LTF10" s="62"/>
      <c r="LTG10" s="61"/>
      <c r="LTH10" s="62"/>
      <c r="LTI10" s="62"/>
      <c r="LTJ10" s="62"/>
      <c r="LTK10" s="62"/>
      <c r="LTL10" s="62"/>
      <c r="LTM10" s="62"/>
      <c r="LTN10" s="61"/>
      <c r="LTO10" s="62"/>
      <c r="LTP10" s="62"/>
      <c r="LTQ10" s="62"/>
      <c r="LTR10" s="62"/>
      <c r="LTS10" s="62"/>
      <c r="LTT10" s="62"/>
      <c r="LTU10" s="61"/>
      <c r="LTV10" s="62"/>
      <c r="LTW10" s="62"/>
      <c r="LTX10" s="62"/>
      <c r="LTY10" s="62"/>
      <c r="LTZ10" s="62"/>
      <c r="LUA10" s="62"/>
      <c r="LUB10" s="61"/>
      <c r="LUC10" s="62"/>
      <c r="LUD10" s="62"/>
      <c r="LUE10" s="62"/>
      <c r="LUF10" s="62"/>
      <c r="LUG10" s="62"/>
      <c r="LUH10" s="62"/>
      <c r="LUI10" s="61"/>
      <c r="LUJ10" s="62"/>
      <c r="LUK10" s="62"/>
      <c r="LUL10" s="62"/>
      <c r="LUM10" s="62"/>
      <c r="LUN10" s="62"/>
      <c r="LUO10" s="62"/>
      <c r="LUP10" s="61"/>
      <c r="LUQ10" s="62"/>
      <c r="LUR10" s="62"/>
      <c r="LUS10" s="62"/>
      <c r="LUT10" s="62"/>
      <c r="LUU10" s="62"/>
      <c r="LUV10" s="62"/>
      <c r="LUW10" s="61"/>
      <c r="LUX10" s="62"/>
      <c r="LUY10" s="62"/>
      <c r="LUZ10" s="62"/>
      <c r="LVA10" s="62"/>
      <c r="LVB10" s="62"/>
      <c r="LVC10" s="62"/>
      <c r="LVD10" s="61"/>
      <c r="LVE10" s="62"/>
      <c r="LVF10" s="62"/>
      <c r="LVG10" s="62"/>
      <c r="LVH10" s="62"/>
      <c r="LVI10" s="62"/>
      <c r="LVJ10" s="62"/>
      <c r="LVK10" s="61"/>
      <c r="LVL10" s="62"/>
      <c r="LVM10" s="62"/>
      <c r="LVN10" s="62"/>
      <c r="LVO10" s="62"/>
      <c r="LVP10" s="62"/>
      <c r="LVQ10" s="62"/>
      <c r="LVR10" s="61"/>
      <c r="LVS10" s="62"/>
      <c r="LVT10" s="62"/>
      <c r="LVU10" s="62"/>
      <c r="LVV10" s="62"/>
      <c r="LVW10" s="62"/>
      <c r="LVX10" s="62"/>
      <c r="LVY10" s="61"/>
      <c r="LVZ10" s="62"/>
      <c r="LWA10" s="62"/>
      <c r="LWB10" s="62"/>
      <c r="LWC10" s="62"/>
      <c r="LWD10" s="62"/>
      <c r="LWE10" s="62"/>
      <c r="LWF10" s="61"/>
      <c r="LWG10" s="62"/>
      <c r="LWH10" s="62"/>
      <c r="LWI10" s="62"/>
      <c r="LWJ10" s="62"/>
      <c r="LWK10" s="62"/>
      <c r="LWL10" s="62"/>
      <c r="LWM10" s="61"/>
      <c r="LWN10" s="62"/>
      <c r="LWO10" s="62"/>
      <c r="LWP10" s="62"/>
      <c r="LWQ10" s="62"/>
      <c r="LWR10" s="62"/>
      <c r="LWS10" s="62"/>
      <c r="LWT10" s="61"/>
      <c r="LWU10" s="62"/>
      <c r="LWV10" s="62"/>
      <c r="LWW10" s="62"/>
      <c r="LWX10" s="62"/>
      <c r="LWY10" s="62"/>
      <c r="LWZ10" s="62"/>
      <c r="LXA10" s="61"/>
      <c r="LXB10" s="62"/>
      <c r="LXC10" s="62"/>
      <c r="LXD10" s="62"/>
      <c r="LXE10" s="62"/>
      <c r="LXF10" s="62"/>
      <c r="LXG10" s="62"/>
      <c r="LXH10" s="61"/>
      <c r="LXI10" s="62"/>
      <c r="LXJ10" s="62"/>
      <c r="LXK10" s="62"/>
      <c r="LXL10" s="62"/>
      <c r="LXM10" s="62"/>
      <c r="LXN10" s="62"/>
      <c r="LXO10" s="61"/>
      <c r="LXP10" s="62"/>
      <c r="LXQ10" s="62"/>
      <c r="LXR10" s="62"/>
      <c r="LXS10" s="62"/>
      <c r="LXT10" s="62"/>
      <c r="LXU10" s="62"/>
      <c r="LXV10" s="61"/>
      <c r="LXW10" s="62"/>
      <c r="LXX10" s="62"/>
      <c r="LXY10" s="62"/>
      <c r="LXZ10" s="62"/>
      <c r="LYA10" s="62"/>
      <c r="LYB10" s="62"/>
      <c r="LYC10" s="61"/>
      <c r="LYD10" s="62"/>
      <c r="LYE10" s="62"/>
      <c r="LYF10" s="62"/>
      <c r="LYG10" s="62"/>
      <c r="LYH10" s="62"/>
      <c r="LYI10" s="62"/>
      <c r="LYJ10" s="61"/>
      <c r="LYK10" s="62"/>
      <c r="LYL10" s="62"/>
      <c r="LYM10" s="62"/>
      <c r="LYN10" s="62"/>
      <c r="LYO10" s="62"/>
      <c r="LYP10" s="62"/>
      <c r="LYQ10" s="61"/>
      <c r="LYR10" s="62"/>
      <c r="LYS10" s="62"/>
      <c r="LYT10" s="62"/>
      <c r="LYU10" s="62"/>
      <c r="LYV10" s="62"/>
      <c r="LYW10" s="62"/>
      <c r="LYX10" s="61"/>
      <c r="LYY10" s="62"/>
      <c r="LYZ10" s="62"/>
      <c r="LZA10" s="62"/>
      <c r="LZB10" s="62"/>
      <c r="LZC10" s="62"/>
      <c r="LZD10" s="62"/>
      <c r="LZE10" s="61"/>
      <c r="LZF10" s="62"/>
      <c r="LZG10" s="62"/>
      <c r="LZH10" s="62"/>
      <c r="LZI10" s="62"/>
      <c r="LZJ10" s="62"/>
      <c r="LZK10" s="62"/>
      <c r="LZL10" s="61"/>
      <c r="LZM10" s="62"/>
      <c r="LZN10" s="62"/>
      <c r="LZO10" s="62"/>
      <c r="LZP10" s="62"/>
      <c r="LZQ10" s="62"/>
      <c r="LZR10" s="62"/>
      <c r="LZS10" s="61"/>
      <c r="LZT10" s="62"/>
      <c r="LZU10" s="62"/>
      <c r="LZV10" s="62"/>
      <c r="LZW10" s="62"/>
      <c r="LZX10" s="62"/>
      <c r="LZY10" s="62"/>
      <c r="LZZ10" s="61"/>
      <c r="MAA10" s="62"/>
      <c r="MAB10" s="62"/>
      <c r="MAC10" s="62"/>
      <c r="MAD10" s="62"/>
      <c r="MAE10" s="62"/>
      <c r="MAF10" s="62"/>
      <c r="MAG10" s="61"/>
      <c r="MAH10" s="62"/>
      <c r="MAI10" s="62"/>
      <c r="MAJ10" s="62"/>
      <c r="MAK10" s="62"/>
      <c r="MAL10" s="62"/>
      <c r="MAM10" s="62"/>
      <c r="MAN10" s="61"/>
      <c r="MAO10" s="62"/>
      <c r="MAP10" s="62"/>
      <c r="MAQ10" s="62"/>
      <c r="MAR10" s="62"/>
      <c r="MAS10" s="62"/>
      <c r="MAT10" s="62"/>
      <c r="MAU10" s="61"/>
      <c r="MAV10" s="62"/>
      <c r="MAW10" s="62"/>
      <c r="MAX10" s="62"/>
      <c r="MAY10" s="62"/>
      <c r="MAZ10" s="62"/>
      <c r="MBA10" s="62"/>
      <c r="MBB10" s="61"/>
      <c r="MBC10" s="62"/>
      <c r="MBD10" s="62"/>
      <c r="MBE10" s="62"/>
      <c r="MBF10" s="62"/>
      <c r="MBG10" s="62"/>
      <c r="MBH10" s="62"/>
      <c r="MBI10" s="61"/>
      <c r="MBJ10" s="62"/>
      <c r="MBK10" s="62"/>
      <c r="MBL10" s="62"/>
      <c r="MBM10" s="62"/>
      <c r="MBN10" s="62"/>
      <c r="MBO10" s="62"/>
      <c r="MBP10" s="61"/>
      <c r="MBQ10" s="62"/>
      <c r="MBR10" s="62"/>
      <c r="MBS10" s="62"/>
      <c r="MBT10" s="62"/>
      <c r="MBU10" s="62"/>
      <c r="MBV10" s="62"/>
      <c r="MBW10" s="61"/>
      <c r="MBX10" s="62"/>
      <c r="MBY10" s="62"/>
      <c r="MBZ10" s="62"/>
      <c r="MCA10" s="62"/>
      <c r="MCB10" s="62"/>
      <c r="MCC10" s="62"/>
      <c r="MCD10" s="61"/>
      <c r="MCE10" s="62"/>
      <c r="MCF10" s="62"/>
      <c r="MCG10" s="62"/>
      <c r="MCH10" s="62"/>
      <c r="MCI10" s="62"/>
      <c r="MCJ10" s="62"/>
      <c r="MCK10" s="61"/>
      <c r="MCL10" s="62"/>
      <c r="MCM10" s="62"/>
      <c r="MCN10" s="62"/>
      <c r="MCO10" s="62"/>
      <c r="MCP10" s="62"/>
      <c r="MCQ10" s="62"/>
      <c r="MCR10" s="61"/>
      <c r="MCS10" s="62"/>
      <c r="MCT10" s="62"/>
      <c r="MCU10" s="62"/>
      <c r="MCV10" s="62"/>
      <c r="MCW10" s="62"/>
      <c r="MCX10" s="62"/>
      <c r="MCY10" s="61"/>
      <c r="MCZ10" s="62"/>
      <c r="MDA10" s="62"/>
      <c r="MDB10" s="62"/>
      <c r="MDC10" s="62"/>
      <c r="MDD10" s="62"/>
      <c r="MDE10" s="62"/>
      <c r="MDF10" s="61"/>
      <c r="MDG10" s="62"/>
      <c r="MDH10" s="62"/>
      <c r="MDI10" s="62"/>
      <c r="MDJ10" s="62"/>
      <c r="MDK10" s="62"/>
      <c r="MDL10" s="62"/>
      <c r="MDM10" s="61"/>
      <c r="MDN10" s="62"/>
      <c r="MDO10" s="62"/>
      <c r="MDP10" s="62"/>
      <c r="MDQ10" s="62"/>
      <c r="MDR10" s="62"/>
      <c r="MDS10" s="62"/>
      <c r="MDT10" s="61"/>
      <c r="MDU10" s="62"/>
      <c r="MDV10" s="62"/>
      <c r="MDW10" s="62"/>
      <c r="MDX10" s="62"/>
      <c r="MDY10" s="62"/>
      <c r="MDZ10" s="62"/>
      <c r="MEA10" s="61"/>
      <c r="MEB10" s="62"/>
      <c r="MEC10" s="62"/>
      <c r="MED10" s="62"/>
      <c r="MEE10" s="62"/>
      <c r="MEF10" s="62"/>
      <c r="MEG10" s="62"/>
      <c r="MEH10" s="61"/>
      <c r="MEI10" s="62"/>
      <c r="MEJ10" s="62"/>
      <c r="MEK10" s="62"/>
      <c r="MEL10" s="62"/>
      <c r="MEM10" s="62"/>
      <c r="MEN10" s="62"/>
      <c r="MEO10" s="61"/>
      <c r="MEP10" s="62"/>
      <c r="MEQ10" s="62"/>
      <c r="MER10" s="62"/>
      <c r="MES10" s="62"/>
      <c r="MET10" s="62"/>
      <c r="MEU10" s="62"/>
      <c r="MEV10" s="61"/>
      <c r="MEW10" s="62"/>
      <c r="MEX10" s="62"/>
      <c r="MEY10" s="62"/>
      <c r="MEZ10" s="62"/>
      <c r="MFA10" s="62"/>
      <c r="MFB10" s="62"/>
      <c r="MFC10" s="61"/>
      <c r="MFD10" s="62"/>
      <c r="MFE10" s="62"/>
      <c r="MFF10" s="62"/>
      <c r="MFG10" s="62"/>
      <c r="MFH10" s="62"/>
      <c r="MFI10" s="62"/>
      <c r="MFJ10" s="61"/>
      <c r="MFK10" s="62"/>
      <c r="MFL10" s="62"/>
      <c r="MFM10" s="62"/>
      <c r="MFN10" s="62"/>
      <c r="MFO10" s="62"/>
      <c r="MFP10" s="62"/>
      <c r="MFQ10" s="61"/>
      <c r="MFR10" s="62"/>
      <c r="MFS10" s="62"/>
      <c r="MFT10" s="62"/>
      <c r="MFU10" s="62"/>
      <c r="MFV10" s="62"/>
      <c r="MFW10" s="62"/>
      <c r="MFX10" s="61"/>
      <c r="MFY10" s="62"/>
      <c r="MFZ10" s="62"/>
      <c r="MGA10" s="62"/>
      <c r="MGB10" s="62"/>
      <c r="MGC10" s="62"/>
      <c r="MGD10" s="62"/>
      <c r="MGE10" s="61"/>
      <c r="MGF10" s="62"/>
      <c r="MGG10" s="62"/>
      <c r="MGH10" s="62"/>
      <c r="MGI10" s="62"/>
      <c r="MGJ10" s="62"/>
      <c r="MGK10" s="62"/>
      <c r="MGL10" s="61"/>
      <c r="MGM10" s="62"/>
      <c r="MGN10" s="62"/>
      <c r="MGO10" s="62"/>
      <c r="MGP10" s="62"/>
      <c r="MGQ10" s="62"/>
      <c r="MGR10" s="62"/>
      <c r="MGS10" s="61"/>
      <c r="MGT10" s="62"/>
      <c r="MGU10" s="62"/>
      <c r="MGV10" s="62"/>
      <c r="MGW10" s="62"/>
      <c r="MGX10" s="62"/>
      <c r="MGY10" s="62"/>
      <c r="MGZ10" s="61"/>
      <c r="MHA10" s="62"/>
      <c r="MHB10" s="62"/>
      <c r="MHC10" s="62"/>
      <c r="MHD10" s="62"/>
      <c r="MHE10" s="62"/>
      <c r="MHF10" s="62"/>
      <c r="MHG10" s="61"/>
      <c r="MHH10" s="62"/>
      <c r="MHI10" s="62"/>
      <c r="MHJ10" s="62"/>
      <c r="MHK10" s="62"/>
      <c r="MHL10" s="62"/>
      <c r="MHM10" s="62"/>
      <c r="MHN10" s="61"/>
      <c r="MHO10" s="62"/>
      <c r="MHP10" s="62"/>
      <c r="MHQ10" s="62"/>
      <c r="MHR10" s="62"/>
      <c r="MHS10" s="62"/>
      <c r="MHT10" s="62"/>
      <c r="MHU10" s="61"/>
      <c r="MHV10" s="62"/>
      <c r="MHW10" s="62"/>
      <c r="MHX10" s="62"/>
      <c r="MHY10" s="62"/>
      <c r="MHZ10" s="62"/>
      <c r="MIA10" s="62"/>
      <c r="MIB10" s="61"/>
      <c r="MIC10" s="62"/>
      <c r="MID10" s="62"/>
      <c r="MIE10" s="62"/>
      <c r="MIF10" s="62"/>
      <c r="MIG10" s="62"/>
      <c r="MIH10" s="62"/>
      <c r="MII10" s="61"/>
      <c r="MIJ10" s="62"/>
      <c r="MIK10" s="62"/>
      <c r="MIL10" s="62"/>
      <c r="MIM10" s="62"/>
      <c r="MIN10" s="62"/>
      <c r="MIO10" s="62"/>
      <c r="MIP10" s="61"/>
      <c r="MIQ10" s="62"/>
      <c r="MIR10" s="62"/>
      <c r="MIS10" s="62"/>
      <c r="MIT10" s="62"/>
      <c r="MIU10" s="62"/>
      <c r="MIV10" s="62"/>
      <c r="MIW10" s="61"/>
      <c r="MIX10" s="62"/>
      <c r="MIY10" s="62"/>
      <c r="MIZ10" s="62"/>
      <c r="MJA10" s="62"/>
      <c r="MJB10" s="62"/>
      <c r="MJC10" s="62"/>
      <c r="MJD10" s="61"/>
      <c r="MJE10" s="62"/>
      <c r="MJF10" s="62"/>
      <c r="MJG10" s="62"/>
      <c r="MJH10" s="62"/>
      <c r="MJI10" s="62"/>
      <c r="MJJ10" s="62"/>
      <c r="MJK10" s="61"/>
      <c r="MJL10" s="62"/>
      <c r="MJM10" s="62"/>
      <c r="MJN10" s="62"/>
      <c r="MJO10" s="62"/>
      <c r="MJP10" s="62"/>
      <c r="MJQ10" s="62"/>
      <c r="MJR10" s="61"/>
      <c r="MJS10" s="62"/>
      <c r="MJT10" s="62"/>
      <c r="MJU10" s="62"/>
      <c r="MJV10" s="62"/>
      <c r="MJW10" s="62"/>
      <c r="MJX10" s="62"/>
      <c r="MJY10" s="61"/>
      <c r="MJZ10" s="62"/>
      <c r="MKA10" s="62"/>
      <c r="MKB10" s="62"/>
      <c r="MKC10" s="62"/>
      <c r="MKD10" s="62"/>
      <c r="MKE10" s="62"/>
      <c r="MKF10" s="61"/>
      <c r="MKG10" s="62"/>
      <c r="MKH10" s="62"/>
      <c r="MKI10" s="62"/>
      <c r="MKJ10" s="62"/>
      <c r="MKK10" s="62"/>
      <c r="MKL10" s="62"/>
      <c r="MKM10" s="61"/>
      <c r="MKN10" s="62"/>
      <c r="MKO10" s="62"/>
      <c r="MKP10" s="62"/>
      <c r="MKQ10" s="62"/>
      <c r="MKR10" s="62"/>
      <c r="MKS10" s="62"/>
      <c r="MKT10" s="61"/>
      <c r="MKU10" s="62"/>
      <c r="MKV10" s="62"/>
      <c r="MKW10" s="62"/>
      <c r="MKX10" s="62"/>
      <c r="MKY10" s="62"/>
      <c r="MKZ10" s="62"/>
      <c r="MLA10" s="61"/>
      <c r="MLB10" s="62"/>
      <c r="MLC10" s="62"/>
      <c r="MLD10" s="62"/>
      <c r="MLE10" s="62"/>
      <c r="MLF10" s="62"/>
      <c r="MLG10" s="62"/>
      <c r="MLH10" s="61"/>
      <c r="MLI10" s="62"/>
      <c r="MLJ10" s="62"/>
      <c r="MLK10" s="62"/>
      <c r="MLL10" s="62"/>
      <c r="MLM10" s="62"/>
      <c r="MLN10" s="62"/>
      <c r="MLO10" s="61"/>
      <c r="MLP10" s="62"/>
      <c r="MLQ10" s="62"/>
      <c r="MLR10" s="62"/>
      <c r="MLS10" s="62"/>
      <c r="MLT10" s="62"/>
      <c r="MLU10" s="62"/>
      <c r="MLV10" s="61"/>
      <c r="MLW10" s="62"/>
      <c r="MLX10" s="62"/>
      <c r="MLY10" s="62"/>
      <c r="MLZ10" s="62"/>
      <c r="MMA10" s="62"/>
      <c r="MMB10" s="62"/>
      <c r="MMC10" s="61"/>
      <c r="MMD10" s="62"/>
      <c r="MME10" s="62"/>
      <c r="MMF10" s="62"/>
      <c r="MMG10" s="62"/>
      <c r="MMH10" s="62"/>
      <c r="MMI10" s="62"/>
      <c r="MMJ10" s="61"/>
      <c r="MMK10" s="62"/>
      <c r="MML10" s="62"/>
      <c r="MMM10" s="62"/>
      <c r="MMN10" s="62"/>
      <c r="MMO10" s="62"/>
      <c r="MMP10" s="62"/>
      <c r="MMQ10" s="61"/>
      <c r="MMR10" s="62"/>
      <c r="MMS10" s="62"/>
      <c r="MMT10" s="62"/>
      <c r="MMU10" s="62"/>
      <c r="MMV10" s="62"/>
      <c r="MMW10" s="62"/>
      <c r="MMX10" s="61"/>
      <c r="MMY10" s="62"/>
      <c r="MMZ10" s="62"/>
      <c r="MNA10" s="62"/>
      <c r="MNB10" s="62"/>
      <c r="MNC10" s="62"/>
      <c r="MND10" s="62"/>
      <c r="MNE10" s="61"/>
      <c r="MNF10" s="62"/>
      <c r="MNG10" s="62"/>
      <c r="MNH10" s="62"/>
      <c r="MNI10" s="62"/>
      <c r="MNJ10" s="62"/>
      <c r="MNK10" s="62"/>
      <c r="MNL10" s="61"/>
      <c r="MNM10" s="62"/>
      <c r="MNN10" s="62"/>
      <c r="MNO10" s="62"/>
      <c r="MNP10" s="62"/>
      <c r="MNQ10" s="62"/>
      <c r="MNR10" s="62"/>
      <c r="MNS10" s="61"/>
      <c r="MNT10" s="62"/>
      <c r="MNU10" s="62"/>
      <c r="MNV10" s="62"/>
      <c r="MNW10" s="62"/>
      <c r="MNX10" s="62"/>
      <c r="MNY10" s="62"/>
      <c r="MNZ10" s="61"/>
      <c r="MOA10" s="62"/>
      <c r="MOB10" s="62"/>
      <c r="MOC10" s="62"/>
      <c r="MOD10" s="62"/>
      <c r="MOE10" s="62"/>
      <c r="MOF10" s="62"/>
      <c r="MOG10" s="61"/>
      <c r="MOH10" s="62"/>
      <c r="MOI10" s="62"/>
      <c r="MOJ10" s="62"/>
      <c r="MOK10" s="62"/>
      <c r="MOL10" s="62"/>
      <c r="MOM10" s="62"/>
      <c r="MON10" s="61"/>
      <c r="MOO10" s="62"/>
      <c r="MOP10" s="62"/>
      <c r="MOQ10" s="62"/>
      <c r="MOR10" s="62"/>
      <c r="MOS10" s="62"/>
      <c r="MOT10" s="62"/>
      <c r="MOU10" s="61"/>
      <c r="MOV10" s="62"/>
      <c r="MOW10" s="62"/>
      <c r="MOX10" s="62"/>
      <c r="MOY10" s="62"/>
      <c r="MOZ10" s="62"/>
      <c r="MPA10" s="62"/>
      <c r="MPB10" s="61"/>
      <c r="MPC10" s="62"/>
      <c r="MPD10" s="62"/>
      <c r="MPE10" s="62"/>
      <c r="MPF10" s="62"/>
      <c r="MPG10" s="62"/>
      <c r="MPH10" s="62"/>
      <c r="MPI10" s="61"/>
      <c r="MPJ10" s="62"/>
      <c r="MPK10" s="62"/>
      <c r="MPL10" s="62"/>
      <c r="MPM10" s="62"/>
      <c r="MPN10" s="62"/>
      <c r="MPO10" s="62"/>
      <c r="MPP10" s="61"/>
      <c r="MPQ10" s="62"/>
      <c r="MPR10" s="62"/>
      <c r="MPS10" s="62"/>
      <c r="MPT10" s="62"/>
      <c r="MPU10" s="62"/>
      <c r="MPV10" s="62"/>
      <c r="MPW10" s="61"/>
      <c r="MPX10" s="62"/>
      <c r="MPY10" s="62"/>
      <c r="MPZ10" s="62"/>
      <c r="MQA10" s="62"/>
      <c r="MQB10" s="62"/>
      <c r="MQC10" s="62"/>
      <c r="MQD10" s="61"/>
      <c r="MQE10" s="62"/>
      <c r="MQF10" s="62"/>
      <c r="MQG10" s="62"/>
      <c r="MQH10" s="62"/>
      <c r="MQI10" s="62"/>
      <c r="MQJ10" s="62"/>
      <c r="MQK10" s="61"/>
      <c r="MQL10" s="62"/>
      <c r="MQM10" s="62"/>
      <c r="MQN10" s="62"/>
      <c r="MQO10" s="62"/>
      <c r="MQP10" s="62"/>
      <c r="MQQ10" s="62"/>
      <c r="MQR10" s="61"/>
      <c r="MQS10" s="62"/>
      <c r="MQT10" s="62"/>
      <c r="MQU10" s="62"/>
      <c r="MQV10" s="62"/>
      <c r="MQW10" s="62"/>
      <c r="MQX10" s="62"/>
      <c r="MQY10" s="61"/>
      <c r="MQZ10" s="62"/>
      <c r="MRA10" s="62"/>
      <c r="MRB10" s="62"/>
      <c r="MRC10" s="62"/>
      <c r="MRD10" s="62"/>
      <c r="MRE10" s="62"/>
      <c r="MRF10" s="61"/>
      <c r="MRG10" s="62"/>
      <c r="MRH10" s="62"/>
      <c r="MRI10" s="62"/>
      <c r="MRJ10" s="62"/>
      <c r="MRK10" s="62"/>
      <c r="MRL10" s="62"/>
      <c r="MRM10" s="61"/>
      <c r="MRN10" s="62"/>
      <c r="MRO10" s="62"/>
      <c r="MRP10" s="62"/>
      <c r="MRQ10" s="62"/>
      <c r="MRR10" s="62"/>
      <c r="MRS10" s="62"/>
      <c r="MRT10" s="61"/>
      <c r="MRU10" s="62"/>
      <c r="MRV10" s="62"/>
      <c r="MRW10" s="62"/>
      <c r="MRX10" s="62"/>
      <c r="MRY10" s="62"/>
      <c r="MRZ10" s="62"/>
      <c r="MSA10" s="61"/>
      <c r="MSB10" s="62"/>
      <c r="MSC10" s="62"/>
      <c r="MSD10" s="62"/>
      <c r="MSE10" s="62"/>
      <c r="MSF10" s="62"/>
      <c r="MSG10" s="62"/>
      <c r="MSH10" s="61"/>
      <c r="MSI10" s="62"/>
      <c r="MSJ10" s="62"/>
      <c r="MSK10" s="62"/>
      <c r="MSL10" s="62"/>
      <c r="MSM10" s="62"/>
      <c r="MSN10" s="62"/>
      <c r="MSO10" s="61"/>
      <c r="MSP10" s="62"/>
      <c r="MSQ10" s="62"/>
      <c r="MSR10" s="62"/>
      <c r="MSS10" s="62"/>
      <c r="MST10" s="62"/>
      <c r="MSU10" s="62"/>
      <c r="MSV10" s="61"/>
      <c r="MSW10" s="62"/>
      <c r="MSX10" s="62"/>
      <c r="MSY10" s="62"/>
      <c r="MSZ10" s="62"/>
      <c r="MTA10" s="62"/>
      <c r="MTB10" s="62"/>
      <c r="MTC10" s="61"/>
      <c r="MTD10" s="62"/>
      <c r="MTE10" s="62"/>
      <c r="MTF10" s="62"/>
      <c r="MTG10" s="62"/>
      <c r="MTH10" s="62"/>
      <c r="MTI10" s="62"/>
      <c r="MTJ10" s="61"/>
      <c r="MTK10" s="62"/>
      <c r="MTL10" s="62"/>
      <c r="MTM10" s="62"/>
      <c r="MTN10" s="62"/>
      <c r="MTO10" s="62"/>
      <c r="MTP10" s="62"/>
      <c r="MTQ10" s="61"/>
      <c r="MTR10" s="62"/>
      <c r="MTS10" s="62"/>
      <c r="MTT10" s="62"/>
      <c r="MTU10" s="62"/>
      <c r="MTV10" s="62"/>
      <c r="MTW10" s="62"/>
      <c r="MTX10" s="61"/>
      <c r="MTY10" s="62"/>
      <c r="MTZ10" s="62"/>
      <c r="MUA10" s="62"/>
      <c r="MUB10" s="62"/>
      <c r="MUC10" s="62"/>
      <c r="MUD10" s="62"/>
      <c r="MUE10" s="61"/>
      <c r="MUF10" s="62"/>
      <c r="MUG10" s="62"/>
      <c r="MUH10" s="62"/>
      <c r="MUI10" s="62"/>
      <c r="MUJ10" s="62"/>
      <c r="MUK10" s="62"/>
      <c r="MUL10" s="61"/>
      <c r="MUM10" s="62"/>
      <c r="MUN10" s="62"/>
      <c r="MUO10" s="62"/>
      <c r="MUP10" s="62"/>
      <c r="MUQ10" s="62"/>
      <c r="MUR10" s="62"/>
      <c r="MUS10" s="61"/>
      <c r="MUT10" s="62"/>
      <c r="MUU10" s="62"/>
      <c r="MUV10" s="62"/>
      <c r="MUW10" s="62"/>
      <c r="MUX10" s="62"/>
      <c r="MUY10" s="62"/>
      <c r="MUZ10" s="61"/>
      <c r="MVA10" s="62"/>
      <c r="MVB10" s="62"/>
      <c r="MVC10" s="62"/>
      <c r="MVD10" s="62"/>
      <c r="MVE10" s="62"/>
      <c r="MVF10" s="62"/>
      <c r="MVG10" s="61"/>
      <c r="MVH10" s="62"/>
      <c r="MVI10" s="62"/>
      <c r="MVJ10" s="62"/>
      <c r="MVK10" s="62"/>
      <c r="MVL10" s="62"/>
      <c r="MVM10" s="62"/>
      <c r="MVN10" s="61"/>
      <c r="MVO10" s="62"/>
      <c r="MVP10" s="62"/>
      <c r="MVQ10" s="62"/>
      <c r="MVR10" s="62"/>
      <c r="MVS10" s="62"/>
      <c r="MVT10" s="62"/>
      <c r="MVU10" s="61"/>
      <c r="MVV10" s="62"/>
      <c r="MVW10" s="62"/>
      <c r="MVX10" s="62"/>
      <c r="MVY10" s="62"/>
      <c r="MVZ10" s="62"/>
      <c r="MWA10" s="62"/>
      <c r="MWB10" s="61"/>
      <c r="MWC10" s="62"/>
      <c r="MWD10" s="62"/>
      <c r="MWE10" s="62"/>
      <c r="MWF10" s="62"/>
      <c r="MWG10" s="62"/>
      <c r="MWH10" s="62"/>
      <c r="MWI10" s="61"/>
      <c r="MWJ10" s="62"/>
      <c r="MWK10" s="62"/>
      <c r="MWL10" s="62"/>
      <c r="MWM10" s="62"/>
      <c r="MWN10" s="62"/>
      <c r="MWO10" s="62"/>
      <c r="MWP10" s="61"/>
      <c r="MWQ10" s="62"/>
      <c r="MWR10" s="62"/>
      <c r="MWS10" s="62"/>
      <c r="MWT10" s="62"/>
      <c r="MWU10" s="62"/>
      <c r="MWV10" s="62"/>
      <c r="MWW10" s="61"/>
      <c r="MWX10" s="62"/>
      <c r="MWY10" s="62"/>
      <c r="MWZ10" s="62"/>
      <c r="MXA10" s="62"/>
      <c r="MXB10" s="62"/>
      <c r="MXC10" s="62"/>
      <c r="MXD10" s="61"/>
      <c r="MXE10" s="62"/>
      <c r="MXF10" s="62"/>
      <c r="MXG10" s="62"/>
      <c r="MXH10" s="62"/>
      <c r="MXI10" s="62"/>
      <c r="MXJ10" s="62"/>
      <c r="MXK10" s="61"/>
      <c r="MXL10" s="62"/>
      <c r="MXM10" s="62"/>
      <c r="MXN10" s="62"/>
      <c r="MXO10" s="62"/>
      <c r="MXP10" s="62"/>
      <c r="MXQ10" s="62"/>
      <c r="MXR10" s="61"/>
      <c r="MXS10" s="62"/>
      <c r="MXT10" s="62"/>
      <c r="MXU10" s="62"/>
      <c r="MXV10" s="62"/>
      <c r="MXW10" s="62"/>
      <c r="MXX10" s="62"/>
      <c r="MXY10" s="61"/>
      <c r="MXZ10" s="62"/>
      <c r="MYA10" s="62"/>
      <c r="MYB10" s="62"/>
      <c r="MYC10" s="62"/>
      <c r="MYD10" s="62"/>
      <c r="MYE10" s="62"/>
      <c r="MYF10" s="61"/>
      <c r="MYG10" s="62"/>
      <c r="MYH10" s="62"/>
      <c r="MYI10" s="62"/>
      <c r="MYJ10" s="62"/>
      <c r="MYK10" s="62"/>
      <c r="MYL10" s="62"/>
      <c r="MYM10" s="61"/>
      <c r="MYN10" s="62"/>
      <c r="MYO10" s="62"/>
      <c r="MYP10" s="62"/>
      <c r="MYQ10" s="62"/>
      <c r="MYR10" s="62"/>
      <c r="MYS10" s="62"/>
      <c r="MYT10" s="61"/>
      <c r="MYU10" s="62"/>
      <c r="MYV10" s="62"/>
      <c r="MYW10" s="62"/>
      <c r="MYX10" s="62"/>
      <c r="MYY10" s="62"/>
      <c r="MYZ10" s="62"/>
      <c r="MZA10" s="61"/>
      <c r="MZB10" s="62"/>
      <c r="MZC10" s="62"/>
      <c r="MZD10" s="62"/>
      <c r="MZE10" s="62"/>
      <c r="MZF10" s="62"/>
      <c r="MZG10" s="62"/>
      <c r="MZH10" s="61"/>
      <c r="MZI10" s="62"/>
      <c r="MZJ10" s="62"/>
      <c r="MZK10" s="62"/>
      <c r="MZL10" s="62"/>
      <c r="MZM10" s="62"/>
      <c r="MZN10" s="62"/>
      <c r="MZO10" s="61"/>
      <c r="MZP10" s="62"/>
      <c r="MZQ10" s="62"/>
      <c r="MZR10" s="62"/>
      <c r="MZS10" s="62"/>
      <c r="MZT10" s="62"/>
      <c r="MZU10" s="62"/>
      <c r="MZV10" s="61"/>
      <c r="MZW10" s="62"/>
      <c r="MZX10" s="62"/>
      <c r="MZY10" s="62"/>
      <c r="MZZ10" s="62"/>
      <c r="NAA10" s="62"/>
      <c r="NAB10" s="62"/>
      <c r="NAC10" s="61"/>
      <c r="NAD10" s="62"/>
      <c r="NAE10" s="62"/>
      <c r="NAF10" s="62"/>
      <c r="NAG10" s="62"/>
      <c r="NAH10" s="62"/>
      <c r="NAI10" s="62"/>
      <c r="NAJ10" s="61"/>
      <c r="NAK10" s="62"/>
      <c r="NAL10" s="62"/>
      <c r="NAM10" s="62"/>
      <c r="NAN10" s="62"/>
      <c r="NAO10" s="62"/>
      <c r="NAP10" s="62"/>
      <c r="NAQ10" s="61"/>
      <c r="NAR10" s="62"/>
      <c r="NAS10" s="62"/>
      <c r="NAT10" s="62"/>
      <c r="NAU10" s="62"/>
      <c r="NAV10" s="62"/>
      <c r="NAW10" s="62"/>
      <c r="NAX10" s="61"/>
      <c r="NAY10" s="62"/>
      <c r="NAZ10" s="62"/>
      <c r="NBA10" s="62"/>
      <c r="NBB10" s="62"/>
      <c r="NBC10" s="62"/>
      <c r="NBD10" s="62"/>
      <c r="NBE10" s="61"/>
      <c r="NBF10" s="62"/>
      <c r="NBG10" s="62"/>
      <c r="NBH10" s="62"/>
      <c r="NBI10" s="62"/>
      <c r="NBJ10" s="62"/>
      <c r="NBK10" s="62"/>
      <c r="NBL10" s="61"/>
      <c r="NBM10" s="62"/>
      <c r="NBN10" s="62"/>
      <c r="NBO10" s="62"/>
      <c r="NBP10" s="62"/>
      <c r="NBQ10" s="62"/>
      <c r="NBR10" s="62"/>
      <c r="NBS10" s="61"/>
      <c r="NBT10" s="62"/>
      <c r="NBU10" s="62"/>
      <c r="NBV10" s="62"/>
      <c r="NBW10" s="62"/>
      <c r="NBX10" s="62"/>
      <c r="NBY10" s="62"/>
      <c r="NBZ10" s="61"/>
      <c r="NCA10" s="62"/>
      <c r="NCB10" s="62"/>
      <c r="NCC10" s="62"/>
      <c r="NCD10" s="62"/>
      <c r="NCE10" s="62"/>
      <c r="NCF10" s="62"/>
      <c r="NCG10" s="61"/>
      <c r="NCH10" s="62"/>
      <c r="NCI10" s="62"/>
      <c r="NCJ10" s="62"/>
      <c r="NCK10" s="62"/>
      <c r="NCL10" s="62"/>
      <c r="NCM10" s="62"/>
      <c r="NCN10" s="61"/>
      <c r="NCO10" s="62"/>
      <c r="NCP10" s="62"/>
      <c r="NCQ10" s="62"/>
      <c r="NCR10" s="62"/>
      <c r="NCS10" s="62"/>
      <c r="NCT10" s="62"/>
      <c r="NCU10" s="61"/>
      <c r="NCV10" s="62"/>
      <c r="NCW10" s="62"/>
      <c r="NCX10" s="62"/>
      <c r="NCY10" s="62"/>
      <c r="NCZ10" s="62"/>
      <c r="NDA10" s="62"/>
      <c r="NDB10" s="61"/>
      <c r="NDC10" s="62"/>
      <c r="NDD10" s="62"/>
      <c r="NDE10" s="62"/>
      <c r="NDF10" s="62"/>
      <c r="NDG10" s="62"/>
      <c r="NDH10" s="62"/>
      <c r="NDI10" s="61"/>
      <c r="NDJ10" s="62"/>
      <c r="NDK10" s="62"/>
      <c r="NDL10" s="62"/>
      <c r="NDM10" s="62"/>
      <c r="NDN10" s="62"/>
      <c r="NDO10" s="62"/>
      <c r="NDP10" s="61"/>
      <c r="NDQ10" s="62"/>
      <c r="NDR10" s="62"/>
      <c r="NDS10" s="62"/>
      <c r="NDT10" s="62"/>
      <c r="NDU10" s="62"/>
      <c r="NDV10" s="62"/>
      <c r="NDW10" s="61"/>
      <c r="NDX10" s="62"/>
      <c r="NDY10" s="62"/>
      <c r="NDZ10" s="62"/>
      <c r="NEA10" s="62"/>
      <c r="NEB10" s="62"/>
      <c r="NEC10" s="62"/>
      <c r="NED10" s="61"/>
      <c r="NEE10" s="62"/>
      <c r="NEF10" s="62"/>
      <c r="NEG10" s="62"/>
      <c r="NEH10" s="62"/>
      <c r="NEI10" s="62"/>
      <c r="NEJ10" s="62"/>
      <c r="NEK10" s="61"/>
      <c r="NEL10" s="62"/>
      <c r="NEM10" s="62"/>
      <c r="NEN10" s="62"/>
      <c r="NEO10" s="62"/>
      <c r="NEP10" s="62"/>
      <c r="NEQ10" s="62"/>
      <c r="NER10" s="61"/>
      <c r="NES10" s="62"/>
      <c r="NET10" s="62"/>
      <c r="NEU10" s="62"/>
      <c r="NEV10" s="62"/>
      <c r="NEW10" s="62"/>
      <c r="NEX10" s="62"/>
      <c r="NEY10" s="61"/>
      <c r="NEZ10" s="62"/>
      <c r="NFA10" s="62"/>
      <c r="NFB10" s="62"/>
      <c r="NFC10" s="62"/>
      <c r="NFD10" s="62"/>
      <c r="NFE10" s="62"/>
      <c r="NFF10" s="61"/>
      <c r="NFG10" s="62"/>
      <c r="NFH10" s="62"/>
      <c r="NFI10" s="62"/>
      <c r="NFJ10" s="62"/>
      <c r="NFK10" s="62"/>
      <c r="NFL10" s="62"/>
      <c r="NFM10" s="61"/>
      <c r="NFN10" s="62"/>
      <c r="NFO10" s="62"/>
      <c r="NFP10" s="62"/>
      <c r="NFQ10" s="62"/>
      <c r="NFR10" s="62"/>
      <c r="NFS10" s="62"/>
      <c r="NFT10" s="61"/>
      <c r="NFU10" s="62"/>
      <c r="NFV10" s="62"/>
      <c r="NFW10" s="62"/>
      <c r="NFX10" s="62"/>
      <c r="NFY10" s="62"/>
      <c r="NFZ10" s="62"/>
      <c r="NGA10" s="61"/>
      <c r="NGB10" s="62"/>
      <c r="NGC10" s="62"/>
      <c r="NGD10" s="62"/>
      <c r="NGE10" s="62"/>
      <c r="NGF10" s="62"/>
      <c r="NGG10" s="62"/>
      <c r="NGH10" s="61"/>
      <c r="NGI10" s="62"/>
      <c r="NGJ10" s="62"/>
      <c r="NGK10" s="62"/>
      <c r="NGL10" s="62"/>
      <c r="NGM10" s="62"/>
      <c r="NGN10" s="62"/>
      <c r="NGO10" s="61"/>
      <c r="NGP10" s="62"/>
      <c r="NGQ10" s="62"/>
      <c r="NGR10" s="62"/>
      <c r="NGS10" s="62"/>
      <c r="NGT10" s="62"/>
      <c r="NGU10" s="62"/>
      <c r="NGV10" s="61"/>
      <c r="NGW10" s="62"/>
      <c r="NGX10" s="62"/>
      <c r="NGY10" s="62"/>
      <c r="NGZ10" s="62"/>
      <c r="NHA10" s="62"/>
      <c r="NHB10" s="62"/>
      <c r="NHC10" s="61"/>
      <c r="NHD10" s="62"/>
      <c r="NHE10" s="62"/>
      <c r="NHF10" s="62"/>
      <c r="NHG10" s="62"/>
      <c r="NHH10" s="62"/>
      <c r="NHI10" s="62"/>
      <c r="NHJ10" s="61"/>
      <c r="NHK10" s="62"/>
      <c r="NHL10" s="62"/>
      <c r="NHM10" s="62"/>
      <c r="NHN10" s="62"/>
      <c r="NHO10" s="62"/>
      <c r="NHP10" s="62"/>
      <c r="NHQ10" s="61"/>
      <c r="NHR10" s="62"/>
      <c r="NHS10" s="62"/>
      <c r="NHT10" s="62"/>
      <c r="NHU10" s="62"/>
      <c r="NHV10" s="62"/>
      <c r="NHW10" s="62"/>
      <c r="NHX10" s="61"/>
      <c r="NHY10" s="62"/>
      <c r="NHZ10" s="62"/>
      <c r="NIA10" s="62"/>
      <c r="NIB10" s="62"/>
      <c r="NIC10" s="62"/>
      <c r="NID10" s="62"/>
      <c r="NIE10" s="61"/>
      <c r="NIF10" s="62"/>
      <c r="NIG10" s="62"/>
      <c r="NIH10" s="62"/>
      <c r="NII10" s="62"/>
      <c r="NIJ10" s="62"/>
      <c r="NIK10" s="62"/>
      <c r="NIL10" s="61"/>
      <c r="NIM10" s="62"/>
      <c r="NIN10" s="62"/>
      <c r="NIO10" s="62"/>
      <c r="NIP10" s="62"/>
      <c r="NIQ10" s="62"/>
      <c r="NIR10" s="62"/>
      <c r="NIS10" s="61"/>
      <c r="NIT10" s="62"/>
      <c r="NIU10" s="62"/>
      <c r="NIV10" s="62"/>
      <c r="NIW10" s="62"/>
      <c r="NIX10" s="62"/>
      <c r="NIY10" s="62"/>
      <c r="NIZ10" s="61"/>
      <c r="NJA10" s="62"/>
      <c r="NJB10" s="62"/>
      <c r="NJC10" s="62"/>
      <c r="NJD10" s="62"/>
      <c r="NJE10" s="62"/>
      <c r="NJF10" s="62"/>
      <c r="NJG10" s="61"/>
      <c r="NJH10" s="62"/>
      <c r="NJI10" s="62"/>
      <c r="NJJ10" s="62"/>
      <c r="NJK10" s="62"/>
      <c r="NJL10" s="62"/>
      <c r="NJM10" s="62"/>
      <c r="NJN10" s="61"/>
      <c r="NJO10" s="62"/>
      <c r="NJP10" s="62"/>
      <c r="NJQ10" s="62"/>
      <c r="NJR10" s="62"/>
      <c r="NJS10" s="62"/>
      <c r="NJT10" s="62"/>
      <c r="NJU10" s="61"/>
      <c r="NJV10" s="62"/>
      <c r="NJW10" s="62"/>
      <c r="NJX10" s="62"/>
      <c r="NJY10" s="62"/>
      <c r="NJZ10" s="62"/>
      <c r="NKA10" s="62"/>
      <c r="NKB10" s="61"/>
      <c r="NKC10" s="62"/>
      <c r="NKD10" s="62"/>
      <c r="NKE10" s="62"/>
      <c r="NKF10" s="62"/>
      <c r="NKG10" s="62"/>
      <c r="NKH10" s="62"/>
      <c r="NKI10" s="61"/>
      <c r="NKJ10" s="62"/>
      <c r="NKK10" s="62"/>
      <c r="NKL10" s="62"/>
      <c r="NKM10" s="62"/>
      <c r="NKN10" s="62"/>
      <c r="NKO10" s="62"/>
      <c r="NKP10" s="61"/>
      <c r="NKQ10" s="62"/>
      <c r="NKR10" s="62"/>
      <c r="NKS10" s="62"/>
      <c r="NKT10" s="62"/>
      <c r="NKU10" s="62"/>
      <c r="NKV10" s="62"/>
      <c r="NKW10" s="61"/>
      <c r="NKX10" s="62"/>
      <c r="NKY10" s="62"/>
      <c r="NKZ10" s="62"/>
      <c r="NLA10" s="62"/>
      <c r="NLB10" s="62"/>
      <c r="NLC10" s="62"/>
      <c r="NLD10" s="61"/>
      <c r="NLE10" s="62"/>
      <c r="NLF10" s="62"/>
      <c r="NLG10" s="62"/>
      <c r="NLH10" s="62"/>
      <c r="NLI10" s="62"/>
      <c r="NLJ10" s="62"/>
      <c r="NLK10" s="61"/>
      <c r="NLL10" s="62"/>
      <c r="NLM10" s="62"/>
      <c r="NLN10" s="62"/>
      <c r="NLO10" s="62"/>
      <c r="NLP10" s="62"/>
      <c r="NLQ10" s="62"/>
      <c r="NLR10" s="61"/>
      <c r="NLS10" s="62"/>
      <c r="NLT10" s="62"/>
      <c r="NLU10" s="62"/>
      <c r="NLV10" s="62"/>
      <c r="NLW10" s="62"/>
      <c r="NLX10" s="62"/>
      <c r="NLY10" s="61"/>
      <c r="NLZ10" s="62"/>
      <c r="NMA10" s="62"/>
      <c r="NMB10" s="62"/>
      <c r="NMC10" s="62"/>
      <c r="NMD10" s="62"/>
      <c r="NME10" s="62"/>
      <c r="NMF10" s="61"/>
      <c r="NMG10" s="62"/>
      <c r="NMH10" s="62"/>
      <c r="NMI10" s="62"/>
      <c r="NMJ10" s="62"/>
      <c r="NMK10" s="62"/>
      <c r="NML10" s="62"/>
      <c r="NMM10" s="61"/>
      <c r="NMN10" s="62"/>
      <c r="NMO10" s="62"/>
      <c r="NMP10" s="62"/>
      <c r="NMQ10" s="62"/>
      <c r="NMR10" s="62"/>
      <c r="NMS10" s="62"/>
      <c r="NMT10" s="61"/>
      <c r="NMU10" s="62"/>
      <c r="NMV10" s="62"/>
      <c r="NMW10" s="62"/>
      <c r="NMX10" s="62"/>
      <c r="NMY10" s="62"/>
      <c r="NMZ10" s="62"/>
      <c r="NNA10" s="61"/>
      <c r="NNB10" s="62"/>
      <c r="NNC10" s="62"/>
      <c r="NND10" s="62"/>
      <c r="NNE10" s="62"/>
      <c r="NNF10" s="62"/>
      <c r="NNG10" s="62"/>
      <c r="NNH10" s="61"/>
      <c r="NNI10" s="62"/>
      <c r="NNJ10" s="62"/>
      <c r="NNK10" s="62"/>
      <c r="NNL10" s="62"/>
      <c r="NNM10" s="62"/>
      <c r="NNN10" s="62"/>
      <c r="NNO10" s="61"/>
      <c r="NNP10" s="62"/>
      <c r="NNQ10" s="62"/>
      <c r="NNR10" s="62"/>
      <c r="NNS10" s="62"/>
      <c r="NNT10" s="62"/>
      <c r="NNU10" s="62"/>
      <c r="NNV10" s="61"/>
      <c r="NNW10" s="62"/>
      <c r="NNX10" s="62"/>
      <c r="NNY10" s="62"/>
      <c r="NNZ10" s="62"/>
      <c r="NOA10" s="62"/>
      <c r="NOB10" s="62"/>
      <c r="NOC10" s="61"/>
      <c r="NOD10" s="62"/>
      <c r="NOE10" s="62"/>
      <c r="NOF10" s="62"/>
      <c r="NOG10" s="62"/>
      <c r="NOH10" s="62"/>
      <c r="NOI10" s="62"/>
      <c r="NOJ10" s="61"/>
      <c r="NOK10" s="62"/>
      <c r="NOL10" s="62"/>
      <c r="NOM10" s="62"/>
      <c r="NON10" s="62"/>
      <c r="NOO10" s="62"/>
      <c r="NOP10" s="62"/>
      <c r="NOQ10" s="61"/>
      <c r="NOR10" s="62"/>
      <c r="NOS10" s="62"/>
      <c r="NOT10" s="62"/>
      <c r="NOU10" s="62"/>
      <c r="NOV10" s="62"/>
      <c r="NOW10" s="62"/>
      <c r="NOX10" s="61"/>
      <c r="NOY10" s="62"/>
      <c r="NOZ10" s="62"/>
      <c r="NPA10" s="62"/>
      <c r="NPB10" s="62"/>
      <c r="NPC10" s="62"/>
      <c r="NPD10" s="62"/>
      <c r="NPE10" s="61"/>
      <c r="NPF10" s="62"/>
      <c r="NPG10" s="62"/>
      <c r="NPH10" s="62"/>
      <c r="NPI10" s="62"/>
      <c r="NPJ10" s="62"/>
      <c r="NPK10" s="62"/>
      <c r="NPL10" s="61"/>
      <c r="NPM10" s="62"/>
      <c r="NPN10" s="62"/>
      <c r="NPO10" s="62"/>
      <c r="NPP10" s="62"/>
      <c r="NPQ10" s="62"/>
      <c r="NPR10" s="62"/>
      <c r="NPS10" s="61"/>
      <c r="NPT10" s="62"/>
      <c r="NPU10" s="62"/>
      <c r="NPV10" s="62"/>
      <c r="NPW10" s="62"/>
      <c r="NPX10" s="62"/>
      <c r="NPY10" s="62"/>
      <c r="NPZ10" s="61"/>
      <c r="NQA10" s="62"/>
      <c r="NQB10" s="62"/>
      <c r="NQC10" s="62"/>
      <c r="NQD10" s="62"/>
      <c r="NQE10" s="62"/>
      <c r="NQF10" s="62"/>
      <c r="NQG10" s="61"/>
      <c r="NQH10" s="62"/>
      <c r="NQI10" s="62"/>
      <c r="NQJ10" s="62"/>
      <c r="NQK10" s="62"/>
      <c r="NQL10" s="62"/>
      <c r="NQM10" s="62"/>
      <c r="NQN10" s="61"/>
      <c r="NQO10" s="62"/>
      <c r="NQP10" s="62"/>
      <c r="NQQ10" s="62"/>
      <c r="NQR10" s="62"/>
      <c r="NQS10" s="62"/>
      <c r="NQT10" s="62"/>
      <c r="NQU10" s="61"/>
      <c r="NQV10" s="62"/>
      <c r="NQW10" s="62"/>
      <c r="NQX10" s="62"/>
      <c r="NQY10" s="62"/>
      <c r="NQZ10" s="62"/>
      <c r="NRA10" s="62"/>
      <c r="NRB10" s="61"/>
      <c r="NRC10" s="62"/>
      <c r="NRD10" s="62"/>
      <c r="NRE10" s="62"/>
      <c r="NRF10" s="62"/>
      <c r="NRG10" s="62"/>
      <c r="NRH10" s="62"/>
      <c r="NRI10" s="61"/>
      <c r="NRJ10" s="62"/>
      <c r="NRK10" s="62"/>
      <c r="NRL10" s="62"/>
      <c r="NRM10" s="62"/>
      <c r="NRN10" s="62"/>
      <c r="NRO10" s="62"/>
      <c r="NRP10" s="61"/>
      <c r="NRQ10" s="62"/>
      <c r="NRR10" s="62"/>
      <c r="NRS10" s="62"/>
      <c r="NRT10" s="62"/>
      <c r="NRU10" s="62"/>
      <c r="NRV10" s="62"/>
      <c r="NRW10" s="61"/>
      <c r="NRX10" s="62"/>
      <c r="NRY10" s="62"/>
      <c r="NRZ10" s="62"/>
      <c r="NSA10" s="62"/>
      <c r="NSB10" s="62"/>
      <c r="NSC10" s="62"/>
      <c r="NSD10" s="61"/>
      <c r="NSE10" s="62"/>
      <c r="NSF10" s="62"/>
      <c r="NSG10" s="62"/>
      <c r="NSH10" s="62"/>
      <c r="NSI10" s="62"/>
      <c r="NSJ10" s="62"/>
      <c r="NSK10" s="61"/>
      <c r="NSL10" s="62"/>
      <c r="NSM10" s="62"/>
      <c r="NSN10" s="62"/>
      <c r="NSO10" s="62"/>
      <c r="NSP10" s="62"/>
      <c r="NSQ10" s="62"/>
      <c r="NSR10" s="61"/>
      <c r="NSS10" s="62"/>
      <c r="NST10" s="62"/>
      <c r="NSU10" s="62"/>
      <c r="NSV10" s="62"/>
      <c r="NSW10" s="62"/>
      <c r="NSX10" s="62"/>
      <c r="NSY10" s="61"/>
      <c r="NSZ10" s="62"/>
      <c r="NTA10" s="62"/>
      <c r="NTB10" s="62"/>
      <c r="NTC10" s="62"/>
      <c r="NTD10" s="62"/>
      <c r="NTE10" s="62"/>
      <c r="NTF10" s="61"/>
      <c r="NTG10" s="62"/>
      <c r="NTH10" s="62"/>
      <c r="NTI10" s="62"/>
      <c r="NTJ10" s="62"/>
      <c r="NTK10" s="62"/>
      <c r="NTL10" s="62"/>
      <c r="NTM10" s="61"/>
      <c r="NTN10" s="62"/>
      <c r="NTO10" s="62"/>
      <c r="NTP10" s="62"/>
      <c r="NTQ10" s="62"/>
      <c r="NTR10" s="62"/>
      <c r="NTS10" s="62"/>
      <c r="NTT10" s="61"/>
      <c r="NTU10" s="62"/>
      <c r="NTV10" s="62"/>
      <c r="NTW10" s="62"/>
      <c r="NTX10" s="62"/>
      <c r="NTY10" s="62"/>
      <c r="NTZ10" s="62"/>
      <c r="NUA10" s="61"/>
      <c r="NUB10" s="62"/>
      <c r="NUC10" s="62"/>
      <c r="NUD10" s="62"/>
      <c r="NUE10" s="62"/>
      <c r="NUF10" s="62"/>
      <c r="NUG10" s="62"/>
      <c r="NUH10" s="61"/>
      <c r="NUI10" s="62"/>
      <c r="NUJ10" s="62"/>
      <c r="NUK10" s="62"/>
      <c r="NUL10" s="62"/>
      <c r="NUM10" s="62"/>
      <c r="NUN10" s="62"/>
      <c r="NUO10" s="61"/>
      <c r="NUP10" s="62"/>
      <c r="NUQ10" s="62"/>
      <c r="NUR10" s="62"/>
      <c r="NUS10" s="62"/>
      <c r="NUT10" s="62"/>
      <c r="NUU10" s="62"/>
      <c r="NUV10" s="61"/>
      <c r="NUW10" s="62"/>
      <c r="NUX10" s="62"/>
      <c r="NUY10" s="62"/>
      <c r="NUZ10" s="62"/>
      <c r="NVA10" s="62"/>
      <c r="NVB10" s="62"/>
      <c r="NVC10" s="61"/>
      <c r="NVD10" s="62"/>
      <c r="NVE10" s="62"/>
      <c r="NVF10" s="62"/>
      <c r="NVG10" s="62"/>
      <c r="NVH10" s="62"/>
      <c r="NVI10" s="62"/>
      <c r="NVJ10" s="61"/>
      <c r="NVK10" s="62"/>
      <c r="NVL10" s="62"/>
      <c r="NVM10" s="62"/>
      <c r="NVN10" s="62"/>
      <c r="NVO10" s="62"/>
      <c r="NVP10" s="62"/>
      <c r="NVQ10" s="61"/>
      <c r="NVR10" s="62"/>
      <c r="NVS10" s="62"/>
      <c r="NVT10" s="62"/>
      <c r="NVU10" s="62"/>
      <c r="NVV10" s="62"/>
      <c r="NVW10" s="62"/>
      <c r="NVX10" s="61"/>
      <c r="NVY10" s="62"/>
      <c r="NVZ10" s="62"/>
      <c r="NWA10" s="62"/>
      <c r="NWB10" s="62"/>
      <c r="NWC10" s="62"/>
      <c r="NWD10" s="62"/>
      <c r="NWE10" s="61"/>
      <c r="NWF10" s="62"/>
      <c r="NWG10" s="62"/>
      <c r="NWH10" s="62"/>
      <c r="NWI10" s="62"/>
      <c r="NWJ10" s="62"/>
      <c r="NWK10" s="62"/>
      <c r="NWL10" s="61"/>
      <c r="NWM10" s="62"/>
      <c r="NWN10" s="62"/>
      <c r="NWO10" s="62"/>
      <c r="NWP10" s="62"/>
      <c r="NWQ10" s="62"/>
      <c r="NWR10" s="62"/>
      <c r="NWS10" s="61"/>
      <c r="NWT10" s="62"/>
      <c r="NWU10" s="62"/>
      <c r="NWV10" s="62"/>
      <c r="NWW10" s="62"/>
      <c r="NWX10" s="62"/>
      <c r="NWY10" s="62"/>
      <c r="NWZ10" s="61"/>
      <c r="NXA10" s="62"/>
      <c r="NXB10" s="62"/>
      <c r="NXC10" s="62"/>
      <c r="NXD10" s="62"/>
      <c r="NXE10" s="62"/>
      <c r="NXF10" s="62"/>
      <c r="NXG10" s="61"/>
      <c r="NXH10" s="62"/>
      <c r="NXI10" s="62"/>
      <c r="NXJ10" s="62"/>
      <c r="NXK10" s="62"/>
      <c r="NXL10" s="62"/>
      <c r="NXM10" s="62"/>
      <c r="NXN10" s="61"/>
      <c r="NXO10" s="62"/>
      <c r="NXP10" s="62"/>
      <c r="NXQ10" s="62"/>
      <c r="NXR10" s="62"/>
      <c r="NXS10" s="62"/>
      <c r="NXT10" s="62"/>
      <c r="NXU10" s="61"/>
      <c r="NXV10" s="62"/>
      <c r="NXW10" s="62"/>
      <c r="NXX10" s="62"/>
      <c r="NXY10" s="62"/>
      <c r="NXZ10" s="62"/>
      <c r="NYA10" s="62"/>
      <c r="NYB10" s="61"/>
      <c r="NYC10" s="62"/>
      <c r="NYD10" s="62"/>
      <c r="NYE10" s="62"/>
      <c r="NYF10" s="62"/>
      <c r="NYG10" s="62"/>
      <c r="NYH10" s="62"/>
      <c r="NYI10" s="61"/>
      <c r="NYJ10" s="62"/>
      <c r="NYK10" s="62"/>
      <c r="NYL10" s="62"/>
      <c r="NYM10" s="62"/>
      <c r="NYN10" s="62"/>
      <c r="NYO10" s="62"/>
      <c r="NYP10" s="61"/>
      <c r="NYQ10" s="62"/>
      <c r="NYR10" s="62"/>
      <c r="NYS10" s="62"/>
      <c r="NYT10" s="62"/>
      <c r="NYU10" s="62"/>
      <c r="NYV10" s="62"/>
      <c r="NYW10" s="61"/>
      <c r="NYX10" s="62"/>
      <c r="NYY10" s="62"/>
      <c r="NYZ10" s="62"/>
      <c r="NZA10" s="62"/>
      <c r="NZB10" s="62"/>
      <c r="NZC10" s="62"/>
      <c r="NZD10" s="61"/>
      <c r="NZE10" s="62"/>
      <c r="NZF10" s="62"/>
      <c r="NZG10" s="62"/>
      <c r="NZH10" s="62"/>
      <c r="NZI10" s="62"/>
      <c r="NZJ10" s="62"/>
      <c r="NZK10" s="61"/>
      <c r="NZL10" s="62"/>
      <c r="NZM10" s="62"/>
      <c r="NZN10" s="62"/>
      <c r="NZO10" s="62"/>
      <c r="NZP10" s="62"/>
      <c r="NZQ10" s="62"/>
      <c r="NZR10" s="61"/>
      <c r="NZS10" s="62"/>
      <c r="NZT10" s="62"/>
      <c r="NZU10" s="62"/>
      <c r="NZV10" s="62"/>
      <c r="NZW10" s="62"/>
      <c r="NZX10" s="62"/>
      <c r="NZY10" s="61"/>
      <c r="NZZ10" s="62"/>
      <c r="OAA10" s="62"/>
      <c r="OAB10" s="62"/>
      <c r="OAC10" s="62"/>
      <c r="OAD10" s="62"/>
      <c r="OAE10" s="62"/>
      <c r="OAF10" s="61"/>
      <c r="OAG10" s="62"/>
      <c r="OAH10" s="62"/>
      <c r="OAI10" s="62"/>
      <c r="OAJ10" s="62"/>
      <c r="OAK10" s="62"/>
      <c r="OAL10" s="62"/>
      <c r="OAM10" s="61"/>
      <c r="OAN10" s="62"/>
      <c r="OAO10" s="62"/>
      <c r="OAP10" s="62"/>
      <c r="OAQ10" s="62"/>
      <c r="OAR10" s="62"/>
      <c r="OAS10" s="62"/>
      <c r="OAT10" s="61"/>
      <c r="OAU10" s="62"/>
      <c r="OAV10" s="62"/>
      <c r="OAW10" s="62"/>
      <c r="OAX10" s="62"/>
      <c r="OAY10" s="62"/>
      <c r="OAZ10" s="62"/>
      <c r="OBA10" s="61"/>
      <c r="OBB10" s="62"/>
      <c r="OBC10" s="62"/>
      <c r="OBD10" s="62"/>
      <c r="OBE10" s="62"/>
      <c r="OBF10" s="62"/>
      <c r="OBG10" s="62"/>
      <c r="OBH10" s="61"/>
      <c r="OBI10" s="62"/>
      <c r="OBJ10" s="62"/>
      <c r="OBK10" s="62"/>
      <c r="OBL10" s="62"/>
      <c r="OBM10" s="62"/>
      <c r="OBN10" s="62"/>
      <c r="OBO10" s="61"/>
      <c r="OBP10" s="62"/>
      <c r="OBQ10" s="62"/>
      <c r="OBR10" s="62"/>
      <c r="OBS10" s="62"/>
      <c r="OBT10" s="62"/>
      <c r="OBU10" s="62"/>
      <c r="OBV10" s="61"/>
      <c r="OBW10" s="62"/>
      <c r="OBX10" s="62"/>
      <c r="OBY10" s="62"/>
      <c r="OBZ10" s="62"/>
      <c r="OCA10" s="62"/>
      <c r="OCB10" s="62"/>
      <c r="OCC10" s="61"/>
      <c r="OCD10" s="62"/>
      <c r="OCE10" s="62"/>
      <c r="OCF10" s="62"/>
      <c r="OCG10" s="62"/>
      <c r="OCH10" s="62"/>
      <c r="OCI10" s="62"/>
      <c r="OCJ10" s="61"/>
      <c r="OCK10" s="62"/>
      <c r="OCL10" s="62"/>
      <c r="OCM10" s="62"/>
      <c r="OCN10" s="62"/>
      <c r="OCO10" s="62"/>
      <c r="OCP10" s="62"/>
      <c r="OCQ10" s="61"/>
      <c r="OCR10" s="62"/>
      <c r="OCS10" s="62"/>
      <c r="OCT10" s="62"/>
      <c r="OCU10" s="62"/>
      <c r="OCV10" s="62"/>
      <c r="OCW10" s="62"/>
      <c r="OCX10" s="61"/>
      <c r="OCY10" s="62"/>
      <c r="OCZ10" s="62"/>
      <c r="ODA10" s="62"/>
      <c r="ODB10" s="62"/>
      <c r="ODC10" s="62"/>
      <c r="ODD10" s="62"/>
      <c r="ODE10" s="61"/>
      <c r="ODF10" s="62"/>
      <c r="ODG10" s="62"/>
      <c r="ODH10" s="62"/>
      <c r="ODI10" s="62"/>
      <c r="ODJ10" s="62"/>
      <c r="ODK10" s="62"/>
      <c r="ODL10" s="61"/>
      <c r="ODM10" s="62"/>
      <c r="ODN10" s="62"/>
      <c r="ODO10" s="62"/>
      <c r="ODP10" s="62"/>
      <c r="ODQ10" s="62"/>
      <c r="ODR10" s="62"/>
      <c r="ODS10" s="61"/>
      <c r="ODT10" s="62"/>
      <c r="ODU10" s="62"/>
      <c r="ODV10" s="62"/>
      <c r="ODW10" s="62"/>
      <c r="ODX10" s="62"/>
      <c r="ODY10" s="62"/>
      <c r="ODZ10" s="61"/>
      <c r="OEA10" s="62"/>
      <c r="OEB10" s="62"/>
      <c r="OEC10" s="62"/>
      <c r="OED10" s="62"/>
      <c r="OEE10" s="62"/>
      <c r="OEF10" s="62"/>
      <c r="OEG10" s="61"/>
      <c r="OEH10" s="62"/>
      <c r="OEI10" s="62"/>
      <c r="OEJ10" s="62"/>
      <c r="OEK10" s="62"/>
      <c r="OEL10" s="62"/>
      <c r="OEM10" s="62"/>
      <c r="OEN10" s="61"/>
      <c r="OEO10" s="62"/>
      <c r="OEP10" s="62"/>
      <c r="OEQ10" s="62"/>
      <c r="OER10" s="62"/>
      <c r="OES10" s="62"/>
      <c r="OET10" s="62"/>
      <c r="OEU10" s="61"/>
      <c r="OEV10" s="62"/>
      <c r="OEW10" s="62"/>
      <c r="OEX10" s="62"/>
      <c r="OEY10" s="62"/>
      <c r="OEZ10" s="62"/>
      <c r="OFA10" s="62"/>
      <c r="OFB10" s="61"/>
      <c r="OFC10" s="62"/>
      <c r="OFD10" s="62"/>
      <c r="OFE10" s="62"/>
      <c r="OFF10" s="62"/>
      <c r="OFG10" s="62"/>
      <c r="OFH10" s="62"/>
      <c r="OFI10" s="61"/>
      <c r="OFJ10" s="62"/>
      <c r="OFK10" s="62"/>
      <c r="OFL10" s="62"/>
      <c r="OFM10" s="62"/>
      <c r="OFN10" s="62"/>
      <c r="OFO10" s="62"/>
      <c r="OFP10" s="61"/>
      <c r="OFQ10" s="62"/>
      <c r="OFR10" s="62"/>
      <c r="OFS10" s="62"/>
      <c r="OFT10" s="62"/>
      <c r="OFU10" s="62"/>
      <c r="OFV10" s="62"/>
      <c r="OFW10" s="61"/>
      <c r="OFX10" s="62"/>
      <c r="OFY10" s="62"/>
      <c r="OFZ10" s="62"/>
      <c r="OGA10" s="62"/>
      <c r="OGB10" s="62"/>
      <c r="OGC10" s="62"/>
      <c r="OGD10" s="61"/>
      <c r="OGE10" s="62"/>
      <c r="OGF10" s="62"/>
      <c r="OGG10" s="62"/>
      <c r="OGH10" s="62"/>
      <c r="OGI10" s="62"/>
      <c r="OGJ10" s="62"/>
      <c r="OGK10" s="61"/>
      <c r="OGL10" s="62"/>
      <c r="OGM10" s="62"/>
      <c r="OGN10" s="62"/>
      <c r="OGO10" s="62"/>
      <c r="OGP10" s="62"/>
      <c r="OGQ10" s="62"/>
      <c r="OGR10" s="61"/>
      <c r="OGS10" s="62"/>
      <c r="OGT10" s="62"/>
      <c r="OGU10" s="62"/>
      <c r="OGV10" s="62"/>
      <c r="OGW10" s="62"/>
      <c r="OGX10" s="62"/>
      <c r="OGY10" s="61"/>
      <c r="OGZ10" s="62"/>
      <c r="OHA10" s="62"/>
      <c r="OHB10" s="62"/>
      <c r="OHC10" s="62"/>
      <c r="OHD10" s="62"/>
      <c r="OHE10" s="62"/>
      <c r="OHF10" s="61"/>
      <c r="OHG10" s="62"/>
      <c r="OHH10" s="62"/>
      <c r="OHI10" s="62"/>
      <c r="OHJ10" s="62"/>
      <c r="OHK10" s="62"/>
      <c r="OHL10" s="62"/>
      <c r="OHM10" s="61"/>
      <c r="OHN10" s="62"/>
      <c r="OHO10" s="62"/>
      <c r="OHP10" s="62"/>
      <c r="OHQ10" s="62"/>
      <c r="OHR10" s="62"/>
      <c r="OHS10" s="62"/>
      <c r="OHT10" s="61"/>
      <c r="OHU10" s="62"/>
      <c r="OHV10" s="62"/>
      <c r="OHW10" s="62"/>
      <c r="OHX10" s="62"/>
      <c r="OHY10" s="62"/>
      <c r="OHZ10" s="62"/>
      <c r="OIA10" s="61"/>
      <c r="OIB10" s="62"/>
      <c r="OIC10" s="62"/>
      <c r="OID10" s="62"/>
      <c r="OIE10" s="62"/>
      <c r="OIF10" s="62"/>
      <c r="OIG10" s="62"/>
      <c r="OIH10" s="61"/>
      <c r="OII10" s="62"/>
      <c r="OIJ10" s="62"/>
      <c r="OIK10" s="62"/>
      <c r="OIL10" s="62"/>
      <c r="OIM10" s="62"/>
      <c r="OIN10" s="62"/>
      <c r="OIO10" s="61"/>
      <c r="OIP10" s="62"/>
      <c r="OIQ10" s="62"/>
      <c r="OIR10" s="62"/>
      <c r="OIS10" s="62"/>
      <c r="OIT10" s="62"/>
      <c r="OIU10" s="62"/>
      <c r="OIV10" s="61"/>
      <c r="OIW10" s="62"/>
      <c r="OIX10" s="62"/>
      <c r="OIY10" s="62"/>
      <c r="OIZ10" s="62"/>
      <c r="OJA10" s="62"/>
      <c r="OJB10" s="62"/>
      <c r="OJC10" s="61"/>
      <c r="OJD10" s="62"/>
      <c r="OJE10" s="62"/>
      <c r="OJF10" s="62"/>
      <c r="OJG10" s="62"/>
      <c r="OJH10" s="62"/>
      <c r="OJI10" s="62"/>
      <c r="OJJ10" s="61"/>
      <c r="OJK10" s="62"/>
      <c r="OJL10" s="62"/>
      <c r="OJM10" s="62"/>
      <c r="OJN10" s="62"/>
      <c r="OJO10" s="62"/>
      <c r="OJP10" s="62"/>
      <c r="OJQ10" s="61"/>
      <c r="OJR10" s="62"/>
      <c r="OJS10" s="62"/>
      <c r="OJT10" s="62"/>
      <c r="OJU10" s="62"/>
      <c r="OJV10" s="62"/>
      <c r="OJW10" s="62"/>
      <c r="OJX10" s="61"/>
      <c r="OJY10" s="62"/>
      <c r="OJZ10" s="62"/>
      <c r="OKA10" s="62"/>
      <c r="OKB10" s="62"/>
      <c r="OKC10" s="62"/>
      <c r="OKD10" s="62"/>
      <c r="OKE10" s="61"/>
      <c r="OKF10" s="62"/>
      <c r="OKG10" s="62"/>
      <c r="OKH10" s="62"/>
      <c r="OKI10" s="62"/>
      <c r="OKJ10" s="62"/>
      <c r="OKK10" s="62"/>
      <c r="OKL10" s="61"/>
      <c r="OKM10" s="62"/>
      <c r="OKN10" s="62"/>
      <c r="OKO10" s="62"/>
      <c r="OKP10" s="62"/>
      <c r="OKQ10" s="62"/>
      <c r="OKR10" s="62"/>
      <c r="OKS10" s="61"/>
      <c r="OKT10" s="62"/>
      <c r="OKU10" s="62"/>
      <c r="OKV10" s="62"/>
      <c r="OKW10" s="62"/>
      <c r="OKX10" s="62"/>
      <c r="OKY10" s="62"/>
      <c r="OKZ10" s="61"/>
      <c r="OLA10" s="62"/>
      <c r="OLB10" s="62"/>
      <c r="OLC10" s="62"/>
      <c r="OLD10" s="62"/>
      <c r="OLE10" s="62"/>
      <c r="OLF10" s="62"/>
      <c r="OLG10" s="61"/>
      <c r="OLH10" s="62"/>
      <c r="OLI10" s="62"/>
      <c r="OLJ10" s="62"/>
      <c r="OLK10" s="62"/>
      <c r="OLL10" s="62"/>
      <c r="OLM10" s="62"/>
      <c r="OLN10" s="61"/>
      <c r="OLO10" s="62"/>
      <c r="OLP10" s="62"/>
      <c r="OLQ10" s="62"/>
      <c r="OLR10" s="62"/>
      <c r="OLS10" s="62"/>
      <c r="OLT10" s="62"/>
      <c r="OLU10" s="61"/>
      <c r="OLV10" s="62"/>
      <c r="OLW10" s="62"/>
      <c r="OLX10" s="62"/>
      <c r="OLY10" s="62"/>
      <c r="OLZ10" s="62"/>
      <c r="OMA10" s="62"/>
      <c r="OMB10" s="61"/>
      <c r="OMC10" s="62"/>
      <c r="OMD10" s="62"/>
      <c r="OME10" s="62"/>
      <c r="OMF10" s="62"/>
      <c r="OMG10" s="62"/>
      <c r="OMH10" s="62"/>
      <c r="OMI10" s="61"/>
      <c r="OMJ10" s="62"/>
      <c r="OMK10" s="62"/>
      <c r="OML10" s="62"/>
      <c r="OMM10" s="62"/>
      <c r="OMN10" s="62"/>
      <c r="OMO10" s="62"/>
      <c r="OMP10" s="61"/>
      <c r="OMQ10" s="62"/>
      <c r="OMR10" s="62"/>
      <c r="OMS10" s="62"/>
      <c r="OMT10" s="62"/>
      <c r="OMU10" s="62"/>
      <c r="OMV10" s="62"/>
      <c r="OMW10" s="61"/>
      <c r="OMX10" s="62"/>
      <c r="OMY10" s="62"/>
      <c r="OMZ10" s="62"/>
      <c r="ONA10" s="62"/>
      <c r="ONB10" s="62"/>
      <c r="ONC10" s="62"/>
      <c r="OND10" s="61"/>
      <c r="ONE10" s="62"/>
      <c r="ONF10" s="62"/>
      <c r="ONG10" s="62"/>
      <c r="ONH10" s="62"/>
      <c r="ONI10" s="62"/>
      <c r="ONJ10" s="62"/>
      <c r="ONK10" s="61"/>
      <c r="ONL10" s="62"/>
      <c r="ONM10" s="62"/>
      <c r="ONN10" s="62"/>
      <c r="ONO10" s="62"/>
      <c r="ONP10" s="62"/>
      <c r="ONQ10" s="62"/>
      <c r="ONR10" s="61"/>
      <c r="ONS10" s="62"/>
      <c r="ONT10" s="62"/>
      <c r="ONU10" s="62"/>
      <c r="ONV10" s="62"/>
      <c r="ONW10" s="62"/>
      <c r="ONX10" s="62"/>
      <c r="ONY10" s="61"/>
      <c r="ONZ10" s="62"/>
      <c r="OOA10" s="62"/>
      <c r="OOB10" s="62"/>
      <c r="OOC10" s="62"/>
      <c r="OOD10" s="62"/>
      <c r="OOE10" s="62"/>
      <c r="OOF10" s="61"/>
      <c r="OOG10" s="62"/>
      <c r="OOH10" s="62"/>
      <c r="OOI10" s="62"/>
      <c r="OOJ10" s="62"/>
      <c r="OOK10" s="62"/>
      <c r="OOL10" s="62"/>
      <c r="OOM10" s="61"/>
      <c r="OON10" s="62"/>
      <c r="OOO10" s="62"/>
      <c r="OOP10" s="62"/>
      <c r="OOQ10" s="62"/>
      <c r="OOR10" s="62"/>
      <c r="OOS10" s="62"/>
      <c r="OOT10" s="61"/>
      <c r="OOU10" s="62"/>
      <c r="OOV10" s="62"/>
      <c r="OOW10" s="62"/>
      <c r="OOX10" s="62"/>
      <c r="OOY10" s="62"/>
      <c r="OOZ10" s="62"/>
      <c r="OPA10" s="61"/>
      <c r="OPB10" s="62"/>
      <c r="OPC10" s="62"/>
      <c r="OPD10" s="62"/>
      <c r="OPE10" s="62"/>
      <c r="OPF10" s="62"/>
      <c r="OPG10" s="62"/>
      <c r="OPH10" s="61"/>
      <c r="OPI10" s="62"/>
      <c r="OPJ10" s="62"/>
      <c r="OPK10" s="62"/>
      <c r="OPL10" s="62"/>
      <c r="OPM10" s="62"/>
      <c r="OPN10" s="62"/>
      <c r="OPO10" s="61"/>
      <c r="OPP10" s="62"/>
      <c r="OPQ10" s="62"/>
      <c r="OPR10" s="62"/>
      <c r="OPS10" s="62"/>
      <c r="OPT10" s="62"/>
      <c r="OPU10" s="62"/>
      <c r="OPV10" s="61"/>
      <c r="OPW10" s="62"/>
      <c r="OPX10" s="62"/>
      <c r="OPY10" s="62"/>
      <c r="OPZ10" s="62"/>
      <c r="OQA10" s="62"/>
      <c r="OQB10" s="62"/>
      <c r="OQC10" s="61"/>
      <c r="OQD10" s="62"/>
      <c r="OQE10" s="62"/>
      <c r="OQF10" s="62"/>
      <c r="OQG10" s="62"/>
      <c r="OQH10" s="62"/>
      <c r="OQI10" s="62"/>
      <c r="OQJ10" s="61"/>
      <c r="OQK10" s="62"/>
      <c r="OQL10" s="62"/>
      <c r="OQM10" s="62"/>
      <c r="OQN10" s="62"/>
      <c r="OQO10" s="62"/>
      <c r="OQP10" s="62"/>
      <c r="OQQ10" s="61"/>
      <c r="OQR10" s="62"/>
      <c r="OQS10" s="62"/>
      <c r="OQT10" s="62"/>
      <c r="OQU10" s="62"/>
      <c r="OQV10" s="62"/>
      <c r="OQW10" s="62"/>
      <c r="OQX10" s="61"/>
      <c r="OQY10" s="62"/>
      <c r="OQZ10" s="62"/>
      <c r="ORA10" s="62"/>
      <c r="ORB10" s="62"/>
      <c r="ORC10" s="62"/>
      <c r="ORD10" s="62"/>
      <c r="ORE10" s="61"/>
      <c r="ORF10" s="62"/>
      <c r="ORG10" s="62"/>
      <c r="ORH10" s="62"/>
      <c r="ORI10" s="62"/>
      <c r="ORJ10" s="62"/>
      <c r="ORK10" s="62"/>
      <c r="ORL10" s="61"/>
      <c r="ORM10" s="62"/>
      <c r="ORN10" s="62"/>
      <c r="ORO10" s="62"/>
      <c r="ORP10" s="62"/>
      <c r="ORQ10" s="62"/>
      <c r="ORR10" s="62"/>
      <c r="ORS10" s="61"/>
      <c r="ORT10" s="62"/>
      <c r="ORU10" s="62"/>
      <c r="ORV10" s="62"/>
      <c r="ORW10" s="62"/>
      <c r="ORX10" s="62"/>
      <c r="ORY10" s="62"/>
      <c r="ORZ10" s="61"/>
      <c r="OSA10" s="62"/>
      <c r="OSB10" s="62"/>
      <c r="OSC10" s="62"/>
      <c r="OSD10" s="62"/>
      <c r="OSE10" s="62"/>
      <c r="OSF10" s="62"/>
      <c r="OSG10" s="61"/>
      <c r="OSH10" s="62"/>
      <c r="OSI10" s="62"/>
      <c r="OSJ10" s="62"/>
      <c r="OSK10" s="62"/>
      <c r="OSL10" s="62"/>
      <c r="OSM10" s="62"/>
      <c r="OSN10" s="61"/>
      <c r="OSO10" s="62"/>
      <c r="OSP10" s="62"/>
      <c r="OSQ10" s="62"/>
      <c r="OSR10" s="62"/>
      <c r="OSS10" s="62"/>
      <c r="OST10" s="62"/>
      <c r="OSU10" s="61"/>
      <c r="OSV10" s="62"/>
      <c r="OSW10" s="62"/>
      <c r="OSX10" s="62"/>
      <c r="OSY10" s="62"/>
      <c r="OSZ10" s="62"/>
      <c r="OTA10" s="62"/>
      <c r="OTB10" s="61"/>
      <c r="OTC10" s="62"/>
      <c r="OTD10" s="62"/>
      <c r="OTE10" s="62"/>
      <c r="OTF10" s="62"/>
      <c r="OTG10" s="62"/>
      <c r="OTH10" s="62"/>
      <c r="OTI10" s="61"/>
      <c r="OTJ10" s="62"/>
      <c r="OTK10" s="62"/>
      <c r="OTL10" s="62"/>
      <c r="OTM10" s="62"/>
      <c r="OTN10" s="62"/>
      <c r="OTO10" s="62"/>
      <c r="OTP10" s="61"/>
      <c r="OTQ10" s="62"/>
      <c r="OTR10" s="62"/>
      <c r="OTS10" s="62"/>
      <c r="OTT10" s="62"/>
      <c r="OTU10" s="62"/>
      <c r="OTV10" s="62"/>
      <c r="OTW10" s="61"/>
      <c r="OTX10" s="62"/>
      <c r="OTY10" s="62"/>
      <c r="OTZ10" s="62"/>
      <c r="OUA10" s="62"/>
      <c r="OUB10" s="62"/>
      <c r="OUC10" s="62"/>
      <c r="OUD10" s="61"/>
      <c r="OUE10" s="62"/>
      <c r="OUF10" s="62"/>
      <c r="OUG10" s="62"/>
      <c r="OUH10" s="62"/>
      <c r="OUI10" s="62"/>
      <c r="OUJ10" s="62"/>
      <c r="OUK10" s="61"/>
      <c r="OUL10" s="62"/>
      <c r="OUM10" s="62"/>
      <c r="OUN10" s="62"/>
      <c r="OUO10" s="62"/>
      <c r="OUP10" s="62"/>
      <c r="OUQ10" s="62"/>
      <c r="OUR10" s="61"/>
      <c r="OUS10" s="62"/>
      <c r="OUT10" s="62"/>
      <c r="OUU10" s="62"/>
      <c r="OUV10" s="62"/>
      <c r="OUW10" s="62"/>
      <c r="OUX10" s="62"/>
      <c r="OUY10" s="61"/>
      <c r="OUZ10" s="62"/>
      <c r="OVA10" s="62"/>
      <c r="OVB10" s="62"/>
      <c r="OVC10" s="62"/>
      <c r="OVD10" s="62"/>
      <c r="OVE10" s="62"/>
      <c r="OVF10" s="61"/>
      <c r="OVG10" s="62"/>
      <c r="OVH10" s="62"/>
      <c r="OVI10" s="62"/>
      <c r="OVJ10" s="62"/>
      <c r="OVK10" s="62"/>
      <c r="OVL10" s="62"/>
      <c r="OVM10" s="61"/>
      <c r="OVN10" s="62"/>
      <c r="OVO10" s="62"/>
      <c r="OVP10" s="62"/>
      <c r="OVQ10" s="62"/>
      <c r="OVR10" s="62"/>
      <c r="OVS10" s="62"/>
      <c r="OVT10" s="61"/>
      <c r="OVU10" s="62"/>
      <c r="OVV10" s="62"/>
      <c r="OVW10" s="62"/>
      <c r="OVX10" s="62"/>
      <c r="OVY10" s="62"/>
      <c r="OVZ10" s="62"/>
      <c r="OWA10" s="61"/>
      <c r="OWB10" s="62"/>
      <c r="OWC10" s="62"/>
      <c r="OWD10" s="62"/>
      <c r="OWE10" s="62"/>
      <c r="OWF10" s="62"/>
      <c r="OWG10" s="62"/>
      <c r="OWH10" s="61"/>
      <c r="OWI10" s="62"/>
      <c r="OWJ10" s="62"/>
      <c r="OWK10" s="62"/>
      <c r="OWL10" s="62"/>
      <c r="OWM10" s="62"/>
      <c r="OWN10" s="62"/>
      <c r="OWO10" s="61"/>
      <c r="OWP10" s="62"/>
      <c r="OWQ10" s="62"/>
      <c r="OWR10" s="62"/>
      <c r="OWS10" s="62"/>
      <c r="OWT10" s="62"/>
      <c r="OWU10" s="62"/>
      <c r="OWV10" s="61"/>
      <c r="OWW10" s="62"/>
      <c r="OWX10" s="62"/>
      <c r="OWY10" s="62"/>
      <c r="OWZ10" s="62"/>
      <c r="OXA10" s="62"/>
      <c r="OXB10" s="62"/>
      <c r="OXC10" s="61"/>
      <c r="OXD10" s="62"/>
      <c r="OXE10" s="62"/>
      <c r="OXF10" s="62"/>
      <c r="OXG10" s="62"/>
      <c r="OXH10" s="62"/>
      <c r="OXI10" s="62"/>
      <c r="OXJ10" s="61"/>
      <c r="OXK10" s="62"/>
      <c r="OXL10" s="62"/>
      <c r="OXM10" s="62"/>
      <c r="OXN10" s="62"/>
      <c r="OXO10" s="62"/>
      <c r="OXP10" s="62"/>
      <c r="OXQ10" s="61"/>
      <c r="OXR10" s="62"/>
      <c r="OXS10" s="62"/>
      <c r="OXT10" s="62"/>
      <c r="OXU10" s="62"/>
      <c r="OXV10" s="62"/>
      <c r="OXW10" s="62"/>
      <c r="OXX10" s="61"/>
      <c r="OXY10" s="62"/>
      <c r="OXZ10" s="62"/>
      <c r="OYA10" s="62"/>
      <c r="OYB10" s="62"/>
      <c r="OYC10" s="62"/>
      <c r="OYD10" s="62"/>
      <c r="OYE10" s="61"/>
      <c r="OYF10" s="62"/>
      <c r="OYG10" s="62"/>
      <c r="OYH10" s="62"/>
      <c r="OYI10" s="62"/>
      <c r="OYJ10" s="62"/>
      <c r="OYK10" s="62"/>
      <c r="OYL10" s="61"/>
      <c r="OYM10" s="62"/>
      <c r="OYN10" s="62"/>
      <c r="OYO10" s="62"/>
      <c r="OYP10" s="62"/>
      <c r="OYQ10" s="62"/>
      <c r="OYR10" s="62"/>
      <c r="OYS10" s="61"/>
      <c r="OYT10" s="62"/>
      <c r="OYU10" s="62"/>
      <c r="OYV10" s="62"/>
      <c r="OYW10" s="62"/>
      <c r="OYX10" s="62"/>
      <c r="OYY10" s="62"/>
      <c r="OYZ10" s="61"/>
      <c r="OZA10" s="62"/>
      <c r="OZB10" s="62"/>
      <c r="OZC10" s="62"/>
      <c r="OZD10" s="62"/>
      <c r="OZE10" s="62"/>
      <c r="OZF10" s="62"/>
      <c r="OZG10" s="61"/>
      <c r="OZH10" s="62"/>
      <c r="OZI10" s="62"/>
      <c r="OZJ10" s="62"/>
      <c r="OZK10" s="62"/>
      <c r="OZL10" s="62"/>
      <c r="OZM10" s="62"/>
      <c r="OZN10" s="61"/>
      <c r="OZO10" s="62"/>
      <c r="OZP10" s="62"/>
      <c r="OZQ10" s="62"/>
      <c r="OZR10" s="62"/>
      <c r="OZS10" s="62"/>
      <c r="OZT10" s="62"/>
      <c r="OZU10" s="61"/>
      <c r="OZV10" s="62"/>
      <c r="OZW10" s="62"/>
      <c r="OZX10" s="62"/>
      <c r="OZY10" s="62"/>
      <c r="OZZ10" s="62"/>
      <c r="PAA10" s="62"/>
      <c r="PAB10" s="61"/>
      <c r="PAC10" s="62"/>
      <c r="PAD10" s="62"/>
      <c r="PAE10" s="62"/>
      <c r="PAF10" s="62"/>
      <c r="PAG10" s="62"/>
      <c r="PAH10" s="62"/>
      <c r="PAI10" s="61"/>
      <c r="PAJ10" s="62"/>
      <c r="PAK10" s="62"/>
      <c r="PAL10" s="62"/>
      <c r="PAM10" s="62"/>
      <c r="PAN10" s="62"/>
      <c r="PAO10" s="62"/>
      <c r="PAP10" s="61"/>
      <c r="PAQ10" s="62"/>
      <c r="PAR10" s="62"/>
      <c r="PAS10" s="62"/>
      <c r="PAT10" s="62"/>
      <c r="PAU10" s="62"/>
      <c r="PAV10" s="62"/>
      <c r="PAW10" s="61"/>
      <c r="PAX10" s="62"/>
      <c r="PAY10" s="62"/>
      <c r="PAZ10" s="62"/>
      <c r="PBA10" s="62"/>
      <c r="PBB10" s="62"/>
      <c r="PBC10" s="62"/>
      <c r="PBD10" s="61"/>
      <c r="PBE10" s="62"/>
      <c r="PBF10" s="62"/>
      <c r="PBG10" s="62"/>
      <c r="PBH10" s="62"/>
      <c r="PBI10" s="62"/>
      <c r="PBJ10" s="62"/>
      <c r="PBK10" s="61"/>
      <c r="PBL10" s="62"/>
      <c r="PBM10" s="62"/>
      <c r="PBN10" s="62"/>
      <c r="PBO10" s="62"/>
      <c r="PBP10" s="62"/>
      <c r="PBQ10" s="62"/>
      <c r="PBR10" s="61"/>
      <c r="PBS10" s="62"/>
      <c r="PBT10" s="62"/>
      <c r="PBU10" s="62"/>
      <c r="PBV10" s="62"/>
      <c r="PBW10" s="62"/>
      <c r="PBX10" s="62"/>
      <c r="PBY10" s="61"/>
      <c r="PBZ10" s="62"/>
      <c r="PCA10" s="62"/>
      <c r="PCB10" s="62"/>
      <c r="PCC10" s="62"/>
      <c r="PCD10" s="62"/>
      <c r="PCE10" s="62"/>
      <c r="PCF10" s="61"/>
      <c r="PCG10" s="62"/>
      <c r="PCH10" s="62"/>
      <c r="PCI10" s="62"/>
      <c r="PCJ10" s="62"/>
      <c r="PCK10" s="62"/>
      <c r="PCL10" s="62"/>
      <c r="PCM10" s="61"/>
      <c r="PCN10" s="62"/>
      <c r="PCO10" s="62"/>
      <c r="PCP10" s="62"/>
      <c r="PCQ10" s="62"/>
      <c r="PCR10" s="62"/>
      <c r="PCS10" s="62"/>
      <c r="PCT10" s="61"/>
      <c r="PCU10" s="62"/>
      <c r="PCV10" s="62"/>
      <c r="PCW10" s="62"/>
      <c r="PCX10" s="62"/>
      <c r="PCY10" s="62"/>
      <c r="PCZ10" s="62"/>
      <c r="PDA10" s="61"/>
      <c r="PDB10" s="62"/>
      <c r="PDC10" s="62"/>
      <c r="PDD10" s="62"/>
      <c r="PDE10" s="62"/>
      <c r="PDF10" s="62"/>
      <c r="PDG10" s="62"/>
      <c r="PDH10" s="61"/>
      <c r="PDI10" s="62"/>
      <c r="PDJ10" s="62"/>
      <c r="PDK10" s="62"/>
      <c r="PDL10" s="62"/>
      <c r="PDM10" s="62"/>
      <c r="PDN10" s="62"/>
      <c r="PDO10" s="61"/>
      <c r="PDP10" s="62"/>
      <c r="PDQ10" s="62"/>
      <c r="PDR10" s="62"/>
      <c r="PDS10" s="62"/>
      <c r="PDT10" s="62"/>
      <c r="PDU10" s="62"/>
      <c r="PDV10" s="61"/>
      <c r="PDW10" s="62"/>
      <c r="PDX10" s="62"/>
      <c r="PDY10" s="62"/>
      <c r="PDZ10" s="62"/>
      <c r="PEA10" s="62"/>
      <c r="PEB10" s="62"/>
      <c r="PEC10" s="61"/>
      <c r="PED10" s="62"/>
      <c r="PEE10" s="62"/>
      <c r="PEF10" s="62"/>
      <c r="PEG10" s="62"/>
      <c r="PEH10" s="62"/>
      <c r="PEI10" s="62"/>
      <c r="PEJ10" s="61"/>
      <c r="PEK10" s="62"/>
      <c r="PEL10" s="62"/>
      <c r="PEM10" s="62"/>
      <c r="PEN10" s="62"/>
      <c r="PEO10" s="62"/>
      <c r="PEP10" s="62"/>
      <c r="PEQ10" s="61"/>
      <c r="PER10" s="62"/>
      <c r="PES10" s="62"/>
      <c r="PET10" s="62"/>
      <c r="PEU10" s="62"/>
      <c r="PEV10" s="62"/>
      <c r="PEW10" s="62"/>
      <c r="PEX10" s="61"/>
      <c r="PEY10" s="62"/>
      <c r="PEZ10" s="62"/>
      <c r="PFA10" s="62"/>
      <c r="PFB10" s="62"/>
      <c r="PFC10" s="62"/>
      <c r="PFD10" s="62"/>
      <c r="PFE10" s="61"/>
      <c r="PFF10" s="62"/>
      <c r="PFG10" s="62"/>
      <c r="PFH10" s="62"/>
      <c r="PFI10" s="62"/>
      <c r="PFJ10" s="62"/>
      <c r="PFK10" s="62"/>
      <c r="PFL10" s="61"/>
      <c r="PFM10" s="62"/>
      <c r="PFN10" s="62"/>
      <c r="PFO10" s="62"/>
      <c r="PFP10" s="62"/>
      <c r="PFQ10" s="62"/>
      <c r="PFR10" s="62"/>
      <c r="PFS10" s="61"/>
      <c r="PFT10" s="62"/>
      <c r="PFU10" s="62"/>
      <c r="PFV10" s="62"/>
      <c r="PFW10" s="62"/>
      <c r="PFX10" s="62"/>
      <c r="PFY10" s="62"/>
      <c r="PFZ10" s="61"/>
      <c r="PGA10" s="62"/>
      <c r="PGB10" s="62"/>
      <c r="PGC10" s="62"/>
      <c r="PGD10" s="62"/>
      <c r="PGE10" s="62"/>
      <c r="PGF10" s="62"/>
      <c r="PGG10" s="61"/>
      <c r="PGH10" s="62"/>
      <c r="PGI10" s="62"/>
      <c r="PGJ10" s="62"/>
      <c r="PGK10" s="62"/>
      <c r="PGL10" s="62"/>
      <c r="PGM10" s="62"/>
      <c r="PGN10" s="61"/>
      <c r="PGO10" s="62"/>
      <c r="PGP10" s="62"/>
      <c r="PGQ10" s="62"/>
      <c r="PGR10" s="62"/>
      <c r="PGS10" s="62"/>
      <c r="PGT10" s="62"/>
      <c r="PGU10" s="61"/>
      <c r="PGV10" s="62"/>
      <c r="PGW10" s="62"/>
      <c r="PGX10" s="62"/>
      <c r="PGY10" s="62"/>
      <c r="PGZ10" s="62"/>
      <c r="PHA10" s="62"/>
      <c r="PHB10" s="61"/>
      <c r="PHC10" s="62"/>
      <c r="PHD10" s="62"/>
      <c r="PHE10" s="62"/>
      <c r="PHF10" s="62"/>
      <c r="PHG10" s="62"/>
      <c r="PHH10" s="62"/>
      <c r="PHI10" s="61"/>
      <c r="PHJ10" s="62"/>
      <c r="PHK10" s="62"/>
      <c r="PHL10" s="62"/>
      <c r="PHM10" s="62"/>
      <c r="PHN10" s="62"/>
      <c r="PHO10" s="62"/>
      <c r="PHP10" s="61"/>
      <c r="PHQ10" s="62"/>
      <c r="PHR10" s="62"/>
      <c r="PHS10" s="62"/>
      <c r="PHT10" s="62"/>
      <c r="PHU10" s="62"/>
      <c r="PHV10" s="62"/>
      <c r="PHW10" s="61"/>
      <c r="PHX10" s="62"/>
      <c r="PHY10" s="62"/>
      <c r="PHZ10" s="62"/>
      <c r="PIA10" s="62"/>
      <c r="PIB10" s="62"/>
      <c r="PIC10" s="62"/>
      <c r="PID10" s="61"/>
      <c r="PIE10" s="62"/>
      <c r="PIF10" s="62"/>
      <c r="PIG10" s="62"/>
      <c r="PIH10" s="62"/>
      <c r="PII10" s="62"/>
      <c r="PIJ10" s="62"/>
      <c r="PIK10" s="61"/>
      <c r="PIL10" s="62"/>
      <c r="PIM10" s="62"/>
      <c r="PIN10" s="62"/>
      <c r="PIO10" s="62"/>
      <c r="PIP10" s="62"/>
      <c r="PIQ10" s="62"/>
      <c r="PIR10" s="61"/>
      <c r="PIS10" s="62"/>
      <c r="PIT10" s="62"/>
      <c r="PIU10" s="62"/>
      <c r="PIV10" s="62"/>
      <c r="PIW10" s="62"/>
      <c r="PIX10" s="62"/>
      <c r="PIY10" s="61"/>
      <c r="PIZ10" s="62"/>
      <c r="PJA10" s="62"/>
      <c r="PJB10" s="62"/>
      <c r="PJC10" s="62"/>
      <c r="PJD10" s="62"/>
      <c r="PJE10" s="62"/>
      <c r="PJF10" s="61"/>
      <c r="PJG10" s="62"/>
      <c r="PJH10" s="62"/>
      <c r="PJI10" s="62"/>
      <c r="PJJ10" s="62"/>
      <c r="PJK10" s="62"/>
      <c r="PJL10" s="62"/>
      <c r="PJM10" s="61"/>
      <c r="PJN10" s="62"/>
      <c r="PJO10" s="62"/>
      <c r="PJP10" s="62"/>
      <c r="PJQ10" s="62"/>
      <c r="PJR10" s="62"/>
      <c r="PJS10" s="62"/>
      <c r="PJT10" s="61"/>
      <c r="PJU10" s="62"/>
      <c r="PJV10" s="62"/>
      <c r="PJW10" s="62"/>
      <c r="PJX10" s="62"/>
      <c r="PJY10" s="62"/>
      <c r="PJZ10" s="62"/>
      <c r="PKA10" s="61"/>
      <c r="PKB10" s="62"/>
      <c r="PKC10" s="62"/>
      <c r="PKD10" s="62"/>
      <c r="PKE10" s="62"/>
      <c r="PKF10" s="62"/>
      <c r="PKG10" s="62"/>
      <c r="PKH10" s="61"/>
      <c r="PKI10" s="62"/>
      <c r="PKJ10" s="62"/>
      <c r="PKK10" s="62"/>
      <c r="PKL10" s="62"/>
      <c r="PKM10" s="62"/>
      <c r="PKN10" s="62"/>
      <c r="PKO10" s="61"/>
      <c r="PKP10" s="62"/>
      <c r="PKQ10" s="62"/>
      <c r="PKR10" s="62"/>
      <c r="PKS10" s="62"/>
      <c r="PKT10" s="62"/>
      <c r="PKU10" s="62"/>
      <c r="PKV10" s="61"/>
      <c r="PKW10" s="62"/>
      <c r="PKX10" s="62"/>
      <c r="PKY10" s="62"/>
      <c r="PKZ10" s="62"/>
      <c r="PLA10" s="62"/>
      <c r="PLB10" s="62"/>
      <c r="PLC10" s="61"/>
      <c r="PLD10" s="62"/>
      <c r="PLE10" s="62"/>
      <c r="PLF10" s="62"/>
      <c r="PLG10" s="62"/>
      <c r="PLH10" s="62"/>
      <c r="PLI10" s="62"/>
      <c r="PLJ10" s="61"/>
      <c r="PLK10" s="62"/>
      <c r="PLL10" s="62"/>
      <c r="PLM10" s="62"/>
      <c r="PLN10" s="62"/>
      <c r="PLO10" s="62"/>
      <c r="PLP10" s="62"/>
      <c r="PLQ10" s="61"/>
      <c r="PLR10" s="62"/>
      <c r="PLS10" s="62"/>
      <c r="PLT10" s="62"/>
      <c r="PLU10" s="62"/>
      <c r="PLV10" s="62"/>
      <c r="PLW10" s="62"/>
      <c r="PLX10" s="61"/>
      <c r="PLY10" s="62"/>
      <c r="PLZ10" s="62"/>
      <c r="PMA10" s="62"/>
      <c r="PMB10" s="62"/>
      <c r="PMC10" s="62"/>
      <c r="PMD10" s="62"/>
      <c r="PME10" s="61"/>
      <c r="PMF10" s="62"/>
      <c r="PMG10" s="62"/>
      <c r="PMH10" s="62"/>
      <c r="PMI10" s="62"/>
      <c r="PMJ10" s="62"/>
      <c r="PMK10" s="62"/>
      <c r="PML10" s="61"/>
      <c r="PMM10" s="62"/>
      <c r="PMN10" s="62"/>
      <c r="PMO10" s="62"/>
      <c r="PMP10" s="62"/>
      <c r="PMQ10" s="62"/>
      <c r="PMR10" s="62"/>
      <c r="PMS10" s="61"/>
      <c r="PMT10" s="62"/>
      <c r="PMU10" s="62"/>
      <c r="PMV10" s="62"/>
      <c r="PMW10" s="62"/>
      <c r="PMX10" s="62"/>
      <c r="PMY10" s="62"/>
      <c r="PMZ10" s="61"/>
      <c r="PNA10" s="62"/>
      <c r="PNB10" s="62"/>
      <c r="PNC10" s="62"/>
      <c r="PND10" s="62"/>
      <c r="PNE10" s="62"/>
      <c r="PNF10" s="62"/>
      <c r="PNG10" s="61"/>
      <c r="PNH10" s="62"/>
      <c r="PNI10" s="62"/>
      <c r="PNJ10" s="62"/>
      <c r="PNK10" s="62"/>
      <c r="PNL10" s="62"/>
      <c r="PNM10" s="62"/>
      <c r="PNN10" s="61"/>
      <c r="PNO10" s="62"/>
      <c r="PNP10" s="62"/>
      <c r="PNQ10" s="62"/>
      <c r="PNR10" s="62"/>
      <c r="PNS10" s="62"/>
      <c r="PNT10" s="62"/>
      <c r="PNU10" s="61"/>
      <c r="PNV10" s="62"/>
      <c r="PNW10" s="62"/>
      <c r="PNX10" s="62"/>
      <c r="PNY10" s="62"/>
      <c r="PNZ10" s="62"/>
      <c r="POA10" s="62"/>
      <c r="POB10" s="61"/>
      <c r="POC10" s="62"/>
      <c r="POD10" s="62"/>
      <c r="POE10" s="62"/>
      <c r="POF10" s="62"/>
      <c r="POG10" s="62"/>
      <c r="POH10" s="62"/>
      <c r="POI10" s="61"/>
      <c r="POJ10" s="62"/>
      <c r="POK10" s="62"/>
      <c r="POL10" s="62"/>
      <c r="POM10" s="62"/>
      <c r="PON10" s="62"/>
      <c r="POO10" s="62"/>
      <c r="POP10" s="61"/>
      <c r="POQ10" s="62"/>
      <c r="POR10" s="62"/>
      <c r="POS10" s="62"/>
      <c r="POT10" s="62"/>
      <c r="POU10" s="62"/>
      <c r="POV10" s="62"/>
      <c r="POW10" s="61"/>
      <c r="POX10" s="62"/>
      <c r="POY10" s="62"/>
      <c r="POZ10" s="62"/>
      <c r="PPA10" s="62"/>
      <c r="PPB10" s="62"/>
      <c r="PPC10" s="62"/>
      <c r="PPD10" s="61"/>
      <c r="PPE10" s="62"/>
      <c r="PPF10" s="62"/>
      <c r="PPG10" s="62"/>
      <c r="PPH10" s="62"/>
      <c r="PPI10" s="62"/>
      <c r="PPJ10" s="62"/>
      <c r="PPK10" s="61"/>
      <c r="PPL10" s="62"/>
      <c r="PPM10" s="62"/>
      <c r="PPN10" s="62"/>
      <c r="PPO10" s="62"/>
      <c r="PPP10" s="62"/>
      <c r="PPQ10" s="62"/>
      <c r="PPR10" s="61"/>
      <c r="PPS10" s="62"/>
      <c r="PPT10" s="62"/>
      <c r="PPU10" s="62"/>
      <c r="PPV10" s="62"/>
      <c r="PPW10" s="62"/>
      <c r="PPX10" s="62"/>
      <c r="PPY10" s="61"/>
      <c r="PPZ10" s="62"/>
      <c r="PQA10" s="62"/>
      <c r="PQB10" s="62"/>
      <c r="PQC10" s="62"/>
      <c r="PQD10" s="62"/>
      <c r="PQE10" s="62"/>
      <c r="PQF10" s="61"/>
      <c r="PQG10" s="62"/>
      <c r="PQH10" s="62"/>
      <c r="PQI10" s="62"/>
      <c r="PQJ10" s="62"/>
      <c r="PQK10" s="62"/>
      <c r="PQL10" s="62"/>
      <c r="PQM10" s="61"/>
      <c r="PQN10" s="62"/>
      <c r="PQO10" s="62"/>
      <c r="PQP10" s="62"/>
      <c r="PQQ10" s="62"/>
      <c r="PQR10" s="62"/>
      <c r="PQS10" s="62"/>
      <c r="PQT10" s="61"/>
      <c r="PQU10" s="62"/>
      <c r="PQV10" s="62"/>
      <c r="PQW10" s="62"/>
      <c r="PQX10" s="62"/>
      <c r="PQY10" s="62"/>
      <c r="PQZ10" s="62"/>
      <c r="PRA10" s="61"/>
      <c r="PRB10" s="62"/>
      <c r="PRC10" s="62"/>
      <c r="PRD10" s="62"/>
      <c r="PRE10" s="62"/>
      <c r="PRF10" s="62"/>
      <c r="PRG10" s="62"/>
      <c r="PRH10" s="61"/>
      <c r="PRI10" s="62"/>
      <c r="PRJ10" s="62"/>
      <c r="PRK10" s="62"/>
      <c r="PRL10" s="62"/>
      <c r="PRM10" s="62"/>
      <c r="PRN10" s="62"/>
      <c r="PRO10" s="61"/>
      <c r="PRP10" s="62"/>
      <c r="PRQ10" s="62"/>
      <c r="PRR10" s="62"/>
      <c r="PRS10" s="62"/>
      <c r="PRT10" s="62"/>
      <c r="PRU10" s="62"/>
      <c r="PRV10" s="61"/>
      <c r="PRW10" s="62"/>
      <c r="PRX10" s="62"/>
      <c r="PRY10" s="62"/>
      <c r="PRZ10" s="62"/>
      <c r="PSA10" s="62"/>
      <c r="PSB10" s="62"/>
      <c r="PSC10" s="61"/>
      <c r="PSD10" s="62"/>
      <c r="PSE10" s="62"/>
      <c r="PSF10" s="62"/>
      <c r="PSG10" s="62"/>
      <c r="PSH10" s="62"/>
      <c r="PSI10" s="62"/>
      <c r="PSJ10" s="61"/>
      <c r="PSK10" s="62"/>
      <c r="PSL10" s="62"/>
      <c r="PSM10" s="62"/>
      <c r="PSN10" s="62"/>
      <c r="PSO10" s="62"/>
      <c r="PSP10" s="62"/>
      <c r="PSQ10" s="61"/>
      <c r="PSR10" s="62"/>
      <c r="PSS10" s="62"/>
      <c r="PST10" s="62"/>
      <c r="PSU10" s="62"/>
      <c r="PSV10" s="62"/>
      <c r="PSW10" s="62"/>
      <c r="PSX10" s="61"/>
      <c r="PSY10" s="62"/>
      <c r="PSZ10" s="62"/>
      <c r="PTA10" s="62"/>
      <c r="PTB10" s="62"/>
      <c r="PTC10" s="62"/>
      <c r="PTD10" s="62"/>
      <c r="PTE10" s="61"/>
      <c r="PTF10" s="62"/>
      <c r="PTG10" s="62"/>
      <c r="PTH10" s="62"/>
      <c r="PTI10" s="62"/>
      <c r="PTJ10" s="62"/>
      <c r="PTK10" s="62"/>
      <c r="PTL10" s="61"/>
      <c r="PTM10" s="62"/>
      <c r="PTN10" s="62"/>
      <c r="PTO10" s="62"/>
      <c r="PTP10" s="62"/>
      <c r="PTQ10" s="62"/>
      <c r="PTR10" s="62"/>
      <c r="PTS10" s="61"/>
      <c r="PTT10" s="62"/>
      <c r="PTU10" s="62"/>
      <c r="PTV10" s="62"/>
      <c r="PTW10" s="62"/>
      <c r="PTX10" s="62"/>
      <c r="PTY10" s="62"/>
      <c r="PTZ10" s="61"/>
      <c r="PUA10" s="62"/>
      <c r="PUB10" s="62"/>
      <c r="PUC10" s="62"/>
      <c r="PUD10" s="62"/>
      <c r="PUE10" s="62"/>
      <c r="PUF10" s="62"/>
      <c r="PUG10" s="61"/>
      <c r="PUH10" s="62"/>
      <c r="PUI10" s="62"/>
      <c r="PUJ10" s="62"/>
      <c r="PUK10" s="62"/>
      <c r="PUL10" s="62"/>
      <c r="PUM10" s="62"/>
      <c r="PUN10" s="61"/>
      <c r="PUO10" s="62"/>
      <c r="PUP10" s="62"/>
      <c r="PUQ10" s="62"/>
      <c r="PUR10" s="62"/>
      <c r="PUS10" s="62"/>
      <c r="PUT10" s="62"/>
      <c r="PUU10" s="61"/>
      <c r="PUV10" s="62"/>
      <c r="PUW10" s="62"/>
      <c r="PUX10" s="62"/>
      <c r="PUY10" s="62"/>
      <c r="PUZ10" s="62"/>
      <c r="PVA10" s="62"/>
      <c r="PVB10" s="61"/>
      <c r="PVC10" s="62"/>
      <c r="PVD10" s="62"/>
      <c r="PVE10" s="62"/>
      <c r="PVF10" s="62"/>
      <c r="PVG10" s="62"/>
      <c r="PVH10" s="62"/>
      <c r="PVI10" s="61"/>
      <c r="PVJ10" s="62"/>
      <c r="PVK10" s="62"/>
      <c r="PVL10" s="62"/>
      <c r="PVM10" s="62"/>
      <c r="PVN10" s="62"/>
      <c r="PVO10" s="62"/>
      <c r="PVP10" s="61"/>
      <c r="PVQ10" s="62"/>
      <c r="PVR10" s="62"/>
      <c r="PVS10" s="62"/>
      <c r="PVT10" s="62"/>
      <c r="PVU10" s="62"/>
      <c r="PVV10" s="62"/>
      <c r="PVW10" s="61"/>
      <c r="PVX10" s="62"/>
      <c r="PVY10" s="62"/>
      <c r="PVZ10" s="62"/>
      <c r="PWA10" s="62"/>
      <c r="PWB10" s="62"/>
      <c r="PWC10" s="62"/>
      <c r="PWD10" s="61"/>
      <c r="PWE10" s="62"/>
      <c r="PWF10" s="62"/>
      <c r="PWG10" s="62"/>
      <c r="PWH10" s="62"/>
      <c r="PWI10" s="62"/>
      <c r="PWJ10" s="62"/>
      <c r="PWK10" s="61"/>
      <c r="PWL10" s="62"/>
      <c r="PWM10" s="62"/>
      <c r="PWN10" s="62"/>
      <c r="PWO10" s="62"/>
      <c r="PWP10" s="62"/>
      <c r="PWQ10" s="62"/>
      <c r="PWR10" s="61"/>
      <c r="PWS10" s="62"/>
      <c r="PWT10" s="62"/>
      <c r="PWU10" s="62"/>
      <c r="PWV10" s="62"/>
      <c r="PWW10" s="62"/>
      <c r="PWX10" s="62"/>
      <c r="PWY10" s="61"/>
      <c r="PWZ10" s="62"/>
      <c r="PXA10" s="62"/>
      <c r="PXB10" s="62"/>
      <c r="PXC10" s="62"/>
      <c r="PXD10" s="62"/>
      <c r="PXE10" s="62"/>
      <c r="PXF10" s="61"/>
      <c r="PXG10" s="62"/>
      <c r="PXH10" s="62"/>
      <c r="PXI10" s="62"/>
      <c r="PXJ10" s="62"/>
      <c r="PXK10" s="62"/>
      <c r="PXL10" s="62"/>
      <c r="PXM10" s="61"/>
      <c r="PXN10" s="62"/>
      <c r="PXO10" s="62"/>
      <c r="PXP10" s="62"/>
      <c r="PXQ10" s="62"/>
      <c r="PXR10" s="62"/>
      <c r="PXS10" s="62"/>
      <c r="PXT10" s="61"/>
      <c r="PXU10" s="62"/>
      <c r="PXV10" s="62"/>
      <c r="PXW10" s="62"/>
      <c r="PXX10" s="62"/>
      <c r="PXY10" s="62"/>
      <c r="PXZ10" s="62"/>
      <c r="PYA10" s="61"/>
      <c r="PYB10" s="62"/>
      <c r="PYC10" s="62"/>
      <c r="PYD10" s="62"/>
      <c r="PYE10" s="62"/>
      <c r="PYF10" s="62"/>
      <c r="PYG10" s="62"/>
      <c r="PYH10" s="61"/>
      <c r="PYI10" s="62"/>
      <c r="PYJ10" s="62"/>
      <c r="PYK10" s="62"/>
      <c r="PYL10" s="62"/>
      <c r="PYM10" s="62"/>
      <c r="PYN10" s="62"/>
      <c r="PYO10" s="61"/>
      <c r="PYP10" s="62"/>
      <c r="PYQ10" s="62"/>
      <c r="PYR10" s="62"/>
      <c r="PYS10" s="62"/>
      <c r="PYT10" s="62"/>
      <c r="PYU10" s="62"/>
      <c r="PYV10" s="61"/>
      <c r="PYW10" s="62"/>
      <c r="PYX10" s="62"/>
      <c r="PYY10" s="62"/>
      <c r="PYZ10" s="62"/>
      <c r="PZA10" s="62"/>
      <c r="PZB10" s="62"/>
      <c r="PZC10" s="61"/>
      <c r="PZD10" s="62"/>
      <c r="PZE10" s="62"/>
      <c r="PZF10" s="62"/>
      <c r="PZG10" s="62"/>
      <c r="PZH10" s="62"/>
      <c r="PZI10" s="62"/>
      <c r="PZJ10" s="61"/>
      <c r="PZK10" s="62"/>
      <c r="PZL10" s="62"/>
      <c r="PZM10" s="62"/>
      <c r="PZN10" s="62"/>
      <c r="PZO10" s="62"/>
      <c r="PZP10" s="62"/>
      <c r="PZQ10" s="61"/>
      <c r="PZR10" s="62"/>
      <c r="PZS10" s="62"/>
      <c r="PZT10" s="62"/>
      <c r="PZU10" s="62"/>
      <c r="PZV10" s="62"/>
      <c r="PZW10" s="62"/>
      <c r="PZX10" s="61"/>
      <c r="PZY10" s="62"/>
      <c r="PZZ10" s="62"/>
      <c r="QAA10" s="62"/>
      <c r="QAB10" s="62"/>
      <c r="QAC10" s="62"/>
      <c r="QAD10" s="62"/>
      <c r="QAE10" s="61"/>
      <c r="QAF10" s="62"/>
      <c r="QAG10" s="62"/>
      <c r="QAH10" s="62"/>
      <c r="QAI10" s="62"/>
      <c r="QAJ10" s="62"/>
      <c r="QAK10" s="62"/>
      <c r="QAL10" s="61"/>
      <c r="QAM10" s="62"/>
      <c r="QAN10" s="62"/>
      <c r="QAO10" s="62"/>
      <c r="QAP10" s="62"/>
      <c r="QAQ10" s="62"/>
      <c r="QAR10" s="62"/>
      <c r="QAS10" s="61"/>
      <c r="QAT10" s="62"/>
      <c r="QAU10" s="62"/>
      <c r="QAV10" s="62"/>
      <c r="QAW10" s="62"/>
      <c r="QAX10" s="62"/>
      <c r="QAY10" s="62"/>
      <c r="QAZ10" s="61"/>
      <c r="QBA10" s="62"/>
      <c r="QBB10" s="62"/>
      <c r="QBC10" s="62"/>
      <c r="QBD10" s="62"/>
      <c r="QBE10" s="62"/>
      <c r="QBF10" s="62"/>
      <c r="QBG10" s="61"/>
      <c r="QBH10" s="62"/>
      <c r="QBI10" s="62"/>
      <c r="QBJ10" s="62"/>
      <c r="QBK10" s="62"/>
      <c r="QBL10" s="62"/>
      <c r="QBM10" s="62"/>
      <c r="QBN10" s="61"/>
      <c r="QBO10" s="62"/>
      <c r="QBP10" s="62"/>
      <c r="QBQ10" s="62"/>
      <c r="QBR10" s="62"/>
      <c r="QBS10" s="62"/>
      <c r="QBT10" s="62"/>
      <c r="QBU10" s="61"/>
      <c r="QBV10" s="62"/>
      <c r="QBW10" s="62"/>
      <c r="QBX10" s="62"/>
      <c r="QBY10" s="62"/>
      <c r="QBZ10" s="62"/>
      <c r="QCA10" s="62"/>
      <c r="QCB10" s="61"/>
      <c r="QCC10" s="62"/>
      <c r="QCD10" s="62"/>
      <c r="QCE10" s="62"/>
      <c r="QCF10" s="62"/>
      <c r="QCG10" s="62"/>
      <c r="QCH10" s="62"/>
      <c r="QCI10" s="61"/>
      <c r="QCJ10" s="62"/>
      <c r="QCK10" s="62"/>
      <c r="QCL10" s="62"/>
      <c r="QCM10" s="62"/>
      <c r="QCN10" s="62"/>
      <c r="QCO10" s="62"/>
      <c r="QCP10" s="61"/>
      <c r="QCQ10" s="62"/>
      <c r="QCR10" s="62"/>
      <c r="QCS10" s="62"/>
      <c r="QCT10" s="62"/>
      <c r="QCU10" s="62"/>
      <c r="QCV10" s="62"/>
      <c r="QCW10" s="61"/>
      <c r="QCX10" s="62"/>
      <c r="QCY10" s="62"/>
      <c r="QCZ10" s="62"/>
      <c r="QDA10" s="62"/>
      <c r="QDB10" s="62"/>
      <c r="QDC10" s="62"/>
      <c r="QDD10" s="61"/>
      <c r="QDE10" s="62"/>
      <c r="QDF10" s="62"/>
      <c r="QDG10" s="62"/>
      <c r="QDH10" s="62"/>
      <c r="QDI10" s="62"/>
      <c r="QDJ10" s="62"/>
      <c r="QDK10" s="61"/>
      <c r="QDL10" s="62"/>
      <c r="QDM10" s="62"/>
      <c r="QDN10" s="62"/>
      <c r="QDO10" s="62"/>
      <c r="QDP10" s="62"/>
      <c r="QDQ10" s="62"/>
      <c r="QDR10" s="61"/>
      <c r="QDS10" s="62"/>
      <c r="QDT10" s="62"/>
      <c r="QDU10" s="62"/>
      <c r="QDV10" s="62"/>
      <c r="QDW10" s="62"/>
      <c r="QDX10" s="62"/>
      <c r="QDY10" s="61"/>
      <c r="QDZ10" s="62"/>
      <c r="QEA10" s="62"/>
      <c r="QEB10" s="62"/>
      <c r="QEC10" s="62"/>
      <c r="QED10" s="62"/>
      <c r="QEE10" s="62"/>
      <c r="QEF10" s="61"/>
      <c r="QEG10" s="62"/>
      <c r="QEH10" s="62"/>
      <c r="QEI10" s="62"/>
      <c r="QEJ10" s="62"/>
      <c r="QEK10" s="62"/>
      <c r="QEL10" s="62"/>
      <c r="QEM10" s="61"/>
      <c r="QEN10" s="62"/>
      <c r="QEO10" s="62"/>
      <c r="QEP10" s="62"/>
      <c r="QEQ10" s="62"/>
      <c r="QER10" s="62"/>
      <c r="QES10" s="62"/>
      <c r="QET10" s="61"/>
      <c r="QEU10" s="62"/>
      <c r="QEV10" s="62"/>
      <c r="QEW10" s="62"/>
      <c r="QEX10" s="62"/>
      <c r="QEY10" s="62"/>
      <c r="QEZ10" s="62"/>
      <c r="QFA10" s="61"/>
      <c r="QFB10" s="62"/>
      <c r="QFC10" s="62"/>
      <c r="QFD10" s="62"/>
      <c r="QFE10" s="62"/>
      <c r="QFF10" s="62"/>
      <c r="QFG10" s="62"/>
      <c r="QFH10" s="61"/>
      <c r="QFI10" s="62"/>
      <c r="QFJ10" s="62"/>
      <c r="QFK10" s="62"/>
      <c r="QFL10" s="62"/>
      <c r="QFM10" s="62"/>
      <c r="QFN10" s="62"/>
      <c r="QFO10" s="61"/>
      <c r="QFP10" s="62"/>
      <c r="QFQ10" s="62"/>
      <c r="QFR10" s="62"/>
      <c r="QFS10" s="62"/>
      <c r="QFT10" s="62"/>
      <c r="QFU10" s="62"/>
      <c r="QFV10" s="61"/>
      <c r="QFW10" s="62"/>
      <c r="QFX10" s="62"/>
      <c r="QFY10" s="62"/>
      <c r="QFZ10" s="62"/>
      <c r="QGA10" s="62"/>
      <c r="QGB10" s="62"/>
      <c r="QGC10" s="61"/>
      <c r="QGD10" s="62"/>
      <c r="QGE10" s="62"/>
      <c r="QGF10" s="62"/>
      <c r="QGG10" s="62"/>
      <c r="QGH10" s="62"/>
      <c r="QGI10" s="62"/>
      <c r="QGJ10" s="61"/>
      <c r="QGK10" s="62"/>
      <c r="QGL10" s="62"/>
      <c r="QGM10" s="62"/>
      <c r="QGN10" s="62"/>
      <c r="QGO10" s="62"/>
      <c r="QGP10" s="62"/>
      <c r="QGQ10" s="61"/>
      <c r="QGR10" s="62"/>
      <c r="QGS10" s="62"/>
      <c r="QGT10" s="62"/>
      <c r="QGU10" s="62"/>
      <c r="QGV10" s="62"/>
      <c r="QGW10" s="62"/>
      <c r="QGX10" s="61"/>
      <c r="QGY10" s="62"/>
      <c r="QGZ10" s="62"/>
      <c r="QHA10" s="62"/>
      <c r="QHB10" s="62"/>
      <c r="QHC10" s="62"/>
      <c r="QHD10" s="62"/>
      <c r="QHE10" s="61"/>
      <c r="QHF10" s="62"/>
      <c r="QHG10" s="62"/>
      <c r="QHH10" s="62"/>
      <c r="QHI10" s="62"/>
      <c r="QHJ10" s="62"/>
      <c r="QHK10" s="62"/>
      <c r="QHL10" s="61"/>
      <c r="QHM10" s="62"/>
      <c r="QHN10" s="62"/>
      <c r="QHO10" s="62"/>
      <c r="QHP10" s="62"/>
      <c r="QHQ10" s="62"/>
      <c r="QHR10" s="62"/>
      <c r="QHS10" s="61"/>
      <c r="QHT10" s="62"/>
      <c r="QHU10" s="62"/>
      <c r="QHV10" s="62"/>
      <c r="QHW10" s="62"/>
      <c r="QHX10" s="62"/>
      <c r="QHY10" s="62"/>
      <c r="QHZ10" s="61"/>
      <c r="QIA10" s="62"/>
      <c r="QIB10" s="62"/>
      <c r="QIC10" s="62"/>
      <c r="QID10" s="62"/>
      <c r="QIE10" s="62"/>
      <c r="QIF10" s="62"/>
      <c r="QIG10" s="61"/>
      <c r="QIH10" s="62"/>
      <c r="QII10" s="62"/>
      <c r="QIJ10" s="62"/>
      <c r="QIK10" s="62"/>
      <c r="QIL10" s="62"/>
      <c r="QIM10" s="62"/>
      <c r="QIN10" s="61"/>
      <c r="QIO10" s="62"/>
      <c r="QIP10" s="62"/>
      <c r="QIQ10" s="62"/>
      <c r="QIR10" s="62"/>
      <c r="QIS10" s="62"/>
      <c r="QIT10" s="62"/>
      <c r="QIU10" s="61"/>
      <c r="QIV10" s="62"/>
      <c r="QIW10" s="62"/>
      <c r="QIX10" s="62"/>
      <c r="QIY10" s="62"/>
      <c r="QIZ10" s="62"/>
      <c r="QJA10" s="62"/>
      <c r="QJB10" s="61"/>
      <c r="QJC10" s="62"/>
      <c r="QJD10" s="62"/>
      <c r="QJE10" s="62"/>
      <c r="QJF10" s="62"/>
      <c r="QJG10" s="62"/>
      <c r="QJH10" s="62"/>
      <c r="QJI10" s="61"/>
      <c r="QJJ10" s="62"/>
      <c r="QJK10" s="62"/>
      <c r="QJL10" s="62"/>
      <c r="QJM10" s="62"/>
      <c r="QJN10" s="62"/>
      <c r="QJO10" s="62"/>
      <c r="QJP10" s="61"/>
      <c r="QJQ10" s="62"/>
      <c r="QJR10" s="62"/>
      <c r="QJS10" s="62"/>
      <c r="QJT10" s="62"/>
      <c r="QJU10" s="62"/>
      <c r="QJV10" s="62"/>
      <c r="QJW10" s="61"/>
      <c r="QJX10" s="62"/>
      <c r="QJY10" s="62"/>
      <c r="QJZ10" s="62"/>
      <c r="QKA10" s="62"/>
      <c r="QKB10" s="62"/>
      <c r="QKC10" s="62"/>
      <c r="QKD10" s="61"/>
      <c r="QKE10" s="62"/>
      <c r="QKF10" s="62"/>
      <c r="QKG10" s="62"/>
      <c r="QKH10" s="62"/>
      <c r="QKI10" s="62"/>
      <c r="QKJ10" s="62"/>
      <c r="QKK10" s="61"/>
      <c r="QKL10" s="62"/>
      <c r="QKM10" s="62"/>
      <c r="QKN10" s="62"/>
      <c r="QKO10" s="62"/>
      <c r="QKP10" s="62"/>
      <c r="QKQ10" s="62"/>
      <c r="QKR10" s="61"/>
      <c r="QKS10" s="62"/>
      <c r="QKT10" s="62"/>
      <c r="QKU10" s="62"/>
      <c r="QKV10" s="62"/>
      <c r="QKW10" s="62"/>
      <c r="QKX10" s="62"/>
      <c r="QKY10" s="61"/>
      <c r="QKZ10" s="62"/>
      <c r="QLA10" s="62"/>
      <c r="QLB10" s="62"/>
      <c r="QLC10" s="62"/>
      <c r="QLD10" s="62"/>
      <c r="QLE10" s="62"/>
      <c r="QLF10" s="61"/>
      <c r="QLG10" s="62"/>
      <c r="QLH10" s="62"/>
      <c r="QLI10" s="62"/>
      <c r="QLJ10" s="62"/>
      <c r="QLK10" s="62"/>
      <c r="QLL10" s="62"/>
      <c r="QLM10" s="61"/>
      <c r="QLN10" s="62"/>
      <c r="QLO10" s="62"/>
      <c r="QLP10" s="62"/>
      <c r="QLQ10" s="62"/>
      <c r="QLR10" s="62"/>
      <c r="QLS10" s="62"/>
      <c r="QLT10" s="61"/>
      <c r="QLU10" s="62"/>
      <c r="QLV10" s="62"/>
      <c r="QLW10" s="62"/>
      <c r="QLX10" s="62"/>
      <c r="QLY10" s="62"/>
      <c r="QLZ10" s="62"/>
      <c r="QMA10" s="61"/>
      <c r="QMB10" s="62"/>
      <c r="QMC10" s="62"/>
      <c r="QMD10" s="62"/>
      <c r="QME10" s="62"/>
      <c r="QMF10" s="62"/>
      <c r="QMG10" s="62"/>
      <c r="QMH10" s="61"/>
      <c r="QMI10" s="62"/>
      <c r="QMJ10" s="62"/>
      <c r="QMK10" s="62"/>
      <c r="QML10" s="62"/>
      <c r="QMM10" s="62"/>
      <c r="QMN10" s="62"/>
      <c r="QMO10" s="61"/>
      <c r="QMP10" s="62"/>
      <c r="QMQ10" s="62"/>
      <c r="QMR10" s="62"/>
      <c r="QMS10" s="62"/>
      <c r="QMT10" s="62"/>
      <c r="QMU10" s="62"/>
      <c r="QMV10" s="61"/>
      <c r="QMW10" s="62"/>
      <c r="QMX10" s="62"/>
      <c r="QMY10" s="62"/>
      <c r="QMZ10" s="62"/>
      <c r="QNA10" s="62"/>
      <c r="QNB10" s="62"/>
      <c r="QNC10" s="61"/>
      <c r="QND10" s="62"/>
      <c r="QNE10" s="62"/>
      <c r="QNF10" s="62"/>
      <c r="QNG10" s="62"/>
      <c r="QNH10" s="62"/>
      <c r="QNI10" s="62"/>
      <c r="QNJ10" s="61"/>
      <c r="QNK10" s="62"/>
      <c r="QNL10" s="62"/>
      <c r="QNM10" s="62"/>
      <c r="QNN10" s="62"/>
      <c r="QNO10" s="62"/>
      <c r="QNP10" s="62"/>
      <c r="QNQ10" s="61"/>
      <c r="QNR10" s="62"/>
      <c r="QNS10" s="62"/>
      <c r="QNT10" s="62"/>
      <c r="QNU10" s="62"/>
      <c r="QNV10" s="62"/>
      <c r="QNW10" s="62"/>
      <c r="QNX10" s="61"/>
      <c r="QNY10" s="62"/>
      <c r="QNZ10" s="62"/>
      <c r="QOA10" s="62"/>
      <c r="QOB10" s="62"/>
      <c r="QOC10" s="62"/>
      <c r="QOD10" s="62"/>
      <c r="QOE10" s="61"/>
      <c r="QOF10" s="62"/>
      <c r="QOG10" s="62"/>
      <c r="QOH10" s="62"/>
      <c r="QOI10" s="62"/>
      <c r="QOJ10" s="62"/>
      <c r="QOK10" s="62"/>
      <c r="QOL10" s="61"/>
      <c r="QOM10" s="62"/>
      <c r="QON10" s="62"/>
      <c r="QOO10" s="62"/>
      <c r="QOP10" s="62"/>
      <c r="QOQ10" s="62"/>
      <c r="QOR10" s="62"/>
      <c r="QOS10" s="61"/>
      <c r="QOT10" s="62"/>
      <c r="QOU10" s="62"/>
      <c r="QOV10" s="62"/>
      <c r="QOW10" s="62"/>
      <c r="QOX10" s="62"/>
      <c r="QOY10" s="62"/>
      <c r="QOZ10" s="61"/>
      <c r="QPA10" s="62"/>
      <c r="QPB10" s="62"/>
      <c r="QPC10" s="62"/>
      <c r="QPD10" s="62"/>
      <c r="QPE10" s="62"/>
      <c r="QPF10" s="62"/>
      <c r="QPG10" s="61"/>
      <c r="QPH10" s="62"/>
      <c r="QPI10" s="62"/>
      <c r="QPJ10" s="62"/>
      <c r="QPK10" s="62"/>
      <c r="QPL10" s="62"/>
      <c r="QPM10" s="62"/>
      <c r="QPN10" s="61"/>
      <c r="QPO10" s="62"/>
      <c r="QPP10" s="62"/>
      <c r="QPQ10" s="62"/>
      <c r="QPR10" s="62"/>
      <c r="QPS10" s="62"/>
      <c r="QPT10" s="62"/>
      <c r="QPU10" s="61"/>
      <c r="QPV10" s="62"/>
      <c r="QPW10" s="62"/>
      <c r="QPX10" s="62"/>
      <c r="QPY10" s="62"/>
      <c r="QPZ10" s="62"/>
      <c r="QQA10" s="62"/>
      <c r="QQB10" s="61"/>
      <c r="QQC10" s="62"/>
      <c r="QQD10" s="62"/>
      <c r="QQE10" s="62"/>
      <c r="QQF10" s="62"/>
      <c r="QQG10" s="62"/>
      <c r="QQH10" s="62"/>
      <c r="QQI10" s="61"/>
      <c r="QQJ10" s="62"/>
      <c r="QQK10" s="62"/>
      <c r="QQL10" s="62"/>
      <c r="QQM10" s="62"/>
      <c r="QQN10" s="62"/>
      <c r="QQO10" s="62"/>
      <c r="QQP10" s="61"/>
      <c r="QQQ10" s="62"/>
      <c r="QQR10" s="62"/>
      <c r="QQS10" s="62"/>
      <c r="QQT10" s="62"/>
      <c r="QQU10" s="62"/>
      <c r="QQV10" s="62"/>
      <c r="QQW10" s="61"/>
      <c r="QQX10" s="62"/>
      <c r="QQY10" s="62"/>
      <c r="QQZ10" s="62"/>
      <c r="QRA10" s="62"/>
      <c r="QRB10" s="62"/>
      <c r="QRC10" s="62"/>
      <c r="QRD10" s="61"/>
      <c r="QRE10" s="62"/>
      <c r="QRF10" s="62"/>
      <c r="QRG10" s="62"/>
      <c r="QRH10" s="62"/>
      <c r="QRI10" s="62"/>
      <c r="QRJ10" s="62"/>
      <c r="QRK10" s="61"/>
      <c r="QRL10" s="62"/>
      <c r="QRM10" s="62"/>
      <c r="QRN10" s="62"/>
      <c r="QRO10" s="62"/>
      <c r="QRP10" s="62"/>
      <c r="QRQ10" s="62"/>
      <c r="QRR10" s="61"/>
      <c r="QRS10" s="62"/>
      <c r="QRT10" s="62"/>
      <c r="QRU10" s="62"/>
      <c r="QRV10" s="62"/>
      <c r="QRW10" s="62"/>
      <c r="QRX10" s="62"/>
      <c r="QRY10" s="61"/>
      <c r="QRZ10" s="62"/>
      <c r="QSA10" s="62"/>
      <c r="QSB10" s="62"/>
      <c r="QSC10" s="62"/>
      <c r="QSD10" s="62"/>
      <c r="QSE10" s="62"/>
      <c r="QSF10" s="61"/>
      <c r="QSG10" s="62"/>
      <c r="QSH10" s="62"/>
      <c r="QSI10" s="62"/>
      <c r="QSJ10" s="62"/>
      <c r="QSK10" s="62"/>
      <c r="QSL10" s="62"/>
      <c r="QSM10" s="61"/>
      <c r="QSN10" s="62"/>
      <c r="QSO10" s="62"/>
      <c r="QSP10" s="62"/>
      <c r="QSQ10" s="62"/>
      <c r="QSR10" s="62"/>
      <c r="QSS10" s="62"/>
      <c r="QST10" s="61"/>
      <c r="QSU10" s="62"/>
      <c r="QSV10" s="62"/>
      <c r="QSW10" s="62"/>
      <c r="QSX10" s="62"/>
      <c r="QSY10" s="62"/>
      <c r="QSZ10" s="62"/>
      <c r="QTA10" s="61"/>
      <c r="QTB10" s="62"/>
      <c r="QTC10" s="62"/>
      <c r="QTD10" s="62"/>
      <c r="QTE10" s="62"/>
      <c r="QTF10" s="62"/>
      <c r="QTG10" s="62"/>
      <c r="QTH10" s="61"/>
      <c r="QTI10" s="62"/>
      <c r="QTJ10" s="62"/>
      <c r="QTK10" s="62"/>
      <c r="QTL10" s="62"/>
      <c r="QTM10" s="62"/>
      <c r="QTN10" s="62"/>
      <c r="QTO10" s="61"/>
      <c r="QTP10" s="62"/>
      <c r="QTQ10" s="62"/>
      <c r="QTR10" s="62"/>
      <c r="QTS10" s="62"/>
      <c r="QTT10" s="62"/>
      <c r="QTU10" s="62"/>
      <c r="QTV10" s="61"/>
      <c r="QTW10" s="62"/>
      <c r="QTX10" s="62"/>
      <c r="QTY10" s="62"/>
      <c r="QTZ10" s="62"/>
      <c r="QUA10" s="62"/>
      <c r="QUB10" s="62"/>
      <c r="QUC10" s="61"/>
      <c r="QUD10" s="62"/>
      <c r="QUE10" s="62"/>
      <c r="QUF10" s="62"/>
      <c r="QUG10" s="62"/>
      <c r="QUH10" s="62"/>
      <c r="QUI10" s="62"/>
      <c r="QUJ10" s="61"/>
      <c r="QUK10" s="62"/>
      <c r="QUL10" s="62"/>
      <c r="QUM10" s="62"/>
      <c r="QUN10" s="62"/>
      <c r="QUO10" s="62"/>
      <c r="QUP10" s="62"/>
      <c r="QUQ10" s="61"/>
      <c r="QUR10" s="62"/>
      <c r="QUS10" s="62"/>
      <c r="QUT10" s="62"/>
      <c r="QUU10" s="62"/>
      <c r="QUV10" s="62"/>
      <c r="QUW10" s="62"/>
      <c r="QUX10" s="61"/>
      <c r="QUY10" s="62"/>
      <c r="QUZ10" s="62"/>
      <c r="QVA10" s="62"/>
      <c r="QVB10" s="62"/>
      <c r="QVC10" s="62"/>
      <c r="QVD10" s="62"/>
      <c r="QVE10" s="61"/>
      <c r="QVF10" s="62"/>
      <c r="QVG10" s="62"/>
      <c r="QVH10" s="62"/>
      <c r="QVI10" s="62"/>
      <c r="QVJ10" s="62"/>
      <c r="QVK10" s="62"/>
      <c r="QVL10" s="61"/>
      <c r="QVM10" s="62"/>
      <c r="QVN10" s="62"/>
      <c r="QVO10" s="62"/>
      <c r="QVP10" s="62"/>
      <c r="QVQ10" s="62"/>
      <c r="QVR10" s="62"/>
      <c r="QVS10" s="61"/>
      <c r="QVT10" s="62"/>
      <c r="QVU10" s="62"/>
      <c r="QVV10" s="62"/>
      <c r="QVW10" s="62"/>
      <c r="QVX10" s="62"/>
      <c r="QVY10" s="62"/>
      <c r="QVZ10" s="61"/>
      <c r="QWA10" s="62"/>
      <c r="QWB10" s="62"/>
      <c r="QWC10" s="62"/>
      <c r="QWD10" s="62"/>
      <c r="QWE10" s="62"/>
      <c r="QWF10" s="62"/>
      <c r="QWG10" s="61"/>
      <c r="QWH10" s="62"/>
      <c r="QWI10" s="62"/>
      <c r="QWJ10" s="62"/>
      <c r="QWK10" s="62"/>
      <c r="QWL10" s="62"/>
      <c r="QWM10" s="62"/>
      <c r="QWN10" s="61"/>
      <c r="QWO10" s="62"/>
      <c r="QWP10" s="62"/>
      <c r="QWQ10" s="62"/>
      <c r="QWR10" s="62"/>
      <c r="QWS10" s="62"/>
      <c r="QWT10" s="62"/>
      <c r="QWU10" s="61"/>
      <c r="QWV10" s="62"/>
      <c r="QWW10" s="62"/>
      <c r="QWX10" s="62"/>
      <c r="QWY10" s="62"/>
      <c r="QWZ10" s="62"/>
      <c r="QXA10" s="62"/>
      <c r="QXB10" s="61"/>
      <c r="QXC10" s="62"/>
      <c r="QXD10" s="62"/>
      <c r="QXE10" s="62"/>
      <c r="QXF10" s="62"/>
      <c r="QXG10" s="62"/>
      <c r="QXH10" s="62"/>
      <c r="QXI10" s="61"/>
      <c r="QXJ10" s="62"/>
      <c r="QXK10" s="62"/>
      <c r="QXL10" s="62"/>
      <c r="QXM10" s="62"/>
      <c r="QXN10" s="62"/>
      <c r="QXO10" s="62"/>
      <c r="QXP10" s="61"/>
      <c r="QXQ10" s="62"/>
      <c r="QXR10" s="62"/>
      <c r="QXS10" s="62"/>
      <c r="QXT10" s="62"/>
      <c r="QXU10" s="62"/>
      <c r="QXV10" s="62"/>
      <c r="QXW10" s="61"/>
      <c r="QXX10" s="62"/>
      <c r="QXY10" s="62"/>
      <c r="QXZ10" s="62"/>
      <c r="QYA10" s="62"/>
      <c r="QYB10" s="62"/>
      <c r="QYC10" s="62"/>
      <c r="QYD10" s="61"/>
      <c r="QYE10" s="62"/>
      <c r="QYF10" s="62"/>
      <c r="QYG10" s="62"/>
      <c r="QYH10" s="62"/>
      <c r="QYI10" s="62"/>
      <c r="QYJ10" s="62"/>
      <c r="QYK10" s="61"/>
      <c r="QYL10" s="62"/>
      <c r="QYM10" s="62"/>
      <c r="QYN10" s="62"/>
      <c r="QYO10" s="62"/>
      <c r="QYP10" s="62"/>
      <c r="QYQ10" s="62"/>
      <c r="QYR10" s="61"/>
      <c r="QYS10" s="62"/>
      <c r="QYT10" s="62"/>
      <c r="QYU10" s="62"/>
      <c r="QYV10" s="62"/>
      <c r="QYW10" s="62"/>
      <c r="QYX10" s="62"/>
      <c r="QYY10" s="61"/>
      <c r="QYZ10" s="62"/>
      <c r="QZA10" s="62"/>
      <c r="QZB10" s="62"/>
      <c r="QZC10" s="62"/>
      <c r="QZD10" s="62"/>
      <c r="QZE10" s="62"/>
      <c r="QZF10" s="61"/>
      <c r="QZG10" s="62"/>
      <c r="QZH10" s="62"/>
      <c r="QZI10" s="62"/>
      <c r="QZJ10" s="62"/>
      <c r="QZK10" s="62"/>
      <c r="QZL10" s="62"/>
      <c r="QZM10" s="61"/>
      <c r="QZN10" s="62"/>
      <c r="QZO10" s="62"/>
      <c r="QZP10" s="62"/>
      <c r="QZQ10" s="62"/>
      <c r="QZR10" s="62"/>
      <c r="QZS10" s="62"/>
      <c r="QZT10" s="61"/>
      <c r="QZU10" s="62"/>
      <c r="QZV10" s="62"/>
      <c r="QZW10" s="62"/>
      <c r="QZX10" s="62"/>
      <c r="QZY10" s="62"/>
      <c r="QZZ10" s="62"/>
      <c r="RAA10" s="61"/>
      <c r="RAB10" s="62"/>
      <c r="RAC10" s="62"/>
      <c r="RAD10" s="62"/>
      <c r="RAE10" s="62"/>
      <c r="RAF10" s="62"/>
      <c r="RAG10" s="62"/>
      <c r="RAH10" s="61"/>
      <c r="RAI10" s="62"/>
      <c r="RAJ10" s="62"/>
      <c r="RAK10" s="62"/>
      <c r="RAL10" s="62"/>
      <c r="RAM10" s="62"/>
      <c r="RAN10" s="62"/>
      <c r="RAO10" s="61"/>
      <c r="RAP10" s="62"/>
      <c r="RAQ10" s="62"/>
      <c r="RAR10" s="62"/>
      <c r="RAS10" s="62"/>
      <c r="RAT10" s="62"/>
      <c r="RAU10" s="62"/>
      <c r="RAV10" s="61"/>
      <c r="RAW10" s="62"/>
      <c r="RAX10" s="62"/>
      <c r="RAY10" s="62"/>
      <c r="RAZ10" s="62"/>
      <c r="RBA10" s="62"/>
      <c r="RBB10" s="62"/>
      <c r="RBC10" s="61"/>
      <c r="RBD10" s="62"/>
      <c r="RBE10" s="62"/>
      <c r="RBF10" s="62"/>
      <c r="RBG10" s="62"/>
      <c r="RBH10" s="62"/>
      <c r="RBI10" s="62"/>
      <c r="RBJ10" s="61"/>
      <c r="RBK10" s="62"/>
      <c r="RBL10" s="62"/>
      <c r="RBM10" s="62"/>
      <c r="RBN10" s="62"/>
      <c r="RBO10" s="62"/>
      <c r="RBP10" s="62"/>
      <c r="RBQ10" s="61"/>
      <c r="RBR10" s="62"/>
      <c r="RBS10" s="62"/>
      <c r="RBT10" s="62"/>
      <c r="RBU10" s="62"/>
      <c r="RBV10" s="62"/>
      <c r="RBW10" s="62"/>
      <c r="RBX10" s="61"/>
      <c r="RBY10" s="62"/>
      <c r="RBZ10" s="62"/>
      <c r="RCA10" s="62"/>
      <c r="RCB10" s="62"/>
      <c r="RCC10" s="62"/>
      <c r="RCD10" s="62"/>
      <c r="RCE10" s="61"/>
      <c r="RCF10" s="62"/>
      <c r="RCG10" s="62"/>
      <c r="RCH10" s="62"/>
      <c r="RCI10" s="62"/>
      <c r="RCJ10" s="62"/>
      <c r="RCK10" s="62"/>
      <c r="RCL10" s="61"/>
      <c r="RCM10" s="62"/>
      <c r="RCN10" s="62"/>
      <c r="RCO10" s="62"/>
      <c r="RCP10" s="62"/>
      <c r="RCQ10" s="62"/>
      <c r="RCR10" s="62"/>
      <c r="RCS10" s="61"/>
      <c r="RCT10" s="62"/>
      <c r="RCU10" s="62"/>
      <c r="RCV10" s="62"/>
      <c r="RCW10" s="62"/>
      <c r="RCX10" s="62"/>
      <c r="RCY10" s="62"/>
      <c r="RCZ10" s="61"/>
      <c r="RDA10" s="62"/>
      <c r="RDB10" s="62"/>
      <c r="RDC10" s="62"/>
      <c r="RDD10" s="62"/>
      <c r="RDE10" s="62"/>
      <c r="RDF10" s="62"/>
      <c r="RDG10" s="61"/>
      <c r="RDH10" s="62"/>
      <c r="RDI10" s="62"/>
      <c r="RDJ10" s="62"/>
      <c r="RDK10" s="62"/>
      <c r="RDL10" s="62"/>
      <c r="RDM10" s="62"/>
      <c r="RDN10" s="61"/>
      <c r="RDO10" s="62"/>
      <c r="RDP10" s="62"/>
      <c r="RDQ10" s="62"/>
      <c r="RDR10" s="62"/>
      <c r="RDS10" s="62"/>
      <c r="RDT10" s="62"/>
      <c r="RDU10" s="61"/>
      <c r="RDV10" s="62"/>
      <c r="RDW10" s="62"/>
      <c r="RDX10" s="62"/>
      <c r="RDY10" s="62"/>
      <c r="RDZ10" s="62"/>
      <c r="REA10" s="62"/>
      <c r="REB10" s="61"/>
      <c r="REC10" s="62"/>
      <c r="RED10" s="62"/>
      <c r="REE10" s="62"/>
      <c r="REF10" s="62"/>
      <c r="REG10" s="62"/>
      <c r="REH10" s="62"/>
      <c r="REI10" s="61"/>
      <c r="REJ10" s="62"/>
      <c r="REK10" s="62"/>
      <c r="REL10" s="62"/>
      <c r="REM10" s="62"/>
      <c r="REN10" s="62"/>
      <c r="REO10" s="62"/>
      <c r="REP10" s="61"/>
      <c r="REQ10" s="62"/>
      <c r="RER10" s="62"/>
      <c r="RES10" s="62"/>
      <c r="RET10" s="62"/>
      <c r="REU10" s="62"/>
      <c r="REV10" s="62"/>
      <c r="REW10" s="61"/>
      <c r="REX10" s="62"/>
      <c r="REY10" s="62"/>
      <c r="REZ10" s="62"/>
      <c r="RFA10" s="62"/>
      <c r="RFB10" s="62"/>
      <c r="RFC10" s="62"/>
      <c r="RFD10" s="61"/>
      <c r="RFE10" s="62"/>
      <c r="RFF10" s="62"/>
      <c r="RFG10" s="62"/>
      <c r="RFH10" s="62"/>
      <c r="RFI10" s="62"/>
      <c r="RFJ10" s="62"/>
      <c r="RFK10" s="61"/>
      <c r="RFL10" s="62"/>
      <c r="RFM10" s="62"/>
      <c r="RFN10" s="62"/>
      <c r="RFO10" s="62"/>
      <c r="RFP10" s="62"/>
      <c r="RFQ10" s="62"/>
      <c r="RFR10" s="61"/>
      <c r="RFS10" s="62"/>
      <c r="RFT10" s="62"/>
      <c r="RFU10" s="62"/>
      <c r="RFV10" s="62"/>
      <c r="RFW10" s="62"/>
      <c r="RFX10" s="62"/>
      <c r="RFY10" s="61"/>
      <c r="RFZ10" s="62"/>
      <c r="RGA10" s="62"/>
      <c r="RGB10" s="62"/>
      <c r="RGC10" s="62"/>
      <c r="RGD10" s="62"/>
      <c r="RGE10" s="62"/>
      <c r="RGF10" s="61"/>
      <c r="RGG10" s="62"/>
      <c r="RGH10" s="62"/>
      <c r="RGI10" s="62"/>
      <c r="RGJ10" s="62"/>
      <c r="RGK10" s="62"/>
      <c r="RGL10" s="62"/>
      <c r="RGM10" s="61"/>
      <c r="RGN10" s="62"/>
      <c r="RGO10" s="62"/>
      <c r="RGP10" s="62"/>
      <c r="RGQ10" s="62"/>
      <c r="RGR10" s="62"/>
      <c r="RGS10" s="62"/>
      <c r="RGT10" s="61"/>
      <c r="RGU10" s="62"/>
      <c r="RGV10" s="62"/>
      <c r="RGW10" s="62"/>
      <c r="RGX10" s="62"/>
      <c r="RGY10" s="62"/>
      <c r="RGZ10" s="62"/>
      <c r="RHA10" s="61"/>
      <c r="RHB10" s="62"/>
      <c r="RHC10" s="62"/>
      <c r="RHD10" s="62"/>
      <c r="RHE10" s="62"/>
      <c r="RHF10" s="62"/>
      <c r="RHG10" s="62"/>
      <c r="RHH10" s="61"/>
      <c r="RHI10" s="62"/>
      <c r="RHJ10" s="62"/>
      <c r="RHK10" s="62"/>
      <c r="RHL10" s="62"/>
      <c r="RHM10" s="62"/>
      <c r="RHN10" s="62"/>
      <c r="RHO10" s="61"/>
      <c r="RHP10" s="62"/>
      <c r="RHQ10" s="62"/>
      <c r="RHR10" s="62"/>
      <c r="RHS10" s="62"/>
      <c r="RHT10" s="62"/>
      <c r="RHU10" s="62"/>
      <c r="RHV10" s="61"/>
      <c r="RHW10" s="62"/>
      <c r="RHX10" s="62"/>
      <c r="RHY10" s="62"/>
      <c r="RHZ10" s="62"/>
      <c r="RIA10" s="62"/>
      <c r="RIB10" s="62"/>
      <c r="RIC10" s="61"/>
      <c r="RID10" s="62"/>
      <c r="RIE10" s="62"/>
      <c r="RIF10" s="62"/>
      <c r="RIG10" s="62"/>
      <c r="RIH10" s="62"/>
      <c r="RII10" s="62"/>
      <c r="RIJ10" s="61"/>
      <c r="RIK10" s="62"/>
      <c r="RIL10" s="62"/>
      <c r="RIM10" s="62"/>
      <c r="RIN10" s="62"/>
      <c r="RIO10" s="62"/>
      <c r="RIP10" s="62"/>
      <c r="RIQ10" s="61"/>
      <c r="RIR10" s="62"/>
      <c r="RIS10" s="62"/>
      <c r="RIT10" s="62"/>
      <c r="RIU10" s="62"/>
      <c r="RIV10" s="62"/>
      <c r="RIW10" s="62"/>
      <c r="RIX10" s="61"/>
      <c r="RIY10" s="62"/>
      <c r="RIZ10" s="62"/>
      <c r="RJA10" s="62"/>
      <c r="RJB10" s="62"/>
      <c r="RJC10" s="62"/>
      <c r="RJD10" s="62"/>
      <c r="RJE10" s="61"/>
      <c r="RJF10" s="62"/>
      <c r="RJG10" s="62"/>
      <c r="RJH10" s="62"/>
      <c r="RJI10" s="62"/>
      <c r="RJJ10" s="62"/>
      <c r="RJK10" s="62"/>
      <c r="RJL10" s="61"/>
      <c r="RJM10" s="62"/>
      <c r="RJN10" s="62"/>
      <c r="RJO10" s="62"/>
      <c r="RJP10" s="62"/>
      <c r="RJQ10" s="62"/>
      <c r="RJR10" s="62"/>
      <c r="RJS10" s="61"/>
      <c r="RJT10" s="62"/>
      <c r="RJU10" s="62"/>
      <c r="RJV10" s="62"/>
      <c r="RJW10" s="62"/>
      <c r="RJX10" s="62"/>
      <c r="RJY10" s="62"/>
      <c r="RJZ10" s="61"/>
      <c r="RKA10" s="62"/>
      <c r="RKB10" s="62"/>
      <c r="RKC10" s="62"/>
      <c r="RKD10" s="62"/>
      <c r="RKE10" s="62"/>
      <c r="RKF10" s="62"/>
      <c r="RKG10" s="61"/>
      <c r="RKH10" s="62"/>
      <c r="RKI10" s="62"/>
      <c r="RKJ10" s="62"/>
      <c r="RKK10" s="62"/>
      <c r="RKL10" s="62"/>
      <c r="RKM10" s="62"/>
      <c r="RKN10" s="61"/>
      <c r="RKO10" s="62"/>
      <c r="RKP10" s="62"/>
      <c r="RKQ10" s="62"/>
      <c r="RKR10" s="62"/>
      <c r="RKS10" s="62"/>
      <c r="RKT10" s="62"/>
      <c r="RKU10" s="61"/>
      <c r="RKV10" s="62"/>
      <c r="RKW10" s="62"/>
      <c r="RKX10" s="62"/>
      <c r="RKY10" s="62"/>
      <c r="RKZ10" s="62"/>
      <c r="RLA10" s="62"/>
      <c r="RLB10" s="61"/>
      <c r="RLC10" s="62"/>
      <c r="RLD10" s="62"/>
      <c r="RLE10" s="62"/>
      <c r="RLF10" s="62"/>
      <c r="RLG10" s="62"/>
      <c r="RLH10" s="62"/>
      <c r="RLI10" s="61"/>
      <c r="RLJ10" s="62"/>
      <c r="RLK10" s="62"/>
      <c r="RLL10" s="62"/>
      <c r="RLM10" s="62"/>
      <c r="RLN10" s="62"/>
      <c r="RLO10" s="62"/>
      <c r="RLP10" s="61"/>
      <c r="RLQ10" s="62"/>
      <c r="RLR10" s="62"/>
      <c r="RLS10" s="62"/>
      <c r="RLT10" s="62"/>
      <c r="RLU10" s="62"/>
      <c r="RLV10" s="62"/>
      <c r="RLW10" s="61"/>
      <c r="RLX10" s="62"/>
      <c r="RLY10" s="62"/>
      <c r="RLZ10" s="62"/>
      <c r="RMA10" s="62"/>
      <c r="RMB10" s="62"/>
      <c r="RMC10" s="62"/>
      <c r="RMD10" s="61"/>
      <c r="RME10" s="62"/>
      <c r="RMF10" s="62"/>
      <c r="RMG10" s="62"/>
      <c r="RMH10" s="62"/>
      <c r="RMI10" s="62"/>
      <c r="RMJ10" s="62"/>
      <c r="RMK10" s="61"/>
      <c r="RML10" s="62"/>
      <c r="RMM10" s="62"/>
      <c r="RMN10" s="62"/>
      <c r="RMO10" s="62"/>
      <c r="RMP10" s="62"/>
      <c r="RMQ10" s="62"/>
      <c r="RMR10" s="61"/>
      <c r="RMS10" s="62"/>
      <c r="RMT10" s="62"/>
      <c r="RMU10" s="62"/>
      <c r="RMV10" s="62"/>
      <c r="RMW10" s="62"/>
      <c r="RMX10" s="62"/>
      <c r="RMY10" s="61"/>
      <c r="RMZ10" s="62"/>
      <c r="RNA10" s="62"/>
      <c r="RNB10" s="62"/>
      <c r="RNC10" s="62"/>
      <c r="RND10" s="62"/>
      <c r="RNE10" s="62"/>
      <c r="RNF10" s="61"/>
      <c r="RNG10" s="62"/>
      <c r="RNH10" s="62"/>
      <c r="RNI10" s="62"/>
      <c r="RNJ10" s="62"/>
      <c r="RNK10" s="62"/>
      <c r="RNL10" s="62"/>
      <c r="RNM10" s="61"/>
      <c r="RNN10" s="62"/>
      <c r="RNO10" s="62"/>
      <c r="RNP10" s="62"/>
      <c r="RNQ10" s="62"/>
      <c r="RNR10" s="62"/>
      <c r="RNS10" s="62"/>
      <c r="RNT10" s="61"/>
      <c r="RNU10" s="62"/>
      <c r="RNV10" s="62"/>
      <c r="RNW10" s="62"/>
      <c r="RNX10" s="62"/>
      <c r="RNY10" s="62"/>
      <c r="RNZ10" s="62"/>
      <c r="ROA10" s="61"/>
      <c r="ROB10" s="62"/>
      <c r="ROC10" s="62"/>
      <c r="ROD10" s="62"/>
      <c r="ROE10" s="62"/>
      <c r="ROF10" s="62"/>
      <c r="ROG10" s="62"/>
      <c r="ROH10" s="61"/>
      <c r="ROI10" s="62"/>
      <c r="ROJ10" s="62"/>
      <c r="ROK10" s="62"/>
      <c r="ROL10" s="62"/>
      <c r="ROM10" s="62"/>
      <c r="RON10" s="62"/>
      <c r="ROO10" s="61"/>
      <c r="ROP10" s="62"/>
      <c r="ROQ10" s="62"/>
      <c r="ROR10" s="62"/>
      <c r="ROS10" s="62"/>
      <c r="ROT10" s="62"/>
      <c r="ROU10" s="62"/>
      <c r="ROV10" s="61"/>
      <c r="ROW10" s="62"/>
      <c r="ROX10" s="62"/>
      <c r="ROY10" s="62"/>
      <c r="ROZ10" s="62"/>
      <c r="RPA10" s="62"/>
      <c r="RPB10" s="62"/>
      <c r="RPC10" s="61"/>
      <c r="RPD10" s="62"/>
      <c r="RPE10" s="62"/>
      <c r="RPF10" s="62"/>
      <c r="RPG10" s="62"/>
      <c r="RPH10" s="62"/>
      <c r="RPI10" s="62"/>
      <c r="RPJ10" s="61"/>
      <c r="RPK10" s="62"/>
      <c r="RPL10" s="62"/>
      <c r="RPM10" s="62"/>
      <c r="RPN10" s="62"/>
      <c r="RPO10" s="62"/>
      <c r="RPP10" s="62"/>
      <c r="RPQ10" s="61"/>
      <c r="RPR10" s="62"/>
      <c r="RPS10" s="62"/>
      <c r="RPT10" s="62"/>
      <c r="RPU10" s="62"/>
      <c r="RPV10" s="62"/>
      <c r="RPW10" s="62"/>
      <c r="RPX10" s="61"/>
      <c r="RPY10" s="62"/>
      <c r="RPZ10" s="62"/>
      <c r="RQA10" s="62"/>
      <c r="RQB10" s="62"/>
      <c r="RQC10" s="62"/>
      <c r="RQD10" s="62"/>
      <c r="RQE10" s="61"/>
      <c r="RQF10" s="62"/>
      <c r="RQG10" s="62"/>
      <c r="RQH10" s="62"/>
      <c r="RQI10" s="62"/>
      <c r="RQJ10" s="62"/>
      <c r="RQK10" s="62"/>
      <c r="RQL10" s="61"/>
      <c r="RQM10" s="62"/>
      <c r="RQN10" s="62"/>
      <c r="RQO10" s="62"/>
      <c r="RQP10" s="62"/>
      <c r="RQQ10" s="62"/>
      <c r="RQR10" s="62"/>
      <c r="RQS10" s="61"/>
      <c r="RQT10" s="62"/>
      <c r="RQU10" s="62"/>
      <c r="RQV10" s="62"/>
      <c r="RQW10" s="62"/>
      <c r="RQX10" s="62"/>
      <c r="RQY10" s="62"/>
      <c r="RQZ10" s="61"/>
      <c r="RRA10" s="62"/>
      <c r="RRB10" s="62"/>
      <c r="RRC10" s="62"/>
      <c r="RRD10" s="62"/>
      <c r="RRE10" s="62"/>
      <c r="RRF10" s="62"/>
      <c r="RRG10" s="61"/>
      <c r="RRH10" s="62"/>
      <c r="RRI10" s="62"/>
      <c r="RRJ10" s="62"/>
      <c r="RRK10" s="62"/>
      <c r="RRL10" s="62"/>
      <c r="RRM10" s="62"/>
      <c r="RRN10" s="61"/>
      <c r="RRO10" s="62"/>
      <c r="RRP10" s="62"/>
      <c r="RRQ10" s="62"/>
      <c r="RRR10" s="62"/>
      <c r="RRS10" s="62"/>
      <c r="RRT10" s="62"/>
      <c r="RRU10" s="61"/>
      <c r="RRV10" s="62"/>
      <c r="RRW10" s="62"/>
      <c r="RRX10" s="62"/>
      <c r="RRY10" s="62"/>
      <c r="RRZ10" s="62"/>
      <c r="RSA10" s="62"/>
      <c r="RSB10" s="61"/>
      <c r="RSC10" s="62"/>
      <c r="RSD10" s="62"/>
      <c r="RSE10" s="62"/>
      <c r="RSF10" s="62"/>
      <c r="RSG10" s="62"/>
      <c r="RSH10" s="62"/>
      <c r="RSI10" s="61"/>
      <c r="RSJ10" s="62"/>
      <c r="RSK10" s="62"/>
      <c r="RSL10" s="62"/>
      <c r="RSM10" s="62"/>
      <c r="RSN10" s="62"/>
      <c r="RSO10" s="62"/>
      <c r="RSP10" s="61"/>
      <c r="RSQ10" s="62"/>
      <c r="RSR10" s="62"/>
      <c r="RSS10" s="62"/>
      <c r="RST10" s="62"/>
      <c r="RSU10" s="62"/>
      <c r="RSV10" s="62"/>
      <c r="RSW10" s="61"/>
      <c r="RSX10" s="62"/>
      <c r="RSY10" s="62"/>
      <c r="RSZ10" s="62"/>
      <c r="RTA10" s="62"/>
      <c r="RTB10" s="62"/>
      <c r="RTC10" s="62"/>
      <c r="RTD10" s="61"/>
      <c r="RTE10" s="62"/>
      <c r="RTF10" s="62"/>
      <c r="RTG10" s="62"/>
      <c r="RTH10" s="62"/>
      <c r="RTI10" s="62"/>
      <c r="RTJ10" s="62"/>
      <c r="RTK10" s="61"/>
      <c r="RTL10" s="62"/>
      <c r="RTM10" s="62"/>
      <c r="RTN10" s="62"/>
      <c r="RTO10" s="62"/>
      <c r="RTP10" s="62"/>
      <c r="RTQ10" s="62"/>
      <c r="RTR10" s="61"/>
      <c r="RTS10" s="62"/>
      <c r="RTT10" s="62"/>
      <c r="RTU10" s="62"/>
      <c r="RTV10" s="62"/>
      <c r="RTW10" s="62"/>
      <c r="RTX10" s="62"/>
      <c r="RTY10" s="61"/>
      <c r="RTZ10" s="62"/>
      <c r="RUA10" s="62"/>
      <c r="RUB10" s="62"/>
      <c r="RUC10" s="62"/>
      <c r="RUD10" s="62"/>
      <c r="RUE10" s="62"/>
      <c r="RUF10" s="61"/>
      <c r="RUG10" s="62"/>
      <c r="RUH10" s="62"/>
      <c r="RUI10" s="62"/>
      <c r="RUJ10" s="62"/>
      <c r="RUK10" s="62"/>
      <c r="RUL10" s="62"/>
      <c r="RUM10" s="61"/>
      <c r="RUN10" s="62"/>
      <c r="RUO10" s="62"/>
      <c r="RUP10" s="62"/>
      <c r="RUQ10" s="62"/>
      <c r="RUR10" s="62"/>
      <c r="RUS10" s="62"/>
      <c r="RUT10" s="61"/>
      <c r="RUU10" s="62"/>
      <c r="RUV10" s="62"/>
      <c r="RUW10" s="62"/>
      <c r="RUX10" s="62"/>
      <c r="RUY10" s="62"/>
      <c r="RUZ10" s="62"/>
      <c r="RVA10" s="61"/>
      <c r="RVB10" s="62"/>
      <c r="RVC10" s="62"/>
      <c r="RVD10" s="62"/>
      <c r="RVE10" s="62"/>
      <c r="RVF10" s="62"/>
      <c r="RVG10" s="62"/>
      <c r="RVH10" s="61"/>
      <c r="RVI10" s="62"/>
      <c r="RVJ10" s="62"/>
      <c r="RVK10" s="62"/>
      <c r="RVL10" s="62"/>
      <c r="RVM10" s="62"/>
      <c r="RVN10" s="62"/>
      <c r="RVO10" s="61"/>
      <c r="RVP10" s="62"/>
      <c r="RVQ10" s="62"/>
      <c r="RVR10" s="62"/>
      <c r="RVS10" s="62"/>
      <c r="RVT10" s="62"/>
      <c r="RVU10" s="62"/>
      <c r="RVV10" s="61"/>
      <c r="RVW10" s="62"/>
      <c r="RVX10" s="62"/>
      <c r="RVY10" s="62"/>
      <c r="RVZ10" s="62"/>
      <c r="RWA10" s="62"/>
      <c r="RWB10" s="62"/>
      <c r="RWC10" s="61"/>
      <c r="RWD10" s="62"/>
      <c r="RWE10" s="62"/>
      <c r="RWF10" s="62"/>
      <c r="RWG10" s="62"/>
      <c r="RWH10" s="62"/>
      <c r="RWI10" s="62"/>
      <c r="RWJ10" s="61"/>
      <c r="RWK10" s="62"/>
      <c r="RWL10" s="62"/>
      <c r="RWM10" s="62"/>
      <c r="RWN10" s="62"/>
      <c r="RWO10" s="62"/>
      <c r="RWP10" s="62"/>
      <c r="RWQ10" s="61"/>
      <c r="RWR10" s="62"/>
      <c r="RWS10" s="62"/>
      <c r="RWT10" s="62"/>
      <c r="RWU10" s="62"/>
      <c r="RWV10" s="62"/>
      <c r="RWW10" s="62"/>
      <c r="RWX10" s="61"/>
      <c r="RWY10" s="62"/>
      <c r="RWZ10" s="62"/>
      <c r="RXA10" s="62"/>
      <c r="RXB10" s="62"/>
      <c r="RXC10" s="62"/>
      <c r="RXD10" s="62"/>
      <c r="RXE10" s="61"/>
      <c r="RXF10" s="62"/>
      <c r="RXG10" s="62"/>
      <c r="RXH10" s="62"/>
      <c r="RXI10" s="62"/>
      <c r="RXJ10" s="62"/>
      <c r="RXK10" s="62"/>
      <c r="RXL10" s="61"/>
      <c r="RXM10" s="62"/>
      <c r="RXN10" s="62"/>
      <c r="RXO10" s="62"/>
      <c r="RXP10" s="62"/>
      <c r="RXQ10" s="62"/>
      <c r="RXR10" s="62"/>
      <c r="RXS10" s="61"/>
      <c r="RXT10" s="62"/>
      <c r="RXU10" s="62"/>
      <c r="RXV10" s="62"/>
      <c r="RXW10" s="62"/>
      <c r="RXX10" s="62"/>
      <c r="RXY10" s="62"/>
      <c r="RXZ10" s="61"/>
      <c r="RYA10" s="62"/>
      <c r="RYB10" s="62"/>
      <c r="RYC10" s="62"/>
      <c r="RYD10" s="62"/>
      <c r="RYE10" s="62"/>
      <c r="RYF10" s="62"/>
      <c r="RYG10" s="61"/>
      <c r="RYH10" s="62"/>
      <c r="RYI10" s="62"/>
      <c r="RYJ10" s="62"/>
      <c r="RYK10" s="62"/>
      <c r="RYL10" s="62"/>
      <c r="RYM10" s="62"/>
      <c r="RYN10" s="61"/>
      <c r="RYO10" s="62"/>
      <c r="RYP10" s="62"/>
      <c r="RYQ10" s="62"/>
      <c r="RYR10" s="62"/>
      <c r="RYS10" s="62"/>
      <c r="RYT10" s="62"/>
      <c r="RYU10" s="61"/>
      <c r="RYV10" s="62"/>
      <c r="RYW10" s="62"/>
      <c r="RYX10" s="62"/>
      <c r="RYY10" s="62"/>
      <c r="RYZ10" s="62"/>
      <c r="RZA10" s="62"/>
      <c r="RZB10" s="61"/>
      <c r="RZC10" s="62"/>
      <c r="RZD10" s="62"/>
      <c r="RZE10" s="62"/>
      <c r="RZF10" s="62"/>
      <c r="RZG10" s="62"/>
      <c r="RZH10" s="62"/>
      <c r="RZI10" s="61"/>
      <c r="RZJ10" s="62"/>
      <c r="RZK10" s="62"/>
      <c r="RZL10" s="62"/>
      <c r="RZM10" s="62"/>
      <c r="RZN10" s="62"/>
      <c r="RZO10" s="62"/>
      <c r="RZP10" s="61"/>
      <c r="RZQ10" s="62"/>
      <c r="RZR10" s="62"/>
      <c r="RZS10" s="62"/>
      <c r="RZT10" s="62"/>
      <c r="RZU10" s="62"/>
      <c r="RZV10" s="62"/>
      <c r="RZW10" s="61"/>
      <c r="RZX10" s="62"/>
      <c r="RZY10" s="62"/>
      <c r="RZZ10" s="62"/>
      <c r="SAA10" s="62"/>
      <c r="SAB10" s="62"/>
      <c r="SAC10" s="62"/>
      <c r="SAD10" s="61"/>
      <c r="SAE10" s="62"/>
      <c r="SAF10" s="62"/>
      <c r="SAG10" s="62"/>
      <c r="SAH10" s="62"/>
      <c r="SAI10" s="62"/>
      <c r="SAJ10" s="62"/>
      <c r="SAK10" s="61"/>
      <c r="SAL10" s="62"/>
      <c r="SAM10" s="62"/>
      <c r="SAN10" s="62"/>
      <c r="SAO10" s="62"/>
      <c r="SAP10" s="62"/>
      <c r="SAQ10" s="62"/>
      <c r="SAR10" s="61"/>
      <c r="SAS10" s="62"/>
      <c r="SAT10" s="62"/>
      <c r="SAU10" s="62"/>
      <c r="SAV10" s="62"/>
      <c r="SAW10" s="62"/>
      <c r="SAX10" s="62"/>
      <c r="SAY10" s="61"/>
      <c r="SAZ10" s="62"/>
      <c r="SBA10" s="62"/>
      <c r="SBB10" s="62"/>
      <c r="SBC10" s="62"/>
      <c r="SBD10" s="62"/>
      <c r="SBE10" s="62"/>
      <c r="SBF10" s="61"/>
      <c r="SBG10" s="62"/>
      <c r="SBH10" s="62"/>
      <c r="SBI10" s="62"/>
      <c r="SBJ10" s="62"/>
      <c r="SBK10" s="62"/>
      <c r="SBL10" s="62"/>
      <c r="SBM10" s="61"/>
      <c r="SBN10" s="62"/>
      <c r="SBO10" s="62"/>
      <c r="SBP10" s="62"/>
      <c r="SBQ10" s="62"/>
      <c r="SBR10" s="62"/>
      <c r="SBS10" s="62"/>
      <c r="SBT10" s="61"/>
      <c r="SBU10" s="62"/>
      <c r="SBV10" s="62"/>
      <c r="SBW10" s="62"/>
      <c r="SBX10" s="62"/>
      <c r="SBY10" s="62"/>
      <c r="SBZ10" s="62"/>
      <c r="SCA10" s="61"/>
      <c r="SCB10" s="62"/>
      <c r="SCC10" s="62"/>
      <c r="SCD10" s="62"/>
      <c r="SCE10" s="62"/>
      <c r="SCF10" s="62"/>
      <c r="SCG10" s="62"/>
      <c r="SCH10" s="61"/>
      <c r="SCI10" s="62"/>
      <c r="SCJ10" s="62"/>
      <c r="SCK10" s="62"/>
      <c r="SCL10" s="62"/>
      <c r="SCM10" s="62"/>
      <c r="SCN10" s="62"/>
      <c r="SCO10" s="61"/>
      <c r="SCP10" s="62"/>
      <c r="SCQ10" s="62"/>
      <c r="SCR10" s="62"/>
      <c r="SCS10" s="62"/>
      <c r="SCT10" s="62"/>
      <c r="SCU10" s="62"/>
      <c r="SCV10" s="61"/>
      <c r="SCW10" s="62"/>
      <c r="SCX10" s="62"/>
      <c r="SCY10" s="62"/>
      <c r="SCZ10" s="62"/>
      <c r="SDA10" s="62"/>
      <c r="SDB10" s="62"/>
      <c r="SDC10" s="61"/>
      <c r="SDD10" s="62"/>
      <c r="SDE10" s="62"/>
      <c r="SDF10" s="62"/>
      <c r="SDG10" s="62"/>
      <c r="SDH10" s="62"/>
      <c r="SDI10" s="62"/>
      <c r="SDJ10" s="61"/>
      <c r="SDK10" s="62"/>
      <c r="SDL10" s="62"/>
      <c r="SDM10" s="62"/>
      <c r="SDN10" s="62"/>
      <c r="SDO10" s="62"/>
      <c r="SDP10" s="62"/>
      <c r="SDQ10" s="61"/>
      <c r="SDR10" s="62"/>
      <c r="SDS10" s="62"/>
      <c r="SDT10" s="62"/>
      <c r="SDU10" s="62"/>
      <c r="SDV10" s="62"/>
      <c r="SDW10" s="62"/>
      <c r="SDX10" s="61"/>
      <c r="SDY10" s="62"/>
      <c r="SDZ10" s="62"/>
      <c r="SEA10" s="62"/>
      <c r="SEB10" s="62"/>
      <c r="SEC10" s="62"/>
      <c r="SED10" s="62"/>
      <c r="SEE10" s="61"/>
      <c r="SEF10" s="62"/>
      <c r="SEG10" s="62"/>
      <c r="SEH10" s="62"/>
      <c r="SEI10" s="62"/>
      <c r="SEJ10" s="62"/>
      <c r="SEK10" s="62"/>
      <c r="SEL10" s="61"/>
      <c r="SEM10" s="62"/>
      <c r="SEN10" s="62"/>
      <c r="SEO10" s="62"/>
      <c r="SEP10" s="62"/>
      <c r="SEQ10" s="62"/>
      <c r="SER10" s="62"/>
      <c r="SES10" s="61"/>
      <c r="SET10" s="62"/>
      <c r="SEU10" s="62"/>
      <c r="SEV10" s="62"/>
      <c r="SEW10" s="62"/>
      <c r="SEX10" s="62"/>
      <c r="SEY10" s="62"/>
      <c r="SEZ10" s="61"/>
      <c r="SFA10" s="62"/>
      <c r="SFB10" s="62"/>
      <c r="SFC10" s="62"/>
      <c r="SFD10" s="62"/>
      <c r="SFE10" s="62"/>
      <c r="SFF10" s="62"/>
      <c r="SFG10" s="61"/>
      <c r="SFH10" s="62"/>
      <c r="SFI10" s="62"/>
      <c r="SFJ10" s="62"/>
      <c r="SFK10" s="62"/>
      <c r="SFL10" s="62"/>
      <c r="SFM10" s="62"/>
      <c r="SFN10" s="61"/>
      <c r="SFO10" s="62"/>
      <c r="SFP10" s="62"/>
      <c r="SFQ10" s="62"/>
      <c r="SFR10" s="62"/>
      <c r="SFS10" s="62"/>
      <c r="SFT10" s="62"/>
      <c r="SFU10" s="61"/>
      <c r="SFV10" s="62"/>
      <c r="SFW10" s="62"/>
      <c r="SFX10" s="62"/>
      <c r="SFY10" s="62"/>
      <c r="SFZ10" s="62"/>
      <c r="SGA10" s="62"/>
      <c r="SGB10" s="61"/>
      <c r="SGC10" s="62"/>
      <c r="SGD10" s="62"/>
      <c r="SGE10" s="62"/>
      <c r="SGF10" s="62"/>
      <c r="SGG10" s="62"/>
      <c r="SGH10" s="62"/>
      <c r="SGI10" s="61"/>
      <c r="SGJ10" s="62"/>
      <c r="SGK10" s="62"/>
      <c r="SGL10" s="62"/>
      <c r="SGM10" s="62"/>
      <c r="SGN10" s="62"/>
      <c r="SGO10" s="62"/>
      <c r="SGP10" s="61"/>
      <c r="SGQ10" s="62"/>
      <c r="SGR10" s="62"/>
      <c r="SGS10" s="62"/>
      <c r="SGT10" s="62"/>
      <c r="SGU10" s="62"/>
      <c r="SGV10" s="62"/>
      <c r="SGW10" s="61"/>
      <c r="SGX10" s="62"/>
      <c r="SGY10" s="62"/>
      <c r="SGZ10" s="62"/>
      <c r="SHA10" s="62"/>
      <c r="SHB10" s="62"/>
      <c r="SHC10" s="62"/>
      <c r="SHD10" s="61"/>
      <c r="SHE10" s="62"/>
      <c r="SHF10" s="62"/>
      <c r="SHG10" s="62"/>
      <c r="SHH10" s="62"/>
      <c r="SHI10" s="62"/>
      <c r="SHJ10" s="62"/>
      <c r="SHK10" s="61"/>
      <c r="SHL10" s="62"/>
      <c r="SHM10" s="62"/>
      <c r="SHN10" s="62"/>
      <c r="SHO10" s="62"/>
      <c r="SHP10" s="62"/>
      <c r="SHQ10" s="62"/>
      <c r="SHR10" s="61"/>
      <c r="SHS10" s="62"/>
      <c r="SHT10" s="62"/>
      <c r="SHU10" s="62"/>
      <c r="SHV10" s="62"/>
      <c r="SHW10" s="62"/>
      <c r="SHX10" s="62"/>
      <c r="SHY10" s="61"/>
      <c r="SHZ10" s="62"/>
      <c r="SIA10" s="62"/>
      <c r="SIB10" s="62"/>
      <c r="SIC10" s="62"/>
      <c r="SID10" s="62"/>
      <c r="SIE10" s="62"/>
      <c r="SIF10" s="61"/>
      <c r="SIG10" s="62"/>
      <c r="SIH10" s="62"/>
      <c r="SII10" s="62"/>
      <c r="SIJ10" s="62"/>
      <c r="SIK10" s="62"/>
      <c r="SIL10" s="62"/>
      <c r="SIM10" s="61"/>
      <c r="SIN10" s="62"/>
      <c r="SIO10" s="62"/>
      <c r="SIP10" s="62"/>
      <c r="SIQ10" s="62"/>
      <c r="SIR10" s="62"/>
      <c r="SIS10" s="62"/>
      <c r="SIT10" s="61"/>
      <c r="SIU10" s="62"/>
      <c r="SIV10" s="62"/>
      <c r="SIW10" s="62"/>
      <c r="SIX10" s="62"/>
      <c r="SIY10" s="62"/>
      <c r="SIZ10" s="62"/>
      <c r="SJA10" s="61"/>
      <c r="SJB10" s="62"/>
      <c r="SJC10" s="62"/>
      <c r="SJD10" s="62"/>
      <c r="SJE10" s="62"/>
      <c r="SJF10" s="62"/>
      <c r="SJG10" s="62"/>
      <c r="SJH10" s="61"/>
      <c r="SJI10" s="62"/>
      <c r="SJJ10" s="62"/>
      <c r="SJK10" s="62"/>
      <c r="SJL10" s="62"/>
      <c r="SJM10" s="62"/>
      <c r="SJN10" s="62"/>
      <c r="SJO10" s="61"/>
      <c r="SJP10" s="62"/>
      <c r="SJQ10" s="62"/>
      <c r="SJR10" s="62"/>
      <c r="SJS10" s="62"/>
      <c r="SJT10" s="62"/>
      <c r="SJU10" s="62"/>
      <c r="SJV10" s="61"/>
      <c r="SJW10" s="62"/>
      <c r="SJX10" s="62"/>
      <c r="SJY10" s="62"/>
      <c r="SJZ10" s="62"/>
      <c r="SKA10" s="62"/>
      <c r="SKB10" s="62"/>
      <c r="SKC10" s="61"/>
      <c r="SKD10" s="62"/>
      <c r="SKE10" s="62"/>
      <c r="SKF10" s="62"/>
      <c r="SKG10" s="62"/>
      <c r="SKH10" s="62"/>
      <c r="SKI10" s="62"/>
      <c r="SKJ10" s="61"/>
      <c r="SKK10" s="62"/>
      <c r="SKL10" s="62"/>
      <c r="SKM10" s="62"/>
      <c r="SKN10" s="62"/>
      <c r="SKO10" s="62"/>
      <c r="SKP10" s="62"/>
      <c r="SKQ10" s="61"/>
      <c r="SKR10" s="62"/>
      <c r="SKS10" s="62"/>
      <c r="SKT10" s="62"/>
      <c r="SKU10" s="62"/>
      <c r="SKV10" s="62"/>
      <c r="SKW10" s="62"/>
      <c r="SKX10" s="61"/>
      <c r="SKY10" s="62"/>
      <c r="SKZ10" s="62"/>
      <c r="SLA10" s="62"/>
      <c r="SLB10" s="62"/>
      <c r="SLC10" s="62"/>
      <c r="SLD10" s="62"/>
      <c r="SLE10" s="61"/>
      <c r="SLF10" s="62"/>
      <c r="SLG10" s="62"/>
      <c r="SLH10" s="62"/>
      <c r="SLI10" s="62"/>
      <c r="SLJ10" s="62"/>
      <c r="SLK10" s="62"/>
      <c r="SLL10" s="61"/>
      <c r="SLM10" s="62"/>
      <c r="SLN10" s="62"/>
      <c r="SLO10" s="62"/>
      <c r="SLP10" s="62"/>
      <c r="SLQ10" s="62"/>
      <c r="SLR10" s="62"/>
      <c r="SLS10" s="61"/>
      <c r="SLT10" s="62"/>
      <c r="SLU10" s="62"/>
      <c r="SLV10" s="62"/>
      <c r="SLW10" s="62"/>
      <c r="SLX10" s="62"/>
      <c r="SLY10" s="62"/>
      <c r="SLZ10" s="61"/>
      <c r="SMA10" s="62"/>
      <c r="SMB10" s="62"/>
      <c r="SMC10" s="62"/>
      <c r="SMD10" s="62"/>
      <c r="SME10" s="62"/>
      <c r="SMF10" s="62"/>
      <c r="SMG10" s="61"/>
      <c r="SMH10" s="62"/>
      <c r="SMI10" s="62"/>
      <c r="SMJ10" s="62"/>
      <c r="SMK10" s="62"/>
      <c r="SML10" s="62"/>
      <c r="SMM10" s="62"/>
      <c r="SMN10" s="61"/>
      <c r="SMO10" s="62"/>
      <c r="SMP10" s="62"/>
      <c r="SMQ10" s="62"/>
      <c r="SMR10" s="62"/>
      <c r="SMS10" s="62"/>
      <c r="SMT10" s="62"/>
      <c r="SMU10" s="61"/>
      <c r="SMV10" s="62"/>
      <c r="SMW10" s="62"/>
      <c r="SMX10" s="62"/>
      <c r="SMY10" s="62"/>
      <c r="SMZ10" s="62"/>
      <c r="SNA10" s="62"/>
      <c r="SNB10" s="61"/>
      <c r="SNC10" s="62"/>
      <c r="SND10" s="62"/>
      <c r="SNE10" s="62"/>
      <c r="SNF10" s="62"/>
      <c r="SNG10" s="62"/>
      <c r="SNH10" s="62"/>
      <c r="SNI10" s="61"/>
      <c r="SNJ10" s="62"/>
      <c r="SNK10" s="62"/>
      <c r="SNL10" s="62"/>
      <c r="SNM10" s="62"/>
      <c r="SNN10" s="62"/>
      <c r="SNO10" s="62"/>
      <c r="SNP10" s="61"/>
      <c r="SNQ10" s="62"/>
      <c r="SNR10" s="62"/>
      <c r="SNS10" s="62"/>
      <c r="SNT10" s="62"/>
      <c r="SNU10" s="62"/>
      <c r="SNV10" s="62"/>
      <c r="SNW10" s="61"/>
      <c r="SNX10" s="62"/>
      <c r="SNY10" s="62"/>
      <c r="SNZ10" s="62"/>
      <c r="SOA10" s="62"/>
      <c r="SOB10" s="62"/>
      <c r="SOC10" s="62"/>
      <c r="SOD10" s="61"/>
      <c r="SOE10" s="62"/>
      <c r="SOF10" s="62"/>
      <c r="SOG10" s="62"/>
      <c r="SOH10" s="62"/>
      <c r="SOI10" s="62"/>
      <c r="SOJ10" s="62"/>
      <c r="SOK10" s="61"/>
      <c r="SOL10" s="62"/>
      <c r="SOM10" s="62"/>
      <c r="SON10" s="62"/>
      <c r="SOO10" s="62"/>
      <c r="SOP10" s="62"/>
      <c r="SOQ10" s="62"/>
      <c r="SOR10" s="61"/>
      <c r="SOS10" s="62"/>
      <c r="SOT10" s="62"/>
      <c r="SOU10" s="62"/>
      <c r="SOV10" s="62"/>
      <c r="SOW10" s="62"/>
      <c r="SOX10" s="62"/>
      <c r="SOY10" s="61"/>
      <c r="SOZ10" s="62"/>
      <c r="SPA10" s="62"/>
      <c r="SPB10" s="62"/>
      <c r="SPC10" s="62"/>
      <c r="SPD10" s="62"/>
      <c r="SPE10" s="62"/>
      <c r="SPF10" s="61"/>
      <c r="SPG10" s="62"/>
      <c r="SPH10" s="62"/>
      <c r="SPI10" s="62"/>
      <c r="SPJ10" s="62"/>
      <c r="SPK10" s="62"/>
      <c r="SPL10" s="62"/>
      <c r="SPM10" s="61"/>
      <c r="SPN10" s="62"/>
      <c r="SPO10" s="62"/>
      <c r="SPP10" s="62"/>
      <c r="SPQ10" s="62"/>
      <c r="SPR10" s="62"/>
      <c r="SPS10" s="62"/>
      <c r="SPT10" s="61"/>
      <c r="SPU10" s="62"/>
      <c r="SPV10" s="62"/>
      <c r="SPW10" s="62"/>
      <c r="SPX10" s="62"/>
      <c r="SPY10" s="62"/>
      <c r="SPZ10" s="62"/>
      <c r="SQA10" s="61"/>
      <c r="SQB10" s="62"/>
      <c r="SQC10" s="62"/>
      <c r="SQD10" s="62"/>
      <c r="SQE10" s="62"/>
      <c r="SQF10" s="62"/>
      <c r="SQG10" s="62"/>
      <c r="SQH10" s="61"/>
      <c r="SQI10" s="62"/>
      <c r="SQJ10" s="62"/>
      <c r="SQK10" s="62"/>
      <c r="SQL10" s="62"/>
      <c r="SQM10" s="62"/>
      <c r="SQN10" s="62"/>
      <c r="SQO10" s="61"/>
      <c r="SQP10" s="62"/>
      <c r="SQQ10" s="62"/>
      <c r="SQR10" s="62"/>
      <c r="SQS10" s="62"/>
      <c r="SQT10" s="62"/>
      <c r="SQU10" s="62"/>
      <c r="SQV10" s="61"/>
      <c r="SQW10" s="62"/>
      <c r="SQX10" s="62"/>
      <c r="SQY10" s="62"/>
      <c r="SQZ10" s="62"/>
      <c r="SRA10" s="62"/>
      <c r="SRB10" s="62"/>
      <c r="SRC10" s="61"/>
      <c r="SRD10" s="62"/>
      <c r="SRE10" s="62"/>
      <c r="SRF10" s="62"/>
      <c r="SRG10" s="62"/>
      <c r="SRH10" s="62"/>
      <c r="SRI10" s="62"/>
      <c r="SRJ10" s="61"/>
      <c r="SRK10" s="62"/>
      <c r="SRL10" s="62"/>
      <c r="SRM10" s="62"/>
      <c r="SRN10" s="62"/>
      <c r="SRO10" s="62"/>
      <c r="SRP10" s="62"/>
      <c r="SRQ10" s="61"/>
      <c r="SRR10" s="62"/>
      <c r="SRS10" s="62"/>
      <c r="SRT10" s="62"/>
      <c r="SRU10" s="62"/>
      <c r="SRV10" s="62"/>
      <c r="SRW10" s="62"/>
      <c r="SRX10" s="61"/>
      <c r="SRY10" s="62"/>
      <c r="SRZ10" s="62"/>
      <c r="SSA10" s="62"/>
      <c r="SSB10" s="62"/>
      <c r="SSC10" s="62"/>
      <c r="SSD10" s="62"/>
      <c r="SSE10" s="61"/>
      <c r="SSF10" s="62"/>
      <c r="SSG10" s="62"/>
      <c r="SSH10" s="62"/>
      <c r="SSI10" s="62"/>
      <c r="SSJ10" s="62"/>
      <c r="SSK10" s="62"/>
      <c r="SSL10" s="61"/>
      <c r="SSM10" s="62"/>
      <c r="SSN10" s="62"/>
      <c r="SSO10" s="62"/>
      <c r="SSP10" s="62"/>
      <c r="SSQ10" s="62"/>
      <c r="SSR10" s="62"/>
      <c r="SSS10" s="61"/>
      <c r="SST10" s="62"/>
      <c r="SSU10" s="62"/>
      <c r="SSV10" s="62"/>
      <c r="SSW10" s="62"/>
      <c r="SSX10" s="62"/>
      <c r="SSY10" s="62"/>
      <c r="SSZ10" s="61"/>
      <c r="STA10" s="62"/>
      <c r="STB10" s="62"/>
      <c r="STC10" s="62"/>
      <c r="STD10" s="62"/>
      <c r="STE10" s="62"/>
      <c r="STF10" s="62"/>
      <c r="STG10" s="61"/>
      <c r="STH10" s="62"/>
      <c r="STI10" s="62"/>
      <c r="STJ10" s="62"/>
      <c r="STK10" s="62"/>
      <c r="STL10" s="62"/>
      <c r="STM10" s="62"/>
      <c r="STN10" s="61"/>
      <c r="STO10" s="62"/>
      <c r="STP10" s="62"/>
      <c r="STQ10" s="62"/>
      <c r="STR10" s="62"/>
      <c r="STS10" s="62"/>
      <c r="STT10" s="62"/>
      <c r="STU10" s="61"/>
      <c r="STV10" s="62"/>
      <c r="STW10" s="62"/>
      <c r="STX10" s="62"/>
      <c r="STY10" s="62"/>
      <c r="STZ10" s="62"/>
      <c r="SUA10" s="62"/>
      <c r="SUB10" s="61"/>
      <c r="SUC10" s="62"/>
      <c r="SUD10" s="62"/>
      <c r="SUE10" s="62"/>
      <c r="SUF10" s="62"/>
      <c r="SUG10" s="62"/>
      <c r="SUH10" s="62"/>
      <c r="SUI10" s="61"/>
      <c r="SUJ10" s="62"/>
      <c r="SUK10" s="62"/>
      <c r="SUL10" s="62"/>
      <c r="SUM10" s="62"/>
      <c r="SUN10" s="62"/>
      <c r="SUO10" s="62"/>
      <c r="SUP10" s="61"/>
      <c r="SUQ10" s="62"/>
      <c r="SUR10" s="62"/>
      <c r="SUS10" s="62"/>
      <c r="SUT10" s="62"/>
      <c r="SUU10" s="62"/>
      <c r="SUV10" s="62"/>
      <c r="SUW10" s="61"/>
      <c r="SUX10" s="62"/>
      <c r="SUY10" s="62"/>
      <c r="SUZ10" s="62"/>
      <c r="SVA10" s="62"/>
      <c r="SVB10" s="62"/>
      <c r="SVC10" s="62"/>
      <c r="SVD10" s="61"/>
      <c r="SVE10" s="62"/>
      <c r="SVF10" s="62"/>
      <c r="SVG10" s="62"/>
      <c r="SVH10" s="62"/>
      <c r="SVI10" s="62"/>
      <c r="SVJ10" s="62"/>
      <c r="SVK10" s="61"/>
      <c r="SVL10" s="62"/>
      <c r="SVM10" s="62"/>
      <c r="SVN10" s="62"/>
      <c r="SVO10" s="62"/>
      <c r="SVP10" s="62"/>
      <c r="SVQ10" s="62"/>
      <c r="SVR10" s="61"/>
      <c r="SVS10" s="62"/>
      <c r="SVT10" s="62"/>
      <c r="SVU10" s="62"/>
      <c r="SVV10" s="62"/>
      <c r="SVW10" s="62"/>
      <c r="SVX10" s="62"/>
      <c r="SVY10" s="61"/>
      <c r="SVZ10" s="62"/>
      <c r="SWA10" s="62"/>
      <c r="SWB10" s="62"/>
      <c r="SWC10" s="62"/>
      <c r="SWD10" s="62"/>
      <c r="SWE10" s="62"/>
      <c r="SWF10" s="61"/>
      <c r="SWG10" s="62"/>
      <c r="SWH10" s="62"/>
      <c r="SWI10" s="62"/>
      <c r="SWJ10" s="62"/>
      <c r="SWK10" s="62"/>
      <c r="SWL10" s="62"/>
      <c r="SWM10" s="61"/>
      <c r="SWN10" s="62"/>
      <c r="SWO10" s="62"/>
      <c r="SWP10" s="62"/>
      <c r="SWQ10" s="62"/>
      <c r="SWR10" s="62"/>
      <c r="SWS10" s="62"/>
      <c r="SWT10" s="61"/>
      <c r="SWU10" s="62"/>
      <c r="SWV10" s="62"/>
      <c r="SWW10" s="62"/>
      <c r="SWX10" s="62"/>
      <c r="SWY10" s="62"/>
      <c r="SWZ10" s="62"/>
      <c r="SXA10" s="61"/>
      <c r="SXB10" s="62"/>
      <c r="SXC10" s="62"/>
      <c r="SXD10" s="62"/>
      <c r="SXE10" s="62"/>
      <c r="SXF10" s="62"/>
      <c r="SXG10" s="62"/>
      <c r="SXH10" s="61"/>
      <c r="SXI10" s="62"/>
      <c r="SXJ10" s="62"/>
      <c r="SXK10" s="62"/>
      <c r="SXL10" s="62"/>
      <c r="SXM10" s="62"/>
      <c r="SXN10" s="62"/>
      <c r="SXO10" s="61"/>
      <c r="SXP10" s="62"/>
      <c r="SXQ10" s="62"/>
      <c r="SXR10" s="62"/>
      <c r="SXS10" s="62"/>
      <c r="SXT10" s="62"/>
      <c r="SXU10" s="62"/>
      <c r="SXV10" s="61"/>
      <c r="SXW10" s="62"/>
      <c r="SXX10" s="62"/>
      <c r="SXY10" s="62"/>
      <c r="SXZ10" s="62"/>
      <c r="SYA10" s="62"/>
      <c r="SYB10" s="62"/>
      <c r="SYC10" s="61"/>
      <c r="SYD10" s="62"/>
      <c r="SYE10" s="62"/>
      <c r="SYF10" s="62"/>
      <c r="SYG10" s="62"/>
      <c r="SYH10" s="62"/>
      <c r="SYI10" s="62"/>
      <c r="SYJ10" s="61"/>
      <c r="SYK10" s="62"/>
      <c r="SYL10" s="62"/>
      <c r="SYM10" s="62"/>
      <c r="SYN10" s="62"/>
      <c r="SYO10" s="62"/>
      <c r="SYP10" s="62"/>
      <c r="SYQ10" s="61"/>
      <c r="SYR10" s="62"/>
      <c r="SYS10" s="62"/>
      <c r="SYT10" s="62"/>
      <c r="SYU10" s="62"/>
      <c r="SYV10" s="62"/>
      <c r="SYW10" s="62"/>
      <c r="SYX10" s="61"/>
      <c r="SYY10" s="62"/>
      <c r="SYZ10" s="62"/>
      <c r="SZA10" s="62"/>
      <c r="SZB10" s="62"/>
      <c r="SZC10" s="62"/>
      <c r="SZD10" s="62"/>
      <c r="SZE10" s="61"/>
      <c r="SZF10" s="62"/>
      <c r="SZG10" s="62"/>
      <c r="SZH10" s="62"/>
      <c r="SZI10" s="62"/>
      <c r="SZJ10" s="62"/>
      <c r="SZK10" s="62"/>
      <c r="SZL10" s="61"/>
      <c r="SZM10" s="62"/>
      <c r="SZN10" s="62"/>
      <c r="SZO10" s="62"/>
      <c r="SZP10" s="62"/>
      <c r="SZQ10" s="62"/>
      <c r="SZR10" s="62"/>
      <c r="SZS10" s="61"/>
      <c r="SZT10" s="62"/>
      <c r="SZU10" s="62"/>
      <c r="SZV10" s="62"/>
      <c r="SZW10" s="62"/>
      <c r="SZX10" s="62"/>
      <c r="SZY10" s="62"/>
      <c r="SZZ10" s="61"/>
      <c r="TAA10" s="62"/>
      <c r="TAB10" s="62"/>
      <c r="TAC10" s="62"/>
      <c r="TAD10" s="62"/>
      <c r="TAE10" s="62"/>
      <c r="TAF10" s="62"/>
      <c r="TAG10" s="61"/>
      <c r="TAH10" s="62"/>
      <c r="TAI10" s="62"/>
      <c r="TAJ10" s="62"/>
      <c r="TAK10" s="62"/>
      <c r="TAL10" s="62"/>
      <c r="TAM10" s="62"/>
      <c r="TAN10" s="61"/>
      <c r="TAO10" s="62"/>
      <c r="TAP10" s="62"/>
      <c r="TAQ10" s="62"/>
      <c r="TAR10" s="62"/>
      <c r="TAS10" s="62"/>
      <c r="TAT10" s="62"/>
      <c r="TAU10" s="61"/>
      <c r="TAV10" s="62"/>
      <c r="TAW10" s="62"/>
      <c r="TAX10" s="62"/>
      <c r="TAY10" s="62"/>
      <c r="TAZ10" s="62"/>
      <c r="TBA10" s="62"/>
      <c r="TBB10" s="61"/>
      <c r="TBC10" s="62"/>
      <c r="TBD10" s="62"/>
      <c r="TBE10" s="62"/>
      <c r="TBF10" s="62"/>
      <c r="TBG10" s="62"/>
      <c r="TBH10" s="62"/>
      <c r="TBI10" s="61"/>
      <c r="TBJ10" s="62"/>
      <c r="TBK10" s="62"/>
      <c r="TBL10" s="62"/>
      <c r="TBM10" s="62"/>
      <c r="TBN10" s="62"/>
      <c r="TBO10" s="62"/>
      <c r="TBP10" s="61"/>
      <c r="TBQ10" s="62"/>
      <c r="TBR10" s="62"/>
      <c r="TBS10" s="62"/>
      <c r="TBT10" s="62"/>
      <c r="TBU10" s="62"/>
      <c r="TBV10" s="62"/>
      <c r="TBW10" s="61"/>
      <c r="TBX10" s="62"/>
      <c r="TBY10" s="62"/>
      <c r="TBZ10" s="62"/>
      <c r="TCA10" s="62"/>
      <c r="TCB10" s="62"/>
      <c r="TCC10" s="62"/>
      <c r="TCD10" s="61"/>
      <c r="TCE10" s="62"/>
      <c r="TCF10" s="62"/>
      <c r="TCG10" s="62"/>
      <c r="TCH10" s="62"/>
      <c r="TCI10" s="62"/>
      <c r="TCJ10" s="62"/>
      <c r="TCK10" s="61"/>
      <c r="TCL10" s="62"/>
      <c r="TCM10" s="62"/>
      <c r="TCN10" s="62"/>
      <c r="TCO10" s="62"/>
      <c r="TCP10" s="62"/>
      <c r="TCQ10" s="62"/>
      <c r="TCR10" s="61"/>
      <c r="TCS10" s="62"/>
      <c r="TCT10" s="62"/>
      <c r="TCU10" s="62"/>
      <c r="TCV10" s="62"/>
      <c r="TCW10" s="62"/>
      <c r="TCX10" s="62"/>
      <c r="TCY10" s="61"/>
      <c r="TCZ10" s="62"/>
      <c r="TDA10" s="62"/>
      <c r="TDB10" s="62"/>
      <c r="TDC10" s="62"/>
      <c r="TDD10" s="62"/>
      <c r="TDE10" s="62"/>
      <c r="TDF10" s="61"/>
      <c r="TDG10" s="62"/>
      <c r="TDH10" s="62"/>
      <c r="TDI10" s="62"/>
      <c r="TDJ10" s="62"/>
      <c r="TDK10" s="62"/>
      <c r="TDL10" s="62"/>
      <c r="TDM10" s="61"/>
      <c r="TDN10" s="62"/>
      <c r="TDO10" s="62"/>
      <c r="TDP10" s="62"/>
      <c r="TDQ10" s="62"/>
      <c r="TDR10" s="62"/>
      <c r="TDS10" s="62"/>
      <c r="TDT10" s="61"/>
      <c r="TDU10" s="62"/>
      <c r="TDV10" s="62"/>
      <c r="TDW10" s="62"/>
      <c r="TDX10" s="62"/>
      <c r="TDY10" s="62"/>
      <c r="TDZ10" s="62"/>
      <c r="TEA10" s="61"/>
      <c r="TEB10" s="62"/>
      <c r="TEC10" s="62"/>
      <c r="TED10" s="62"/>
      <c r="TEE10" s="62"/>
      <c r="TEF10" s="62"/>
      <c r="TEG10" s="62"/>
      <c r="TEH10" s="61"/>
      <c r="TEI10" s="62"/>
      <c r="TEJ10" s="62"/>
      <c r="TEK10" s="62"/>
      <c r="TEL10" s="62"/>
      <c r="TEM10" s="62"/>
      <c r="TEN10" s="62"/>
      <c r="TEO10" s="61"/>
      <c r="TEP10" s="62"/>
      <c r="TEQ10" s="62"/>
      <c r="TER10" s="62"/>
      <c r="TES10" s="62"/>
      <c r="TET10" s="62"/>
      <c r="TEU10" s="62"/>
      <c r="TEV10" s="61"/>
      <c r="TEW10" s="62"/>
      <c r="TEX10" s="62"/>
      <c r="TEY10" s="62"/>
      <c r="TEZ10" s="62"/>
      <c r="TFA10" s="62"/>
      <c r="TFB10" s="62"/>
      <c r="TFC10" s="61"/>
      <c r="TFD10" s="62"/>
      <c r="TFE10" s="62"/>
      <c r="TFF10" s="62"/>
      <c r="TFG10" s="62"/>
      <c r="TFH10" s="62"/>
      <c r="TFI10" s="62"/>
      <c r="TFJ10" s="61"/>
      <c r="TFK10" s="62"/>
      <c r="TFL10" s="62"/>
      <c r="TFM10" s="62"/>
      <c r="TFN10" s="62"/>
      <c r="TFO10" s="62"/>
      <c r="TFP10" s="62"/>
      <c r="TFQ10" s="61"/>
      <c r="TFR10" s="62"/>
      <c r="TFS10" s="62"/>
      <c r="TFT10" s="62"/>
      <c r="TFU10" s="62"/>
      <c r="TFV10" s="62"/>
      <c r="TFW10" s="62"/>
      <c r="TFX10" s="61"/>
      <c r="TFY10" s="62"/>
      <c r="TFZ10" s="62"/>
      <c r="TGA10" s="62"/>
      <c r="TGB10" s="62"/>
      <c r="TGC10" s="62"/>
      <c r="TGD10" s="62"/>
      <c r="TGE10" s="61"/>
      <c r="TGF10" s="62"/>
      <c r="TGG10" s="62"/>
      <c r="TGH10" s="62"/>
      <c r="TGI10" s="62"/>
      <c r="TGJ10" s="62"/>
      <c r="TGK10" s="62"/>
      <c r="TGL10" s="61"/>
      <c r="TGM10" s="62"/>
      <c r="TGN10" s="62"/>
      <c r="TGO10" s="62"/>
      <c r="TGP10" s="62"/>
      <c r="TGQ10" s="62"/>
      <c r="TGR10" s="62"/>
      <c r="TGS10" s="61"/>
      <c r="TGT10" s="62"/>
      <c r="TGU10" s="62"/>
      <c r="TGV10" s="62"/>
      <c r="TGW10" s="62"/>
      <c r="TGX10" s="62"/>
      <c r="TGY10" s="62"/>
      <c r="TGZ10" s="61"/>
      <c r="THA10" s="62"/>
      <c r="THB10" s="62"/>
      <c r="THC10" s="62"/>
      <c r="THD10" s="62"/>
      <c r="THE10" s="62"/>
      <c r="THF10" s="62"/>
      <c r="THG10" s="61"/>
      <c r="THH10" s="62"/>
      <c r="THI10" s="62"/>
      <c r="THJ10" s="62"/>
      <c r="THK10" s="62"/>
      <c r="THL10" s="62"/>
      <c r="THM10" s="62"/>
      <c r="THN10" s="61"/>
      <c r="THO10" s="62"/>
      <c r="THP10" s="62"/>
      <c r="THQ10" s="62"/>
      <c r="THR10" s="62"/>
      <c r="THS10" s="62"/>
      <c r="THT10" s="62"/>
      <c r="THU10" s="61"/>
      <c r="THV10" s="62"/>
      <c r="THW10" s="62"/>
      <c r="THX10" s="62"/>
      <c r="THY10" s="62"/>
      <c r="THZ10" s="62"/>
      <c r="TIA10" s="62"/>
      <c r="TIB10" s="61"/>
      <c r="TIC10" s="62"/>
      <c r="TID10" s="62"/>
      <c r="TIE10" s="62"/>
      <c r="TIF10" s="62"/>
      <c r="TIG10" s="62"/>
      <c r="TIH10" s="62"/>
      <c r="TII10" s="61"/>
      <c r="TIJ10" s="62"/>
      <c r="TIK10" s="62"/>
      <c r="TIL10" s="62"/>
      <c r="TIM10" s="62"/>
      <c r="TIN10" s="62"/>
      <c r="TIO10" s="62"/>
      <c r="TIP10" s="61"/>
      <c r="TIQ10" s="62"/>
      <c r="TIR10" s="62"/>
      <c r="TIS10" s="62"/>
      <c r="TIT10" s="62"/>
      <c r="TIU10" s="62"/>
      <c r="TIV10" s="62"/>
      <c r="TIW10" s="61"/>
      <c r="TIX10" s="62"/>
      <c r="TIY10" s="62"/>
      <c r="TIZ10" s="62"/>
      <c r="TJA10" s="62"/>
      <c r="TJB10" s="62"/>
      <c r="TJC10" s="62"/>
      <c r="TJD10" s="61"/>
      <c r="TJE10" s="62"/>
      <c r="TJF10" s="62"/>
      <c r="TJG10" s="62"/>
      <c r="TJH10" s="62"/>
      <c r="TJI10" s="62"/>
      <c r="TJJ10" s="62"/>
      <c r="TJK10" s="61"/>
      <c r="TJL10" s="62"/>
      <c r="TJM10" s="62"/>
      <c r="TJN10" s="62"/>
      <c r="TJO10" s="62"/>
      <c r="TJP10" s="62"/>
      <c r="TJQ10" s="62"/>
      <c r="TJR10" s="61"/>
      <c r="TJS10" s="62"/>
      <c r="TJT10" s="62"/>
      <c r="TJU10" s="62"/>
      <c r="TJV10" s="62"/>
      <c r="TJW10" s="62"/>
      <c r="TJX10" s="62"/>
      <c r="TJY10" s="61"/>
      <c r="TJZ10" s="62"/>
      <c r="TKA10" s="62"/>
      <c r="TKB10" s="62"/>
      <c r="TKC10" s="62"/>
      <c r="TKD10" s="62"/>
      <c r="TKE10" s="62"/>
      <c r="TKF10" s="61"/>
      <c r="TKG10" s="62"/>
      <c r="TKH10" s="62"/>
      <c r="TKI10" s="62"/>
      <c r="TKJ10" s="62"/>
      <c r="TKK10" s="62"/>
      <c r="TKL10" s="62"/>
      <c r="TKM10" s="61"/>
      <c r="TKN10" s="62"/>
      <c r="TKO10" s="62"/>
      <c r="TKP10" s="62"/>
      <c r="TKQ10" s="62"/>
      <c r="TKR10" s="62"/>
      <c r="TKS10" s="62"/>
      <c r="TKT10" s="61"/>
      <c r="TKU10" s="62"/>
      <c r="TKV10" s="62"/>
      <c r="TKW10" s="62"/>
      <c r="TKX10" s="62"/>
      <c r="TKY10" s="62"/>
      <c r="TKZ10" s="62"/>
      <c r="TLA10" s="61"/>
      <c r="TLB10" s="62"/>
      <c r="TLC10" s="62"/>
      <c r="TLD10" s="62"/>
      <c r="TLE10" s="62"/>
      <c r="TLF10" s="62"/>
      <c r="TLG10" s="62"/>
      <c r="TLH10" s="61"/>
      <c r="TLI10" s="62"/>
      <c r="TLJ10" s="62"/>
      <c r="TLK10" s="62"/>
      <c r="TLL10" s="62"/>
      <c r="TLM10" s="62"/>
      <c r="TLN10" s="62"/>
      <c r="TLO10" s="61"/>
      <c r="TLP10" s="62"/>
      <c r="TLQ10" s="62"/>
      <c r="TLR10" s="62"/>
      <c r="TLS10" s="62"/>
      <c r="TLT10" s="62"/>
      <c r="TLU10" s="62"/>
      <c r="TLV10" s="61"/>
      <c r="TLW10" s="62"/>
      <c r="TLX10" s="62"/>
      <c r="TLY10" s="62"/>
      <c r="TLZ10" s="62"/>
      <c r="TMA10" s="62"/>
      <c r="TMB10" s="62"/>
      <c r="TMC10" s="61"/>
      <c r="TMD10" s="62"/>
      <c r="TME10" s="62"/>
      <c r="TMF10" s="62"/>
      <c r="TMG10" s="62"/>
      <c r="TMH10" s="62"/>
      <c r="TMI10" s="62"/>
      <c r="TMJ10" s="61"/>
      <c r="TMK10" s="62"/>
      <c r="TML10" s="62"/>
      <c r="TMM10" s="62"/>
      <c r="TMN10" s="62"/>
      <c r="TMO10" s="62"/>
      <c r="TMP10" s="62"/>
      <c r="TMQ10" s="61"/>
      <c r="TMR10" s="62"/>
      <c r="TMS10" s="62"/>
      <c r="TMT10" s="62"/>
      <c r="TMU10" s="62"/>
      <c r="TMV10" s="62"/>
      <c r="TMW10" s="62"/>
      <c r="TMX10" s="61"/>
      <c r="TMY10" s="62"/>
      <c r="TMZ10" s="62"/>
      <c r="TNA10" s="62"/>
      <c r="TNB10" s="62"/>
      <c r="TNC10" s="62"/>
      <c r="TND10" s="62"/>
      <c r="TNE10" s="61"/>
      <c r="TNF10" s="62"/>
      <c r="TNG10" s="62"/>
      <c r="TNH10" s="62"/>
      <c r="TNI10" s="62"/>
      <c r="TNJ10" s="62"/>
      <c r="TNK10" s="62"/>
      <c r="TNL10" s="61"/>
      <c r="TNM10" s="62"/>
      <c r="TNN10" s="62"/>
      <c r="TNO10" s="62"/>
      <c r="TNP10" s="62"/>
      <c r="TNQ10" s="62"/>
      <c r="TNR10" s="62"/>
      <c r="TNS10" s="61"/>
      <c r="TNT10" s="62"/>
      <c r="TNU10" s="62"/>
      <c r="TNV10" s="62"/>
      <c r="TNW10" s="62"/>
      <c r="TNX10" s="62"/>
      <c r="TNY10" s="62"/>
      <c r="TNZ10" s="61"/>
      <c r="TOA10" s="62"/>
      <c r="TOB10" s="62"/>
      <c r="TOC10" s="62"/>
      <c r="TOD10" s="62"/>
      <c r="TOE10" s="62"/>
      <c r="TOF10" s="62"/>
      <c r="TOG10" s="61"/>
      <c r="TOH10" s="62"/>
      <c r="TOI10" s="62"/>
      <c r="TOJ10" s="62"/>
      <c r="TOK10" s="62"/>
      <c r="TOL10" s="62"/>
      <c r="TOM10" s="62"/>
      <c r="TON10" s="61"/>
      <c r="TOO10" s="62"/>
      <c r="TOP10" s="62"/>
      <c r="TOQ10" s="62"/>
      <c r="TOR10" s="62"/>
      <c r="TOS10" s="62"/>
      <c r="TOT10" s="62"/>
      <c r="TOU10" s="61"/>
      <c r="TOV10" s="62"/>
      <c r="TOW10" s="62"/>
      <c r="TOX10" s="62"/>
      <c r="TOY10" s="62"/>
      <c r="TOZ10" s="62"/>
      <c r="TPA10" s="62"/>
      <c r="TPB10" s="61"/>
      <c r="TPC10" s="62"/>
      <c r="TPD10" s="62"/>
      <c r="TPE10" s="62"/>
      <c r="TPF10" s="62"/>
      <c r="TPG10" s="62"/>
      <c r="TPH10" s="62"/>
      <c r="TPI10" s="61"/>
      <c r="TPJ10" s="62"/>
      <c r="TPK10" s="62"/>
      <c r="TPL10" s="62"/>
      <c r="TPM10" s="62"/>
      <c r="TPN10" s="62"/>
      <c r="TPO10" s="62"/>
      <c r="TPP10" s="61"/>
      <c r="TPQ10" s="62"/>
      <c r="TPR10" s="62"/>
      <c r="TPS10" s="62"/>
      <c r="TPT10" s="62"/>
      <c r="TPU10" s="62"/>
      <c r="TPV10" s="62"/>
      <c r="TPW10" s="61"/>
      <c r="TPX10" s="62"/>
      <c r="TPY10" s="62"/>
      <c r="TPZ10" s="62"/>
      <c r="TQA10" s="62"/>
      <c r="TQB10" s="62"/>
      <c r="TQC10" s="62"/>
      <c r="TQD10" s="61"/>
      <c r="TQE10" s="62"/>
      <c r="TQF10" s="62"/>
      <c r="TQG10" s="62"/>
      <c r="TQH10" s="62"/>
      <c r="TQI10" s="62"/>
      <c r="TQJ10" s="62"/>
      <c r="TQK10" s="61"/>
      <c r="TQL10" s="62"/>
      <c r="TQM10" s="62"/>
      <c r="TQN10" s="62"/>
      <c r="TQO10" s="62"/>
      <c r="TQP10" s="62"/>
      <c r="TQQ10" s="62"/>
      <c r="TQR10" s="61"/>
      <c r="TQS10" s="62"/>
      <c r="TQT10" s="62"/>
      <c r="TQU10" s="62"/>
      <c r="TQV10" s="62"/>
      <c r="TQW10" s="62"/>
      <c r="TQX10" s="62"/>
      <c r="TQY10" s="61"/>
      <c r="TQZ10" s="62"/>
      <c r="TRA10" s="62"/>
      <c r="TRB10" s="62"/>
      <c r="TRC10" s="62"/>
      <c r="TRD10" s="62"/>
      <c r="TRE10" s="62"/>
      <c r="TRF10" s="61"/>
      <c r="TRG10" s="62"/>
      <c r="TRH10" s="62"/>
      <c r="TRI10" s="62"/>
      <c r="TRJ10" s="62"/>
      <c r="TRK10" s="62"/>
      <c r="TRL10" s="62"/>
      <c r="TRM10" s="61"/>
      <c r="TRN10" s="62"/>
      <c r="TRO10" s="62"/>
      <c r="TRP10" s="62"/>
      <c r="TRQ10" s="62"/>
      <c r="TRR10" s="62"/>
      <c r="TRS10" s="62"/>
      <c r="TRT10" s="61"/>
      <c r="TRU10" s="62"/>
      <c r="TRV10" s="62"/>
      <c r="TRW10" s="62"/>
      <c r="TRX10" s="62"/>
      <c r="TRY10" s="62"/>
      <c r="TRZ10" s="62"/>
      <c r="TSA10" s="61"/>
      <c r="TSB10" s="62"/>
      <c r="TSC10" s="62"/>
      <c r="TSD10" s="62"/>
      <c r="TSE10" s="62"/>
      <c r="TSF10" s="62"/>
      <c r="TSG10" s="62"/>
      <c r="TSH10" s="61"/>
      <c r="TSI10" s="62"/>
      <c r="TSJ10" s="62"/>
      <c r="TSK10" s="62"/>
      <c r="TSL10" s="62"/>
      <c r="TSM10" s="62"/>
      <c r="TSN10" s="62"/>
      <c r="TSO10" s="61"/>
      <c r="TSP10" s="62"/>
      <c r="TSQ10" s="62"/>
      <c r="TSR10" s="62"/>
      <c r="TSS10" s="62"/>
      <c r="TST10" s="62"/>
      <c r="TSU10" s="62"/>
      <c r="TSV10" s="61"/>
      <c r="TSW10" s="62"/>
      <c r="TSX10" s="62"/>
      <c r="TSY10" s="62"/>
      <c r="TSZ10" s="62"/>
      <c r="TTA10" s="62"/>
      <c r="TTB10" s="62"/>
      <c r="TTC10" s="61"/>
      <c r="TTD10" s="62"/>
      <c r="TTE10" s="62"/>
      <c r="TTF10" s="62"/>
      <c r="TTG10" s="62"/>
      <c r="TTH10" s="62"/>
      <c r="TTI10" s="62"/>
      <c r="TTJ10" s="61"/>
      <c r="TTK10" s="62"/>
      <c r="TTL10" s="62"/>
      <c r="TTM10" s="62"/>
      <c r="TTN10" s="62"/>
      <c r="TTO10" s="62"/>
      <c r="TTP10" s="62"/>
      <c r="TTQ10" s="61"/>
      <c r="TTR10" s="62"/>
      <c r="TTS10" s="62"/>
      <c r="TTT10" s="62"/>
      <c r="TTU10" s="62"/>
      <c r="TTV10" s="62"/>
      <c r="TTW10" s="62"/>
      <c r="TTX10" s="61"/>
      <c r="TTY10" s="62"/>
      <c r="TTZ10" s="62"/>
      <c r="TUA10" s="62"/>
      <c r="TUB10" s="62"/>
      <c r="TUC10" s="62"/>
      <c r="TUD10" s="62"/>
      <c r="TUE10" s="61"/>
      <c r="TUF10" s="62"/>
      <c r="TUG10" s="62"/>
      <c r="TUH10" s="62"/>
      <c r="TUI10" s="62"/>
      <c r="TUJ10" s="62"/>
      <c r="TUK10" s="62"/>
      <c r="TUL10" s="61"/>
      <c r="TUM10" s="62"/>
      <c r="TUN10" s="62"/>
      <c r="TUO10" s="62"/>
      <c r="TUP10" s="62"/>
      <c r="TUQ10" s="62"/>
      <c r="TUR10" s="62"/>
      <c r="TUS10" s="61"/>
      <c r="TUT10" s="62"/>
      <c r="TUU10" s="62"/>
      <c r="TUV10" s="62"/>
      <c r="TUW10" s="62"/>
      <c r="TUX10" s="62"/>
      <c r="TUY10" s="62"/>
      <c r="TUZ10" s="61"/>
      <c r="TVA10" s="62"/>
      <c r="TVB10" s="62"/>
      <c r="TVC10" s="62"/>
      <c r="TVD10" s="62"/>
      <c r="TVE10" s="62"/>
      <c r="TVF10" s="62"/>
      <c r="TVG10" s="61"/>
      <c r="TVH10" s="62"/>
      <c r="TVI10" s="62"/>
      <c r="TVJ10" s="62"/>
      <c r="TVK10" s="62"/>
      <c r="TVL10" s="62"/>
      <c r="TVM10" s="62"/>
      <c r="TVN10" s="61"/>
      <c r="TVO10" s="62"/>
      <c r="TVP10" s="62"/>
      <c r="TVQ10" s="62"/>
      <c r="TVR10" s="62"/>
      <c r="TVS10" s="62"/>
      <c r="TVT10" s="62"/>
      <c r="TVU10" s="61"/>
      <c r="TVV10" s="62"/>
      <c r="TVW10" s="62"/>
      <c r="TVX10" s="62"/>
      <c r="TVY10" s="62"/>
      <c r="TVZ10" s="62"/>
      <c r="TWA10" s="62"/>
      <c r="TWB10" s="61"/>
      <c r="TWC10" s="62"/>
      <c r="TWD10" s="62"/>
      <c r="TWE10" s="62"/>
      <c r="TWF10" s="62"/>
      <c r="TWG10" s="62"/>
      <c r="TWH10" s="62"/>
      <c r="TWI10" s="61"/>
      <c r="TWJ10" s="62"/>
      <c r="TWK10" s="62"/>
      <c r="TWL10" s="62"/>
      <c r="TWM10" s="62"/>
      <c r="TWN10" s="62"/>
      <c r="TWO10" s="62"/>
      <c r="TWP10" s="61"/>
      <c r="TWQ10" s="62"/>
      <c r="TWR10" s="62"/>
      <c r="TWS10" s="62"/>
      <c r="TWT10" s="62"/>
      <c r="TWU10" s="62"/>
      <c r="TWV10" s="62"/>
      <c r="TWW10" s="61"/>
      <c r="TWX10" s="62"/>
      <c r="TWY10" s="62"/>
      <c r="TWZ10" s="62"/>
      <c r="TXA10" s="62"/>
      <c r="TXB10" s="62"/>
      <c r="TXC10" s="62"/>
      <c r="TXD10" s="61"/>
      <c r="TXE10" s="62"/>
      <c r="TXF10" s="62"/>
      <c r="TXG10" s="62"/>
      <c r="TXH10" s="62"/>
      <c r="TXI10" s="62"/>
      <c r="TXJ10" s="62"/>
      <c r="TXK10" s="61"/>
      <c r="TXL10" s="62"/>
      <c r="TXM10" s="62"/>
      <c r="TXN10" s="62"/>
      <c r="TXO10" s="62"/>
      <c r="TXP10" s="62"/>
      <c r="TXQ10" s="62"/>
      <c r="TXR10" s="61"/>
      <c r="TXS10" s="62"/>
      <c r="TXT10" s="62"/>
      <c r="TXU10" s="62"/>
      <c r="TXV10" s="62"/>
      <c r="TXW10" s="62"/>
      <c r="TXX10" s="62"/>
      <c r="TXY10" s="61"/>
      <c r="TXZ10" s="62"/>
      <c r="TYA10" s="62"/>
      <c r="TYB10" s="62"/>
      <c r="TYC10" s="62"/>
      <c r="TYD10" s="62"/>
      <c r="TYE10" s="62"/>
      <c r="TYF10" s="61"/>
      <c r="TYG10" s="62"/>
      <c r="TYH10" s="62"/>
      <c r="TYI10" s="62"/>
      <c r="TYJ10" s="62"/>
      <c r="TYK10" s="62"/>
      <c r="TYL10" s="62"/>
      <c r="TYM10" s="61"/>
      <c r="TYN10" s="62"/>
      <c r="TYO10" s="62"/>
      <c r="TYP10" s="62"/>
      <c r="TYQ10" s="62"/>
      <c r="TYR10" s="62"/>
      <c r="TYS10" s="62"/>
      <c r="TYT10" s="61"/>
      <c r="TYU10" s="62"/>
      <c r="TYV10" s="62"/>
      <c r="TYW10" s="62"/>
      <c r="TYX10" s="62"/>
      <c r="TYY10" s="62"/>
      <c r="TYZ10" s="62"/>
      <c r="TZA10" s="61"/>
      <c r="TZB10" s="62"/>
      <c r="TZC10" s="62"/>
      <c r="TZD10" s="62"/>
      <c r="TZE10" s="62"/>
      <c r="TZF10" s="62"/>
      <c r="TZG10" s="62"/>
      <c r="TZH10" s="61"/>
      <c r="TZI10" s="62"/>
      <c r="TZJ10" s="62"/>
      <c r="TZK10" s="62"/>
      <c r="TZL10" s="62"/>
      <c r="TZM10" s="62"/>
      <c r="TZN10" s="62"/>
      <c r="TZO10" s="61"/>
      <c r="TZP10" s="62"/>
      <c r="TZQ10" s="62"/>
      <c r="TZR10" s="62"/>
      <c r="TZS10" s="62"/>
      <c r="TZT10" s="62"/>
      <c r="TZU10" s="62"/>
      <c r="TZV10" s="61"/>
      <c r="TZW10" s="62"/>
      <c r="TZX10" s="62"/>
      <c r="TZY10" s="62"/>
      <c r="TZZ10" s="62"/>
      <c r="UAA10" s="62"/>
      <c r="UAB10" s="62"/>
      <c r="UAC10" s="61"/>
      <c r="UAD10" s="62"/>
      <c r="UAE10" s="62"/>
      <c r="UAF10" s="62"/>
      <c r="UAG10" s="62"/>
      <c r="UAH10" s="62"/>
      <c r="UAI10" s="62"/>
      <c r="UAJ10" s="61"/>
      <c r="UAK10" s="62"/>
      <c r="UAL10" s="62"/>
      <c r="UAM10" s="62"/>
      <c r="UAN10" s="62"/>
      <c r="UAO10" s="62"/>
      <c r="UAP10" s="62"/>
      <c r="UAQ10" s="61"/>
      <c r="UAR10" s="62"/>
      <c r="UAS10" s="62"/>
      <c r="UAT10" s="62"/>
      <c r="UAU10" s="62"/>
      <c r="UAV10" s="62"/>
      <c r="UAW10" s="62"/>
      <c r="UAX10" s="61"/>
      <c r="UAY10" s="62"/>
      <c r="UAZ10" s="62"/>
      <c r="UBA10" s="62"/>
      <c r="UBB10" s="62"/>
      <c r="UBC10" s="62"/>
      <c r="UBD10" s="62"/>
      <c r="UBE10" s="61"/>
      <c r="UBF10" s="62"/>
      <c r="UBG10" s="62"/>
      <c r="UBH10" s="62"/>
      <c r="UBI10" s="62"/>
      <c r="UBJ10" s="62"/>
      <c r="UBK10" s="62"/>
      <c r="UBL10" s="61"/>
      <c r="UBM10" s="62"/>
      <c r="UBN10" s="62"/>
      <c r="UBO10" s="62"/>
      <c r="UBP10" s="62"/>
      <c r="UBQ10" s="62"/>
      <c r="UBR10" s="62"/>
      <c r="UBS10" s="61"/>
      <c r="UBT10" s="62"/>
      <c r="UBU10" s="62"/>
      <c r="UBV10" s="62"/>
      <c r="UBW10" s="62"/>
      <c r="UBX10" s="62"/>
      <c r="UBY10" s="62"/>
      <c r="UBZ10" s="61"/>
      <c r="UCA10" s="62"/>
      <c r="UCB10" s="62"/>
      <c r="UCC10" s="62"/>
      <c r="UCD10" s="62"/>
      <c r="UCE10" s="62"/>
      <c r="UCF10" s="62"/>
      <c r="UCG10" s="61"/>
      <c r="UCH10" s="62"/>
      <c r="UCI10" s="62"/>
      <c r="UCJ10" s="62"/>
      <c r="UCK10" s="62"/>
      <c r="UCL10" s="62"/>
      <c r="UCM10" s="62"/>
      <c r="UCN10" s="61"/>
      <c r="UCO10" s="62"/>
      <c r="UCP10" s="62"/>
      <c r="UCQ10" s="62"/>
      <c r="UCR10" s="62"/>
      <c r="UCS10" s="62"/>
      <c r="UCT10" s="62"/>
      <c r="UCU10" s="61"/>
      <c r="UCV10" s="62"/>
      <c r="UCW10" s="62"/>
      <c r="UCX10" s="62"/>
      <c r="UCY10" s="62"/>
      <c r="UCZ10" s="62"/>
      <c r="UDA10" s="62"/>
      <c r="UDB10" s="61"/>
      <c r="UDC10" s="62"/>
      <c r="UDD10" s="62"/>
      <c r="UDE10" s="62"/>
      <c r="UDF10" s="62"/>
      <c r="UDG10" s="62"/>
      <c r="UDH10" s="62"/>
      <c r="UDI10" s="61"/>
      <c r="UDJ10" s="62"/>
      <c r="UDK10" s="62"/>
      <c r="UDL10" s="62"/>
      <c r="UDM10" s="62"/>
      <c r="UDN10" s="62"/>
      <c r="UDO10" s="62"/>
      <c r="UDP10" s="61"/>
      <c r="UDQ10" s="62"/>
      <c r="UDR10" s="62"/>
      <c r="UDS10" s="62"/>
      <c r="UDT10" s="62"/>
      <c r="UDU10" s="62"/>
      <c r="UDV10" s="62"/>
      <c r="UDW10" s="61"/>
      <c r="UDX10" s="62"/>
      <c r="UDY10" s="62"/>
      <c r="UDZ10" s="62"/>
      <c r="UEA10" s="62"/>
      <c r="UEB10" s="62"/>
      <c r="UEC10" s="62"/>
      <c r="UED10" s="61"/>
      <c r="UEE10" s="62"/>
      <c r="UEF10" s="62"/>
      <c r="UEG10" s="62"/>
      <c r="UEH10" s="62"/>
      <c r="UEI10" s="62"/>
      <c r="UEJ10" s="62"/>
      <c r="UEK10" s="61"/>
      <c r="UEL10" s="62"/>
      <c r="UEM10" s="62"/>
      <c r="UEN10" s="62"/>
      <c r="UEO10" s="62"/>
      <c r="UEP10" s="62"/>
      <c r="UEQ10" s="62"/>
      <c r="UER10" s="61"/>
      <c r="UES10" s="62"/>
      <c r="UET10" s="62"/>
      <c r="UEU10" s="62"/>
      <c r="UEV10" s="62"/>
      <c r="UEW10" s="62"/>
      <c r="UEX10" s="62"/>
      <c r="UEY10" s="61"/>
      <c r="UEZ10" s="62"/>
      <c r="UFA10" s="62"/>
      <c r="UFB10" s="62"/>
      <c r="UFC10" s="62"/>
      <c r="UFD10" s="62"/>
      <c r="UFE10" s="62"/>
      <c r="UFF10" s="61"/>
      <c r="UFG10" s="62"/>
      <c r="UFH10" s="62"/>
      <c r="UFI10" s="62"/>
      <c r="UFJ10" s="62"/>
      <c r="UFK10" s="62"/>
      <c r="UFL10" s="62"/>
      <c r="UFM10" s="61"/>
      <c r="UFN10" s="62"/>
      <c r="UFO10" s="62"/>
      <c r="UFP10" s="62"/>
      <c r="UFQ10" s="62"/>
      <c r="UFR10" s="62"/>
      <c r="UFS10" s="62"/>
      <c r="UFT10" s="61"/>
      <c r="UFU10" s="62"/>
      <c r="UFV10" s="62"/>
      <c r="UFW10" s="62"/>
      <c r="UFX10" s="62"/>
      <c r="UFY10" s="62"/>
      <c r="UFZ10" s="62"/>
      <c r="UGA10" s="61"/>
      <c r="UGB10" s="62"/>
      <c r="UGC10" s="62"/>
      <c r="UGD10" s="62"/>
      <c r="UGE10" s="62"/>
      <c r="UGF10" s="62"/>
      <c r="UGG10" s="62"/>
      <c r="UGH10" s="61"/>
      <c r="UGI10" s="62"/>
      <c r="UGJ10" s="62"/>
      <c r="UGK10" s="62"/>
      <c r="UGL10" s="62"/>
      <c r="UGM10" s="62"/>
      <c r="UGN10" s="62"/>
      <c r="UGO10" s="61"/>
      <c r="UGP10" s="62"/>
      <c r="UGQ10" s="62"/>
      <c r="UGR10" s="62"/>
      <c r="UGS10" s="62"/>
      <c r="UGT10" s="62"/>
      <c r="UGU10" s="62"/>
      <c r="UGV10" s="61"/>
      <c r="UGW10" s="62"/>
      <c r="UGX10" s="62"/>
      <c r="UGY10" s="62"/>
      <c r="UGZ10" s="62"/>
      <c r="UHA10" s="62"/>
      <c r="UHB10" s="62"/>
      <c r="UHC10" s="61"/>
      <c r="UHD10" s="62"/>
      <c r="UHE10" s="62"/>
      <c r="UHF10" s="62"/>
      <c r="UHG10" s="62"/>
      <c r="UHH10" s="62"/>
      <c r="UHI10" s="62"/>
      <c r="UHJ10" s="61"/>
      <c r="UHK10" s="62"/>
      <c r="UHL10" s="62"/>
      <c r="UHM10" s="62"/>
      <c r="UHN10" s="62"/>
      <c r="UHO10" s="62"/>
      <c r="UHP10" s="62"/>
      <c r="UHQ10" s="61"/>
      <c r="UHR10" s="62"/>
      <c r="UHS10" s="62"/>
      <c r="UHT10" s="62"/>
      <c r="UHU10" s="62"/>
      <c r="UHV10" s="62"/>
      <c r="UHW10" s="62"/>
      <c r="UHX10" s="61"/>
      <c r="UHY10" s="62"/>
      <c r="UHZ10" s="62"/>
      <c r="UIA10" s="62"/>
      <c r="UIB10" s="62"/>
      <c r="UIC10" s="62"/>
      <c r="UID10" s="62"/>
      <c r="UIE10" s="61"/>
      <c r="UIF10" s="62"/>
      <c r="UIG10" s="62"/>
      <c r="UIH10" s="62"/>
      <c r="UII10" s="62"/>
      <c r="UIJ10" s="62"/>
      <c r="UIK10" s="62"/>
      <c r="UIL10" s="61"/>
      <c r="UIM10" s="62"/>
      <c r="UIN10" s="62"/>
      <c r="UIO10" s="62"/>
      <c r="UIP10" s="62"/>
      <c r="UIQ10" s="62"/>
      <c r="UIR10" s="62"/>
      <c r="UIS10" s="61"/>
      <c r="UIT10" s="62"/>
      <c r="UIU10" s="62"/>
      <c r="UIV10" s="62"/>
      <c r="UIW10" s="62"/>
      <c r="UIX10" s="62"/>
      <c r="UIY10" s="62"/>
      <c r="UIZ10" s="61"/>
      <c r="UJA10" s="62"/>
      <c r="UJB10" s="62"/>
      <c r="UJC10" s="62"/>
      <c r="UJD10" s="62"/>
      <c r="UJE10" s="62"/>
      <c r="UJF10" s="62"/>
      <c r="UJG10" s="61"/>
      <c r="UJH10" s="62"/>
      <c r="UJI10" s="62"/>
      <c r="UJJ10" s="62"/>
      <c r="UJK10" s="62"/>
      <c r="UJL10" s="62"/>
      <c r="UJM10" s="62"/>
      <c r="UJN10" s="61"/>
      <c r="UJO10" s="62"/>
      <c r="UJP10" s="62"/>
      <c r="UJQ10" s="62"/>
      <c r="UJR10" s="62"/>
      <c r="UJS10" s="62"/>
      <c r="UJT10" s="62"/>
      <c r="UJU10" s="61"/>
      <c r="UJV10" s="62"/>
      <c r="UJW10" s="62"/>
      <c r="UJX10" s="62"/>
      <c r="UJY10" s="62"/>
      <c r="UJZ10" s="62"/>
      <c r="UKA10" s="62"/>
      <c r="UKB10" s="61"/>
      <c r="UKC10" s="62"/>
      <c r="UKD10" s="62"/>
      <c r="UKE10" s="62"/>
      <c r="UKF10" s="62"/>
      <c r="UKG10" s="62"/>
      <c r="UKH10" s="62"/>
      <c r="UKI10" s="61"/>
      <c r="UKJ10" s="62"/>
      <c r="UKK10" s="62"/>
      <c r="UKL10" s="62"/>
      <c r="UKM10" s="62"/>
      <c r="UKN10" s="62"/>
      <c r="UKO10" s="62"/>
      <c r="UKP10" s="61"/>
      <c r="UKQ10" s="62"/>
      <c r="UKR10" s="62"/>
      <c r="UKS10" s="62"/>
      <c r="UKT10" s="62"/>
      <c r="UKU10" s="62"/>
      <c r="UKV10" s="62"/>
      <c r="UKW10" s="61"/>
      <c r="UKX10" s="62"/>
      <c r="UKY10" s="62"/>
      <c r="UKZ10" s="62"/>
      <c r="ULA10" s="62"/>
      <c r="ULB10" s="62"/>
      <c r="ULC10" s="62"/>
      <c r="ULD10" s="61"/>
      <c r="ULE10" s="62"/>
      <c r="ULF10" s="62"/>
      <c r="ULG10" s="62"/>
      <c r="ULH10" s="62"/>
      <c r="ULI10" s="62"/>
      <c r="ULJ10" s="62"/>
      <c r="ULK10" s="61"/>
      <c r="ULL10" s="62"/>
      <c r="ULM10" s="62"/>
      <c r="ULN10" s="62"/>
      <c r="ULO10" s="62"/>
      <c r="ULP10" s="62"/>
      <c r="ULQ10" s="62"/>
      <c r="ULR10" s="61"/>
      <c r="ULS10" s="62"/>
      <c r="ULT10" s="62"/>
      <c r="ULU10" s="62"/>
      <c r="ULV10" s="62"/>
      <c r="ULW10" s="62"/>
      <c r="ULX10" s="62"/>
      <c r="ULY10" s="61"/>
      <c r="ULZ10" s="62"/>
      <c r="UMA10" s="62"/>
      <c r="UMB10" s="62"/>
      <c r="UMC10" s="62"/>
      <c r="UMD10" s="62"/>
      <c r="UME10" s="62"/>
      <c r="UMF10" s="61"/>
      <c r="UMG10" s="62"/>
      <c r="UMH10" s="62"/>
      <c r="UMI10" s="62"/>
      <c r="UMJ10" s="62"/>
      <c r="UMK10" s="62"/>
      <c r="UML10" s="62"/>
      <c r="UMM10" s="61"/>
      <c r="UMN10" s="62"/>
      <c r="UMO10" s="62"/>
      <c r="UMP10" s="62"/>
      <c r="UMQ10" s="62"/>
      <c r="UMR10" s="62"/>
      <c r="UMS10" s="62"/>
      <c r="UMT10" s="61"/>
      <c r="UMU10" s="62"/>
      <c r="UMV10" s="62"/>
      <c r="UMW10" s="62"/>
      <c r="UMX10" s="62"/>
      <c r="UMY10" s="62"/>
      <c r="UMZ10" s="62"/>
      <c r="UNA10" s="61"/>
      <c r="UNB10" s="62"/>
      <c r="UNC10" s="62"/>
      <c r="UND10" s="62"/>
      <c r="UNE10" s="62"/>
      <c r="UNF10" s="62"/>
      <c r="UNG10" s="62"/>
      <c r="UNH10" s="61"/>
      <c r="UNI10" s="62"/>
      <c r="UNJ10" s="62"/>
      <c r="UNK10" s="62"/>
      <c r="UNL10" s="62"/>
      <c r="UNM10" s="62"/>
      <c r="UNN10" s="62"/>
      <c r="UNO10" s="61"/>
      <c r="UNP10" s="62"/>
      <c r="UNQ10" s="62"/>
      <c r="UNR10" s="62"/>
      <c r="UNS10" s="62"/>
      <c r="UNT10" s="62"/>
      <c r="UNU10" s="62"/>
      <c r="UNV10" s="61"/>
      <c r="UNW10" s="62"/>
      <c r="UNX10" s="62"/>
      <c r="UNY10" s="62"/>
      <c r="UNZ10" s="62"/>
      <c r="UOA10" s="62"/>
      <c r="UOB10" s="62"/>
      <c r="UOC10" s="61"/>
      <c r="UOD10" s="62"/>
      <c r="UOE10" s="62"/>
      <c r="UOF10" s="62"/>
      <c r="UOG10" s="62"/>
      <c r="UOH10" s="62"/>
      <c r="UOI10" s="62"/>
      <c r="UOJ10" s="61"/>
      <c r="UOK10" s="62"/>
      <c r="UOL10" s="62"/>
      <c r="UOM10" s="62"/>
      <c r="UON10" s="62"/>
      <c r="UOO10" s="62"/>
      <c r="UOP10" s="62"/>
      <c r="UOQ10" s="61"/>
      <c r="UOR10" s="62"/>
      <c r="UOS10" s="62"/>
      <c r="UOT10" s="62"/>
      <c r="UOU10" s="62"/>
      <c r="UOV10" s="62"/>
      <c r="UOW10" s="62"/>
      <c r="UOX10" s="61"/>
      <c r="UOY10" s="62"/>
      <c r="UOZ10" s="62"/>
      <c r="UPA10" s="62"/>
      <c r="UPB10" s="62"/>
      <c r="UPC10" s="62"/>
      <c r="UPD10" s="62"/>
      <c r="UPE10" s="61"/>
      <c r="UPF10" s="62"/>
      <c r="UPG10" s="62"/>
      <c r="UPH10" s="62"/>
      <c r="UPI10" s="62"/>
      <c r="UPJ10" s="62"/>
      <c r="UPK10" s="62"/>
      <c r="UPL10" s="61"/>
      <c r="UPM10" s="62"/>
      <c r="UPN10" s="62"/>
      <c r="UPO10" s="62"/>
      <c r="UPP10" s="62"/>
      <c r="UPQ10" s="62"/>
      <c r="UPR10" s="62"/>
      <c r="UPS10" s="61"/>
      <c r="UPT10" s="62"/>
      <c r="UPU10" s="62"/>
      <c r="UPV10" s="62"/>
      <c r="UPW10" s="62"/>
      <c r="UPX10" s="62"/>
      <c r="UPY10" s="62"/>
      <c r="UPZ10" s="61"/>
      <c r="UQA10" s="62"/>
      <c r="UQB10" s="62"/>
      <c r="UQC10" s="62"/>
      <c r="UQD10" s="62"/>
      <c r="UQE10" s="62"/>
      <c r="UQF10" s="62"/>
      <c r="UQG10" s="61"/>
      <c r="UQH10" s="62"/>
      <c r="UQI10" s="62"/>
      <c r="UQJ10" s="62"/>
      <c r="UQK10" s="62"/>
      <c r="UQL10" s="62"/>
      <c r="UQM10" s="62"/>
      <c r="UQN10" s="61"/>
      <c r="UQO10" s="62"/>
      <c r="UQP10" s="62"/>
      <c r="UQQ10" s="62"/>
      <c r="UQR10" s="62"/>
      <c r="UQS10" s="62"/>
      <c r="UQT10" s="62"/>
      <c r="UQU10" s="61"/>
      <c r="UQV10" s="62"/>
      <c r="UQW10" s="62"/>
      <c r="UQX10" s="62"/>
      <c r="UQY10" s="62"/>
      <c r="UQZ10" s="62"/>
      <c r="URA10" s="62"/>
      <c r="URB10" s="61"/>
      <c r="URC10" s="62"/>
      <c r="URD10" s="62"/>
      <c r="URE10" s="62"/>
      <c r="URF10" s="62"/>
      <c r="URG10" s="62"/>
      <c r="URH10" s="62"/>
      <c r="URI10" s="61"/>
      <c r="URJ10" s="62"/>
      <c r="URK10" s="62"/>
      <c r="URL10" s="62"/>
      <c r="URM10" s="62"/>
      <c r="URN10" s="62"/>
      <c r="URO10" s="62"/>
      <c r="URP10" s="61"/>
      <c r="URQ10" s="62"/>
      <c r="URR10" s="62"/>
      <c r="URS10" s="62"/>
      <c r="URT10" s="62"/>
      <c r="URU10" s="62"/>
      <c r="URV10" s="62"/>
      <c r="URW10" s="61"/>
      <c r="URX10" s="62"/>
      <c r="URY10" s="62"/>
      <c r="URZ10" s="62"/>
      <c r="USA10" s="62"/>
      <c r="USB10" s="62"/>
      <c r="USC10" s="62"/>
      <c r="USD10" s="61"/>
      <c r="USE10" s="62"/>
      <c r="USF10" s="62"/>
      <c r="USG10" s="62"/>
      <c r="USH10" s="62"/>
      <c r="USI10" s="62"/>
      <c r="USJ10" s="62"/>
      <c r="USK10" s="61"/>
      <c r="USL10" s="62"/>
      <c r="USM10" s="62"/>
      <c r="USN10" s="62"/>
      <c r="USO10" s="62"/>
      <c r="USP10" s="62"/>
      <c r="USQ10" s="62"/>
      <c r="USR10" s="61"/>
      <c r="USS10" s="62"/>
      <c r="UST10" s="62"/>
      <c r="USU10" s="62"/>
      <c r="USV10" s="62"/>
      <c r="USW10" s="62"/>
      <c r="USX10" s="62"/>
      <c r="USY10" s="61"/>
      <c r="USZ10" s="62"/>
      <c r="UTA10" s="62"/>
      <c r="UTB10" s="62"/>
      <c r="UTC10" s="62"/>
      <c r="UTD10" s="62"/>
      <c r="UTE10" s="62"/>
      <c r="UTF10" s="61"/>
      <c r="UTG10" s="62"/>
      <c r="UTH10" s="62"/>
      <c r="UTI10" s="62"/>
      <c r="UTJ10" s="62"/>
      <c r="UTK10" s="62"/>
      <c r="UTL10" s="62"/>
      <c r="UTM10" s="61"/>
      <c r="UTN10" s="62"/>
      <c r="UTO10" s="62"/>
      <c r="UTP10" s="62"/>
      <c r="UTQ10" s="62"/>
      <c r="UTR10" s="62"/>
      <c r="UTS10" s="62"/>
      <c r="UTT10" s="61"/>
      <c r="UTU10" s="62"/>
      <c r="UTV10" s="62"/>
      <c r="UTW10" s="62"/>
      <c r="UTX10" s="62"/>
      <c r="UTY10" s="62"/>
      <c r="UTZ10" s="62"/>
      <c r="UUA10" s="61"/>
      <c r="UUB10" s="62"/>
      <c r="UUC10" s="62"/>
      <c r="UUD10" s="62"/>
      <c r="UUE10" s="62"/>
      <c r="UUF10" s="62"/>
      <c r="UUG10" s="62"/>
      <c r="UUH10" s="61"/>
      <c r="UUI10" s="62"/>
      <c r="UUJ10" s="62"/>
      <c r="UUK10" s="62"/>
      <c r="UUL10" s="62"/>
      <c r="UUM10" s="62"/>
      <c r="UUN10" s="62"/>
      <c r="UUO10" s="61"/>
      <c r="UUP10" s="62"/>
      <c r="UUQ10" s="62"/>
      <c r="UUR10" s="62"/>
      <c r="UUS10" s="62"/>
      <c r="UUT10" s="62"/>
      <c r="UUU10" s="62"/>
      <c r="UUV10" s="61"/>
      <c r="UUW10" s="62"/>
      <c r="UUX10" s="62"/>
      <c r="UUY10" s="62"/>
      <c r="UUZ10" s="62"/>
      <c r="UVA10" s="62"/>
      <c r="UVB10" s="62"/>
      <c r="UVC10" s="61"/>
      <c r="UVD10" s="62"/>
      <c r="UVE10" s="62"/>
      <c r="UVF10" s="62"/>
      <c r="UVG10" s="62"/>
      <c r="UVH10" s="62"/>
      <c r="UVI10" s="62"/>
      <c r="UVJ10" s="61"/>
      <c r="UVK10" s="62"/>
      <c r="UVL10" s="62"/>
      <c r="UVM10" s="62"/>
      <c r="UVN10" s="62"/>
      <c r="UVO10" s="62"/>
      <c r="UVP10" s="62"/>
      <c r="UVQ10" s="61"/>
      <c r="UVR10" s="62"/>
      <c r="UVS10" s="62"/>
      <c r="UVT10" s="62"/>
      <c r="UVU10" s="62"/>
      <c r="UVV10" s="62"/>
      <c r="UVW10" s="62"/>
      <c r="UVX10" s="61"/>
      <c r="UVY10" s="62"/>
      <c r="UVZ10" s="62"/>
      <c r="UWA10" s="62"/>
      <c r="UWB10" s="62"/>
      <c r="UWC10" s="62"/>
      <c r="UWD10" s="62"/>
      <c r="UWE10" s="61"/>
      <c r="UWF10" s="62"/>
      <c r="UWG10" s="62"/>
      <c r="UWH10" s="62"/>
      <c r="UWI10" s="62"/>
      <c r="UWJ10" s="62"/>
      <c r="UWK10" s="62"/>
      <c r="UWL10" s="61"/>
      <c r="UWM10" s="62"/>
      <c r="UWN10" s="62"/>
      <c r="UWO10" s="62"/>
      <c r="UWP10" s="62"/>
      <c r="UWQ10" s="62"/>
      <c r="UWR10" s="62"/>
      <c r="UWS10" s="61"/>
      <c r="UWT10" s="62"/>
      <c r="UWU10" s="62"/>
      <c r="UWV10" s="62"/>
      <c r="UWW10" s="62"/>
      <c r="UWX10" s="62"/>
      <c r="UWY10" s="62"/>
      <c r="UWZ10" s="61"/>
      <c r="UXA10" s="62"/>
      <c r="UXB10" s="62"/>
      <c r="UXC10" s="62"/>
      <c r="UXD10" s="62"/>
      <c r="UXE10" s="62"/>
      <c r="UXF10" s="62"/>
      <c r="UXG10" s="61"/>
      <c r="UXH10" s="62"/>
      <c r="UXI10" s="62"/>
      <c r="UXJ10" s="62"/>
      <c r="UXK10" s="62"/>
      <c r="UXL10" s="62"/>
      <c r="UXM10" s="62"/>
      <c r="UXN10" s="61"/>
      <c r="UXO10" s="62"/>
      <c r="UXP10" s="62"/>
      <c r="UXQ10" s="62"/>
      <c r="UXR10" s="62"/>
      <c r="UXS10" s="62"/>
      <c r="UXT10" s="62"/>
      <c r="UXU10" s="61"/>
      <c r="UXV10" s="62"/>
      <c r="UXW10" s="62"/>
      <c r="UXX10" s="62"/>
      <c r="UXY10" s="62"/>
      <c r="UXZ10" s="62"/>
      <c r="UYA10" s="62"/>
      <c r="UYB10" s="61"/>
      <c r="UYC10" s="62"/>
      <c r="UYD10" s="62"/>
      <c r="UYE10" s="62"/>
      <c r="UYF10" s="62"/>
      <c r="UYG10" s="62"/>
      <c r="UYH10" s="62"/>
      <c r="UYI10" s="61"/>
      <c r="UYJ10" s="62"/>
      <c r="UYK10" s="62"/>
      <c r="UYL10" s="62"/>
      <c r="UYM10" s="62"/>
      <c r="UYN10" s="62"/>
      <c r="UYO10" s="62"/>
      <c r="UYP10" s="61"/>
      <c r="UYQ10" s="62"/>
      <c r="UYR10" s="62"/>
      <c r="UYS10" s="62"/>
      <c r="UYT10" s="62"/>
      <c r="UYU10" s="62"/>
      <c r="UYV10" s="62"/>
      <c r="UYW10" s="61"/>
      <c r="UYX10" s="62"/>
      <c r="UYY10" s="62"/>
      <c r="UYZ10" s="62"/>
      <c r="UZA10" s="62"/>
      <c r="UZB10" s="62"/>
      <c r="UZC10" s="62"/>
      <c r="UZD10" s="61"/>
      <c r="UZE10" s="62"/>
      <c r="UZF10" s="62"/>
      <c r="UZG10" s="62"/>
      <c r="UZH10" s="62"/>
      <c r="UZI10" s="62"/>
      <c r="UZJ10" s="62"/>
      <c r="UZK10" s="61"/>
      <c r="UZL10" s="62"/>
      <c r="UZM10" s="62"/>
      <c r="UZN10" s="62"/>
      <c r="UZO10" s="62"/>
      <c r="UZP10" s="62"/>
      <c r="UZQ10" s="62"/>
      <c r="UZR10" s="61"/>
      <c r="UZS10" s="62"/>
      <c r="UZT10" s="62"/>
      <c r="UZU10" s="62"/>
      <c r="UZV10" s="62"/>
      <c r="UZW10" s="62"/>
      <c r="UZX10" s="62"/>
      <c r="UZY10" s="61"/>
      <c r="UZZ10" s="62"/>
      <c r="VAA10" s="62"/>
      <c r="VAB10" s="62"/>
      <c r="VAC10" s="62"/>
      <c r="VAD10" s="62"/>
      <c r="VAE10" s="62"/>
      <c r="VAF10" s="61"/>
      <c r="VAG10" s="62"/>
      <c r="VAH10" s="62"/>
      <c r="VAI10" s="62"/>
      <c r="VAJ10" s="62"/>
      <c r="VAK10" s="62"/>
      <c r="VAL10" s="62"/>
      <c r="VAM10" s="61"/>
      <c r="VAN10" s="62"/>
      <c r="VAO10" s="62"/>
      <c r="VAP10" s="62"/>
      <c r="VAQ10" s="62"/>
      <c r="VAR10" s="62"/>
      <c r="VAS10" s="62"/>
      <c r="VAT10" s="61"/>
      <c r="VAU10" s="62"/>
      <c r="VAV10" s="62"/>
      <c r="VAW10" s="62"/>
      <c r="VAX10" s="62"/>
      <c r="VAY10" s="62"/>
      <c r="VAZ10" s="62"/>
      <c r="VBA10" s="61"/>
      <c r="VBB10" s="62"/>
      <c r="VBC10" s="62"/>
      <c r="VBD10" s="62"/>
      <c r="VBE10" s="62"/>
      <c r="VBF10" s="62"/>
      <c r="VBG10" s="62"/>
      <c r="VBH10" s="61"/>
      <c r="VBI10" s="62"/>
      <c r="VBJ10" s="62"/>
      <c r="VBK10" s="62"/>
      <c r="VBL10" s="62"/>
      <c r="VBM10" s="62"/>
      <c r="VBN10" s="62"/>
      <c r="VBO10" s="61"/>
      <c r="VBP10" s="62"/>
      <c r="VBQ10" s="62"/>
      <c r="VBR10" s="62"/>
      <c r="VBS10" s="62"/>
      <c r="VBT10" s="62"/>
      <c r="VBU10" s="62"/>
      <c r="VBV10" s="61"/>
      <c r="VBW10" s="62"/>
      <c r="VBX10" s="62"/>
      <c r="VBY10" s="62"/>
      <c r="VBZ10" s="62"/>
      <c r="VCA10" s="62"/>
      <c r="VCB10" s="62"/>
      <c r="VCC10" s="61"/>
      <c r="VCD10" s="62"/>
      <c r="VCE10" s="62"/>
      <c r="VCF10" s="62"/>
      <c r="VCG10" s="62"/>
      <c r="VCH10" s="62"/>
      <c r="VCI10" s="62"/>
      <c r="VCJ10" s="61"/>
      <c r="VCK10" s="62"/>
      <c r="VCL10" s="62"/>
      <c r="VCM10" s="62"/>
      <c r="VCN10" s="62"/>
      <c r="VCO10" s="62"/>
      <c r="VCP10" s="62"/>
      <c r="VCQ10" s="61"/>
      <c r="VCR10" s="62"/>
      <c r="VCS10" s="62"/>
      <c r="VCT10" s="62"/>
      <c r="VCU10" s="62"/>
      <c r="VCV10" s="62"/>
      <c r="VCW10" s="62"/>
      <c r="VCX10" s="61"/>
      <c r="VCY10" s="62"/>
      <c r="VCZ10" s="62"/>
      <c r="VDA10" s="62"/>
      <c r="VDB10" s="62"/>
      <c r="VDC10" s="62"/>
      <c r="VDD10" s="62"/>
      <c r="VDE10" s="61"/>
      <c r="VDF10" s="62"/>
      <c r="VDG10" s="62"/>
      <c r="VDH10" s="62"/>
      <c r="VDI10" s="62"/>
      <c r="VDJ10" s="62"/>
      <c r="VDK10" s="62"/>
      <c r="VDL10" s="61"/>
      <c r="VDM10" s="62"/>
      <c r="VDN10" s="62"/>
      <c r="VDO10" s="62"/>
      <c r="VDP10" s="62"/>
      <c r="VDQ10" s="62"/>
      <c r="VDR10" s="62"/>
      <c r="VDS10" s="61"/>
      <c r="VDT10" s="62"/>
      <c r="VDU10" s="62"/>
      <c r="VDV10" s="62"/>
      <c r="VDW10" s="62"/>
      <c r="VDX10" s="62"/>
      <c r="VDY10" s="62"/>
      <c r="VDZ10" s="61"/>
      <c r="VEA10" s="62"/>
      <c r="VEB10" s="62"/>
      <c r="VEC10" s="62"/>
      <c r="VED10" s="62"/>
      <c r="VEE10" s="62"/>
      <c r="VEF10" s="62"/>
      <c r="VEG10" s="61"/>
      <c r="VEH10" s="62"/>
      <c r="VEI10" s="62"/>
      <c r="VEJ10" s="62"/>
      <c r="VEK10" s="62"/>
      <c r="VEL10" s="62"/>
      <c r="VEM10" s="62"/>
      <c r="VEN10" s="61"/>
      <c r="VEO10" s="62"/>
      <c r="VEP10" s="62"/>
      <c r="VEQ10" s="62"/>
      <c r="VER10" s="62"/>
      <c r="VES10" s="62"/>
      <c r="VET10" s="62"/>
      <c r="VEU10" s="61"/>
      <c r="VEV10" s="62"/>
      <c r="VEW10" s="62"/>
      <c r="VEX10" s="62"/>
      <c r="VEY10" s="62"/>
      <c r="VEZ10" s="62"/>
      <c r="VFA10" s="62"/>
      <c r="VFB10" s="61"/>
      <c r="VFC10" s="62"/>
      <c r="VFD10" s="62"/>
      <c r="VFE10" s="62"/>
      <c r="VFF10" s="62"/>
      <c r="VFG10" s="62"/>
      <c r="VFH10" s="62"/>
      <c r="VFI10" s="61"/>
      <c r="VFJ10" s="62"/>
      <c r="VFK10" s="62"/>
      <c r="VFL10" s="62"/>
      <c r="VFM10" s="62"/>
      <c r="VFN10" s="62"/>
      <c r="VFO10" s="62"/>
      <c r="VFP10" s="61"/>
      <c r="VFQ10" s="62"/>
      <c r="VFR10" s="62"/>
      <c r="VFS10" s="62"/>
      <c r="VFT10" s="62"/>
      <c r="VFU10" s="62"/>
      <c r="VFV10" s="62"/>
      <c r="VFW10" s="61"/>
      <c r="VFX10" s="62"/>
      <c r="VFY10" s="62"/>
      <c r="VFZ10" s="62"/>
      <c r="VGA10" s="62"/>
      <c r="VGB10" s="62"/>
      <c r="VGC10" s="62"/>
      <c r="VGD10" s="61"/>
      <c r="VGE10" s="62"/>
      <c r="VGF10" s="62"/>
      <c r="VGG10" s="62"/>
      <c r="VGH10" s="62"/>
      <c r="VGI10" s="62"/>
      <c r="VGJ10" s="62"/>
      <c r="VGK10" s="61"/>
      <c r="VGL10" s="62"/>
      <c r="VGM10" s="62"/>
      <c r="VGN10" s="62"/>
      <c r="VGO10" s="62"/>
      <c r="VGP10" s="62"/>
      <c r="VGQ10" s="62"/>
      <c r="VGR10" s="61"/>
      <c r="VGS10" s="62"/>
      <c r="VGT10" s="62"/>
      <c r="VGU10" s="62"/>
      <c r="VGV10" s="62"/>
      <c r="VGW10" s="62"/>
      <c r="VGX10" s="62"/>
      <c r="VGY10" s="61"/>
      <c r="VGZ10" s="62"/>
      <c r="VHA10" s="62"/>
      <c r="VHB10" s="62"/>
      <c r="VHC10" s="62"/>
      <c r="VHD10" s="62"/>
      <c r="VHE10" s="62"/>
      <c r="VHF10" s="61"/>
      <c r="VHG10" s="62"/>
      <c r="VHH10" s="62"/>
      <c r="VHI10" s="62"/>
      <c r="VHJ10" s="62"/>
      <c r="VHK10" s="62"/>
      <c r="VHL10" s="62"/>
      <c r="VHM10" s="61"/>
      <c r="VHN10" s="62"/>
      <c r="VHO10" s="62"/>
      <c r="VHP10" s="62"/>
      <c r="VHQ10" s="62"/>
      <c r="VHR10" s="62"/>
      <c r="VHS10" s="62"/>
      <c r="VHT10" s="61"/>
      <c r="VHU10" s="62"/>
      <c r="VHV10" s="62"/>
      <c r="VHW10" s="62"/>
      <c r="VHX10" s="62"/>
      <c r="VHY10" s="62"/>
      <c r="VHZ10" s="62"/>
      <c r="VIA10" s="61"/>
      <c r="VIB10" s="62"/>
      <c r="VIC10" s="62"/>
      <c r="VID10" s="62"/>
      <c r="VIE10" s="62"/>
      <c r="VIF10" s="62"/>
      <c r="VIG10" s="62"/>
      <c r="VIH10" s="61"/>
      <c r="VII10" s="62"/>
      <c r="VIJ10" s="62"/>
      <c r="VIK10" s="62"/>
      <c r="VIL10" s="62"/>
      <c r="VIM10" s="62"/>
      <c r="VIN10" s="62"/>
      <c r="VIO10" s="61"/>
      <c r="VIP10" s="62"/>
      <c r="VIQ10" s="62"/>
      <c r="VIR10" s="62"/>
      <c r="VIS10" s="62"/>
      <c r="VIT10" s="62"/>
      <c r="VIU10" s="62"/>
      <c r="VIV10" s="61"/>
      <c r="VIW10" s="62"/>
      <c r="VIX10" s="62"/>
      <c r="VIY10" s="62"/>
      <c r="VIZ10" s="62"/>
      <c r="VJA10" s="62"/>
      <c r="VJB10" s="62"/>
      <c r="VJC10" s="61"/>
      <c r="VJD10" s="62"/>
      <c r="VJE10" s="62"/>
      <c r="VJF10" s="62"/>
      <c r="VJG10" s="62"/>
      <c r="VJH10" s="62"/>
      <c r="VJI10" s="62"/>
      <c r="VJJ10" s="61"/>
      <c r="VJK10" s="62"/>
      <c r="VJL10" s="62"/>
      <c r="VJM10" s="62"/>
      <c r="VJN10" s="62"/>
      <c r="VJO10" s="62"/>
      <c r="VJP10" s="62"/>
      <c r="VJQ10" s="61"/>
      <c r="VJR10" s="62"/>
      <c r="VJS10" s="62"/>
      <c r="VJT10" s="62"/>
      <c r="VJU10" s="62"/>
      <c r="VJV10" s="62"/>
      <c r="VJW10" s="62"/>
      <c r="VJX10" s="61"/>
      <c r="VJY10" s="62"/>
      <c r="VJZ10" s="62"/>
      <c r="VKA10" s="62"/>
      <c r="VKB10" s="62"/>
      <c r="VKC10" s="62"/>
      <c r="VKD10" s="62"/>
      <c r="VKE10" s="61"/>
      <c r="VKF10" s="62"/>
      <c r="VKG10" s="62"/>
      <c r="VKH10" s="62"/>
      <c r="VKI10" s="62"/>
      <c r="VKJ10" s="62"/>
      <c r="VKK10" s="62"/>
      <c r="VKL10" s="61"/>
      <c r="VKM10" s="62"/>
      <c r="VKN10" s="62"/>
      <c r="VKO10" s="62"/>
      <c r="VKP10" s="62"/>
      <c r="VKQ10" s="62"/>
      <c r="VKR10" s="62"/>
      <c r="VKS10" s="61"/>
      <c r="VKT10" s="62"/>
      <c r="VKU10" s="62"/>
      <c r="VKV10" s="62"/>
      <c r="VKW10" s="62"/>
      <c r="VKX10" s="62"/>
      <c r="VKY10" s="62"/>
      <c r="VKZ10" s="61"/>
      <c r="VLA10" s="62"/>
      <c r="VLB10" s="62"/>
      <c r="VLC10" s="62"/>
      <c r="VLD10" s="62"/>
      <c r="VLE10" s="62"/>
      <c r="VLF10" s="62"/>
      <c r="VLG10" s="61"/>
      <c r="VLH10" s="62"/>
      <c r="VLI10" s="62"/>
      <c r="VLJ10" s="62"/>
      <c r="VLK10" s="62"/>
      <c r="VLL10" s="62"/>
      <c r="VLM10" s="62"/>
      <c r="VLN10" s="61"/>
      <c r="VLO10" s="62"/>
      <c r="VLP10" s="62"/>
      <c r="VLQ10" s="62"/>
      <c r="VLR10" s="62"/>
      <c r="VLS10" s="62"/>
      <c r="VLT10" s="62"/>
      <c r="VLU10" s="61"/>
      <c r="VLV10" s="62"/>
      <c r="VLW10" s="62"/>
      <c r="VLX10" s="62"/>
      <c r="VLY10" s="62"/>
      <c r="VLZ10" s="62"/>
      <c r="VMA10" s="62"/>
      <c r="VMB10" s="61"/>
      <c r="VMC10" s="62"/>
      <c r="VMD10" s="62"/>
      <c r="VME10" s="62"/>
      <c r="VMF10" s="62"/>
      <c r="VMG10" s="62"/>
      <c r="VMH10" s="62"/>
      <c r="VMI10" s="61"/>
      <c r="VMJ10" s="62"/>
      <c r="VMK10" s="62"/>
      <c r="VML10" s="62"/>
      <c r="VMM10" s="62"/>
      <c r="VMN10" s="62"/>
      <c r="VMO10" s="62"/>
      <c r="VMP10" s="61"/>
      <c r="VMQ10" s="62"/>
      <c r="VMR10" s="62"/>
      <c r="VMS10" s="62"/>
      <c r="VMT10" s="62"/>
      <c r="VMU10" s="62"/>
      <c r="VMV10" s="62"/>
      <c r="VMW10" s="61"/>
      <c r="VMX10" s="62"/>
      <c r="VMY10" s="62"/>
      <c r="VMZ10" s="62"/>
      <c r="VNA10" s="62"/>
      <c r="VNB10" s="62"/>
      <c r="VNC10" s="62"/>
      <c r="VND10" s="61"/>
      <c r="VNE10" s="62"/>
      <c r="VNF10" s="62"/>
      <c r="VNG10" s="62"/>
      <c r="VNH10" s="62"/>
      <c r="VNI10" s="62"/>
      <c r="VNJ10" s="62"/>
      <c r="VNK10" s="61"/>
      <c r="VNL10" s="62"/>
      <c r="VNM10" s="62"/>
      <c r="VNN10" s="62"/>
      <c r="VNO10" s="62"/>
      <c r="VNP10" s="62"/>
      <c r="VNQ10" s="62"/>
      <c r="VNR10" s="61"/>
      <c r="VNS10" s="62"/>
      <c r="VNT10" s="62"/>
      <c r="VNU10" s="62"/>
      <c r="VNV10" s="62"/>
      <c r="VNW10" s="62"/>
      <c r="VNX10" s="62"/>
      <c r="VNY10" s="61"/>
      <c r="VNZ10" s="62"/>
      <c r="VOA10" s="62"/>
      <c r="VOB10" s="62"/>
      <c r="VOC10" s="62"/>
      <c r="VOD10" s="62"/>
      <c r="VOE10" s="62"/>
      <c r="VOF10" s="61"/>
      <c r="VOG10" s="62"/>
      <c r="VOH10" s="62"/>
      <c r="VOI10" s="62"/>
      <c r="VOJ10" s="62"/>
      <c r="VOK10" s="62"/>
      <c r="VOL10" s="62"/>
      <c r="VOM10" s="61"/>
      <c r="VON10" s="62"/>
      <c r="VOO10" s="62"/>
      <c r="VOP10" s="62"/>
      <c r="VOQ10" s="62"/>
      <c r="VOR10" s="62"/>
      <c r="VOS10" s="62"/>
      <c r="VOT10" s="61"/>
      <c r="VOU10" s="62"/>
      <c r="VOV10" s="62"/>
      <c r="VOW10" s="62"/>
      <c r="VOX10" s="62"/>
      <c r="VOY10" s="62"/>
      <c r="VOZ10" s="62"/>
      <c r="VPA10" s="61"/>
      <c r="VPB10" s="62"/>
      <c r="VPC10" s="62"/>
      <c r="VPD10" s="62"/>
      <c r="VPE10" s="62"/>
      <c r="VPF10" s="62"/>
      <c r="VPG10" s="62"/>
      <c r="VPH10" s="61"/>
      <c r="VPI10" s="62"/>
      <c r="VPJ10" s="62"/>
      <c r="VPK10" s="62"/>
      <c r="VPL10" s="62"/>
      <c r="VPM10" s="62"/>
      <c r="VPN10" s="62"/>
      <c r="VPO10" s="61"/>
      <c r="VPP10" s="62"/>
      <c r="VPQ10" s="62"/>
      <c r="VPR10" s="62"/>
      <c r="VPS10" s="62"/>
      <c r="VPT10" s="62"/>
      <c r="VPU10" s="62"/>
      <c r="VPV10" s="61"/>
      <c r="VPW10" s="62"/>
      <c r="VPX10" s="62"/>
      <c r="VPY10" s="62"/>
      <c r="VPZ10" s="62"/>
      <c r="VQA10" s="62"/>
      <c r="VQB10" s="62"/>
      <c r="VQC10" s="61"/>
      <c r="VQD10" s="62"/>
      <c r="VQE10" s="62"/>
      <c r="VQF10" s="62"/>
      <c r="VQG10" s="62"/>
      <c r="VQH10" s="62"/>
      <c r="VQI10" s="62"/>
      <c r="VQJ10" s="61"/>
      <c r="VQK10" s="62"/>
      <c r="VQL10" s="62"/>
      <c r="VQM10" s="62"/>
      <c r="VQN10" s="62"/>
      <c r="VQO10" s="62"/>
      <c r="VQP10" s="62"/>
      <c r="VQQ10" s="61"/>
      <c r="VQR10" s="62"/>
      <c r="VQS10" s="62"/>
      <c r="VQT10" s="62"/>
      <c r="VQU10" s="62"/>
      <c r="VQV10" s="62"/>
      <c r="VQW10" s="62"/>
      <c r="VQX10" s="61"/>
      <c r="VQY10" s="62"/>
      <c r="VQZ10" s="62"/>
      <c r="VRA10" s="62"/>
      <c r="VRB10" s="62"/>
      <c r="VRC10" s="62"/>
      <c r="VRD10" s="62"/>
      <c r="VRE10" s="61"/>
      <c r="VRF10" s="62"/>
      <c r="VRG10" s="62"/>
      <c r="VRH10" s="62"/>
      <c r="VRI10" s="62"/>
      <c r="VRJ10" s="62"/>
      <c r="VRK10" s="62"/>
      <c r="VRL10" s="61"/>
      <c r="VRM10" s="62"/>
      <c r="VRN10" s="62"/>
      <c r="VRO10" s="62"/>
      <c r="VRP10" s="62"/>
      <c r="VRQ10" s="62"/>
      <c r="VRR10" s="62"/>
      <c r="VRS10" s="61"/>
      <c r="VRT10" s="62"/>
      <c r="VRU10" s="62"/>
      <c r="VRV10" s="62"/>
      <c r="VRW10" s="62"/>
      <c r="VRX10" s="62"/>
      <c r="VRY10" s="62"/>
      <c r="VRZ10" s="61"/>
      <c r="VSA10" s="62"/>
      <c r="VSB10" s="62"/>
      <c r="VSC10" s="62"/>
      <c r="VSD10" s="62"/>
      <c r="VSE10" s="62"/>
      <c r="VSF10" s="62"/>
      <c r="VSG10" s="61"/>
      <c r="VSH10" s="62"/>
      <c r="VSI10" s="62"/>
      <c r="VSJ10" s="62"/>
      <c r="VSK10" s="62"/>
      <c r="VSL10" s="62"/>
      <c r="VSM10" s="62"/>
      <c r="VSN10" s="61"/>
      <c r="VSO10" s="62"/>
      <c r="VSP10" s="62"/>
      <c r="VSQ10" s="62"/>
      <c r="VSR10" s="62"/>
      <c r="VSS10" s="62"/>
      <c r="VST10" s="62"/>
      <c r="VSU10" s="61"/>
      <c r="VSV10" s="62"/>
      <c r="VSW10" s="62"/>
      <c r="VSX10" s="62"/>
      <c r="VSY10" s="62"/>
      <c r="VSZ10" s="62"/>
      <c r="VTA10" s="62"/>
      <c r="VTB10" s="61"/>
      <c r="VTC10" s="62"/>
      <c r="VTD10" s="62"/>
      <c r="VTE10" s="62"/>
      <c r="VTF10" s="62"/>
      <c r="VTG10" s="62"/>
      <c r="VTH10" s="62"/>
      <c r="VTI10" s="61"/>
      <c r="VTJ10" s="62"/>
      <c r="VTK10" s="62"/>
      <c r="VTL10" s="62"/>
      <c r="VTM10" s="62"/>
      <c r="VTN10" s="62"/>
      <c r="VTO10" s="62"/>
      <c r="VTP10" s="61"/>
      <c r="VTQ10" s="62"/>
      <c r="VTR10" s="62"/>
      <c r="VTS10" s="62"/>
      <c r="VTT10" s="62"/>
      <c r="VTU10" s="62"/>
      <c r="VTV10" s="62"/>
      <c r="VTW10" s="61"/>
      <c r="VTX10" s="62"/>
      <c r="VTY10" s="62"/>
      <c r="VTZ10" s="62"/>
      <c r="VUA10" s="62"/>
      <c r="VUB10" s="62"/>
      <c r="VUC10" s="62"/>
      <c r="VUD10" s="61"/>
      <c r="VUE10" s="62"/>
      <c r="VUF10" s="62"/>
      <c r="VUG10" s="62"/>
      <c r="VUH10" s="62"/>
      <c r="VUI10" s="62"/>
      <c r="VUJ10" s="62"/>
      <c r="VUK10" s="61"/>
      <c r="VUL10" s="62"/>
      <c r="VUM10" s="62"/>
      <c r="VUN10" s="62"/>
      <c r="VUO10" s="62"/>
      <c r="VUP10" s="62"/>
      <c r="VUQ10" s="62"/>
      <c r="VUR10" s="61"/>
      <c r="VUS10" s="62"/>
      <c r="VUT10" s="62"/>
      <c r="VUU10" s="62"/>
      <c r="VUV10" s="62"/>
      <c r="VUW10" s="62"/>
      <c r="VUX10" s="62"/>
      <c r="VUY10" s="61"/>
      <c r="VUZ10" s="62"/>
      <c r="VVA10" s="62"/>
      <c r="VVB10" s="62"/>
      <c r="VVC10" s="62"/>
      <c r="VVD10" s="62"/>
      <c r="VVE10" s="62"/>
      <c r="VVF10" s="61"/>
      <c r="VVG10" s="62"/>
      <c r="VVH10" s="62"/>
      <c r="VVI10" s="62"/>
      <c r="VVJ10" s="62"/>
      <c r="VVK10" s="62"/>
      <c r="VVL10" s="62"/>
      <c r="VVM10" s="61"/>
      <c r="VVN10" s="62"/>
      <c r="VVO10" s="62"/>
      <c r="VVP10" s="62"/>
      <c r="VVQ10" s="62"/>
      <c r="VVR10" s="62"/>
      <c r="VVS10" s="62"/>
      <c r="VVT10" s="61"/>
      <c r="VVU10" s="62"/>
      <c r="VVV10" s="62"/>
      <c r="VVW10" s="62"/>
      <c r="VVX10" s="62"/>
      <c r="VVY10" s="62"/>
      <c r="VVZ10" s="62"/>
      <c r="VWA10" s="61"/>
      <c r="VWB10" s="62"/>
      <c r="VWC10" s="62"/>
      <c r="VWD10" s="62"/>
      <c r="VWE10" s="62"/>
      <c r="VWF10" s="62"/>
      <c r="VWG10" s="62"/>
      <c r="VWH10" s="61"/>
      <c r="VWI10" s="62"/>
      <c r="VWJ10" s="62"/>
      <c r="VWK10" s="62"/>
      <c r="VWL10" s="62"/>
      <c r="VWM10" s="62"/>
      <c r="VWN10" s="62"/>
      <c r="VWO10" s="61"/>
      <c r="VWP10" s="62"/>
      <c r="VWQ10" s="62"/>
      <c r="VWR10" s="62"/>
      <c r="VWS10" s="62"/>
      <c r="VWT10" s="62"/>
      <c r="VWU10" s="62"/>
      <c r="VWV10" s="61"/>
      <c r="VWW10" s="62"/>
      <c r="VWX10" s="62"/>
      <c r="VWY10" s="62"/>
      <c r="VWZ10" s="62"/>
      <c r="VXA10" s="62"/>
      <c r="VXB10" s="62"/>
      <c r="VXC10" s="61"/>
      <c r="VXD10" s="62"/>
      <c r="VXE10" s="62"/>
      <c r="VXF10" s="62"/>
      <c r="VXG10" s="62"/>
      <c r="VXH10" s="62"/>
      <c r="VXI10" s="62"/>
      <c r="VXJ10" s="61"/>
      <c r="VXK10" s="62"/>
      <c r="VXL10" s="62"/>
      <c r="VXM10" s="62"/>
      <c r="VXN10" s="62"/>
      <c r="VXO10" s="62"/>
      <c r="VXP10" s="62"/>
      <c r="VXQ10" s="61"/>
      <c r="VXR10" s="62"/>
      <c r="VXS10" s="62"/>
      <c r="VXT10" s="62"/>
      <c r="VXU10" s="62"/>
      <c r="VXV10" s="62"/>
      <c r="VXW10" s="62"/>
      <c r="VXX10" s="61"/>
      <c r="VXY10" s="62"/>
      <c r="VXZ10" s="62"/>
      <c r="VYA10" s="62"/>
      <c r="VYB10" s="62"/>
      <c r="VYC10" s="62"/>
      <c r="VYD10" s="62"/>
      <c r="VYE10" s="61"/>
      <c r="VYF10" s="62"/>
      <c r="VYG10" s="62"/>
      <c r="VYH10" s="62"/>
      <c r="VYI10" s="62"/>
      <c r="VYJ10" s="62"/>
      <c r="VYK10" s="62"/>
      <c r="VYL10" s="61"/>
      <c r="VYM10" s="62"/>
      <c r="VYN10" s="62"/>
      <c r="VYO10" s="62"/>
      <c r="VYP10" s="62"/>
      <c r="VYQ10" s="62"/>
      <c r="VYR10" s="62"/>
      <c r="VYS10" s="61"/>
      <c r="VYT10" s="62"/>
      <c r="VYU10" s="62"/>
      <c r="VYV10" s="62"/>
      <c r="VYW10" s="62"/>
      <c r="VYX10" s="62"/>
      <c r="VYY10" s="62"/>
      <c r="VYZ10" s="61"/>
      <c r="VZA10" s="62"/>
      <c r="VZB10" s="62"/>
      <c r="VZC10" s="62"/>
      <c r="VZD10" s="62"/>
      <c r="VZE10" s="62"/>
      <c r="VZF10" s="62"/>
      <c r="VZG10" s="61"/>
      <c r="VZH10" s="62"/>
      <c r="VZI10" s="62"/>
      <c r="VZJ10" s="62"/>
      <c r="VZK10" s="62"/>
      <c r="VZL10" s="62"/>
      <c r="VZM10" s="62"/>
      <c r="VZN10" s="61"/>
      <c r="VZO10" s="62"/>
      <c r="VZP10" s="62"/>
      <c r="VZQ10" s="62"/>
      <c r="VZR10" s="62"/>
      <c r="VZS10" s="62"/>
      <c r="VZT10" s="62"/>
      <c r="VZU10" s="61"/>
      <c r="VZV10" s="62"/>
      <c r="VZW10" s="62"/>
      <c r="VZX10" s="62"/>
      <c r="VZY10" s="62"/>
      <c r="VZZ10" s="62"/>
      <c r="WAA10" s="62"/>
      <c r="WAB10" s="61"/>
      <c r="WAC10" s="62"/>
      <c r="WAD10" s="62"/>
      <c r="WAE10" s="62"/>
      <c r="WAF10" s="62"/>
      <c r="WAG10" s="62"/>
      <c r="WAH10" s="62"/>
      <c r="WAI10" s="61"/>
      <c r="WAJ10" s="62"/>
      <c r="WAK10" s="62"/>
      <c r="WAL10" s="62"/>
      <c r="WAM10" s="62"/>
      <c r="WAN10" s="62"/>
      <c r="WAO10" s="62"/>
      <c r="WAP10" s="61"/>
      <c r="WAQ10" s="62"/>
      <c r="WAR10" s="62"/>
      <c r="WAS10" s="62"/>
      <c r="WAT10" s="62"/>
      <c r="WAU10" s="62"/>
      <c r="WAV10" s="62"/>
      <c r="WAW10" s="61"/>
      <c r="WAX10" s="62"/>
      <c r="WAY10" s="62"/>
      <c r="WAZ10" s="62"/>
      <c r="WBA10" s="62"/>
      <c r="WBB10" s="62"/>
      <c r="WBC10" s="62"/>
      <c r="WBD10" s="61"/>
      <c r="WBE10" s="62"/>
      <c r="WBF10" s="62"/>
      <c r="WBG10" s="62"/>
      <c r="WBH10" s="62"/>
      <c r="WBI10" s="62"/>
      <c r="WBJ10" s="62"/>
      <c r="WBK10" s="61"/>
      <c r="WBL10" s="62"/>
      <c r="WBM10" s="62"/>
      <c r="WBN10" s="62"/>
      <c r="WBO10" s="62"/>
      <c r="WBP10" s="62"/>
      <c r="WBQ10" s="62"/>
      <c r="WBR10" s="61"/>
      <c r="WBS10" s="62"/>
      <c r="WBT10" s="62"/>
      <c r="WBU10" s="62"/>
      <c r="WBV10" s="62"/>
      <c r="WBW10" s="62"/>
      <c r="WBX10" s="62"/>
      <c r="WBY10" s="61"/>
      <c r="WBZ10" s="62"/>
      <c r="WCA10" s="62"/>
      <c r="WCB10" s="62"/>
      <c r="WCC10" s="62"/>
      <c r="WCD10" s="62"/>
      <c r="WCE10" s="62"/>
      <c r="WCF10" s="61"/>
      <c r="WCG10" s="62"/>
      <c r="WCH10" s="62"/>
      <c r="WCI10" s="62"/>
      <c r="WCJ10" s="62"/>
      <c r="WCK10" s="62"/>
      <c r="WCL10" s="62"/>
      <c r="WCM10" s="61"/>
      <c r="WCN10" s="62"/>
      <c r="WCO10" s="62"/>
      <c r="WCP10" s="62"/>
      <c r="WCQ10" s="62"/>
      <c r="WCR10" s="62"/>
      <c r="WCS10" s="62"/>
      <c r="WCT10" s="61"/>
      <c r="WCU10" s="62"/>
      <c r="WCV10" s="62"/>
      <c r="WCW10" s="62"/>
      <c r="WCX10" s="62"/>
      <c r="WCY10" s="62"/>
      <c r="WCZ10" s="62"/>
      <c r="WDA10" s="61"/>
      <c r="WDB10" s="62"/>
      <c r="WDC10" s="62"/>
      <c r="WDD10" s="62"/>
      <c r="WDE10" s="62"/>
      <c r="WDF10" s="62"/>
      <c r="WDG10" s="62"/>
      <c r="WDH10" s="61"/>
      <c r="WDI10" s="62"/>
      <c r="WDJ10" s="62"/>
      <c r="WDK10" s="62"/>
      <c r="WDL10" s="62"/>
      <c r="WDM10" s="62"/>
      <c r="WDN10" s="62"/>
      <c r="WDO10" s="61"/>
      <c r="WDP10" s="62"/>
      <c r="WDQ10" s="62"/>
      <c r="WDR10" s="62"/>
      <c r="WDS10" s="62"/>
      <c r="WDT10" s="62"/>
      <c r="WDU10" s="62"/>
      <c r="WDV10" s="61"/>
      <c r="WDW10" s="62"/>
      <c r="WDX10" s="62"/>
      <c r="WDY10" s="62"/>
      <c r="WDZ10" s="62"/>
      <c r="WEA10" s="62"/>
      <c r="WEB10" s="62"/>
      <c r="WEC10" s="61"/>
      <c r="WED10" s="62"/>
      <c r="WEE10" s="62"/>
      <c r="WEF10" s="62"/>
      <c r="WEG10" s="62"/>
      <c r="WEH10" s="62"/>
      <c r="WEI10" s="62"/>
      <c r="WEJ10" s="61"/>
      <c r="WEK10" s="62"/>
      <c r="WEL10" s="62"/>
      <c r="WEM10" s="62"/>
      <c r="WEN10" s="62"/>
      <c r="WEO10" s="62"/>
      <c r="WEP10" s="62"/>
      <c r="WEQ10" s="61"/>
      <c r="WER10" s="62"/>
      <c r="WES10" s="62"/>
      <c r="WET10" s="62"/>
      <c r="WEU10" s="62"/>
      <c r="WEV10" s="62"/>
      <c r="WEW10" s="62"/>
      <c r="WEX10" s="61"/>
      <c r="WEY10" s="62"/>
      <c r="WEZ10" s="62"/>
      <c r="WFA10" s="62"/>
      <c r="WFB10" s="62"/>
      <c r="WFC10" s="62"/>
      <c r="WFD10" s="62"/>
      <c r="WFE10" s="61"/>
      <c r="WFF10" s="62"/>
      <c r="WFG10" s="62"/>
      <c r="WFH10" s="62"/>
      <c r="WFI10" s="62"/>
      <c r="WFJ10" s="62"/>
      <c r="WFK10" s="62"/>
      <c r="WFL10" s="61"/>
      <c r="WFM10" s="62"/>
      <c r="WFN10" s="62"/>
      <c r="WFO10" s="62"/>
      <c r="WFP10" s="62"/>
      <c r="WFQ10" s="62"/>
      <c r="WFR10" s="62"/>
      <c r="WFS10" s="61"/>
      <c r="WFT10" s="62"/>
      <c r="WFU10" s="62"/>
      <c r="WFV10" s="62"/>
      <c r="WFW10" s="62"/>
      <c r="WFX10" s="62"/>
      <c r="WFY10" s="62"/>
      <c r="WFZ10" s="61"/>
      <c r="WGA10" s="62"/>
      <c r="WGB10" s="62"/>
      <c r="WGC10" s="62"/>
      <c r="WGD10" s="62"/>
      <c r="WGE10" s="62"/>
      <c r="WGF10" s="62"/>
      <c r="WGG10" s="61"/>
      <c r="WGH10" s="62"/>
      <c r="WGI10" s="62"/>
      <c r="WGJ10" s="62"/>
      <c r="WGK10" s="62"/>
      <c r="WGL10" s="62"/>
      <c r="WGM10" s="62"/>
      <c r="WGN10" s="61"/>
      <c r="WGO10" s="62"/>
      <c r="WGP10" s="62"/>
      <c r="WGQ10" s="62"/>
      <c r="WGR10" s="62"/>
      <c r="WGS10" s="62"/>
      <c r="WGT10" s="62"/>
      <c r="WGU10" s="61"/>
      <c r="WGV10" s="62"/>
      <c r="WGW10" s="62"/>
      <c r="WGX10" s="62"/>
      <c r="WGY10" s="62"/>
      <c r="WGZ10" s="62"/>
      <c r="WHA10" s="62"/>
      <c r="WHB10" s="61"/>
      <c r="WHC10" s="62"/>
      <c r="WHD10" s="62"/>
      <c r="WHE10" s="62"/>
      <c r="WHF10" s="62"/>
      <c r="WHG10" s="62"/>
      <c r="WHH10" s="62"/>
      <c r="WHI10" s="61"/>
      <c r="WHJ10" s="62"/>
      <c r="WHK10" s="62"/>
      <c r="WHL10" s="62"/>
      <c r="WHM10" s="62"/>
      <c r="WHN10" s="62"/>
      <c r="WHO10" s="62"/>
      <c r="WHP10" s="61"/>
      <c r="WHQ10" s="62"/>
      <c r="WHR10" s="62"/>
      <c r="WHS10" s="62"/>
      <c r="WHT10" s="62"/>
      <c r="WHU10" s="62"/>
      <c r="WHV10" s="62"/>
      <c r="WHW10" s="61"/>
      <c r="WHX10" s="62"/>
      <c r="WHY10" s="62"/>
      <c r="WHZ10" s="62"/>
      <c r="WIA10" s="62"/>
      <c r="WIB10" s="62"/>
      <c r="WIC10" s="62"/>
      <c r="WID10" s="61"/>
      <c r="WIE10" s="62"/>
      <c r="WIF10" s="62"/>
      <c r="WIG10" s="62"/>
      <c r="WIH10" s="62"/>
      <c r="WII10" s="62"/>
      <c r="WIJ10" s="62"/>
      <c r="WIK10" s="61"/>
      <c r="WIL10" s="62"/>
      <c r="WIM10" s="62"/>
      <c r="WIN10" s="62"/>
      <c r="WIO10" s="62"/>
      <c r="WIP10" s="62"/>
      <c r="WIQ10" s="62"/>
      <c r="WIR10" s="61"/>
      <c r="WIS10" s="62"/>
      <c r="WIT10" s="62"/>
      <c r="WIU10" s="62"/>
      <c r="WIV10" s="62"/>
      <c r="WIW10" s="62"/>
      <c r="WIX10" s="62"/>
      <c r="WIY10" s="61"/>
      <c r="WIZ10" s="62"/>
      <c r="WJA10" s="62"/>
      <c r="WJB10" s="62"/>
      <c r="WJC10" s="62"/>
      <c r="WJD10" s="62"/>
      <c r="WJE10" s="62"/>
      <c r="WJF10" s="61"/>
      <c r="WJG10" s="62"/>
      <c r="WJH10" s="62"/>
      <c r="WJI10" s="62"/>
      <c r="WJJ10" s="62"/>
      <c r="WJK10" s="62"/>
      <c r="WJL10" s="62"/>
      <c r="WJM10" s="61"/>
      <c r="WJN10" s="62"/>
      <c r="WJO10" s="62"/>
      <c r="WJP10" s="62"/>
      <c r="WJQ10" s="62"/>
      <c r="WJR10" s="62"/>
      <c r="WJS10" s="62"/>
      <c r="WJT10" s="61"/>
      <c r="WJU10" s="62"/>
      <c r="WJV10" s="62"/>
      <c r="WJW10" s="62"/>
      <c r="WJX10" s="62"/>
      <c r="WJY10" s="62"/>
      <c r="WJZ10" s="62"/>
      <c r="WKA10" s="61"/>
      <c r="WKB10" s="62"/>
      <c r="WKC10" s="62"/>
      <c r="WKD10" s="62"/>
      <c r="WKE10" s="62"/>
      <c r="WKF10" s="62"/>
      <c r="WKG10" s="62"/>
      <c r="WKH10" s="61"/>
      <c r="WKI10" s="62"/>
      <c r="WKJ10" s="62"/>
      <c r="WKK10" s="62"/>
      <c r="WKL10" s="62"/>
      <c r="WKM10" s="62"/>
      <c r="WKN10" s="62"/>
      <c r="WKO10" s="61"/>
      <c r="WKP10" s="62"/>
      <c r="WKQ10" s="62"/>
      <c r="WKR10" s="62"/>
      <c r="WKS10" s="62"/>
      <c r="WKT10" s="62"/>
      <c r="WKU10" s="62"/>
      <c r="WKV10" s="61"/>
      <c r="WKW10" s="62"/>
      <c r="WKX10" s="62"/>
      <c r="WKY10" s="62"/>
      <c r="WKZ10" s="62"/>
      <c r="WLA10" s="62"/>
      <c r="WLB10" s="62"/>
      <c r="WLC10" s="61"/>
      <c r="WLD10" s="62"/>
      <c r="WLE10" s="62"/>
      <c r="WLF10" s="62"/>
      <c r="WLG10" s="62"/>
      <c r="WLH10" s="62"/>
      <c r="WLI10" s="62"/>
      <c r="WLJ10" s="61"/>
      <c r="WLK10" s="62"/>
      <c r="WLL10" s="62"/>
      <c r="WLM10" s="62"/>
      <c r="WLN10" s="62"/>
      <c r="WLO10" s="62"/>
      <c r="WLP10" s="62"/>
      <c r="WLQ10" s="61"/>
      <c r="WLR10" s="62"/>
      <c r="WLS10" s="62"/>
      <c r="WLT10" s="62"/>
      <c r="WLU10" s="62"/>
      <c r="WLV10" s="62"/>
      <c r="WLW10" s="62"/>
      <c r="WLX10" s="61"/>
      <c r="WLY10" s="62"/>
      <c r="WLZ10" s="62"/>
      <c r="WMA10" s="62"/>
      <c r="WMB10" s="62"/>
      <c r="WMC10" s="62"/>
      <c r="WMD10" s="62"/>
      <c r="WME10" s="61"/>
      <c r="WMF10" s="62"/>
      <c r="WMG10" s="62"/>
      <c r="WMH10" s="62"/>
      <c r="WMI10" s="62"/>
      <c r="WMJ10" s="62"/>
      <c r="WMK10" s="62"/>
      <c r="WML10" s="61"/>
      <c r="WMM10" s="62"/>
      <c r="WMN10" s="62"/>
      <c r="WMO10" s="62"/>
      <c r="WMP10" s="62"/>
      <c r="WMQ10" s="62"/>
      <c r="WMR10" s="62"/>
      <c r="WMS10" s="61"/>
      <c r="WMT10" s="62"/>
      <c r="WMU10" s="62"/>
      <c r="WMV10" s="62"/>
      <c r="WMW10" s="62"/>
      <c r="WMX10" s="62"/>
      <c r="WMY10" s="62"/>
      <c r="WMZ10" s="61"/>
      <c r="WNA10" s="62"/>
      <c r="WNB10" s="62"/>
      <c r="WNC10" s="62"/>
      <c r="WND10" s="62"/>
      <c r="WNE10" s="62"/>
      <c r="WNF10" s="62"/>
      <c r="WNG10" s="61"/>
      <c r="WNH10" s="62"/>
      <c r="WNI10" s="62"/>
      <c r="WNJ10" s="62"/>
      <c r="WNK10" s="62"/>
      <c r="WNL10" s="62"/>
      <c r="WNM10" s="62"/>
      <c r="WNN10" s="61"/>
      <c r="WNO10" s="62"/>
      <c r="WNP10" s="62"/>
      <c r="WNQ10" s="62"/>
      <c r="WNR10" s="62"/>
      <c r="WNS10" s="62"/>
      <c r="WNT10" s="62"/>
      <c r="WNU10" s="61"/>
      <c r="WNV10" s="62"/>
      <c r="WNW10" s="62"/>
      <c r="WNX10" s="62"/>
      <c r="WNY10" s="62"/>
      <c r="WNZ10" s="62"/>
      <c r="WOA10" s="62"/>
      <c r="WOB10" s="61"/>
      <c r="WOC10" s="62"/>
      <c r="WOD10" s="62"/>
      <c r="WOE10" s="62"/>
      <c r="WOF10" s="62"/>
      <c r="WOG10" s="62"/>
      <c r="WOH10" s="62"/>
      <c r="WOI10" s="61"/>
      <c r="WOJ10" s="62"/>
      <c r="WOK10" s="62"/>
      <c r="WOL10" s="62"/>
      <c r="WOM10" s="62"/>
      <c r="WON10" s="62"/>
      <c r="WOO10" s="62"/>
      <c r="WOP10" s="61"/>
      <c r="WOQ10" s="62"/>
      <c r="WOR10" s="62"/>
      <c r="WOS10" s="62"/>
      <c r="WOT10" s="62"/>
      <c r="WOU10" s="62"/>
      <c r="WOV10" s="62"/>
      <c r="WOW10" s="61"/>
      <c r="WOX10" s="62"/>
      <c r="WOY10" s="62"/>
      <c r="WOZ10" s="62"/>
      <c r="WPA10" s="62"/>
      <c r="WPB10" s="62"/>
      <c r="WPC10" s="62"/>
      <c r="WPD10" s="61"/>
      <c r="WPE10" s="62"/>
      <c r="WPF10" s="62"/>
      <c r="WPG10" s="62"/>
      <c r="WPH10" s="62"/>
      <c r="WPI10" s="62"/>
      <c r="WPJ10" s="62"/>
      <c r="WPK10" s="61"/>
      <c r="WPL10" s="62"/>
      <c r="WPM10" s="62"/>
      <c r="WPN10" s="62"/>
      <c r="WPO10" s="62"/>
      <c r="WPP10" s="62"/>
      <c r="WPQ10" s="62"/>
      <c r="WPR10" s="61"/>
      <c r="WPS10" s="62"/>
      <c r="WPT10" s="62"/>
      <c r="WPU10" s="62"/>
      <c r="WPV10" s="62"/>
      <c r="WPW10" s="62"/>
      <c r="WPX10" s="62"/>
      <c r="WPY10" s="61"/>
      <c r="WPZ10" s="62"/>
      <c r="WQA10" s="62"/>
      <c r="WQB10" s="62"/>
      <c r="WQC10" s="62"/>
      <c r="WQD10" s="62"/>
      <c r="WQE10" s="62"/>
      <c r="WQF10" s="61"/>
      <c r="WQG10" s="62"/>
      <c r="WQH10" s="62"/>
      <c r="WQI10" s="62"/>
      <c r="WQJ10" s="62"/>
      <c r="WQK10" s="62"/>
      <c r="WQL10" s="62"/>
      <c r="WQM10" s="61"/>
      <c r="WQN10" s="62"/>
      <c r="WQO10" s="62"/>
      <c r="WQP10" s="62"/>
      <c r="WQQ10" s="62"/>
      <c r="WQR10" s="62"/>
      <c r="WQS10" s="62"/>
      <c r="WQT10" s="61"/>
      <c r="WQU10" s="62"/>
      <c r="WQV10" s="62"/>
      <c r="WQW10" s="62"/>
      <c r="WQX10" s="62"/>
      <c r="WQY10" s="62"/>
      <c r="WQZ10" s="62"/>
      <c r="WRA10" s="61"/>
      <c r="WRB10" s="62"/>
      <c r="WRC10" s="62"/>
      <c r="WRD10" s="62"/>
      <c r="WRE10" s="62"/>
      <c r="WRF10" s="62"/>
      <c r="WRG10" s="62"/>
      <c r="WRH10" s="61"/>
      <c r="WRI10" s="62"/>
      <c r="WRJ10" s="62"/>
      <c r="WRK10" s="62"/>
      <c r="WRL10" s="62"/>
      <c r="WRM10" s="62"/>
      <c r="WRN10" s="62"/>
      <c r="WRO10" s="61"/>
      <c r="WRP10" s="62"/>
      <c r="WRQ10" s="62"/>
      <c r="WRR10" s="62"/>
      <c r="WRS10" s="62"/>
      <c r="WRT10" s="62"/>
      <c r="WRU10" s="62"/>
      <c r="WRV10" s="61"/>
      <c r="WRW10" s="62"/>
      <c r="WRX10" s="62"/>
      <c r="WRY10" s="62"/>
      <c r="WRZ10" s="62"/>
      <c r="WSA10" s="62"/>
      <c r="WSB10" s="62"/>
      <c r="WSC10" s="61"/>
      <c r="WSD10" s="62"/>
      <c r="WSE10" s="62"/>
      <c r="WSF10" s="62"/>
      <c r="WSG10" s="62"/>
      <c r="WSH10" s="62"/>
      <c r="WSI10" s="62"/>
      <c r="WSJ10" s="61"/>
      <c r="WSK10" s="62"/>
      <c r="WSL10" s="62"/>
      <c r="WSM10" s="62"/>
      <c r="WSN10" s="62"/>
      <c r="WSO10" s="62"/>
      <c r="WSP10" s="62"/>
      <c r="WSQ10" s="61"/>
      <c r="WSR10" s="62"/>
      <c r="WSS10" s="62"/>
      <c r="WST10" s="62"/>
      <c r="WSU10" s="62"/>
      <c r="WSV10" s="62"/>
      <c r="WSW10" s="62"/>
      <c r="WSX10" s="61"/>
      <c r="WSY10" s="62"/>
      <c r="WSZ10" s="62"/>
      <c r="WTA10" s="62"/>
      <c r="WTB10" s="62"/>
      <c r="WTC10" s="62"/>
      <c r="WTD10" s="62"/>
      <c r="WTE10" s="61"/>
      <c r="WTF10" s="62"/>
      <c r="WTG10" s="62"/>
      <c r="WTH10" s="62"/>
      <c r="WTI10" s="62"/>
      <c r="WTJ10" s="62"/>
      <c r="WTK10" s="62"/>
      <c r="WTL10" s="61"/>
      <c r="WTM10" s="62"/>
      <c r="WTN10" s="62"/>
      <c r="WTO10" s="62"/>
      <c r="WTP10" s="62"/>
      <c r="WTQ10" s="62"/>
      <c r="WTR10" s="62"/>
      <c r="WTS10" s="61"/>
      <c r="WTT10" s="62"/>
      <c r="WTU10" s="62"/>
      <c r="WTV10" s="62"/>
      <c r="WTW10" s="62"/>
      <c r="WTX10" s="62"/>
      <c r="WTY10" s="62"/>
      <c r="WTZ10" s="61"/>
      <c r="WUA10" s="62"/>
      <c r="WUB10" s="62"/>
      <c r="WUC10" s="62"/>
      <c r="WUD10" s="62"/>
      <c r="WUE10" s="62"/>
      <c r="WUF10" s="62"/>
      <c r="WUG10" s="61"/>
      <c r="WUH10" s="62"/>
      <c r="WUI10" s="62"/>
      <c r="WUJ10" s="62"/>
      <c r="WUK10" s="62"/>
      <c r="WUL10" s="62"/>
      <c r="WUM10" s="62"/>
      <c r="WUN10" s="61"/>
      <c r="WUO10" s="62"/>
      <c r="WUP10" s="62"/>
      <c r="WUQ10" s="62"/>
      <c r="WUR10" s="62"/>
      <c r="WUS10" s="62"/>
      <c r="WUT10" s="62"/>
      <c r="WUU10" s="61"/>
      <c r="WUV10" s="62"/>
      <c r="WUW10" s="62"/>
      <c r="WUX10" s="62"/>
      <c r="WUY10" s="62"/>
      <c r="WUZ10" s="62"/>
      <c r="WVA10" s="62"/>
      <c r="WVB10" s="61"/>
      <c r="WVC10" s="62"/>
      <c r="WVD10" s="62"/>
      <c r="WVE10" s="62"/>
      <c r="WVF10" s="62"/>
      <c r="WVG10" s="62"/>
      <c r="WVH10" s="62"/>
      <c r="WVI10" s="61"/>
      <c r="WVJ10" s="62"/>
      <c r="WVK10" s="62"/>
      <c r="WVL10" s="62"/>
      <c r="WVM10" s="62"/>
      <c r="WVN10" s="62"/>
      <c r="WVO10" s="62"/>
      <c r="WVP10" s="61"/>
      <c r="WVQ10" s="62"/>
      <c r="WVR10" s="62"/>
      <c r="WVS10" s="62"/>
      <c r="WVT10" s="62"/>
      <c r="WVU10" s="62"/>
      <c r="WVV10" s="62"/>
      <c r="WVW10" s="61"/>
      <c r="WVX10" s="62"/>
      <c r="WVY10" s="62"/>
      <c r="WVZ10" s="62"/>
      <c r="WWA10" s="62"/>
      <c r="WWB10" s="62"/>
      <c r="WWC10" s="62"/>
      <c r="WWD10" s="61"/>
      <c r="WWE10" s="62"/>
      <c r="WWF10" s="62"/>
      <c r="WWG10" s="62"/>
      <c r="WWH10" s="62"/>
      <c r="WWI10" s="62"/>
      <c r="WWJ10" s="62"/>
      <c r="WWK10" s="61"/>
      <c r="WWL10" s="62"/>
      <c r="WWM10" s="62"/>
      <c r="WWN10" s="62"/>
      <c r="WWO10" s="62"/>
      <c r="WWP10" s="62"/>
      <c r="WWQ10" s="62"/>
      <c r="WWR10" s="61"/>
      <c r="WWS10" s="62"/>
      <c r="WWT10" s="62"/>
      <c r="WWU10" s="62"/>
      <c r="WWV10" s="62"/>
      <c r="WWW10" s="62"/>
      <c r="WWX10" s="62"/>
      <c r="WWY10" s="61"/>
      <c r="WWZ10" s="62"/>
      <c r="WXA10" s="62"/>
      <c r="WXB10" s="62"/>
      <c r="WXC10" s="62"/>
      <c r="WXD10" s="62"/>
      <c r="WXE10" s="62"/>
      <c r="WXF10" s="61"/>
      <c r="WXG10" s="62"/>
      <c r="WXH10" s="62"/>
      <c r="WXI10" s="62"/>
      <c r="WXJ10" s="62"/>
      <c r="WXK10" s="62"/>
      <c r="WXL10" s="62"/>
      <c r="WXM10" s="61"/>
      <c r="WXN10" s="62"/>
      <c r="WXO10" s="62"/>
      <c r="WXP10" s="62"/>
      <c r="WXQ10" s="62"/>
      <c r="WXR10" s="62"/>
      <c r="WXS10" s="62"/>
      <c r="WXT10" s="61"/>
      <c r="WXU10" s="62"/>
      <c r="WXV10" s="62"/>
      <c r="WXW10" s="62"/>
      <c r="WXX10" s="62"/>
      <c r="WXY10" s="62"/>
      <c r="WXZ10" s="62"/>
      <c r="WYA10" s="61"/>
      <c r="WYB10" s="62"/>
      <c r="WYC10" s="62"/>
      <c r="WYD10" s="62"/>
      <c r="WYE10" s="62"/>
      <c r="WYF10" s="62"/>
      <c r="WYG10" s="62"/>
      <c r="WYH10" s="61"/>
      <c r="WYI10" s="62"/>
      <c r="WYJ10" s="62"/>
      <c r="WYK10" s="62"/>
      <c r="WYL10" s="62"/>
      <c r="WYM10" s="62"/>
      <c r="WYN10" s="62"/>
      <c r="WYO10" s="61"/>
      <c r="WYP10" s="62"/>
      <c r="WYQ10" s="62"/>
      <c r="WYR10" s="62"/>
      <c r="WYS10" s="62"/>
      <c r="WYT10" s="62"/>
      <c r="WYU10" s="62"/>
      <c r="WYV10" s="61"/>
      <c r="WYW10" s="62"/>
      <c r="WYX10" s="62"/>
      <c r="WYY10" s="62"/>
      <c r="WYZ10" s="62"/>
      <c r="WZA10" s="62"/>
      <c r="WZB10" s="62"/>
      <c r="WZC10" s="61"/>
      <c r="WZD10" s="62"/>
      <c r="WZE10" s="62"/>
      <c r="WZF10" s="62"/>
      <c r="WZG10" s="62"/>
      <c r="WZH10" s="62"/>
      <c r="WZI10" s="62"/>
      <c r="WZJ10" s="61"/>
      <c r="WZK10" s="62"/>
      <c r="WZL10" s="62"/>
      <c r="WZM10" s="62"/>
      <c r="WZN10" s="62"/>
      <c r="WZO10" s="62"/>
      <c r="WZP10" s="62"/>
      <c r="WZQ10" s="61"/>
      <c r="WZR10" s="62"/>
      <c r="WZS10" s="62"/>
      <c r="WZT10" s="62"/>
      <c r="WZU10" s="62"/>
      <c r="WZV10" s="62"/>
      <c r="WZW10" s="62"/>
      <c r="WZX10" s="61"/>
      <c r="WZY10" s="62"/>
      <c r="WZZ10" s="62"/>
      <c r="XAA10" s="62"/>
      <c r="XAB10" s="62"/>
      <c r="XAC10" s="62"/>
      <c r="XAD10" s="62"/>
      <c r="XAE10" s="61"/>
      <c r="XAF10" s="62"/>
      <c r="XAG10" s="62"/>
      <c r="XAH10" s="62"/>
      <c r="XAI10" s="62"/>
      <c r="XAJ10" s="62"/>
      <c r="XAK10" s="62"/>
      <c r="XAL10" s="61"/>
      <c r="XAM10" s="62"/>
      <c r="XAN10" s="62"/>
      <c r="XAO10" s="62"/>
      <c r="XAP10" s="62"/>
      <c r="XAQ10" s="62"/>
      <c r="XAR10" s="62"/>
      <c r="XAS10" s="61"/>
      <c r="XAT10" s="62"/>
      <c r="XAU10" s="62"/>
      <c r="XAV10" s="62"/>
      <c r="XAW10" s="62"/>
      <c r="XAX10" s="62"/>
      <c r="XAY10" s="62"/>
      <c r="XAZ10" s="61"/>
      <c r="XBA10" s="62"/>
      <c r="XBB10" s="62"/>
      <c r="XBC10" s="62"/>
      <c r="XBD10" s="62"/>
      <c r="XBE10" s="62"/>
      <c r="XBF10" s="62"/>
      <c r="XBG10" s="61"/>
      <c r="XBH10" s="62"/>
      <c r="XBI10" s="62"/>
      <c r="XBJ10" s="62"/>
      <c r="XBK10" s="62"/>
      <c r="XBL10" s="62"/>
      <c r="XBM10" s="62"/>
      <c r="XBN10" s="61"/>
      <c r="XBO10" s="62"/>
      <c r="XBP10" s="62"/>
      <c r="XBQ10" s="62"/>
      <c r="XBR10" s="62"/>
      <c r="XBS10" s="62"/>
      <c r="XBT10" s="62"/>
      <c r="XBU10" s="61"/>
      <c r="XBV10" s="62"/>
      <c r="XBW10" s="62"/>
      <c r="XBX10" s="62"/>
      <c r="XBY10" s="62"/>
      <c r="XBZ10" s="62"/>
      <c r="XCA10" s="62"/>
      <c r="XCB10" s="61"/>
      <c r="XCC10" s="62"/>
      <c r="XCD10" s="62"/>
      <c r="XCE10" s="62"/>
      <c r="XCF10" s="62"/>
      <c r="XCG10" s="62"/>
      <c r="XCH10" s="62"/>
      <c r="XCI10" s="61"/>
      <c r="XCJ10" s="62"/>
      <c r="XCK10" s="62"/>
      <c r="XCL10" s="62"/>
      <c r="XCM10" s="62"/>
      <c r="XCN10" s="62"/>
      <c r="XCO10" s="62"/>
      <c r="XCP10" s="61"/>
      <c r="XCQ10" s="62"/>
      <c r="XCR10" s="62"/>
      <c r="XCS10" s="62"/>
      <c r="XCT10" s="62"/>
      <c r="XCU10" s="62"/>
      <c r="XCV10" s="62"/>
      <c r="XCW10" s="61"/>
      <c r="XCX10" s="62"/>
      <c r="XCY10" s="62"/>
      <c r="XCZ10" s="62"/>
      <c r="XDA10" s="62"/>
      <c r="XDB10" s="62"/>
      <c r="XDC10" s="62"/>
      <c r="XDD10" s="61"/>
      <c r="XDE10" s="62"/>
      <c r="XDF10" s="62"/>
      <c r="XDG10" s="62"/>
      <c r="XDH10" s="62"/>
      <c r="XDI10" s="62"/>
      <c r="XDJ10" s="62"/>
      <c r="XDK10" s="61"/>
      <c r="XDL10" s="62"/>
      <c r="XDM10" s="62"/>
      <c r="XDN10" s="62"/>
      <c r="XDO10" s="62"/>
      <c r="XDP10" s="62"/>
      <c r="XDQ10" s="62"/>
      <c r="XDR10" s="61"/>
      <c r="XDS10" s="62"/>
      <c r="XDT10" s="62"/>
      <c r="XDU10" s="62"/>
      <c r="XDV10" s="62"/>
      <c r="XDW10" s="62"/>
      <c r="XDX10" s="62"/>
      <c r="XDY10" s="61"/>
      <c r="XDZ10" s="62"/>
      <c r="XEA10" s="62"/>
      <c r="XEB10" s="62"/>
      <c r="XEC10" s="62"/>
      <c r="XED10" s="62"/>
      <c r="XEE10" s="62"/>
      <c r="XEF10" s="61"/>
      <c r="XEG10" s="62"/>
      <c r="XEH10" s="62"/>
      <c r="XEI10" s="62"/>
      <c r="XEJ10" s="62"/>
      <c r="XEK10" s="62"/>
      <c r="XEL10" s="62"/>
      <c r="XEM10" s="61"/>
      <c r="XEN10" s="62"/>
      <c r="XEO10" s="62"/>
      <c r="XEP10" s="62"/>
      <c r="XEQ10" s="62"/>
      <c r="XER10" s="62"/>
      <c r="XES10" s="62"/>
      <c r="XET10" s="61"/>
      <c r="XEU10" s="62"/>
      <c r="XEV10" s="62"/>
      <c r="XEW10" s="62"/>
      <c r="XEX10" s="62"/>
      <c r="XEY10" s="62"/>
      <c r="XEZ10" s="62"/>
      <c r="XFA10" s="61"/>
      <c r="XFB10" s="62"/>
      <c r="XFC10" s="62"/>
      <c r="XFD10" s="62"/>
    </row>
    <row r="11" spans="1:16384" s="34" customFormat="1" ht="12.75">
      <c r="A11" s="91"/>
      <c r="B11" s="478" t="s">
        <v>8535</v>
      </c>
      <c r="C11" s="478"/>
      <c r="D11" s="478"/>
      <c r="E11" s="478"/>
      <c r="F11" s="478"/>
      <c r="G11" s="478"/>
      <c r="H11" s="478"/>
      <c r="J11" s="79"/>
    </row>
    <row r="12" spans="1:16384" s="34" customFormat="1" ht="12.75">
      <c r="A12" s="91"/>
      <c r="B12" s="331"/>
      <c r="C12" s="332"/>
      <c r="D12" s="332"/>
      <c r="E12" s="332"/>
      <c r="F12" s="332"/>
      <c r="G12" s="332"/>
      <c r="H12" s="333"/>
      <c r="J12" s="79"/>
    </row>
    <row r="13" spans="1:16384" s="34" customFormat="1" ht="25.5">
      <c r="A13" s="91"/>
      <c r="B13" s="288" t="s">
        <v>11904</v>
      </c>
      <c r="C13" s="289" t="s">
        <v>11895</v>
      </c>
      <c r="D13" s="288" t="s">
        <v>41</v>
      </c>
      <c r="E13" s="288" t="s">
        <v>47</v>
      </c>
      <c r="F13" s="290"/>
      <c r="G13" s="291"/>
      <c r="H13" s="291">
        <f>SUM(H14:H14)</f>
        <v>330</v>
      </c>
      <c r="J13" s="79"/>
    </row>
    <row r="14" spans="1:16384" s="34" customFormat="1" ht="25.5" customHeight="1">
      <c r="A14" s="91" t="s">
        <v>12</v>
      </c>
      <c r="B14" s="317" t="s">
        <v>11883</v>
      </c>
      <c r="C14" s="182" t="str">
        <f>IF(A14="COTAÇÃO",VLOOKUP(B14,'048-21-COTAÇÃO'!B5:$I$253,2,0))</f>
        <v xml:space="preserve"> Locação de contêiner para remoção de entulho.</v>
      </c>
      <c r="D14" s="136" t="s">
        <v>41</v>
      </c>
      <c r="E14" s="136" t="str">
        <f>IF(A14="COTAÇÃO",VLOOKUP(B14,'048-21-COTAÇÃO'!B5:$I$253,4,0))</f>
        <v>UN</v>
      </c>
      <c r="F14" s="292">
        <v>1</v>
      </c>
      <c r="G14" s="293">
        <f>IF(A14="COTAÇÃO",VLOOKUP(B14,'048-21-COTAÇÃO'!B5:$I$253,3,0))</f>
        <v>330</v>
      </c>
      <c r="H14" s="293">
        <f>F14*G14</f>
        <v>330</v>
      </c>
      <c r="J14" s="79"/>
    </row>
    <row r="15" spans="1:16384" s="34" customFormat="1">
      <c r="A15" s="91"/>
      <c r="B15" s="318" t="s">
        <v>8569</v>
      </c>
      <c r="C15" s="479" t="s">
        <v>11896</v>
      </c>
      <c r="D15" s="480"/>
      <c r="E15" s="480"/>
      <c r="F15" s="480"/>
      <c r="G15" s="480"/>
      <c r="H15" s="481"/>
      <c r="J15" s="79"/>
    </row>
    <row r="16" spans="1:16384" s="34" customFormat="1" ht="10.5" customHeight="1">
      <c r="A16" s="91"/>
      <c r="B16" s="318"/>
      <c r="C16" s="400"/>
      <c r="D16" s="401"/>
      <c r="E16" s="401"/>
      <c r="F16" s="401"/>
      <c r="G16" s="401"/>
      <c r="H16" s="402"/>
      <c r="J16" s="79"/>
    </row>
    <row r="17" spans="1:10" s="34" customFormat="1" ht="40.5" customHeight="1">
      <c r="A17" s="91"/>
      <c r="B17" s="288" t="s">
        <v>11920</v>
      </c>
      <c r="C17" s="289" t="s">
        <v>11929</v>
      </c>
      <c r="D17" s="288" t="s">
        <v>41</v>
      </c>
      <c r="E17" s="288" t="s">
        <v>47</v>
      </c>
      <c r="F17" s="290"/>
      <c r="G17" s="291"/>
      <c r="H17" s="291">
        <f>SUM(H18:H20)</f>
        <v>39.988081999999999</v>
      </c>
      <c r="J17" s="79"/>
    </row>
    <row r="18" spans="1:10" s="34" customFormat="1" ht="63.75">
      <c r="A18" s="91" t="s">
        <v>8578</v>
      </c>
      <c r="B18" s="317">
        <v>87369</v>
      </c>
      <c r="C18" s="182" t="str">
        <f>IF(A18="COTAÇÃO",VLOOKUP(B18,'048-21-COTAÇÃO'!#REF!,2,0),IF(A18="SERVIÇO",VLOOKUP(B18,SERVIÇOS!$A$7:$M$7097,2,0)))</f>
        <v>ARGAMASSA TRAÇO 1:2:8 (EM VOLUME DE CIMENTO, CAL E AREIA MÉDIA ÚMIDA) PARA EMBOÇO/MASSA ÚNICA/ASSENTAMENTO DE ALVENARIA DE VEDAÇÃO, PREPARO MANUAL. AF_08/2019</v>
      </c>
      <c r="D18" s="136" t="s">
        <v>41</v>
      </c>
      <c r="E18" s="136" t="str">
        <f>IF(A18="COTAÇÃO",VLOOKUP(B18,'048-21-COTAÇÃO'!#REF!,3,0),IF(A18="SERVIÇO",VLOOKUP(B18,SERVIÇOS!$A$7:$M$7097,3,0)))</f>
        <v>M3</v>
      </c>
      <c r="F18" s="292">
        <v>3.7600000000000001E-2</v>
      </c>
      <c r="G18" s="293">
        <f>IF(A18="COTAÇÃO",VLOOKUP(B18,'048-21-COTAÇÃO'!#REF!,4,0),IF(A18="SERVIÇO",VLOOKUP(B18,SERVIÇOS!$A$7:$M$7097,4,0)))</f>
        <v>665.07</v>
      </c>
      <c r="H18" s="293">
        <f>F18*G18</f>
        <v>25.006632000000003</v>
      </c>
      <c r="J18" s="79"/>
    </row>
    <row r="19" spans="1:10" s="34" customFormat="1" ht="20.25" customHeight="1">
      <c r="A19" s="91" t="s">
        <v>8578</v>
      </c>
      <c r="B19" s="317">
        <v>88309</v>
      </c>
      <c r="C19" s="182" t="str">
        <f>IF(A19="COTAÇÃO",VLOOKUP(B19,'048-21-COTAÇÃO'!#REF!,2,0),IF(A19="SERVIÇO",VLOOKUP(B19,SERVIÇOS!$A$7:$M$7097,2,0)))</f>
        <v>PEDREIRO COM ENCARGOS COMPLEMENTARES</v>
      </c>
      <c r="D19" s="136">
        <f>IF(A19="COTAÇÃO",VLOOKUP(B19,'048-21-COTAÇÃO'!#REF!,5,0),IF(A19="SERVIÇO",VLOOKUP(B19,SERVIÇOS!$A$7:$M$7097,5,0)))</f>
        <v>0</v>
      </c>
      <c r="E19" s="136" t="str">
        <f>IF(A19="COTAÇÃO",VLOOKUP(B19,'048-21-COTAÇÃO'!#REF!,3,0),IF(A19="SERVIÇO",VLOOKUP(B19,SERVIÇOS!$A$7:$M$7097,3,0)))</f>
        <v>H</v>
      </c>
      <c r="F19" s="292">
        <v>0.47</v>
      </c>
      <c r="G19" s="293">
        <f>IF(A19="COTAÇÃO",VLOOKUP(B19,'048-21-COTAÇÃO'!#REF!,4,0),IF(A19="SERVIÇO",VLOOKUP(B19,SERVIÇOS!$A$7:$M$7097,4,0)))</f>
        <v>25.09</v>
      </c>
      <c r="H19" s="293">
        <f>F19*G19</f>
        <v>11.792299999999999</v>
      </c>
      <c r="J19" s="79"/>
    </row>
    <row r="20" spans="1:10" s="143" customFormat="1" ht="31.5" customHeight="1">
      <c r="A20" s="91" t="s">
        <v>8578</v>
      </c>
      <c r="B20" s="317">
        <v>88316</v>
      </c>
      <c r="C20" s="182" t="str">
        <f>IF(A20="COTAÇÃO",VLOOKUP(B20,'048-21-COTAÇÃO'!#REF!,2,0),IF(A20="SERVIÇO",VLOOKUP(B20,SERVIÇOS!$A$7:$M$7097,2,0)))</f>
        <v>SERVENTE COM ENCARGOS COMPLEMENTARES</v>
      </c>
      <c r="D20" s="136">
        <f>IF(A20="COTAÇÃO",VLOOKUP(B20,'048-21-COTAÇÃO'!#REF!,5,0),IF(A20="SERVIÇO",VLOOKUP(B20,SERVIÇOS!$A$7:$M$7097,5,0)))</f>
        <v>0</v>
      </c>
      <c r="E20" s="136" t="str">
        <f>IF(A20="COTAÇÃO",VLOOKUP(B20,'048-21-COTAÇÃO'!#REF!,3,0),IF(A20="SERVIÇO",VLOOKUP(B20,SERVIÇOS!$A$7:$M$7097,3,0)))</f>
        <v>H</v>
      </c>
      <c r="F20" s="292">
        <v>0.17100000000000001</v>
      </c>
      <c r="G20" s="293">
        <f>IF(A20="COTAÇÃO",VLOOKUP(B20,'048-21-COTAÇÃO'!#REF!,4,0),IF(A20="SERVIÇO",VLOOKUP(B20,SERVIÇOS!$A$7:$M$7097,4,0)))</f>
        <v>18.649999999999999</v>
      </c>
      <c r="H20" s="293">
        <f>F20*G20</f>
        <v>3.1891500000000002</v>
      </c>
      <c r="J20" s="144"/>
    </row>
    <row r="21" spans="1:10" ht="15.75" customHeight="1">
      <c r="A21" s="91"/>
      <c r="B21" s="318" t="s">
        <v>8569</v>
      </c>
      <c r="C21" s="474" t="s">
        <v>11928</v>
      </c>
      <c r="D21" s="475"/>
      <c r="E21" s="475"/>
      <c r="F21" s="475"/>
      <c r="G21" s="475"/>
      <c r="H21" s="476"/>
    </row>
    <row r="22" spans="1:10" s="383" customFormat="1" ht="10.5" customHeight="1">
      <c r="A22" s="91"/>
      <c r="B22" s="385"/>
      <c r="C22" s="386"/>
      <c r="D22" s="386"/>
      <c r="E22" s="386"/>
      <c r="F22" s="386"/>
      <c r="G22" s="386"/>
      <c r="H22" s="387"/>
    </row>
    <row r="23" spans="1:10" s="383" customFormat="1" ht="39" customHeight="1">
      <c r="A23" s="91"/>
      <c r="B23" s="288" t="s">
        <v>11992</v>
      </c>
      <c r="C23" s="289" t="s">
        <v>12010</v>
      </c>
      <c r="D23" s="288" t="s">
        <v>41</v>
      </c>
      <c r="E23" s="288" t="s">
        <v>2789</v>
      </c>
      <c r="F23" s="290"/>
      <c r="G23" s="291"/>
      <c r="H23" s="291">
        <f>SUM(H24:H28)</f>
        <v>82.968000000000004</v>
      </c>
    </row>
    <row r="24" spans="1:10" s="383" customFormat="1" ht="40.5" customHeight="1">
      <c r="A24" s="91" t="s">
        <v>11880</v>
      </c>
      <c r="B24" s="317">
        <v>10515</v>
      </c>
      <c r="C24" s="182" t="str">
        <f>IF(A24="COTAÇÃO",VLOOKUP(B24,'048-21-COTAÇÃO'!$B$11:$U$676,2,0),IF(A24="SERVIÇO",VLOOKUP(B24,SERVIÇOS!$A$7:$M$7097,2,0),IF(A24="INSUMO",VLOOKUP(B24,INSUMOS!$A$8:$E$5364,2,0))))</f>
        <v>REVESTIMENTO EM CERAMICA ESMALTADA EXTRA, PEI MAIOR OU IGUAL 4, FORMATO MAIOR A 2025 CM2</v>
      </c>
      <c r="D24" s="136">
        <f>IF(A24="COTAÇÃO",VLOOKUP(B24,'048-21-COTAÇÃO'!$B$11:$U$676,5,0),IF(A24="SERVIÇO",VLOOKUP(B24,SERVIÇOS!$A$7:$M$7097,5,0),IF(A24="INSUMO",VLOOKUP(B24,INSUMOS!$A$8:$E$5364,5,0))))</f>
        <v>0</v>
      </c>
      <c r="E24" s="136" t="str">
        <f>IF(A24="COTAÇÃO",VLOOKUP(B24,'048-21-COTAÇÃO'!$B$11:$U$676,3,0),IF(A24="SERVIÇO",VLOOKUP(B24,SERVIÇOS!$A$7:$M$7097,3,0),IF(A24="INSUMO",VLOOKUP(B24,INSUMOS!$A$8:$E$5364,3,0))))</f>
        <v xml:space="preserve">M2    </v>
      </c>
      <c r="F24" s="292">
        <v>1.0900000000000001</v>
      </c>
      <c r="G24" s="293">
        <f>IF(A24="COTAÇÃO",VLOOKUP(B24,'048-21-COTAÇÃO'!$B$11:$U$676,4,0),IF(A24="SERVIÇO",VLOOKUP(B24,SERVIÇOS!$A$7:$M$7097,4,0),IF(A24="INSUMO",VLOOKUP(B24,INSUMOS!$A$8:$E$5364,4,0))))</f>
        <v>40.76</v>
      </c>
      <c r="H24" s="293">
        <f>F24*G24</f>
        <v>44.428400000000003</v>
      </c>
    </row>
    <row r="25" spans="1:10" s="383" customFormat="1" ht="20.25" customHeight="1">
      <c r="A25" s="91" t="s">
        <v>11880</v>
      </c>
      <c r="B25" s="317">
        <v>1381</v>
      </c>
      <c r="C25" s="182" t="str">
        <f>IF(A25="COTAÇÃO",VLOOKUP(B25,'048-21-COTAÇÃO'!$B$11:$U$676,2,0),IF(A25="SERVIÇO",VLOOKUP(B25,SERVIÇOS!$A$7:$M$7097,2,0),IF(A25="INSUMO",VLOOKUP(B25,INSUMOS!$A$8:$E$5364,2,0))))</f>
        <v>ARGAMASSA COLANTE AC I PARA CERAMICAS</v>
      </c>
      <c r="D25" s="136">
        <f>IF(A25="COTAÇÃO",VLOOKUP(B25,'048-21-COTAÇÃO'!$B$11:$U$676,5,0),IF(A25="SERVIÇO",VLOOKUP(B25,SERVIÇOS!$A$7:$M$7097,5,0),IF(A25="INSUMO",VLOOKUP(B25,INSUMOS!$A$8:$E$5364,5,0))))</f>
        <v>0</v>
      </c>
      <c r="E25" s="136" t="str">
        <f>IF(A25="COTAÇÃO",VLOOKUP(B25,'048-21-COTAÇÃO'!$B$11:$U$676,3,0),IF(A25="SERVIÇO",VLOOKUP(B25,SERVIÇOS!$A$7:$M$7097,3,0),IF(A25="INSUMO",VLOOKUP(B25,INSUMOS!$A$8:$E$5364,3,0))))</f>
        <v xml:space="preserve">KG    </v>
      </c>
      <c r="F25" s="292">
        <v>6.14</v>
      </c>
      <c r="G25" s="293">
        <f>IF(A25="COTAÇÃO",VLOOKUP(B25,'048-21-COTAÇÃO'!$B$11:$U$676,4,0),IF(A25="SERVIÇO",VLOOKUP(B25,SERVIÇOS!$A$7:$M$7097,4,0),IF(A25="INSUMO",VLOOKUP(B25,INSUMOS!$A$8:$E$5364,4,0))))</f>
        <v>0.5</v>
      </c>
      <c r="H25" s="293">
        <f t="shared" ref="H25:H28" si="0">F25*G25</f>
        <v>3.07</v>
      </c>
    </row>
    <row r="26" spans="1:10" s="383" customFormat="1" ht="14.25" customHeight="1">
      <c r="A26" s="91" t="s">
        <v>11880</v>
      </c>
      <c r="B26" s="317">
        <v>34357</v>
      </c>
      <c r="C26" s="182" t="str">
        <f>IF(A26="COTAÇÃO",VLOOKUP(B26,'048-21-COTAÇÃO'!$B$11:$U$676,2,0),IF(A26="SERVIÇO",VLOOKUP(B26,SERVIÇOS!$A$7:$M$7097,2,0),IF(A26="INSUMO",VLOOKUP(B26,INSUMOS!$A$8:$E$5364,2,0))))</f>
        <v>REJUNTE CIMENTICIO, QUALQUER COR</v>
      </c>
      <c r="D26" s="136">
        <f>IF(A26="COTAÇÃO",VLOOKUP(B26,'048-21-COTAÇÃO'!$B$11:$U$676,5,0),IF(A26="SERVIÇO",VLOOKUP(B26,SERVIÇOS!$A$7:$M$7097,5,0),IF(A26="INSUMO",VLOOKUP(B26,INSUMOS!$A$8:$E$5364,5,0))))</f>
        <v>0</v>
      </c>
      <c r="E26" s="136" t="str">
        <f>IF(A26="COTAÇÃO",VLOOKUP(B26,'048-21-COTAÇÃO'!$B$11:$U$676,3,0),IF(A26="SERVIÇO",VLOOKUP(B26,SERVIÇOS!$A$7:$M$7097,3,0),IF(A26="INSUMO",VLOOKUP(B26,INSUMOS!$A$8:$E$5364,3,0))))</f>
        <v xml:space="preserve">KG    </v>
      </c>
      <c r="F26" s="292">
        <v>0.22</v>
      </c>
      <c r="G26" s="293">
        <f>IF(A26="COTAÇÃO",VLOOKUP(B26,'048-21-COTAÇÃO'!$B$11:$U$676,4,0),IF(A26="SERVIÇO",VLOOKUP(B26,SERVIÇOS!$A$7:$M$7097,4,0),IF(A26="INSUMO",VLOOKUP(B26,INSUMOS!$A$8:$E$5364,4,0))))</f>
        <v>2.93</v>
      </c>
      <c r="H26" s="293">
        <f t="shared" si="0"/>
        <v>0.64460000000000006</v>
      </c>
    </row>
    <row r="27" spans="1:10" s="383" customFormat="1" ht="29.25" customHeight="1">
      <c r="A27" s="91" t="s">
        <v>8578</v>
      </c>
      <c r="B27" s="317">
        <v>88256</v>
      </c>
      <c r="C27" s="182" t="str">
        <f>IF(A27="COTAÇÃO",VLOOKUP(B27,'048-21-COTAÇÃO'!$B$11:$U$676,2,0),IF(A27="SERVIÇO",VLOOKUP(B27,SERVIÇOS!$A$7:$M$7097,2,0),IF(A27="INSUMO",VLOOKUP(B27,INSUMOS!$A$8:$E$5364,2,0))))</f>
        <v>AZULEJISTA OU LADRILHISTA COM ENCARGOS COMPLEMENTARES</v>
      </c>
      <c r="D27" s="136">
        <f>IF(A27="COTAÇÃO",VLOOKUP(B27,'048-21-COTAÇÃO'!$B$11:$U$676,5,0),IF(A27="SERVIÇO",VLOOKUP(B27,SERVIÇOS!$A$7:$M$7097,5,0),IF(A27="INSUMO",VLOOKUP(B27,INSUMOS!$A$8:$E$5364,5,0))))</f>
        <v>0</v>
      </c>
      <c r="E27" s="136" t="str">
        <f>IF(A27="COTAÇÃO",VLOOKUP(B27,'048-21-COTAÇÃO'!$B$11:$U$676,3,0),IF(A27="SERVIÇO",VLOOKUP(B27,SERVIÇOS!$A$7:$M$7097,3,0),IF(A27="INSUMO",VLOOKUP(B27,INSUMOS!$A$8:$E$5364,3,0))))</f>
        <v>H</v>
      </c>
      <c r="F27" s="292">
        <v>1.02</v>
      </c>
      <c r="G27" s="293">
        <f>IF(A27="COTAÇÃO",VLOOKUP(B27,'048-21-COTAÇÃO'!$B$11:$U$676,4,0),IF(A27="SERVIÇO",VLOOKUP(B27,SERVIÇOS!$A$7:$M$7097,4,0),IF(A27="INSUMO",VLOOKUP(B27,INSUMOS!$A$8:$E$5364,4,0))))</f>
        <v>25</v>
      </c>
      <c r="H27" s="293">
        <f t="shared" si="0"/>
        <v>25.5</v>
      </c>
    </row>
    <row r="28" spans="1:10" s="383" customFormat="1" ht="29.25" customHeight="1">
      <c r="A28" s="91" t="s">
        <v>8578</v>
      </c>
      <c r="B28" s="317">
        <v>88316</v>
      </c>
      <c r="C28" s="182" t="str">
        <f>IF(A28="COTAÇÃO",VLOOKUP(B28,'048-21-COTAÇÃO'!$B$11:$U$676,2,0),IF(A28="SERVIÇO",VLOOKUP(B28,SERVIÇOS!$A$7:$M$7097,2,0),IF(A28="INSUMO",VLOOKUP(B28,INSUMOS!$A$8:$E$5364,2,0))))</f>
        <v>SERVENTE COM ENCARGOS COMPLEMENTARES</v>
      </c>
      <c r="D28" s="136">
        <f>IF(A28="COTAÇÃO",VLOOKUP(B28,'048-21-COTAÇÃO'!$B$11:$U$676,5,0),IF(A28="SERVIÇO",VLOOKUP(B28,SERVIÇOS!$A$7:$M$7097,5,0),IF(A28="INSUMO",VLOOKUP(B28,INSUMOS!$A$8:$E$5364,5,0))))</f>
        <v>0</v>
      </c>
      <c r="E28" s="136" t="str">
        <f>IF(A28="COTAÇÃO",VLOOKUP(B28,'048-21-COTAÇÃO'!$B$11:$U$676,3,0),IF(A28="SERVIÇO",VLOOKUP(B28,SERVIÇOS!$A$7:$M$7097,3,0),IF(A28="INSUMO",VLOOKUP(B28,INSUMOS!$A$8:$E$5364,3,0))))</f>
        <v>H</v>
      </c>
      <c r="F28" s="292">
        <v>0.5</v>
      </c>
      <c r="G28" s="293">
        <f>IF(A28="COTAÇÃO",VLOOKUP(B28,'048-21-COTAÇÃO'!$B$11:$U$676,4,0),IF(A28="SERVIÇO",VLOOKUP(B28,SERVIÇOS!$A$7:$M$7097,4,0),IF(A28="INSUMO",VLOOKUP(B28,INSUMOS!$A$8:$E$5364,4,0))))</f>
        <v>18.649999999999999</v>
      </c>
      <c r="H28" s="293">
        <f t="shared" si="0"/>
        <v>9.3249999999999993</v>
      </c>
    </row>
    <row r="29" spans="1:10" s="383" customFormat="1" ht="15.75" customHeight="1">
      <c r="A29" s="91"/>
      <c r="B29" s="318" t="s">
        <v>8569</v>
      </c>
      <c r="C29" s="474" t="s">
        <v>11993</v>
      </c>
      <c r="D29" s="475"/>
      <c r="E29" s="475"/>
      <c r="F29" s="475"/>
      <c r="G29" s="475"/>
      <c r="H29" s="476"/>
    </row>
    <row r="30" spans="1:10" ht="12" customHeight="1">
      <c r="A30" s="91"/>
      <c r="B30" s="331"/>
      <c r="C30" s="332"/>
      <c r="D30" s="332"/>
      <c r="E30" s="332"/>
      <c r="F30" s="332"/>
      <c r="G30" s="332"/>
      <c r="H30" s="333"/>
    </row>
    <row r="31" spans="1:10" ht="25.5" customHeight="1">
      <c r="B31" s="288" t="s">
        <v>11869</v>
      </c>
      <c r="C31" s="289" t="s">
        <v>11862</v>
      </c>
      <c r="D31" s="288" t="s">
        <v>41</v>
      </c>
      <c r="E31" s="288" t="s">
        <v>47</v>
      </c>
      <c r="F31" s="290"/>
      <c r="G31" s="291"/>
      <c r="H31" s="291">
        <f>SUM(H32:H34)</f>
        <v>320.873267</v>
      </c>
    </row>
    <row r="32" spans="1:10" ht="25.5" customHeight="1">
      <c r="A32" s="328" t="s">
        <v>12</v>
      </c>
      <c r="B32" s="317" t="s">
        <v>11884</v>
      </c>
      <c r="C32" s="182" t="str">
        <f>IF(A32="COTAÇÃO",VLOOKUP(B32,'048-21-COTAÇÃO'!B12:$I$253,2,0))</f>
        <v>QUADRO ELÉTRICO 40X40X20</v>
      </c>
      <c r="D32" s="136" t="s">
        <v>41</v>
      </c>
      <c r="E32" s="136" t="str">
        <f>IF(A32="COTAÇÃO",VLOOKUP(B32,'048-21-COTAÇÃO'!B12:$I$253,4,0))</f>
        <v>UN</v>
      </c>
      <c r="F32" s="292">
        <v>1</v>
      </c>
      <c r="G32" s="293">
        <f>IF(A32="COTAÇÃO",VLOOKUP(B32,'048-21-COTAÇÃO'!B12:$I$253,3,0))</f>
        <v>252.34</v>
      </c>
      <c r="H32" s="293">
        <f>F32*G32</f>
        <v>252.34</v>
      </c>
    </row>
    <row r="33" spans="1:9" ht="35.25" customHeight="1">
      <c r="A33" t="s">
        <v>8578</v>
      </c>
      <c r="B33" s="317">
        <v>88247</v>
      </c>
      <c r="C33" s="182" t="str">
        <f>IF(A33="COTAÇÃO",VLOOKUP(B33,'048-21-COTAÇÃO'!#REF!,2,0),IF(A33="SERVIÇO",VLOOKUP(B33,SERVIÇOS!$A$7:$M$7097,2,0)))</f>
        <v>AUXILIAR DE ELETRICISTA COM ENCARGOS COMPLEMENTARES</v>
      </c>
      <c r="D33" s="136">
        <f>IF(A33="COTAÇÃO",VLOOKUP(B33,'048-21-COTAÇÃO'!#REF!,5,0),IF(A33="SERVIÇO",VLOOKUP(B33,SERVIÇOS!$A$7:$M$7097,5,0)))</f>
        <v>0</v>
      </c>
      <c r="E33" s="136" t="str">
        <f>IF(A33="COTAÇÃO",VLOOKUP(B33,'048-21-COTAÇÃO'!#REF!,3,0),IF(A33="SERVIÇO",VLOOKUP(B33,SERVIÇOS!$A$7:$M$7097,3,0)))</f>
        <v>H</v>
      </c>
      <c r="F33" s="292">
        <v>1.5233000000000001</v>
      </c>
      <c r="G33" s="293">
        <f>IF(A33="COTAÇÃO",VLOOKUP(B33,'048-21-COTAÇÃO'!#REF!,4,0),IF(A33="SERVIÇO",VLOOKUP(B33,SERVIÇOS!$A$7:$M$7097,4,0)))</f>
        <v>19.649999999999999</v>
      </c>
      <c r="H33" s="293">
        <f>F33*G33</f>
        <v>29.932845</v>
      </c>
    </row>
    <row r="34" spans="1:9" ht="15.75" customHeight="1">
      <c r="A34" t="s">
        <v>8578</v>
      </c>
      <c r="B34" s="317">
        <v>88264</v>
      </c>
      <c r="C34" s="182" t="str">
        <f>IF(A34="COTAÇÃO",VLOOKUP(B34,'048-21-COTAÇÃO'!B1:$I$253,2,0),IF(A34="SERVIÇO",VLOOKUP(B34,SERVIÇOS!$A$7:$M$7097,2,0)))</f>
        <v>ELETRICISTA COM ENCARGOS COMPLEMENTARES</v>
      </c>
      <c r="D34" s="136">
        <f>IF(A34="COTAÇÃO",VLOOKUP(B34,'048-21-COTAÇÃO'!C1:$I$253,5,0),IF(A34="SERVIÇO",VLOOKUP(B34,SERVIÇOS!$A$7:$M$7097,5,0)))</f>
        <v>0</v>
      </c>
      <c r="E34" s="136" t="str">
        <f>IF(A34="COTAÇÃO",VLOOKUP(B34,'048-21-COTAÇÃO'!C1:$I$253,3,0),IF(A34="SERVIÇO",VLOOKUP(B34,SERVIÇOS!$A$7:$M$7097,3,0)))</f>
        <v>H</v>
      </c>
      <c r="F34" s="292">
        <v>1.5233000000000001</v>
      </c>
      <c r="G34" s="293">
        <f>IF(A34="COTAÇÃO",VLOOKUP(B34,'048-21-COTAÇÃO'!C1:$I$253,4,0),IF(A34="SERVIÇO",VLOOKUP(B34,SERVIÇOS!$A$7:$M$7097,4,0)))</f>
        <v>25.34</v>
      </c>
      <c r="H34" s="293">
        <f>F34*G34</f>
        <v>38.600422000000002</v>
      </c>
    </row>
    <row r="35" spans="1:9" ht="15.75" customHeight="1">
      <c r="B35" s="318" t="s">
        <v>8569</v>
      </c>
      <c r="C35" s="479" t="s">
        <v>11861</v>
      </c>
      <c r="D35" s="480"/>
      <c r="E35" s="480"/>
      <c r="F35" s="480"/>
      <c r="G35" s="480"/>
      <c r="H35" s="481"/>
    </row>
    <row r="36" spans="1:9" ht="12" customHeight="1">
      <c r="A36" s="91"/>
      <c r="B36" s="331"/>
      <c r="C36" s="332"/>
      <c r="D36" s="332"/>
      <c r="E36" s="332"/>
      <c r="F36" s="332"/>
      <c r="G36" s="332"/>
      <c r="H36" s="333"/>
    </row>
    <row r="37" spans="1:9" ht="41.25" customHeight="1">
      <c r="A37" s="91"/>
      <c r="B37" s="288" t="s">
        <v>11878</v>
      </c>
      <c r="C37" s="289" t="s">
        <v>11879</v>
      </c>
      <c r="D37" s="288" t="s">
        <v>41</v>
      </c>
      <c r="E37" s="288" t="s">
        <v>47</v>
      </c>
      <c r="F37" s="290"/>
      <c r="G37" s="291"/>
      <c r="H37" s="291">
        <f>SUM(H38:H41)</f>
        <v>170.771175</v>
      </c>
    </row>
    <row r="38" spans="1:9" ht="14.25" customHeight="1">
      <c r="A38" s="91" t="s">
        <v>11880</v>
      </c>
      <c r="B38" s="317">
        <v>1570</v>
      </c>
      <c r="C38" s="182" t="str">
        <f>IF(A38="COTAÇÃO",VLOOKUP(B38,'048-21-COTAÇÃO'!#REF!,2,0),IF(A38="SERVIÇO",VLOOKUP(B38,SERVIÇOS!$A$7:$M$7097,2,0),IF(A38="INSUMO",VLOOKUP(B38,INSUMOS!$A$8:$E$5364,2,0))))</f>
        <v>TERMINAL A COMPRESSAO EM COBRE ESTANHADO PARA CABO 2,5 MM2, 1 FURO E 1 COMPRESSAO, PARA PARAFUSO DE FIXACAO M5</v>
      </c>
      <c r="D38" s="136">
        <f>IF(A38="COTAÇÃO",VLOOKUP(B38,'048-21-COTAÇÃO'!#REF!,2,0),IF(A38="SERVIÇO",VLOOKUP(B38,SERVIÇOS!$A$7:$M$7097,2,0),IF(A38="INSUMO",VLOOKUP(B38,INSUMOS!$A$8:$E$5364,5,0))))</f>
        <v>0</v>
      </c>
      <c r="E38" s="136" t="str">
        <f>IF(A38="COTAÇÃO",VLOOKUP(B38,'048-21-COTAÇÃO'!#REF!,2,0),IF(A38="SERVIÇO",VLOOKUP(B38,SERVIÇOS!$A$7:$M$7097,2,0),IF(A38="INSUMO",VLOOKUP(B38,INSUMOS!$A$8:$E$5364,3,0))))</f>
        <v xml:space="preserve">UN    </v>
      </c>
      <c r="F38" s="292">
        <v>2</v>
      </c>
      <c r="G38" s="293">
        <f>IF(A38="COTAÇÃO",VLOOKUP(B38,'048-21-COTAÇÃO'!#REF!,2,0),IF(A38="SERVIÇO",VLOOKUP(B38,SERVIÇOS!$A$7:$M$7097,2,0),IF(A38="INSUMO",VLOOKUP(B38,INSUMOS!$A$8:$E$5364,4,0))))</f>
        <v>0.85</v>
      </c>
      <c r="H38" s="293">
        <f>F38*G38</f>
        <v>1.7</v>
      </c>
    </row>
    <row r="39" spans="1:9" ht="30.75" customHeight="1">
      <c r="A39" s="91" t="s">
        <v>11880</v>
      </c>
      <c r="B39" s="317">
        <v>39445</v>
      </c>
      <c r="C39" s="182" t="str">
        <f>IF(A39="COTAÇÃO",VLOOKUP(B39,'048-21-COTAÇÃO'!#REF!,2,0),IF(A39="SERVIÇO",VLOOKUP(B39,SERVIÇOS!$A$7:$M$7097,2,0),IF(A39="INSUMO",VLOOKUP(B39,INSUMOS!$A$8:$E$5364,2,0))))</f>
        <v>DISPOSITIVO DR, 2 POLOS, SENSIBILIDADE DE 30 MA, CORRENTE DE 25 A, TIPO AC</v>
      </c>
      <c r="D39" s="136">
        <f>IF(A39="COTAÇÃO",VLOOKUP(B39,'048-21-COTAÇÃO'!#REF!,2,0),IF(A39="SERVIÇO",VLOOKUP(B39,SERVIÇOS!$A$7:$M$7097,2,0),IF(A39="INSUMO",VLOOKUP(B39,INSUMOS!$A$8:$E$5364,5,0))))</f>
        <v>0</v>
      </c>
      <c r="E39" s="136" t="str">
        <f>IF(A39="COTAÇÃO",VLOOKUP(B39,'048-21-COTAÇÃO'!#REF!,2,0),IF(A39="SERVIÇO",VLOOKUP(B39,SERVIÇOS!$A$7:$M$7097,2,0),IF(A39="INSUMO",VLOOKUP(B39,INSUMOS!$A$8:$E$5364,3,0))))</f>
        <v xml:space="preserve">UN    </v>
      </c>
      <c r="F39" s="292">
        <v>1</v>
      </c>
      <c r="G39" s="293">
        <f>IF(A39="COTAÇÃO",VLOOKUP(B39,'048-21-COTAÇÃO'!#REF!,2,0),IF(A39="SERVIÇO",VLOOKUP(B39,SERVIÇOS!$A$7:$M$7097,2,0),IF(A39="INSUMO",VLOOKUP(B39,INSUMOS!$A$8:$E$5364,4,0))))</f>
        <v>163.11000000000001</v>
      </c>
      <c r="H39" s="293">
        <f>F39*G39</f>
        <v>163.11000000000001</v>
      </c>
    </row>
    <row r="40" spans="1:9" ht="26.25" customHeight="1">
      <c r="A40" s="91" t="s">
        <v>8578</v>
      </c>
      <c r="B40" s="317">
        <v>88247</v>
      </c>
      <c r="C40" s="182" t="str">
        <f>IF(A40="COTAÇÃO",VLOOKUP(B40,'048-21-COTAÇÃO'!#REF!,2,0),IF(A40="SERVIÇO",VLOOKUP(B40,SERVIÇOS!$A$7:$M$7097,2,0)))</f>
        <v>AUXILIAR DE ELETRICISTA COM ENCARGOS COMPLEMENTARES</v>
      </c>
      <c r="D40" s="136">
        <f>IF(A40="COTAÇÃO",VLOOKUP(B40,'048-21-COTAÇÃO'!#REF!,5,0),IF(A40="SERVIÇO",VLOOKUP(B40,SERVIÇOS!$A$7:$M$7097,5,0)))</f>
        <v>0</v>
      </c>
      <c r="E40" s="136" t="str">
        <f>IF(A40="COTAÇÃO",VLOOKUP(B40,'048-21-COTAÇÃO'!#REF!,3,0),IF(A40="SERVIÇO",VLOOKUP(B40,SERVIÇOS!$A$7:$M$7097,3,0)))</f>
        <v>H</v>
      </c>
      <c r="F40" s="292">
        <v>0.13250000000000001</v>
      </c>
      <c r="G40" s="293">
        <f>IF(A40="COTAÇÃO",VLOOKUP(B40,'048-21-COTAÇÃO'!#REF!,4,0),IF(A40="SERVIÇO",VLOOKUP(B40,SERVIÇOS!$A$7:$M$7097,4,0)))</f>
        <v>19.649999999999999</v>
      </c>
      <c r="H40" s="293">
        <f>F40*G40</f>
        <v>2.6036250000000001</v>
      </c>
    </row>
    <row r="41" spans="1:9" s="352" customFormat="1" ht="26.25" customHeight="1">
      <c r="A41" s="91" t="s">
        <v>8578</v>
      </c>
      <c r="B41" s="317">
        <v>88264</v>
      </c>
      <c r="C41" s="182" t="str">
        <f>IF(A41="COTAÇÃO",VLOOKUP(B41,'048-21-COTAÇÃO'!B7:$I$253,2,0),IF(A41="SERVIÇO",VLOOKUP(B41,SERVIÇOS!$A$7:$M$7097,2,0)))</f>
        <v>ELETRICISTA COM ENCARGOS COMPLEMENTARES</v>
      </c>
      <c r="D41" s="136">
        <f>IF(A41="COTAÇÃO",VLOOKUP(B41,'048-21-COTAÇÃO'!C7:$I$253,5,0),IF(A41="SERVIÇO",VLOOKUP(B41,SERVIÇOS!$A$7:$M$7097,5,0)))</f>
        <v>0</v>
      </c>
      <c r="E41" s="136" t="str">
        <f>IF(A41="COTAÇÃO",VLOOKUP(B41,'048-21-COTAÇÃO'!C7:$I$253,3,0),IF(A41="SERVIÇO",VLOOKUP(B41,SERVIÇOS!$A$7:$M$7097,3,0)))</f>
        <v>H</v>
      </c>
      <c r="F41" s="292">
        <v>0.13250000000000001</v>
      </c>
      <c r="G41" s="293">
        <f>IF(A41="COTAÇÃO",VLOOKUP(B41,'048-21-COTAÇÃO'!C7:$I$253,4,0),IF(A41="SERVIÇO",VLOOKUP(B41,SERVIÇOS!$A$7:$M$7097,4,0)))</f>
        <v>25.34</v>
      </c>
      <c r="H41" s="293">
        <f>F41*G41</f>
        <v>3.3575500000000003</v>
      </c>
    </row>
    <row r="42" spans="1:9" s="352" customFormat="1" ht="19.5" customHeight="1">
      <c r="A42" s="91"/>
      <c r="B42" s="318" t="s">
        <v>8569</v>
      </c>
      <c r="C42" s="479" t="s">
        <v>11861</v>
      </c>
      <c r="D42" s="480"/>
      <c r="E42" s="480"/>
      <c r="F42" s="480"/>
      <c r="G42" s="480"/>
      <c r="H42" s="481"/>
    </row>
    <row r="43" spans="1:9" s="352" customFormat="1" ht="10.5" customHeight="1">
      <c r="A43" s="91"/>
      <c r="B43" s="331"/>
      <c r="C43" s="332"/>
      <c r="D43" s="332"/>
      <c r="E43" s="332"/>
      <c r="F43" s="332"/>
      <c r="G43" s="332"/>
      <c r="H43" s="333"/>
    </row>
    <row r="44" spans="1:9" s="352" customFormat="1" ht="118.5" customHeight="1">
      <c r="A44" s="110"/>
      <c r="B44" s="288" t="s">
        <v>7332</v>
      </c>
      <c r="C44" s="289" t="str">
        <f>C45</f>
        <v>Aquisição e Instalação de 01 (um) elevador elétrico de freqüência variável do tipo VVVF com capacidade suficiente para o transporte de 1500kg, dotado de máquina de tração modelo sem engrenagem (gearless) com casa de máquina, contrapeso posicionado no fundo e portas de abertura lateral (AL) do tipo telescópica e confecção dos painéis, portas e caixilhos em aço inoxidável.</v>
      </c>
      <c r="D44" s="288" t="s">
        <v>41</v>
      </c>
      <c r="E44" s="288" t="str">
        <f>E45</f>
        <v>CONJ.</v>
      </c>
      <c r="F44" s="290"/>
      <c r="G44" s="291"/>
      <c r="H44" s="291">
        <f>SUM(H45:H45)</f>
        <v>245000</v>
      </c>
    </row>
    <row r="45" spans="1:9" s="352" customFormat="1" ht="112.5" customHeight="1">
      <c r="A45" s="91" t="s">
        <v>12</v>
      </c>
      <c r="B45" s="317" t="s">
        <v>8534</v>
      </c>
      <c r="C45" s="182" t="str">
        <f>IF(A45="COTAÇÃO",VLOOKUP(B45,'048-21-COTAÇÃO'!B25:$I$253,2,0))</f>
        <v>Aquisição e Instalação de 01 (um) elevador elétrico de freqüência variável do tipo VVVF com capacidade suficiente para o transporte de 1500kg, dotado de máquina de tração modelo sem engrenagem (gearless) com casa de máquina, contrapeso posicionado no fundo e portas de abertura lateral (AL) do tipo telescópica e confecção dos painéis, portas e caixilhos em aço inoxidável.</v>
      </c>
      <c r="D45" s="136" t="s">
        <v>41</v>
      </c>
      <c r="E45" s="136" t="str">
        <f>IF(A45="COTAÇÃO",VLOOKUP(B45,'048-21-COTAÇÃO'!B25:$I$253,4,0))</f>
        <v>CONJ.</v>
      </c>
      <c r="F45" s="292">
        <v>1</v>
      </c>
      <c r="G45" s="293">
        <f>IF(A45="COTAÇÃO",VLOOKUP(B45,'048-21-COTAÇÃO'!B25:$I$253,3,0))</f>
        <v>245000</v>
      </c>
      <c r="H45" s="293">
        <f>F45*G45</f>
        <v>245000</v>
      </c>
    </row>
    <row r="46" spans="1:9" s="352" customFormat="1" ht="13.5" customHeight="1">
      <c r="A46"/>
      <c r="B46" s="318" t="s">
        <v>8569</v>
      </c>
      <c r="C46" s="479" t="s">
        <v>8570</v>
      </c>
      <c r="D46" s="480"/>
      <c r="E46" s="480"/>
      <c r="F46" s="480"/>
      <c r="G46" s="480"/>
      <c r="H46" s="481"/>
    </row>
    <row r="47" spans="1:9" s="352" customFormat="1" ht="10.5" customHeight="1">
      <c r="B47" s="403"/>
      <c r="C47" s="326"/>
      <c r="D47" s="326"/>
      <c r="E47" s="326"/>
      <c r="F47" s="326"/>
      <c r="G47" s="326"/>
      <c r="H47" s="404"/>
    </row>
    <row r="48" spans="1:9" s="352" customFormat="1" ht="55.5" customHeight="1">
      <c r="B48" s="288" t="s">
        <v>11918</v>
      </c>
      <c r="C48" s="289" t="s">
        <v>11927</v>
      </c>
      <c r="D48" s="288" t="s">
        <v>41</v>
      </c>
      <c r="E48" s="288" t="s">
        <v>47</v>
      </c>
      <c r="F48" s="290"/>
      <c r="G48" s="291"/>
      <c r="H48" s="291">
        <f>SUM(H49:H50)</f>
        <v>1594.7856801909311</v>
      </c>
      <c r="I48" s="352">
        <v>113.69</v>
      </c>
    </row>
    <row r="49" spans="1:9" s="352" customFormat="1" ht="51.75" customHeight="1">
      <c r="B49" s="317" t="s">
        <v>11911</v>
      </c>
      <c r="C49" s="182" t="s">
        <v>11916</v>
      </c>
      <c r="D49" s="136" t="s">
        <v>41</v>
      </c>
      <c r="E49" s="136" t="s">
        <v>11913</v>
      </c>
      <c r="F49" s="292">
        <v>1</v>
      </c>
      <c r="G49" s="293">
        <v>903.12878281622932</v>
      </c>
      <c r="H49" s="293">
        <f>F49*G49</f>
        <v>903.12878281622932</v>
      </c>
      <c r="I49" s="352">
        <v>73.06</v>
      </c>
    </row>
    <row r="50" spans="1:9" s="352" customFormat="1" ht="44.25" customHeight="1">
      <c r="B50" s="317" t="s">
        <v>11912</v>
      </c>
      <c r="C50" s="182" t="s">
        <v>11917</v>
      </c>
      <c r="D50" s="136" t="s">
        <v>8600</v>
      </c>
      <c r="E50" s="136" t="s">
        <v>11913</v>
      </c>
      <c r="F50" s="292">
        <v>1</v>
      </c>
      <c r="G50" s="293">
        <v>691.65689737470177</v>
      </c>
      <c r="H50" s="293">
        <f>F50*G50</f>
        <v>691.65689737470177</v>
      </c>
    </row>
    <row r="51" spans="1:9" s="352" customFormat="1" ht="15" customHeight="1">
      <c r="B51" s="318" t="s">
        <v>8569</v>
      </c>
      <c r="C51" s="479" t="s">
        <v>11861</v>
      </c>
      <c r="D51" s="480"/>
      <c r="E51" s="480"/>
      <c r="F51" s="480"/>
      <c r="G51" s="480"/>
      <c r="H51" s="481"/>
    </row>
    <row r="52" spans="1:9" s="352" customFormat="1" ht="26.25" customHeight="1">
      <c r="B52" s="403"/>
      <c r="C52" s="326"/>
      <c r="D52" s="326"/>
      <c r="E52" s="326"/>
      <c r="F52" s="326"/>
      <c r="G52" s="326"/>
      <c r="H52" s="404"/>
    </row>
    <row r="53" spans="1:9" s="352" customFormat="1" ht="63.75" customHeight="1">
      <c r="B53" s="288" t="s">
        <v>11911</v>
      </c>
      <c r="C53" s="289" t="s">
        <v>11916</v>
      </c>
      <c r="D53" s="288" t="s">
        <v>41</v>
      </c>
      <c r="E53" s="288" t="s">
        <v>11913</v>
      </c>
      <c r="F53" s="290"/>
      <c r="G53" s="291"/>
      <c r="H53" s="291">
        <f>SUM(H54:H54)</f>
        <v>892.40262491672217</v>
      </c>
    </row>
    <row r="54" spans="1:9" ht="30.75" customHeight="1">
      <c r="A54" s="352" t="s">
        <v>8578</v>
      </c>
      <c r="B54" s="317">
        <v>90777</v>
      </c>
      <c r="C54" s="182" t="str">
        <f>IF(A54="COTAÇÃO",VLOOKUP(B54,'048-21-COTAÇÃO'!B20:$I$253,2,0),IF(A54="SERVIÇO",VLOOKUP(B54,SERVIÇOS!$A$7:$M$7097,2,0)))</f>
        <v>ENGENHEIRO CIVIL DE OBRA JUNIOR COM ENCARGOS COMPLEMENTARES</v>
      </c>
      <c r="D54" s="136">
        <f>IF(A54="COTAÇÃO",VLOOKUP(B54,'048-21-COTAÇÃO'!C20:$I$253,5,0),IF(A54="SERVIÇO",VLOOKUP(B54,SERVIÇOS!$A$7:$M$7097,5,0)))</f>
        <v>0</v>
      </c>
      <c r="E54" s="136" t="str">
        <f>IF(A54="COTAÇÃO",VLOOKUP(B54,'048-21-COTAÇÃO'!C20:$I$253,3,0),IF(A54="SERVIÇO",VLOOKUP(B54,SERVIÇOS!$A$7:$M$7097,3,0)))</f>
        <v>H</v>
      </c>
      <c r="F54" s="292">
        <v>12</v>
      </c>
      <c r="G54" s="293">
        <f>((91.91/(1+1.1014))*(1+0.7003))</f>
        <v>74.366885409726848</v>
      </c>
      <c r="H54" s="293">
        <f>F54*G54</f>
        <v>892.40262491672217</v>
      </c>
    </row>
    <row r="55" spans="1:9" ht="18" customHeight="1">
      <c r="A55" s="352"/>
      <c r="B55" s="318" t="s">
        <v>8569</v>
      </c>
      <c r="C55" s="479" t="s">
        <v>11914</v>
      </c>
      <c r="D55" s="480"/>
      <c r="E55" s="480"/>
      <c r="F55" s="480"/>
      <c r="G55" s="480"/>
      <c r="H55" s="481"/>
    </row>
    <row r="56" spans="1:9" ht="9.75" customHeight="1">
      <c r="A56" s="352"/>
      <c r="B56" s="403"/>
      <c r="C56" s="326"/>
      <c r="D56" s="326"/>
      <c r="E56" s="326"/>
      <c r="F56" s="326"/>
      <c r="G56" s="326"/>
      <c r="H56" s="404"/>
    </row>
    <row r="57" spans="1:9" ht="57.75" customHeight="1">
      <c r="A57" s="352"/>
      <c r="B57" s="288" t="s">
        <v>11912</v>
      </c>
      <c r="C57" s="289" t="s">
        <v>11917</v>
      </c>
      <c r="D57" s="288" t="s">
        <v>41</v>
      </c>
      <c r="E57" s="288" t="s">
        <v>11913</v>
      </c>
      <c r="F57" s="290"/>
      <c r="G57" s="291"/>
      <c r="H57" s="291">
        <f>SUM(H58:H58)</f>
        <v>720.16413683373116</v>
      </c>
    </row>
    <row r="58" spans="1:9" ht="29.25" customHeight="1">
      <c r="A58" s="352" t="s">
        <v>8578</v>
      </c>
      <c r="B58" s="317">
        <v>90776</v>
      </c>
      <c r="C58" s="182" t="str">
        <f>IF(A58="COTAÇÃO",VLOOKUP(B58,'048-21-COTAÇÃO'!B24:$I$253,2,0),IF(A58="SERVIÇO",VLOOKUP(B58,SERVIÇOS!$A$7:$M$7097,2,0)))</f>
        <v>ENCARREGADO GERAL COM ENCARGOS COMPLEMENTARES</v>
      </c>
      <c r="D58" s="136">
        <f>IF(A58="COTAÇÃO",VLOOKUP(B58,'048-21-COTAÇÃO'!C24:$I$253,5,0),IF(A58="SERVIÇO",VLOOKUP(B58,SERVIÇOS!$A$7:$M$7097,5,0)))</f>
        <v>0</v>
      </c>
      <c r="E58" s="136" t="str">
        <f>IF(A58="COTAÇÃO",VLOOKUP(B58,'048-21-COTAÇÃO'!C24:$I$253,3,0),IF(A58="SERVIÇO",VLOOKUP(B58,SERVIÇOS!$A$7:$M$7097,3,0)))</f>
        <v>H</v>
      </c>
      <c r="F58" s="292">
        <v>44</v>
      </c>
      <c r="G58" s="293">
        <f>((20.21/(1+1.1369))*(1+0.7306))</f>
        <v>16.367366746221162</v>
      </c>
      <c r="H58" s="293">
        <f>F58*G58</f>
        <v>720.16413683373116</v>
      </c>
    </row>
    <row r="59" spans="1:9">
      <c r="A59" s="352"/>
      <c r="B59" s="318" t="s">
        <v>8569</v>
      </c>
      <c r="C59" s="479" t="s">
        <v>11915</v>
      </c>
      <c r="D59" s="480"/>
      <c r="E59" s="480"/>
      <c r="F59" s="480"/>
      <c r="G59" s="480"/>
      <c r="H59" s="481"/>
    </row>
    <row r="60" spans="1:9">
      <c r="B60" s="405"/>
      <c r="C60" s="401"/>
      <c r="D60" s="401"/>
      <c r="E60" s="401"/>
      <c r="F60" s="401"/>
      <c r="G60" s="401"/>
      <c r="H60" s="402"/>
    </row>
    <row r="61" spans="1:9" ht="69.75" customHeight="1">
      <c r="B61" s="477" t="str">
        <f>'046.21-CAPA'!B36:E36</f>
        <v>ENG. LUCAS LUSTOSA CORADO
CREA 26.702/D-DF
ART: 0720210077745
MAT: 973.421-X</v>
      </c>
      <c r="C61" s="477"/>
      <c r="D61" s="477"/>
      <c r="E61" s="477"/>
      <c r="F61" s="477"/>
      <c r="G61" s="477"/>
      <c r="H61" s="477"/>
    </row>
  </sheetData>
  <autoFilter ref="B10:H62"/>
  <mergeCells count="17">
    <mergeCell ref="B1:H1"/>
    <mergeCell ref="B2:H2"/>
    <mergeCell ref="B3:H3"/>
    <mergeCell ref="B4:H4"/>
    <mergeCell ref="B5:H5"/>
    <mergeCell ref="C29:H29"/>
    <mergeCell ref="C21:H21"/>
    <mergeCell ref="C7:F7"/>
    <mergeCell ref="B61:H61"/>
    <mergeCell ref="B11:H11"/>
    <mergeCell ref="C46:H46"/>
    <mergeCell ref="C35:H35"/>
    <mergeCell ref="C42:H42"/>
    <mergeCell ref="C15:H15"/>
    <mergeCell ref="C51:H51"/>
    <mergeCell ref="C55:H55"/>
    <mergeCell ref="C59:H59"/>
  </mergeCells>
  <printOptions horizontalCentered="1"/>
  <pageMargins left="0.7" right="0.7" top="0.75" bottom="0.75" header="0.3" footer="0.3"/>
  <pageSetup paperSize="9" scale="70" orientation="portrait" r:id="rId1"/>
  <headerFooter>
    <oddHeader>&amp;C&amp;F</oddHeader>
    <oddFooter>Página &amp;P de &amp;N</oddFooter>
  </headerFooter>
  <rowBreaks count="1" manualBreakCount="1">
    <brk id="43" min="1" max="7" man="1"/>
  </rowBreaks>
  <drawing r:id="rId2"/>
  <legacyDrawing r:id="rId3"/>
</worksheet>
</file>

<file path=xl/worksheets/sheet7.xml><?xml version="1.0" encoding="utf-8"?>
<worksheet xmlns="http://schemas.openxmlformats.org/spreadsheetml/2006/main" xmlns:r="http://schemas.openxmlformats.org/officeDocument/2006/relationships">
  <sheetPr codeName="Plan7">
    <tabColor rgb="FF00B050"/>
  </sheetPr>
  <dimension ref="A1:E7217"/>
  <sheetViews>
    <sheetView workbookViewId="0">
      <selection activeCell="H8" sqref="H8"/>
    </sheetView>
  </sheetViews>
  <sheetFormatPr defaultRowHeight="15"/>
  <cols>
    <col min="1" max="1" width="11.140625" style="392" customWidth="1"/>
    <col min="2" max="2" width="101.28515625" style="392" customWidth="1"/>
    <col min="3" max="3" width="8.5703125" style="392" customWidth="1"/>
    <col min="4" max="4" width="13.7109375" style="392" bestFit="1" customWidth="1"/>
    <col min="5" max="5" width="7.85546875" style="392" bestFit="1" customWidth="1"/>
    <col min="6" max="6" width="48.7109375" style="392" customWidth="1"/>
    <col min="7" max="7" width="24.5703125" style="392" customWidth="1"/>
    <col min="8" max="8" width="48.7109375" style="392" customWidth="1"/>
    <col min="9" max="9" width="8.140625" style="392" customWidth="1"/>
    <col min="10" max="10" width="38.7109375" style="392" customWidth="1"/>
    <col min="11" max="11" width="21.140625" style="392" customWidth="1"/>
    <col min="12" max="12" width="82" style="392" customWidth="1"/>
    <col min="13" max="256" width="9.140625" style="392"/>
    <col min="257" max="257" width="11.140625" style="392" customWidth="1"/>
    <col min="258" max="258" width="77.28515625" style="392" customWidth="1"/>
    <col min="259" max="259" width="8.5703125" style="392" customWidth="1"/>
    <col min="260" max="260" width="17.5703125" style="392" customWidth="1"/>
    <col min="261" max="261" width="15.28515625" style="392" customWidth="1"/>
    <col min="262" max="262" width="48.7109375" style="392" customWidth="1"/>
    <col min="263" max="263" width="24.5703125" style="392" customWidth="1"/>
    <col min="264" max="264" width="48.7109375" style="392" customWidth="1"/>
    <col min="265" max="265" width="8.140625" style="392" customWidth="1"/>
    <col min="266" max="266" width="38.7109375" style="392" customWidth="1"/>
    <col min="267" max="267" width="21.140625" style="392" customWidth="1"/>
    <col min="268" max="268" width="82" style="392" customWidth="1"/>
    <col min="269" max="512" width="9.140625" style="392"/>
    <col min="513" max="513" width="11.140625" style="392" customWidth="1"/>
    <col min="514" max="514" width="77.28515625" style="392" customWidth="1"/>
    <col min="515" max="515" width="8.5703125" style="392" customWidth="1"/>
    <col min="516" max="516" width="17.5703125" style="392" customWidth="1"/>
    <col min="517" max="517" width="15.28515625" style="392" customWidth="1"/>
    <col min="518" max="518" width="48.7109375" style="392" customWidth="1"/>
    <col min="519" max="519" width="24.5703125" style="392" customWidth="1"/>
    <col min="520" max="520" width="48.7109375" style="392" customWidth="1"/>
    <col min="521" max="521" width="8.140625" style="392" customWidth="1"/>
    <col min="522" max="522" width="38.7109375" style="392" customWidth="1"/>
    <col min="523" max="523" width="21.140625" style="392" customWidth="1"/>
    <col min="524" max="524" width="82" style="392" customWidth="1"/>
    <col min="525" max="768" width="9.140625" style="392"/>
    <col min="769" max="769" width="11.140625" style="392" customWidth="1"/>
    <col min="770" max="770" width="77.28515625" style="392" customWidth="1"/>
    <col min="771" max="771" width="8.5703125" style="392" customWidth="1"/>
    <col min="772" max="772" width="17.5703125" style="392" customWidth="1"/>
    <col min="773" max="773" width="15.28515625" style="392" customWidth="1"/>
    <col min="774" max="774" width="48.7109375" style="392" customWidth="1"/>
    <col min="775" max="775" width="24.5703125" style="392" customWidth="1"/>
    <col min="776" max="776" width="48.7109375" style="392" customWidth="1"/>
    <col min="777" max="777" width="8.140625" style="392" customWidth="1"/>
    <col min="778" max="778" width="38.7109375" style="392" customWidth="1"/>
    <col min="779" max="779" width="21.140625" style="392" customWidth="1"/>
    <col min="780" max="780" width="82" style="392" customWidth="1"/>
    <col min="781" max="1024" width="9.140625" style="392"/>
    <col min="1025" max="1025" width="11.140625" style="392" customWidth="1"/>
    <col min="1026" max="1026" width="77.28515625" style="392" customWidth="1"/>
    <col min="1027" max="1027" width="8.5703125" style="392" customWidth="1"/>
    <col min="1028" max="1028" width="17.5703125" style="392" customWidth="1"/>
    <col min="1029" max="1029" width="15.28515625" style="392" customWidth="1"/>
    <col min="1030" max="1030" width="48.7109375" style="392" customWidth="1"/>
    <col min="1031" max="1031" width="24.5703125" style="392" customWidth="1"/>
    <col min="1032" max="1032" width="48.7109375" style="392" customWidth="1"/>
    <col min="1033" max="1033" width="8.140625" style="392" customWidth="1"/>
    <col min="1034" max="1034" width="38.7109375" style="392" customWidth="1"/>
    <col min="1035" max="1035" width="21.140625" style="392" customWidth="1"/>
    <col min="1036" max="1036" width="82" style="392" customWidth="1"/>
    <col min="1037" max="1280" width="9.140625" style="392"/>
    <col min="1281" max="1281" width="11.140625" style="392" customWidth="1"/>
    <col min="1282" max="1282" width="77.28515625" style="392" customWidth="1"/>
    <col min="1283" max="1283" width="8.5703125" style="392" customWidth="1"/>
    <col min="1284" max="1284" width="17.5703125" style="392" customWidth="1"/>
    <col min="1285" max="1285" width="15.28515625" style="392" customWidth="1"/>
    <col min="1286" max="1286" width="48.7109375" style="392" customWidth="1"/>
    <col min="1287" max="1287" width="24.5703125" style="392" customWidth="1"/>
    <col min="1288" max="1288" width="48.7109375" style="392" customWidth="1"/>
    <col min="1289" max="1289" width="8.140625" style="392" customWidth="1"/>
    <col min="1290" max="1290" width="38.7109375" style="392" customWidth="1"/>
    <col min="1291" max="1291" width="21.140625" style="392" customWidth="1"/>
    <col min="1292" max="1292" width="82" style="392" customWidth="1"/>
    <col min="1293" max="1536" width="9.140625" style="392"/>
    <col min="1537" max="1537" width="11.140625" style="392" customWidth="1"/>
    <col min="1538" max="1538" width="77.28515625" style="392" customWidth="1"/>
    <col min="1539" max="1539" width="8.5703125" style="392" customWidth="1"/>
    <col min="1540" max="1540" width="17.5703125" style="392" customWidth="1"/>
    <col min="1541" max="1541" width="15.28515625" style="392" customWidth="1"/>
    <col min="1542" max="1542" width="48.7109375" style="392" customWidth="1"/>
    <col min="1543" max="1543" width="24.5703125" style="392" customWidth="1"/>
    <col min="1544" max="1544" width="48.7109375" style="392" customWidth="1"/>
    <col min="1545" max="1545" width="8.140625" style="392" customWidth="1"/>
    <col min="1546" max="1546" width="38.7109375" style="392" customWidth="1"/>
    <col min="1547" max="1547" width="21.140625" style="392" customWidth="1"/>
    <col min="1548" max="1548" width="82" style="392" customWidth="1"/>
    <col min="1549" max="1792" width="9.140625" style="392"/>
    <col min="1793" max="1793" width="11.140625" style="392" customWidth="1"/>
    <col min="1794" max="1794" width="77.28515625" style="392" customWidth="1"/>
    <col min="1795" max="1795" width="8.5703125" style="392" customWidth="1"/>
    <col min="1796" max="1796" width="17.5703125" style="392" customWidth="1"/>
    <col min="1797" max="1797" width="15.28515625" style="392" customWidth="1"/>
    <col min="1798" max="1798" width="48.7109375" style="392" customWidth="1"/>
    <col min="1799" max="1799" width="24.5703125" style="392" customWidth="1"/>
    <col min="1800" max="1800" width="48.7109375" style="392" customWidth="1"/>
    <col min="1801" max="1801" width="8.140625" style="392" customWidth="1"/>
    <col min="1802" max="1802" width="38.7109375" style="392" customWidth="1"/>
    <col min="1803" max="1803" width="21.140625" style="392" customWidth="1"/>
    <col min="1804" max="1804" width="82" style="392" customWidth="1"/>
    <col min="1805" max="2048" width="9.140625" style="392"/>
    <col min="2049" max="2049" width="11.140625" style="392" customWidth="1"/>
    <col min="2050" max="2050" width="77.28515625" style="392" customWidth="1"/>
    <col min="2051" max="2051" width="8.5703125" style="392" customWidth="1"/>
    <col min="2052" max="2052" width="17.5703125" style="392" customWidth="1"/>
    <col min="2053" max="2053" width="15.28515625" style="392" customWidth="1"/>
    <col min="2054" max="2054" width="48.7109375" style="392" customWidth="1"/>
    <col min="2055" max="2055" width="24.5703125" style="392" customWidth="1"/>
    <col min="2056" max="2056" width="48.7109375" style="392" customWidth="1"/>
    <col min="2057" max="2057" width="8.140625" style="392" customWidth="1"/>
    <col min="2058" max="2058" width="38.7109375" style="392" customWidth="1"/>
    <col min="2059" max="2059" width="21.140625" style="392" customWidth="1"/>
    <col min="2060" max="2060" width="82" style="392" customWidth="1"/>
    <col min="2061" max="2304" width="9.140625" style="392"/>
    <col min="2305" max="2305" width="11.140625" style="392" customWidth="1"/>
    <col min="2306" max="2306" width="77.28515625" style="392" customWidth="1"/>
    <col min="2307" max="2307" width="8.5703125" style="392" customWidth="1"/>
    <col min="2308" max="2308" width="17.5703125" style="392" customWidth="1"/>
    <col min="2309" max="2309" width="15.28515625" style="392" customWidth="1"/>
    <col min="2310" max="2310" width="48.7109375" style="392" customWidth="1"/>
    <col min="2311" max="2311" width="24.5703125" style="392" customWidth="1"/>
    <col min="2312" max="2312" width="48.7109375" style="392" customWidth="1"/>
    <col min="2313" max="2313" width="8.140625" style="392" customWidth="1"/>
    <col min="2314" max="2314" width="38.7109375" style="392" customWidth="1"/>
    <col min="2315" max="2315" width="21.140625" style="392" customWidth="1"/>
    <col min="2316" max="2316" width="82" style="392" customWidth="1"/>
    <col min="2317" max="2560" width="9.140625" style="392"/>
    <col min="2561" max="2561" width="11.140625" style="392" customWidth="1"/>
    <col min="2562" max="2562" width="77.28515625" style="392" customWidth="1"/>
    <col min="2563" max="2563" width="8.5703125" style="392" customWidth="1"/>
    <col min="2564" max="2564" width="17.5703125" style="392" customWidth="1"/>
    <col min="2565" max="2565" width="15.28515625" style="392" customWidth="1"/>
    <col min="2566" max="2566" width="48.7109375" style="392" customWidth="1"/>
    <col min="2567" max="2567" width="24.5703125" style="392" customWidth="1"/>
    <col min="2568" max="2568" width="48.7109375" style="392" customWidth="1"/>
    <col min="2569" max="2569" width="8.140625" style="392" customWidth="1"/>
    <col min="2570" max="2570" width="38.7109375" style="392" customWidth="1"/>
    <col min="2571" max="2571" width="21.140625" style="392" customWidth="1"/>
    <col min="2572" max="2572" width="82" style="392" customWidth="1"/>
    <col min="2573" max="2816" width="9.140625" style="392"/>
    <col min="2817" max="2817" width="11.140625" style="392" customWidth="1"/>
    <col min="2818" max="2818" width="77.28515625" style="392" customWidth="1"/>
    <col min="2819" max="2819" width="8.5703125" style="392" customWidth="1"/>
    <col min="2820" max="2820" width="17.5703125" style="392" customWidth="1"/>
    <col min="2821" max="2821" width="15.28515625" style="392" customWidth="1"/>
    <col min="2822" max="2822" width="48.7109375" style="392" customWidth="1"/>
    <col min="2823" max="2823" width="24.5703125" style="392" customWidth="1"/>
    <col min="2824" max="2824" width="48.7109375" style="392" customWidth="1"/>
    <col min="2825" max="2825" width="8.140625" style="392" customWidth="1"/>
    <col min="2826" max="2826" width="38.7109375" style="392" customWidth="1"/>
    <col min="2827" max="2827" width="21.140625" style="392" customWidth="1"/>
    <col min="2828" max="2828" width="82" style="392" customWidth="1"/>
    <col min="2829" max="3072" width="9.140625" style="392"/>
    <col min="3073" max="3073" width="11.140625" style="392" customWidth="1"/>
    <col min="3074" max="3074" width="77.28515625" style="392" customWidth="1"/>
    <col min="3075" max="3075" width="8.5703125" style="392" customWidth="1"/>
    <col min="3076" max="3076" width="17.5703125" style="392" customWidth="1"/>
    <col min="3077" max="3077" width="15.28515625" style="392" customWidth="1"/>
    <col min="3078" max="3078" width="48.7109375" style="392" customWidth="1"/>
    <col min="3079" max="3079" width="24.5703125" style="392" customWidth="1"/>
    <col min="3080" max="3080" width="48.7109375" style="392" customWidth="1"/>
    <col min="3081" max="3081" width="8.140625" style="392" customWidth="1"/>
    <col min="3082" max="3082" width="38.7109375" style="392" customWidth="1"/>
    <col min="3083" max="3083" width="21.140625" style="392" customWidth="1"/>
    <col min="3084" max="3084" width="82" style="392" customWidth="1"/>
    <col min="3085" max="3328" width="9.140625" style="392"/>
    <col min="3329" max="3329" width="11.140625" style="392" customWidth="1"/>
    <col min="3330" max="3330" width="77.28515625" style="392" customWidth="1"/>
    <col min="3331" max="3331" width="8.5703125" style="392" customWidth="1"/>
    <col min="3332" max="3332" width="17.5703125" style="392" customWidth="1"/>
    <col min="3333" max="3333" width="15.28515625" style="392" customWidth="1"/>
    <col min="3334" max="3334" width="48.7109375" style="392" customWidth="1"/>
    <col min="3335" max="3335" width="24.5703125" style="392" customWidth="1"/>
    <col min="3336" max="3336" width="48.7109375" style="392" customWidth="1"/>
    <col min="3337" max="3337" width="8.140625" style="392" customWidth="1"/>
    <col min="3338" max="3338" width="38.7109375" style="392" customWidth="1"/>
    <col min="3339" max="3339" width="21.140625" style="392" customWidth="1"/>
    <col min="3340" max="3340" width="82" style="392" customWidth="1"/>
    <col min="3341" max="3584" width="9.140625" style="392"/>
    <col min="3585" max="3585" width="11.140625" style="392" customWidth="1"/>
    <col min="3586" max="3586" width="77.28515625" style="392" customWidth="1"/>
    <col min="3587" max="3587" width="8.5703125" style="392" customWidth="1"/>
    <col min="3588" max="3588" width="17.5703125" style="392" customWidth="1"/>
    <col min="3589" max="3589" width="15.28515625" style="392" customWidth="1"/>
    <col min="3590" max="3590" width="48.7109375" style="392" customWidth="1"/>
    <col min="3591" max="3591" width="24.5703125" style="392" customWidth="1"/>
    <col min="3592" max="3592" width="48.7109375" style="392" customWidth="1"/>
    <col min="3593" max="3593" width="8.140625" style="392" customWidth="1"/>
    <col min="3594" max="3594" width="38.7109375" style="392" customWidth="1"/>
    <col min="3595" max="3595" width="21.140625" style="392" customWidth="1"/>
    <col min="3596" max="3596" width="82" style="392" customWidth="1"/>
    <col min="3597" max="3840" width="9.140625" style="392"/>
    <col min="3841" max="3841" width="11.140625" style="392" customWidth="1"/>
    <col min="3842" max="3842" width="77.28515625" style="392" customWidth="1"/>
    <col min="3843" max="3843" width="8.5703125" style="392" customWidth="1"/>
    <col min="3844" max="3844" width="17.5703125" style="392" customWidth="1"/>
    <col min="3845" max="3845" width="15.28515625" style="392" customWidth="1"/>
    <col min="3846" max="3846" width="48.7109375" style="392" customWidth="1"/>
    <col min="3847" max="3847" width="24.5703125" style="392" customWidth="1"/>
    <col min="3848" max="3848" width="48.7109375" style="392" customWidth="1"/>
    <col min="3849" max="3849" width="8.140625" style="392" customWidth="1"/>
    <col min="3850" max="3850" width="38.7109375" style="392" customWidth="1"/>
    <col min="3851" max="3851" width="21.140625" style="392" customWidth="1"/>
    <col min="3852" max="3852" width="82" style="392" customWidth="1"/>
    <col min="3853" max="4096" width="9.140625" style="392"/>
    <col min="4097" max="4097" width="11.140625" style="392" customWidth="1"/>
    <col min="4098" max="4098" width="77.28515625" style="392" customWidth="1"/>
    <col min="4099" max="4099" width="8.5703125" style="392" customWidth="1"/>
    <col min="4100" max="4100" width="17.5703125" style="392" customWidth="1"/>
    <col min="4101" max="4101" width="15.28515625" style="392" customWidth="1"/>
    <col min="4102" max="4102" width="48.7109375" style="392" customWidth="1"/>
    <col min="4103" max="4103" width="24.5703125" style="392" customWidth="1"/>
    <col min="4104" max="4104" width="48.7109375" style="392" customWidth="1"/>
    <col min="4105" max="4105" width="8.140625" style="392" customWidth="1"/>
    <col min="4106" max="4106" width="38.7109375" style="392" customWidth="1"/>
    <col min="4107" max="4107" width="21.140625" style="392" customWidth="1"/>
    <col min="4108" max="4108" width="82" style="392" customWidth="1"/>
    <col min="4109" max="4352" width="9.140625" style="392"/>
    <col min="4353" max="4353" width="11.140625" style="392" customWidth="1"/>
    <col min="4354" max="4354" width="77.28515625" style="392" customWidth="1"/>
    <col min="4355" max="4355" width="8.5703125" style="392" customWidth="1"/>
    <col min="4356" max="4356" width="17.5703125" style="392" customWidth="1"/>
    <col min="4357" max="4357" width="15.28515625" style="392" customWidth="1"/>
    <col min="4358" max="4358" width="48.7109375" style="392" customWidth="1"/>
    <col min="4359" max="4359" width="24.5703125" style="392" customWidth="1"/>
    <col min="4360" max="4360" width="48.7109375" style="392" customWidth="1"/>
    <col min="4361" max="4361" width="8.140625" style="392" customWidth="1"/>
    <col min="4362" max="4362" width="38.7109375" style="392" customWidth="1"/>
    <col min="4363" max="4363" width="21.140625" style="392" customWidth="1"/>
    <col min="4364" max="4364" width="82" style="392" customWidth="1"/>
    <col min="4365" max="4608" width="9.140625" style="392"/>
    <col min="4609" max="4609" width="11.140625" style="392" customWidth="1"/>
    <col min="4610" max="4610" width="77.28515625" style="392" customWidth="1"/>
    <col min="4611" max="4611" width="8.5703125" style="392" customWidth="1"/>
    <col min="4612" max="4612" width="17.5703125" style="392" customWidth="1"/>
    <col min="4613" max="4613" width="15.28515625" style="392" customWidth="1"/>
    <col min="4614" max="4614" width="48.7109375" style="392" customWidth="1"/>
    <col min="4615" max="4615" width="24.5703125" style="392" customWidth="1"/>
    <col min="4616" max="4616" width="48.7109375" style="392" customWidth="1"/>
    <col min="4617" max="4617" width="8.140625" style="392" customWidth="1"/>
    <col min="4618" max="4618" width="38.7109375" style="392" customWidth="1"/>
    <col min="4619" max="4619" width="21.140625" style="392" customWidth="1"/>
    <col min="4620" max="4620" width="82" style="392" customWidth="1"/>
    <col min="4621" max="4864" width="9.140625" style="392"/>
    <col min="4865" max="4865" width="11.140625" style="392" customWidth="1"/>
    <col min="4866" max="4866" width="77.28515625" style="392" customWidth="1"/>
    <col min="4867" max="4867" width="8.5703125" style="392" customWidth="1"/>
    <col min="4868" max="4868" width="17.5703125" style="392" customWidth="1"/>
    <col min="4869" max="4869" width="15.28515625" style="392" customWidth="1"/>
    <col min="4870" max="4870" width="48.7109375" style="392" customWidth="1"/>
    <col min="4871" max="4871" width="24.5703125" style="392" customWidth="1"/>
    <col min="4872" max="4872" width="48.7109375" style="392" customWidth="1"/>
    <col min="4873" max="4873" width="8.140625" style="392" customWidth="1"/>
    <col min="4874" max="4874" width="38.7109375" style="392" customWidth="1"/>
    <col min="4875" max="4875" width="21.140625" style="392" customWidth="1"/>
    <col min="4876" max="4876" width="82" style="392" customWidth="1"/>
    <col min="4877" max="5120" width="9.140625" style="392"/>
    <col min="5121" max="5121" width="11.140625" style="392" customWidth="1"/>
    <col min="5122" max="5122" width="77.28515625" style="392" customWidth="1"/>
    <col min="5123" max="5123" width="8.5703125" style="392" customWidth="1"/>
    <col min="5124" max="5124" width="17.5703125" style="392" customWidth="1"/>
    <col min="5125" max="5125" width="15.28515625" style="392" customWidth="1"/>
    <col min="5126" max="5126" width="48.7109375" style="392" customWidth="1"/>
    <col min="5127" max="5127" width="24.5703125" style="392" customWidth="1"/>
    <col min="5128" max="5128" width="48.7109375" style="392" customWidth="1"/>
    <col min="5129" max="5129" width="8.140625" style="392" customWidth="1"/>
    <col min="5130" max="5130" width="38.7109375" style="392" customWidth="1"/>
    <col min="5131" max="5131" width="21.140625" style="392" customWidth="1"/>
    <col min="5132" max="5132" width="82" style="392" customWidth="1"/>
    <col min="5133" max="5376" width="9.140625" style="392"/>
    <col min="5377" max="5377" width="11.140625" style="392" customWidth="1"/>
    <col min="5378" max="5378" width="77.28515625" style="392" customWidth="1"/>
    <col min="5379" max="5379" width="8.5703125" style="392" customWidth="1"/>
    <col min="5380" max="5380" width="17.5703125" style="392" customWidth="1"/>
    <col min="5381" max="5381" width="15.28515625" style="392" customWidth="1"/>
    <col min="5382" max="5382" width="48.7109375" style="392" customWidth="1"/>
    <col min="5383" max="5383" width="24.5703125" style="392" customWidth="1"/>
    <col min="5384" max="5384" width="48.7109375" style="392" customWidth="1"/>
    <col min="5385" max="5385" width="8.140625" style="392" customWidth="1"/>
    <col min="5386" max="5386" width="38.7109375" style="392" customWidth="1"/>
    <col min="5387" max="5387" width="21.140625" style="392" customWidth="1"/>
    <col min="5388" max="5388" width="82" style="392" customWidth="1"/>
    <col min="5389" max="5632" width="9.140625" style="392"/>
    <col min="5633" max="5633" width="11.140625" style="392" customWidth="1"/>
    <col min="5634" max="5634" width="77.28515625" style="392" customWidth="1"/>
    <col min="5635" max="5635" width="8.5703125" style="392" customWidth="1"/>
    <col min="5636" max="5636" width="17.5703125" style="392" customWidth="1"/>
    <col min="5637" max="5637" width="15.28515625" style="392" customWidth="1"/>
    <col min="5638" max="5638" width="48.7109375" style="392" customWidth="1"/>
    <col min="5639" max="5639" width="24.5703125" style="392" customWidth="1"/>
    <col min="5640" max="5640" width="48.7109375" style="392" customWidth="1"/>
    <col min="5641" max="5641" width="8.140625" style="392" customWidth="1"/>
    <col min="5642" max="5642" width="38.7109375" style="392" customWidth="1"/>
    <col min="5643" max="5643" width="21.140625" style="392" customWidth="1"/>
    <col min="5644" max="5644" width="82" style="392" customWidth="1"/>
    <col min="5645" max="5888" width="9.140625" style="392"/>
    <col min="5889" max="5889" width="11.140625" style="392" customWidth="1"/>
    <col min="5890" max="5890" width="77.28515625" style="392" customWidth="1"/>
    <col min="5891" max="5891" width="8.5703125" style="392" customWidth="1"/>
    <col min="5892" max="5892" width="17.5703125" style="392" customWidth="1"/>
    <col min="5893" max="5893" width="15.28515625" style="392" customWidth="1"/>
    <col min="5894" max="5894" width="48.7109375" style="392" customWidth="1"/>
    <col min="5895" max="5895" width="24.5703125" style="392" customWidth="1"/>
    <col min="5896" max="5896" width="48.7109375" style="392" customWidth="1"/>
    <col min="5897" max="5897" width="8.140625" style="392" customWidth="1"/>
    <col min="5898" max="5898" width="38.7109375" style="392" customWidth="1"/>
    <col min="5899" max="5899" width="21.140625" style="392" customWidth="1"/>
    <col min="5900" max="5900" width="82" style="392" customWidth="1"/>
    <col min="5901" max="6144" width="9.140625" style="392"/>
    <col min="6145" max="6145" width="11.140625" style="392" customWidth="1"/>
    <col min="6146" max="6146" width="77.28515625" style="392" customWidth="1"/>
    <col min="6147" max="6147" width="8.5703125" style="392" customWidth="1"/>
    <col min="6148" max="6148" width="17.5703125" style="392" customWidth="1"/>
    <col min="6149" max="6149" width="15.28515625" style="392" customWidth="1"/>
    <col min="6150" max="6150" width="48.7109375" style="392" customWidth="1"/>
    <col min="6151" max="6151" width="24.5703125" style="392" customWidth="1"/>
    <col min="6152" max="6152" width="48.7109375" style="392" customWidth="1"/>
    <col min="6153" max="6153" width="8.140625" style="392" customWidth="1"/>
    <col min="6154" max="6154" width="38.7109375" style="392" customWidth="1"/>
    <col min="6155" max="6155" width="21.140625" style="392" customWidth="1"/>
    <col min="6156" max="6156" width="82" style="392" customWidth="1"/>
    <col min="6157" max="6400" width="9.140625" style="392"/>
    <col min="6401" max="6401" width="11.140625" style="392" customWidth="1"/>
    <col min="6402" max="6402" width="77.28515625" style="392" customWidth="1"/>
    <col min="6403" max="6403" width="8.5703125" style="392" customWidth="1"/>
    <col min="6404" max="6404" width="17.5703125" style="392" customWidth="1"/>
    <col min="6405" max="6405" width="15.28515625" style="392" customWidth="1"/>
    <col min="6406" max="6406" width="48.7109375" style="392" customWidth="1"/>
    <col min="6407" max="6407" width="24.5703125" style="392" customWidth="1"/>
    <col min="6408" max="6408" width="48.7109375" style="392" customWidth="1"/>
    <col min="6409" max="6409" width="8.140625" style="392" customWidth="1"/>
    <col min="6410" max="6410" width="38.7109375" style="392" customWidth="1"/>
    <col min="6411" max="6411" width="21.140625" style="392" customWidth="1"/>
    <col min="6412" max="6412" width="82" style="392" customWidth="1"/>
    <col min="6413" max="6656" width="9.140625" style="392"/>
    <col min="6657" max="6657" width="11.140625" style="392" customWidth="1"/>
    <col min="6658" max="6658" width="77.28515625" style="392" customWidth="1"/>
    <col min="6659" max="6659" width="8.5703125" style="392" customWidth="1"/>
    <col min="6660" max="6660" width="17.5703125" style="392" customWidth="1"/>
    <col min="6661" max="6661" width="15.28515625" style="392" customWidth="1"/>
    <col min="6662" max="6662" width="48.7109375" style="392" customWidth="1"/>
    <col min="6663" max="6663" width="24.5703125" style="392" customWidth="1"/>
    <col min="6664" max="6664" width="48.7109375" style="392" customWidth="1"/>
    <col min="6665" max="6665" width="8.140625" style="392" customWidth="1"/>
    <col min="6666" max="6666" width="38.7109375" style="392" customWidth="1"/>
    <col min="6667" max="6667" width="21.140625" style="392" customWidth="1"/>
    <col min="6668" max="6668" width="82" style="392" customWidth="1"/>
    <col min="6669" max="6912" width="9.140625" style="392"/>
    <col min="6913" max="6913" width="11.140625" style="392" customWidth="1"/>
    <col min="6914" max="6914" width="77.28515625" style="392" customWidth="1"/>
    <col min="6915" max="6915" width="8.5703125" style="392" customWidth="1"/>
    <col min="6916" max="6916" width="17.5703125" style="392" customWidth="1"/>
    <col min="6917" max="6917" width="15.28515625" style="392" customWidth="1"/>
    <col min="6918" max="6918" width="48.7109375" style="392" customWidth="1"/>
    <col min="6919" max="6919" width="24.5703125" style="392" customWidth="1"/>
    <col min="6920" max="6920" width="48.7109375" style="392" customWidth="1"/>
    <col min="6921" max="6921" width="8.140625" style="392" customWidth="1"/>
    <col min="6922" max="6922" width="38.7109375" style="392" customWidth="1"/>
    <col min="6923" max="6923" width="21.140625" style="392" customWidth="1"/>
    <col min="6924" max="6924" width="82" style="392" customWidth="1"/>
    <col min="6925" max="7168" width="9.140625" style="392"/>
    <col min="7169" max="7169" width="11.140625" style="392" customWidth="1"/>
    <col min="7170" max="7170" width="77.28515625" style="392" customWidth="1"/>
    <col min="7171" max="7171" width="8.5703125" style="392" customWidth="1"/>
    <col min="7172" max="7172" width="17.5703125" style="392" customWidth="1"/>
    <col min="7173" max="7173" width="15.28515625" style="392" customWidth="1"/>
    <col min="7174" max="7174" width="48.7109375" style="392" customWidth="1"/>
    <col min="7175" max="7175" width="24.5703125" style="392" customWidth="1"/>
    <col min="7176" max="7176" width="48.7109375" style="392" customWidth="1"/>
    <col min="7177" max="7177" width="8.140625" style="392" customWidth="1"/>
    <col min="7178" max="7178" width="38.7109375" style="392" customWidth="1"/>
    <col min="7179" max="7179" width="21.140625" style="392" customWidth="1"/>
    <col min="7180" max="7180" width="82" style="392" customWidth="1"/>
    <col min="7181" max="7424" width="9.140625" style="392"/>
    <col min="7425" max="7425" width="11.140625" style="392" customWidth="1"/>
    <col min="7426" max="7426" width="77.28515625" style="392" customWidth="1"/>
    <col min="7427" max="7427" width="8.5703125" style="392" customWidth="1"/>
    <col min="7428" max="7428" width="17.5703125" style="392" customWidth="1"/>
    <col min="7429" max="7429" width="15.28515625" style="392" customWidth="1"/>
    <col min="7430" max="7430" width="48.7109375" style="392" customWidth="1"/>
    <col min="7431" max="7431" width="24.5703125" style="392" customWidth="1"/>
    <col min="7432" max="7432" width="48.7109375" style="392" customWidth="1"/>
    <col min="7433" max="7433" width="8.140625" style="392" customWidth="1"/>
    <col min="7434" max="7434" width="38.7109375" style="392" customWidth="1"/>
    <col min="7435" max="7435" width="21.140625" style="392" customWidth="1"/>
    <col min="7436" max="7436" width="82" style="392" customWidth="1"/>
    <col min="7437" max="7680" width="9.140625" style="392"/>
    <col min="7681" max="7681" width="11.140625" style="392" customWidth="1"/>
    <col min="7682" max="7682" width="77.28515625" style="392" customWidth="1"/>
    <col min="7683" max="7683" width="8.5703125" style="392" customWidth="1"/>
    <col min="7684" max="7684" width="17.5703125" style="392" customWidth="1"/>
    <col min="7685" max="7685" width="15.28515625" style="392" customWidth="1"/>
    <col min="7686" max="7686" width="48.7109375" style="392" customWidth="1"/>
    <col min="7687" max="7687" width="24.5703125" style="392" customWidth="1"/>
    <col min="7688" max="7688" width="48.7109375" style="392" customWidth="1"/>
    <col min="7689" max="7689" width="8.140625" style="392" customWidth="1"/>
    <col min="7690" max="7690" width="38.7109375" style="392" customWidth="1"/>
    <col min="7691" max="7691" width="21.140625" style="392" customWidth="1"/>
    <col min="7692" max="7692" width="82" style="392" customWidth="1"/>
    <col min="7693" max="7936" width="9.140625" style="392"/>
    <col min="7937" max="7937" width="11.140625" style="392" customWidth="1"/>
    <col min="7938" max="7938" width="77.28515625" style="392" customWidth="1"/>
    <col min="7939" max="7939" width="8.5703125" style="392" customWidth="1"/>
    <col min="7940" max="7940" width="17.5703125" style="392" customWidth="1"/>
    <col min="7941" max="7941" width="15.28515625" style="392" customWidth="1"/>
    <col min="7942" max="7942" width="48.7109375" style="392" customWidth="1"/>
    <col min="7943" max="7943" width="24.5703125" style="392" customWidth="1"/>
    <col min="7944" max="7944" width="48.7109375" style="392" customWidth="1"/>
    <col min="7945" max="7945" width="8.140625" style="392" customWidth="1"/>
    <col min="7946" max="7946" width="38.7109375" style="392" customWidth="1"/>
    <col min="7947" max="7947" width="21.140625" style="392" customWidth="1"/>
    <col min="7948" max="7948" width="82" style="392" customWidth="1"/>
    <col min="7949" max="8192" width="9.140625" style="392"/>
    <col min="8193" max="8193" width="11.140625" style="392" customWidth="1"/>
    <col min="8194" max="8194" width="77.28515625" style="392" customWidth="1"/>
    <col min="8195" max="8195" width="8.5703125" style="392" customWidth="1"/>
    <col min="8196" max="8196" width="17.5703125" style="392" customWidth="1"/>
    <col min="8197" max="8197" width="15.28515625" style="392" customWidth="1"/>
    <col min="8198" max="8198" width="48.7109375" style="392" customWidth="1"/>
    <col min="8199" max="8199" width="24.5703125" style="392" customWidth="1"/>
    <col min="8200" max="8200" width="48.7109375" style="392" customWidth="1"/>
    <col min="8201" max="8201" width="8.140625" style="392" customWidth="1"/>
    <col min="8202" max="8202" width="38.7109375" style="392" customWidth="1"/>
    <col min="8203" max="8203" width="21.140625" style="392" customWidth="1"/>
    <col min="8204" max="8204" width="82" style="392" customWidth="1"/>
    <col min="8205" max="8448" width="9.140625" style="392"/>
    <col min="8449" max="8449" width="11.140625" style="392" customWidth="1"/>
    <col min="8450" max="8450" width="77.28515625" style="392" customWidth="1"/>
    <col min="8451" max="8451" width="8.5703125" style="392" customWidth="1"/>
    <col min="8452" max="8452" width="17.5703125" style="392" customWidth="1"/>
    <col min="8453" max="8453" width="15.28515625" style="392" customWidth="1"/>
    <col min="8454" max="8454" width="48.7109375" style="392" customWidth="1"/>
    <col min="8455" max="8455" width="24.5703125" style="392" customWidth="1"/>
    <col min="8456" max="8456" width="48.7109375" style="392" customWidth="1"/>
    <col min="8457" max="8457" width="8.140625" style="392" customWidth="1"/>
    <col min="8458" max="8458" width="38.7109375" style="392" customWidth="1"/>
    <col min="8459" max="8459" width="21.140625" style="392" customWidth="1"/>
    <col min="8460" max="8460" width="82" style="392" customWidth="1"/>
    <col min="8461" max="8704" width="9.140625" style="392"/>
    <col min="8705" max="8705" width="11.140625" style="392" customWidth="1"/>
    <col min="8706" max="8706" width="77.28515625" style="392" customWidth="1"/>
    <col min="8707" max="8707" width="8.5703125" style="392" customWidth="1"/>
    <col min="8708" max="8708" width="17.5703125" style="392" customWidth="1"/>
    <col min="8709" max="8709" width="15.28515625" style="392" customWidth="1"/>
    <col min="8710" max="8710" width="48.7109375" style="392" customWidth="1"/>
    <col min="8711" max="8711" width="24.5703125" style="392" customWidth="1"/>
    <col min="8712" max="8712" width="48.7109375" style="392" customWidth="1"/>
    <col min="8713" max="8713" width="8.140625" style="392" customWidth="1"/>
    <col min="8714" max="8714" width="38.7109375" style="392" customWidth="1"/>
    <col min="8715" max="8715" width="21.140625" style="392" customWidth="1"/>
    <col min="8716" max="8716" width="82" style="392" customWidth="1"/>
    <col min="8717" max="8960" width="9.140625" style="392"/>
    <col min="8961" max="8961" width="11.140625" style="392" customWidth="1"/>
    <col min="8962" max="8962" width="77.28515625" style="392" customWidth="1"/>
    <col min="8963" max="8963" width="8.5703125" style="392" customWidth="1"/>
    <col min="8964" max="8964" width="17.5703125" style="392" customWidth="1"/>
    <col min="8965" max="8965" width="15.28515625" style="392" customWidth="1"/>
    <col min="8966" max="8966" width="48.7109375" style="392" customWidth="1"/>
    <col min="8967" max="8967" width="24.5703125" style="392" customWidth="1"/>
    <col min="8968" max="8968" width="48.7109375" style="392" customWidth="1"/>
    <col min="8969" max="8969" width="8.140625" style="392" customWidth="1"/>
    <col min="8970" max="8970" width="38.7109375" style="392" customWidth="1"/>
    <col min="8971" max="8971" width="21.140625" style="392" customWidth="1"/>
    <col min="8972" max="8972" width="82" style="392" customWidth="1"/>
    <col min="8973" max="9216" width="9.140625" style="392"/>
    <col min="9217" max="9217" width="11.140625" style="392" customWidth="1"/>
    <col min="9218" max="9218" width="77.28515625" style="392" customWidth="1"/>
    <col min="9219" max="9219" width="8.5703125" style="392" customWidth="1"/>
    <col min="9220" max="9220" width="17.5703125" style="392" customWidth="1"/>
    <col min="9221" max="9221" width="15.28515625" style="392" customWidth="1"/>
    <col min="9222" max="9222" width="48.7109375" style="392" customWidth="1"/>
    <col min="9223" max="9223" width="24.5703125" style="392" customWidth="1"/>
    <col min="9224" max="9224" width="48.7109375" style="392" customWidth="1"/>
    <col min="9225" max="9225" width="8.140625" style="392" customWidth="1"/>
    <col min="9226" max="9226" width="38.7109375" style="392" customWidth="1"/>
    <col min="9227" max="9227" width="21.140625" style="392" customWidth="1"/>
    <col min="9228" max="9228" width="82" style="392" customWidth="1"/>
    <col min="9229" max="9472" width="9.140625" style="392"/>
    <col min="9473" max="9473" width="11.140625" style="392" customWidth="1"/>
    <col min="9474" max="9474" width="77.28515625" style="392" customWidth="1"/>
    <col min="9475" max="9475" width="8.5703125" style="392" customWidth="1"/>
    <col min="9476" max="9476" width="17.5703125" style="392" customWidth="1"/>
    <col min="9477" max="9477" width="15.28515625" style="392" customWidth="1"/>
    <col min="9478" max="9478" width="48.7109375" style="392" customWidth="1"/>
    <col min="9479" max="9479" width="24.5703125" style="392" customWidth="1"/>
    <col min="9480" max="9480" width="48.7109375" style="392" customWidth="1"/>
    <col min="9481" max="9481" width="8.140625" style="392" customWidth="1"/>
    <col min="9482" max="9482" width="38.7109375" style="392" customWidth="1"/>
    <col min="9483" max="9483" width="21.140625" style="392" customWidth="1"/>
    <col min="9484" max="9484" width="82" style="392" customWidth="1"/>
    <col min="9485" max="9728" width="9.140625" style="392"/>
    <col min="9729" max="9729" width="11.140625" style="392" customWidth="1"/>
    <col min="9730" max="9730" width="77.28515625" style="392" customWidth="1"/>
    <col min="9731" max="9731" width="8.5703125" style="392" customWidth="1"/>
    <col min="9732" max="9732" width="17.5703125" style="392" customWidth="1"/>
    <col min="9733" max="9733" width="15.28515625" style="392" customWidth="1"/>
    <col min="9734" max="9734" width="48.7109375" style="392" customWidth="1"/>
    <col min="9735" max="9735" width="24.5703125" style="392" customWidth="1"/>
    <col min="9736" max="9736" width="48.7109375" style="392" customWidth="1"/>
    <col min="9737" max="9737" width="8.140625" style="392" customWidth="1"/>
    <col min="9738" max="9738" width="38.7109375" style="392" customWidth="1"/>
    <col min="9739" max="9739" width="21.140625" style="392" customWidth="1"/>
    <col min="9740" max="9740" width="82" style="392" customWidth="1"/>
    <col min="9741" max="9984" width="9.140625" style="392"/>
    <col min="9985" max="9985" width="11.140625" style="392" customWidth="1"/>
    <col min="9986" max="9986" width="77.28515625" style="392" customWidth="1"/>
    <col min="9987" max="9987" width="8.5703125" style="392" customWidth="1"/>
    <col min="9988" max="9988" width="17.5703125" style="392" customWidth="1"/>
    <col min="9989" max="9989" width="15.28515625" style="392" customWidth="1"/>
    <col min="9990" max="9990" width="48.7109375" style="392" customWidth="1"/>
    <col min="9991" max="9991" width="24.5703125" style="392" customWidth="1"/>
    <col min="9992" max="9992" width="48.7109375" style="392" customWidth="1"/>
    <col min="9993" max="9993" width="8.140625" style="392" customWidth="1"/>
    <col min="9994" max="9994" width="38.7109375" style="392" customWidth="1"/>
    <col min="9995" max="9995" width="21.140625" style="392" customWidth="1"/>
    <col min="9996" max="9996" width="82" style="392" customWidth="1"/>
    <col min="9997" max="10240" width="9.140625" style="392"/>
    <col min="10241" max="10241" width="11.140625" style="392" customWidth="1"/>
    <col min="10242" max="10242" width="77.28515625" style="392" customWidth="1"/>
    <col min="10243" max="10243" width="8.5703125" style="392" customWidth="1"/>
    <col min="10244" max="10244" width="17.5703125" style="392" customWidth="1"/>
    <col min="10245" max="10245" width="15.28515625" style="392" customWidth="1"/>
    <col min="10246" max="10246" width="48.7109375" style="392" customWidth="1"/>
    <col min="10247" max="10247" width="24.5703125" style="392" customWidth="1"/>
    <col min="10248" max="10248" width="48.7109375" style="392" customWidth="1"/>
    <col min="10249" max="10249" width="8.140625" style="392" customWidth="1"/>
    <col min="10250" max="10250" width="38.7109375" style="392" customWidth="1"/>
    <col min="10251" max="10251" width="21.140625" style="392" customWidth="1"/>
    <col min="10252" max="10252" width="82" style="392" customWidth="1"/>
    <col min="10253" max="10496" width="9.140625" style="392"/>
    <col min="10497" max="10497" width="11.140625" style="392" customWidth="1"/>
    <col min="10498" max="10498" width="77.28515625" style="392" customWidth="1"/>
    <col min="10499" max="10499" width="8.5703125" style="392" customWidth="1"/>
    <col min="10500" max="10500" width="17.5703125" style="392" customWidth="1"/>
    <col min="10501" max="10501" width="15.28515625" style="392" customWidth="1"/>
    <col min="10502" max="10502" width="48.7109375" style="392" customWidth="1"/>
    <col min="10503" max="10503" width="24.5703125" style="392" customWidth="1"/>
    <col min="10504" max="10504" width="48.7109375" style="392" customWidth="1"/>
    <col min="10505" max="10505" width="8.140625" style="392" customWidth="1"/>
    <col min="10506" max="10506" width="38.7109375" style="392" customWidth="1"/>
    <col min="10507" max="10507" width="21.140625" style="392" customWidth="1"/>
    <col min="10508" max="10508" width="82" style="392" customWidth="1"/>
    <col min="10509" max="10752" width="9.140625" style="392"/>
    <col min="10753" max="10753" width="11.140625" style="392" customWidth="1"/>
    <col min="10754" max="10754" width="77.28515625" style="392" customWidth="1"/>
    <col min="10755" max="10755" width="8.5703125" style="392" customWidth="1"/>
    <col min="10756" max="10756" width="17.5703125" style="392" customWidth="1"/>
    <col min="10757" max="10757" width="15.28515625" style="392" customWidth="1"/>
    <col min="10758" max="10758" width="48.7109375" style="392" customWidth="1"/>
    <col min="10759" max="10759" width="24.5703125" style="392" customWidth="1"/>
    <col min="10760" max="10760" width="48.7109375" style="392" customWidth="1"/>
    <col min="10761" max="10761" width="8.140625" style="392" customWidth="1"/>
    <col min="10762" max="10762" width="38.7109375" style="392" customWidth="1"/>
    <col min="10763" max="10763" width="21.140625" style="392" customWidth="1"/>
    <col min="10764" max="10764" width="82" style="392" customWidth="1"/>
    <col min="10765" max="11008" width="9.140625" style="392"/>
    <col min="11009" max="11009" width="11.140625" style="392" customWidth="1"/>
    <col min="11010" max="11010" width="77.28515625" style="392" customWidth="1"/>
    <col min="11011" max="11011" width="8.5703125" style="392" customWidth="1"/>
    <col min="11012" max="11012" width="17.5703125" style="392" customWidth="1"/>
    <col min="11013" max="11013" width="15.28515625" style="392" customWidth="1"/>
    <col min="11014" max="11014" width="48.7109375" style="392" customWidth="1"/>
    <col min="11015" max="11015" width="24.5703125" style="392" customWidth="1"/>
    <col min="11016" max="11016" width="48.7109375" style="392" customWidth="1"/>
    <col min="11017" max="11017" width="8.140625" style="392" customWidth="1"/>
    <col min="11018" max="11018" width="38.7109375" style="392" customWidth="1"/>
    <col min="11019" max="11019" width="21.140625" style="392" customWidth="1"/>
    <col min="11020" max="11020" width="82" style="392" customWidth="1"/>
    <col min="11021" max="11264" width="9.140625" style="392"/>
    <col min="11265" max="11265" width="11.140625" style="392" customWidth="1"/>
    <col min="11266" max="11266" width="77.28515625" style="392" customWidth="1"/>
    <col min="11267" max="11267" width="8.5703125" style="392" customWidth="1"/>
    <col min="11268" max="11268" width="17.5703125" style="392" customWidth="1"/>
    <col min="11269" max="11269" width="15.28515625" style="392" customWidth="1"/>
    <col min="11270" max="11270" width="48.7109375" style="392" customWidth="1"/>
    <col min="11271" max="11271" width="24.5703125" style="392" customWidth="1"/>
    <col min="11272" max="11272" width="48.7109375" style="392" customWidth="1"/>
    <col min="11273" max="11273" width="8.140625" style="392" customWidth="1"/>
    <col min="11274" max="11274" width="38.7109375" style="392" customWidth="1"/>
    <col min="11275" max="11275" width="21.140625" style="392" customWidth="1"/>
    <col min="11276" max="11276" width="82" style="392" customWidth="1"/>
    <col min="11277" max="11520" width="9.140625" style="392"/>
    <col min="11521" max="11521" width="11.140625" style="392" customWidth="1"/>
    <col min="11522" max="11522" width="77.28515625" style="392" customWidth="1"/>
    <col min="11523" max="11523" width="8.5703125" style="392" customWidth="1"/>
    <col min="11524" max="11524" width="17.5703125" style="392" customWidth="1"/>
    <col min="11525" max="11525" width="15.28515625" style="392" customWidth="1"/>
    <col min="11526" max="11526" width="48.7109375" style="392" customWidth="1"/>
    <col min="11527" max="11527" width="24.5703125" style="392" customWidth="1"/>
    <col min="11528" max="11528" width="48.7109375" style="392" customWidth="1"/>
    <col min="11529" max="11529" width="8.140625" style="392" customWidth="1"/>
    <col min="11530" max="11530" width="38.7109375" style="392" customWidth="1"/>
    <col min="11531" max="11531" width="21.140625" style="392" customWidth="1"/>
    <col min="11532" max="11532" width="82" style="392" customWidth="1"/>
    <col min="11533" max="11776" width="9.140625" style="392"/>
    <col min="11777" max="11777" width="11.140625" style="392" customWidth="1"/>
    <col min="11778" max="11778" width="77.28515625" style="392" customWidth="1"/>
    <col min="11779" max="11779" width="8.5703125" style="392" customWidth="1"/>
    <col min="11780" max="11780" width="17.5703125" style="392" customWidth="1"/>
    <col min="11781" max="11781" width="15.28515625" style="392" customWidth="1"/>
    <col min="11782" max="11782" width="48.7109375" style="392" customWidth="1"/>
    <col min="11783" max="11783" width="24.5703125" style="392" customWidth="1"/>
    <col min="11784" max="11784" width="48.7109375" style="392" customWidth="1"/>
    <col min="11785" max="11785" width="8.140625" style="392" customWidth="1"/>
    <col min="11786" max="11786" width="38.7109375" style="392" customWidth="1"/>
    <col min="11787" max="11787" width="21.140625" style="392" customWidth="1"/>
    <col min="11788" max="11788" width="82" style="392" customWidth="1"/>
    <col min="11789" max="12032" width="9.140625" style="392"/>
    <col min="12033" max="12033" width="11.140625" style="392" customWidth="1"/>
    <col min="12034" max="12034" width="77.28515625" style="392" customWidth="1"/>
    <col min="12035" max="12035" width="8.5703125" style="392" customWidth="1"/>
    <col min="12036" max="12036" width="17.5703125" style="392" customWidth="1"/>
    <col min="12037" max="12037" width="15.28515625" style="392" customWidth="1"/>
    <col min="12038" max="12038" width="48.7109375" style="392" customWidth="1"/>
    <col min="12039" max="12039" width="24.5703125" style="392" customWidth="1"/>
    <col min="12040" max="12040" width="48.7109375" style="392" customWidth="1"/>
    <col min="12041" max="12041" width="8.140625" style="392" customWidth="1"/>
    <col min="12042" max="12042" width="38.7109375" style="392" customWidth="1"/>
    <col min="12043" max="12043" width="21.140625" style="392" customWidth="1"/>
    <col min="12044" max="12044" width="82" style="392" customWidth="1"/>
    <col min="12045" max="12288" width="9.140625" style="392"/>
    <col min="12289" max="12289" width="11.140625" style="392" customWidth="1"/>
    <col min="12290" max="12290" width="77.28515625" style="392" customWidth="1"/>
    <col min="12291" max="12291" width="8.5703125" style="392" customWidth="1"/>
    <col min="12292" max="12292" width="17.5703125" style="392" customWidth="1"/>
    <col min="12293" max="12293" width="15.28515625" style="392" customWidth="1"/>
    <col min="12294" max="12294" width="48.7109375" style="392" customWidth="1"/>
    <col min="12295" max="12295" width="24.5703125" style="392" customWidth="1"/>
    <col min="12296" max="12296" width="48.7109375" style="392" customWidth="1"/>
    <col min="12297" max="12297" width="8.140625" style="392" customWidth="1"/>
    <col min="12298" max="12298" width="38.7109375" style="392" customWidth="1"/>
    <col min="12299" max="12299" width="21.140625" style="392" customWidth="1"/>
    <col min="12300" max="12300" width="82" style="392" customWidth="1"/>
    <col min="12301" max="12544" width="9.140625" style="392"/>
    <col min="12545" max="12545" width="11.140625" style="392" customWidth="1"/>
    <col min="12546" max="12546" width="77.28515625" style="392" customWidth="1"/>
    <col min="12547" max="12547" width="8.5703125" style="392" customWidth="1"/>
    <col min="12548" max="12548" width="17.5703125" style="392" customWidth="1"/>
    <col min="12549" max="12549" width="15.28515625" style="392" customWidth="1"/>
    <col min="12550" max="12550" width="48.7109375" style="392" customWidth="1"/>
    <col min="12551" max="12551" width="24.5703125" style="392" customWidth="1"/>
    <col min="12552" max="12552" width="48.7109375" style="392" customWidth="1"/>
    <col min="12553" max="12553" width="8.140625" style="392" customWidth="1"/>
    <col min="12554" max="12554" width="38.7109375" style="392" customWidth="1"/>
    <col min="12555" max="12555" width="21.140625" style="392" customWidth="1"/>
    <col min="12556" max="12556" width="82" style="392" customWidth="1"/>
    <col min="12557" max="12800" width="9.140625" style="392"/>
    <col min="12801" max="12801" width="11.140625" style="392" customWidth="1"/>
    <col min="12802" max="12802" width="77.28515625" style="392" customWidth="1"/>
    <col min="12803" max="12803" width="8.5703125" style="392" customWidth="1"/>
    <col min="12804" max="12804" width="17.5703125" style="392" customWidth="1"/>
    <col min="12805" max="12805" width="15.28515625" style="392" customWidth="1"/>
    <col min="12806" max="12806" width="48.7109375" style="392" customWidth="1"/>
    <col min="12807" max="12807" width="24.5703125" style="392" customWidth="1"/>
    <col min="12808" max="12808" width="48.7109375" style="392" customWidth="1"/>
    <col min="12809" max="12809" width="8.140625" style="392" customWidth="1"/>
    <col min="12810" max="12810" width="38.7109375" style="392" customWidth="1"/>
    <col min="12811" max="12811" width="21.140625" style="392" customWidth="1"/>
    <col min="12812" max="12812" width="82" style="392" customWidth="1"/>
    <col min="12813" max="13056" width="9.140625" style="392"/>
    <col min="13057" max="13057" width="11.140625" style="392" customWidth="1"/>
    <col min="13058" max="13058" width="77.28515625" style="392" customWidth="1"/>
    <col min="13059" max="13059" width="8.5703125" style="392" customWidth="1"/>
    <col min="13060" max="13060" width="17.5703125" style="392" customWidth="1"/>
    <col min="13061" max="13061" width="15.28515625" style="392" customWidth="1"/>
    <col min="13062" max="13062" width="48.7109375" style="392" customWidth="1"/>
    <col min="13063" max="13063" width="24.5703125" style="392" customWidth="1"/>
    <col min="13064" max="13064" width="48.7109375" style="392" customWidth="1"/>
    <col min="13065" max="13065" width="8.140625" style="392" customWidth="1"/>
    <col min="13066" max="13066" width="38.7109375" style="392" customWidth="1"/>
    <col min="13067" max="13067" width="21.140625" style="392" customWidth="1"/>
    <col min="13068" max="13068" width="82" style="392" customWidth="1"/>
    <col min="13069" max="13312" width="9.140625" style="392"/>
    <col min="13313" max="13313" width="11.140625" style="392" customWidth="1"/>
    <col min="13314" max="13314" width="77.28515625" style="392" customWidth="1"/>
    <col min="13315" max="13315" width="8.5703125" style="392" customWidth="1"/>
    <col min="13316" max="13316" width="17.5703125" style="392" customWidth="1"/>
    <col min="13317" max="13317" width="15.28515625" style="392" customWidth="1"/>
    <col min="13318" max="13318" width="48.7109375" style="392" customWidth="1"/>
    <col min="13319" max="13319" width="24.5703125" style="392" customWidth="1"/>
    <col min="13320" max="13320" width="48.7109375" style="392" customWidth="1"/>
    <col min="13321" max="13321" width="8.140625" style="392" customWidth="1"/>
    <col min="13322" max="13322" width="38.7109375" style="392" customWidth="1"/>
    <col min="13323" max="13323" width="21.140625" style="392" customWidth="1"/>
    <col min="13324" max="13324" width="82" style="392" customWidth="1"/>
    <col min="13325" max="13568" width="9.140625" style="392"/>
    <col min="13569" max="13569" width="11.140625" style="392" customWidth="1"/>
    <col min="13570" max="13570" width="77.28515625" style="392" customWidth="1"/>
    <col min="13571" max="13571" width="8.5703125" style="392" customWidth="1"/>
    <col min="13572" max="13572" width="17.5703125" style="392" customWidth="1"/>
    <col min="13573" max="13573" width="15.28515625" style="392" customWidth="1"/>
    <col min="13574" max="13574" width="48.7109375" style="392" customWidth="1"/>
    <col min="13575" max="13575" width="24.5703125" style="392" customWidth="1"/>
    <col min="13576" max="13576" width="48.7109375" style="392" customWidth="1"/>
    <col min="13577" max="13577" width="8.140625" style="392" customWidth="1"/>
    <col min="13578" max="13578" width="38.7109375" style="392" customWidth="1"/>
    <col min="13579" max="13579" width="21.140625" style="392" customWidth="1"/>
    <col min="13580" max="13580" width="82" style="392" customWidth="1"/>
    <col min="13581" max="13824" width="9.140625" style="392"/>
    <col min="13825" max="13825" width="11.140625" style="392" customWidth="1"/>
    <col min="13826" max="13826" width="77.28515625" style="392" customWidth="1"/>
    <col min="13827" max="13827" width="8.5703125" style="392" customWidth="1"/>
    <col min="13828" max="13828" width="17.5703125" style="392" customWidth="1"/>
    <col min="13829" max="13829" width="15.28515625" style="392" customWidth="1"/>
    <col min="13830" max="13830" width="48.7109375" style="392" customWidth="1"/>
    <col min="13831" max="13831" width="24.5703125" style="392" customWidth="1"/>
    <col min="13832" max="13832" width="48.7109375" style="392" customWidth="1"/>
    <col min="13833" max="13833" width="8.140625" style="392" customWidth="1"/>
    <col min="13834" max="13834" width="38.7109375" style="392" customWidth="1"/>
    <col min="13835" max="13835" width="21.140625" style="392" customWidth="1"/>
    <col min="13836" max="13836" width="82" style="392" customWidth="1"/>
    <col min="13837" max="14080" width="9.140625" style="392"/>
    <col min="14081" max="14081" width="11.140625" style="392" customWidth="1"/>
    <col min="14082" max="14082" width="77.28515625" style="392" customWidth="1"/>
    <col min="14083" max="14083" width="8.5703125" style="392" customWidth="1"/>
    <col min="14084" max="14084" width="17.5703125" style="392" customWidth="1"/>
    <col min="14085" max="14085" width="15.28515625" style="392" customWidth="1"/>
    <col min="14086" max="14086" width="48.7109375" style="392" customWidth="1"/>
    <col min="14087" max="14087" width="24.5703125" style="392" customWidth="1"/>
    <col min="14088" max="14088" width="48.7109375" style="392" customWidth="1"/>
    <col min="14089" max="14089" width="8.140625" style="392" customWidth="1"/>
    <col min="14090" max="14090" width="38.7109375" style="392" customWidth="1"/>
    <col min="14091" max="14091" width="21.140625" style="392" customWidth="1"/>
    <col min="14092" max="14092" width="82" style="392" customWidth="1"/>
    <col min="14093" max="14336" width="9.140625" style="392"/>
    <col min="14337" max="14337" width="11.140625" style="392" customWidth="1"/>
    <col min="14338" max="14338" width="77.28515625" style="392" customWidth="1"/>
    <col min="14339" max="14339" width="8.5703125" style="392" customWidth="1"/>
    <col min="14340" max="14340" width="17.5703125" style="392" customWidth="1"/>
    <col min="14341" max="14341" width="15.28515625" style="392" customWidth="1"/>
    <col min="14342" max="14342" width="48.7109375" style="392" customWidth="1"/>
    <col min="14343" max="14343" width="24.5703125" style="392" customWidth="1"/>
    <col min="14344" max="14344" width="48.7109375" style="392" customWidth="1"/>
    <col min="14345" max="14345" width="8.140625" style="392" customWidth="1"/>
    <col min="14346" max="14346" width="38.7109375" style="392" customWidth="1"/>
    <col min="14347" max="14347" width="21.140625" style="392" customWidth="1"/>
    <col min="14348" max="14348" width="82" style="392" customWidth="1"/>
    <col min="14349" max="14592" width="9.140625" style="392"/>
    <col min="14593" max="14593" width="11.140625" style="392" customWidth="1"/>
    <col min="14594" max="14594" width="77.28515625" style="392" customWidth="1"/>
    <col min="14595" max="14595" width="8.5703125" style="392" customWidth="1"/>
    <col min="14596" max="14596" width="17.5703125" style="392" customWidth="1"/>
    <col min="14597" max="14597" width="15.28515625" style="392" customWidth="1"/>
    <col min="14598" max="14598" width="48.7109375" style="392" customWidth="1"/>
    <col min="14599" max="14599" width="24.5703125" style="392" customWidth="1"/>
    <col min="14600" max="14600" width="48.7109375" style="392" customWidth="1"/>
    <col min="14601" max="14601" width="8.140625" style="392" customWidth="1"/>
    <col min="14602" max="14602" width="38.7109375" style="392" customWidth="1"/>
    <col min="14603" max="14603" width="21.140625" style="392" customWidth="1"/>
    <col min="14604" max="14604" width="82" style="392" customWidth="1"/>
    <col min="14605" max="14848" width="9.140625" style="392"/>
    <col min="14849" max="14849" width="11.140625" style="392" customWidth="1"/>
    <col min="14850" max="14850" width="77.28515625" style="392" customWidth="1"/>
    <col min="14851" max="14851" width="8.5703125" style="392" customWidth="1"/>
    <col min="14852" max="14852" width="17.5703125" style="392" customWidth="1"/>
    <col min="14853" max="14853" width="15.28515625" style="392" customWidth="1"/>
    <col min="14854" max="14854" width="48.7109375" style="392" customWidth="1"/>
    <col min="14855" max="14855" width="24.5703125" style="392" customWidth="1"/>
    <col min="14856" max="14856" width="48.7109375" style="392" customWidth="1"/>
    <col min="14857" max="14857" width="8.140625" style="392" customWidth="1"/>
    <col min="14858" max="14858" width="38.7109375" style="392" customWidth="1"/>
    <col min="14859" max="14859" width="21.140625" style="392" customWidth="1"/>
    <col min="14860" max="14860" width="82" style="392" customWidth="1"/>
    <col min="14861" max="15104" width="9.140625" style="392"/>
    <col min="15105" max="15105" width="11.140625" style="392" customWidth="1"/>
    <col min="15106" max="15106" width="77.28515625" style="392" customWidth="1"/>
    <col min="15107" max="15107" width="8.5703125" style="392" customWidth="1"/>
    <col min="15108" max="15108" width="17.5703125" style="392" customWidth="1"/>
    <col min="15109" max="15109" width="15.28515625" style="392" customWidth="1"/>
    <col min="15110" max="15110" width="48.7109375" style="392" customWidth="1"/>
    <col min="15111" max="15111" width="24.5703125" style="392" customWidth="1"/>
    <col min="15112" max="15112" width="48.7109375" style="392" customWidth="1"/>
    <col min="15113" max="15113" width="8.140625" style="392" customWidth="1"/>
    <col min="15114" max="15114" width="38.7109375" style="392" customWidth="1"/>
    <col min="15115" max="15115" width="21.140625" style="392" customWidth="1"/>
    <col min="15116" max="15116" width="82" style="392" customWidth="1"/>
    <col min="15117" max="15360" width="9.140625" style="392"/>
    <col min="15361" max="15361" width="11.140625" style="392" customWidth="1"/>
    <col min="15362" max="15362" width="77.28515625" style="392" customWidth="1"/>
    <col min="15363" max="15363" width="8.5703125" style="392" customWidth="1"/>
    <col min="15364" max="15364" width="17.5703125" style="392" customWidth="1"/>
    <col min="15365" max="15365" width="15.28515625" style="392" customWidth="1"/>
    <col min="15366" max="15366" width="48.7109375" style="392" customWidth="1"/>
    <col min="15367" max="15367" width="24.5703125" style="392" customWidth="1"/>
    <col min="15368" max="15368" width="48.7109375" style="392" customWidth="1"/>
    <col min="15369" max="15369" width="8.140625" style="392" customWidth="1"/>
    <col min="15370" max="15370" width="38.7109375" style="392" customWidth="1"/>
    <col min="15371" max="15371" width="21.140625" style="392" customWidth="1"/>
    <col min="15372" max="15372" width="82" style="392" customWidth="1"/>
    <col min="15373" max="15616" width="9.140625" style="392"/>
    <col min="15617" max="15617" width="11.140625" style="392" customWidth="1"/>
    <col min="15618" max="15618" width="77.28515625" style="392" customWidth="1"/>
    <col min="15619" max="15619" width="8.5703125" style="392" customWidth="1"/>
    <col min="15620" max="15620" width="17.5703125" style="392" customWidth="1"/>
    <col min="15621" max="15621" width="15.28515625" style="392" customWidth="1"/>
    <col min="15622" max="15622" width="48.7109375" style="392" customWidth="1"/>
    <col min="15623" max="15623" width="24.5703125" style="392" customWidth="1"/>
    <col min="15624" max="15624" width="48.7109375" style="392" customWidth="1"/>
    <col min="15625" max="15625" width="8.140625" style="392" customWidth="1"/>
    <col min="15626" max="15626" width="38.7109375" style="392" customWidth="1"/>
    <col min="15627" max="15627" width="21.140625" style="392" customWidth="1"/>
    <col min="15628" max="15628" width="82" style="392" customWidth="1"/>
    <col min="15629" max="15872" width="9.140625" style="392"/>
    <col min="15873" max="15873" width="11.140625" style="392" customWidth="1"/>
    <col min="15874" max="15874" width="77.28515625" style="392" customWidth="1"/>
    <col min="15875" max="15875" width="8.5703125" style="392" customWidth="1"/>
    <col min="15876" max="15876" width="17.5703125" style="392" customWidth="1"/>
    <col min="15877" max="15877" width="15.28515625" style="392" customWidth="1"/>
    <col min="15878" max="15878" width="48.7109375" style="392" customWidth="1"/>
    <col min="15879" max="15879" width="24.5703125" style="392" customWidth="1"/>
    <col min="15880" max="15880" width="48.7109375" style="392" customWidth="1"/>
    <col min="15881" max="15881" width="8.140625" style="392" customWidth="1"/>
    <col min="15882" max="15882" width="38.7109375" style="392" customWidth="1"/>
    <col min="15883" max="15883" width="21.140625" style="392" customWidth="1"/>
    <col min="15884" max="15884" width="82" style="392" customWidth="1"/>
    <col min="15885" max="16128" width="9.140625" style="392"/>
    <col min="16129" max="16129" width="11.140625" style="392" customWidth="1"/>
    <col min="16130" max="16130" width="77.28515625" style="392" customWidth="1"/>
    <col min="16131" max="16131" width="8.5703125" style="392" customWidth="1"/>
    <col min="16132" max="16132" width="17.5703125" style="392" customWidth="1"/>
    <col min="16133" max="16133" width="15.28515625" style="392" customWidth="1"/>
    <col min="16134" max="16134" width="48.7109375" style="392" customWidth="1"/>
    <col min="16135" max="16135" width="24.5703125" style="392" customWidth="1"/>
    <col min="16136" max="16136" width="48.7109375" style="392" customWidth="1"/>
    <col min="16137" max="16137" width="8.140625" style="392" customWidth="1"/>
    <col min="16138" max="16138" width="38.7109375" style="392" customWidth="1"/>
    <col min="16139" max="16139" width="21.140625" style="392" customWidth="1"/>
    <col min="16140" max="16140" width="82" style="392" customWidth="1"/>
    <col min="16141" max="16384" width="9.140625" style="392"/>
  </cols>
  <sheetData>
    <row r="1" spans="1:5" ht="13.5" customHeight="1">
      <c r="A1" s="394" t="s">
        <v>12038</v>
      </c>
      <c r="B1" s="395"/>
      <c r="C1" s="395"/>
      <c r="D1" s="395"/>
      <c r="E1" s="395"/>
    </row>
    <row r="2" spans="1:5" ht="13.5" customHeight="1">
      <c r="A2" s="394" t="s">
        <v>12039</v>
      </c>
      <c r="B2" s="395"/>
      <c r="C2" s="395"/>
      <c r="D2" s="395"/>
      <c r="E2" s="395"/>
    </row>
    <row r="3" spans="1:5" ht="13.5" customHeight="1">
      <c r="A3" s="394" t="s">
        <v>12040</v>
      </c>
      <c r="B3" s="395"/>
      <c r="C3" s="395"/>
      <c r="D3" s="395"/>
      <c r="E3" s="395"/>
    </row>
    <row r="5" spans="1:5">
      <c r="A5" s="396" t="s">
        <v>7520</v>
      </c>
      <c r="B5" s="396" t="s">
        <v>7521</v>
      </c>
      <c r="C5" s="396" t="s">
        <v>178</v>
      </c>
      <c r="D5" s="396" t="s">
        <v>7522</v>
      </c>
    </row>
    <row r="7" spans="1:5">
      <c r="A7" s="397">
        <v>97141</v>
      </c>
      <c r="B7" s="396" t="s">
        <v>2804</v>
      </c>
      <c r="C7" s="396" t="s">
        <v>4</v>
      </c>
      <c r="D7" s="398">
        <v>7.19</v>
      </c>
    </row>
    <row r="8" spans="1:5">
      <c r="A8" s="397">
        <v>97142</v>
      </c>
      <c r="B8" s="396" t="s">
        <v>2805</v>
      </c>
      <c r="C8" s="396" t="s">
        <v>4</v>
      </c>
      <c r="D8" s="398">
        <v>7.99</v>
      </c>
    </row>
    <row r="9" spans="1:5">
      <c r="A9" s="397">
        <v>97143</v>
      </c>
      <c r="B9" s="396" t="s">
        <v>2806</v>
      </c>
      <c r="C9" s="396" t="s">
        <v>4</v>
      </c>
      <c r="D9" s="398">
        <v>10.029999999999999</v>
      </c>
    </row>
    <row r="10" spans="1:5">
      <c r="A10" s="397">
        <v>97144</v>
      </c>
      <c r="B10" s="396" t="s">
        <v>2807</v>
      </c>
      <c r="C10" s="396" t="s">
        <v>4</v>
      </c>
      <c r="D10" s="398">
        <v>12.03</v>
      </c>
    </row>
    <row r="11" spans="1:5">
      <c r="A11" s="397">
        <v>97145</v>
      </c>
      <c r="B11" s="396" t="s">
        <v>2808</v>
      </c>
      <c r="C11" s="396" t="s">
        <v>4</v>
      </c>
      <c r="D11" s="398">
        <v>14.11</v>
      </c>
    </row>
    <row r="12" spans="1:5">
      <c r="A12" s="397">
        <v>97146</v>
      </c>
      <c r="B12" s="396" t="s">
        <v>2809</v>
      </c>
      <c r="C12" s="396" t="s">
        <v>4</v>
      </c>
      <c r="D12" s="398">
        <v>16.14</v>
      </c>
    </row>
    <row r="13" spans="1:5">
      <c r="A13" s="397">
        <v>97147</v>
      </c>
      <c r="B13" s="396" t="s">
        <v>2810</v>
      </c>
      <c r="C13" s="396" t="s">
        <v>4</v>
      </c>
      <c r="D13" s="398">
        <v>18.21</v>
      </c>
    </row>
    <row r="14" spans="1:5">
      <c r="A14" s="397">
        <v>97148</v>
      </c>
      <c r="B14" s="396" t="s">
        <v>2811</v>
      </c>
      <c r="C14" s="396" t="s">
        <v>4</v>
      </c>
      <c r="D14" s="398">
        <v>20.25</v>
      </c>
    </row>
    <row r="15" spans="1:5">
      <c r="A15" s="397">
        <v>97149</v>
      </c>
      <c r="B15" s="396" t="s">
        <v>2812</v>
      </c>
      <c r="C15" s="396" t="s">
        <v>4</v>
      </c>
      <c r="D15" s="398">
        <v>22.32</v>
      </c>
    </row>
    <row r="16" spans="1:5">
      <c r="A16" s="397">
        <v>97150</v>
      </c>
      <c r="B16" s="396" t="s">
        <v>2813</v>
      </c>
      <c r="C16" s="396" t="s">
        <v>4</v>
      </c>
      <c r="D16" s="398">
        <v>29.57</v>
      </c>
    </row>
    <row r="17" spans="1:4">
      <c r="A17" s="397">
        <v>97151</v>
      </c>
      <c r="B17" s="396" t="s">
        <v>2814</v>
      </c>
      <c r="C17" s="396" t="s">
        <v>4</v>
      </c>
      <c r="D17" s="398">
        <v>34.450000000000003</v>
      </c>
    </row>
    <row r="18" spans="1:4">
      <c r="A18" s="397">
        <v>97152</v>
      </c>
      <c r="B18" s="396" t="s">
        <v>2815</v>
      </c>
      <c r="C18" s="396" t="s">
        <v>4</v>
      </c>
      <c r="D18" s="398">
        <v>39.07</v>
      </c>
    </row>
    <row r="19" spans="1:4">
      <c r="A19" s="397">
        <v>97153</v>
      </c>
      <c r="B19" s="396" t="s">
        <v>2816</v>
      </c>
      <c r="C19" s="396" t="s">
        <v>4</v>
      </c>
      <c r="D19" s="398">
        <v>43.84</v>
      </c>
    </row>
    <row r="20" spans="1:4">
      <c r="A20" s="397">
        <v>97154</v>
      </c>
      <c r="B20" s="396" t="s">
        <v>2817</v>
      </c>
      <c r="C20" s="396" t="s">
        <v>4</v>
      </c>
      <c r="D20" s="398">
        <v>48.65</v>
      </c>
    </row>
    <row r="21" spans="1:4">
      <c r="A21" s="397">
        <v>97155</v>
      </c>
      <c r="B21" s="396" t="s">
        <v>2818</v>
      </c>
      <c r="C21" s="396" t="s">
        <v>4</v>
      </c>
      <c r="D21" s="398">
        <v>53.49</v>
      </c>
    </row>
    <row r="22" spans="1:4">
      <c r="A22" s="397">
        <v>97156</v>
      </c>
      <c r="B22" s="396" t="s">
        <v>2819</v>
      </c>
      <c r="C22" s="396" t="s">
        <v>4</v>
      </c>
      <c r="D22" s="398">
        <v>63.56</v>
      </c>
    </row>
    <row r="23" spans="1:4">
      <c r="A23" s="397">
        <v>97157</v>
      </c>
      <c r="B23" s="396" t="s">
        <v>2820</v>
      </c>
      <c r="C23" s="396" t="s">
        <v>4</v>
      </c>
      <c r="D23" s="398">
        <v>4.43</v>
      </c>
    </row>
    <row r="24" spans="1:4">
      <c r="A24" s="397">
        <v>97158</v>
      </c>
      <c r="B24" s="396" t="s">
        <v>2821</v>
      </c>
      <c r="C24" s="396" t="s">
        <v>4</v>
      </c>
      <c r="D24" s="398">
        <v>4.93</v>
      </c>
    </row>
    <row r="25" spans="1:4">
      <c r="A25" s="397">
        <v>97159</v>
      </c>
      <c r="B25" s="396" t="s">
        <v>2822</v>
      </c>
      <c r="C25" s="396" t="s">
        <v>4</v>
      </c>
      <c r="D25" s="398">
        <v>6.18</v>
      </c>
    </row>
    <row r="26" spans="1:4">
      <c r="A26" s="397">
        <v>97160</v>
      </c>
      <c r="B26" s="396" t="s">
        <v>2823</v>
      </c>
      <c r="C26" s="396" t="s">
        <v>4</v>
      </c>
      <c r="D26" s="398">
        <v>7.41</v>
      </c>
    </row>
    <row r="27" spans="1:4">
      <c r="A27" s="397">
        <v>97161</v>
      </c>
      <c r="B27" s="396" t="s">
        <v>2824</v>
      </c>
      <c r="C27" s="396" t="s">
        <v>4</v>
      </c>
      <c r="D27" s="398">
        <v>8.7100000000000009</v>
      </c>
    </row>
    <row r="28" spans="1:4">
      <c r="A28" s="397">
        <v>97162</v>
      </c>
      <c r="B28" s="396" t="s">
        <v>2825</v>
      </c>
      <c r="C28" s="396" t="s">
        <v>4</v>
      </c>
      <c r="D28" s="398">
        <v>9.9700000000000006</v>
      </c>
    </row>
    <row r="29" spans="1:4">
      <c r="A29" s="397">
        <v>97163</v>
      </c>
      <c r="B29" s="396" t="s">
        <v>2826</v>
      </c>
      <c r="C29" s="396" t="s">
        <v>4</v>
      </c>
      <c r="D29" s="398">
        <v>11.25</v>
      </c>
    </row>
    <row r="30" spans="1:4">
      <c r="A30" s="397">
        <v>97164</v>
      </c>
      <c r="B30" s="396" t="s">
        <v>2827</v>
      </c>
      <c r="C30" s="396" t="s">
        <v>4</v>
      </c>
      <c r="D30" s="398">
        <v>12.53</v>
      </c>
    </row>
    <row r="31" spans="1:4">
      <c r="A31" s="397">
        <v>97165</v>
      </c>
      <c r="B31" s="396" t="s">
        <v>2828</v>
      </c>
      <c r="C31" s="396" t="s">
        <v>4</v>
      </c>
      <c r="D31" s="398">
        <v>13.83</v>
      </c>
    </row>
    <row r="32" spans="1:4">
      <c r="A32" s="397">
        <v>97166</v>
      </c>
      <c r="B32" s="396" t="s">
        <v>2829</v>
      </c>
      <c r="C32" s="396" t="s">
        <v>4</v>
      </c>
      <c r="D32" s="398">
        <v>18.260000000000002</v>
      </c>
    </row>
    <row r="33" spans="1:4">
      <c r="A33" s="397">
        <v>97167</v>
      </c>
      <c r="B33" s="396" t="s">
        <v>2830</v>
      </c>
      <c r="C33" s="396" t="s">
        <v>4</v>
      </c>
      <c r="D33" s="398">
        <v>21.3</v>
      </c>
    </row>
    <row r="34" spans="1:4">
      <c r="A34" s="397">
        <v>97168</v>
      </c>
      <c r="B34" s="396" t="s">
        <v>2831</v>
      </c>
      <c r="C34" s="396" t="s">
        <v>4</v>
      </c>
      <c r="D34" s="398">
        <v>24.09</v>
      </c>
    </row>
    <row r="35" spans="1:4">
      <c r="A35" s="397">
        <v>97169</v>
      </c>
      <c r="B35" s="396" t="s">
        <v>2832</v>
      </c>
      <c r="C35" s="396" t="s">
        <v>4</v>
      </c>
      <c r="D35" s="398">
        <v>27.03</v>
      </c>
    </row>
    <row r="36" spans="1:4">
      <c r="A36" s="397">
        <v>97170</v>
      </c>
      <c r="B36" s="396" t="s">
        <v>2833</v>
      </c>
      <c r="C36" s="396" t="s">
        <v>4</v>
      </c>
      <c r="D36" s="398">
        <v>30</v>
      </c>
    </row>
    <row r="37" spans="1:4">
      <c r="A37" s="397">
        <v>97171</v>
      </c>
      <c r="B37" s="396" t="s">
        <v>2834</v>
      </c>
      <c r="C37" s="396" t="s">
        <v>4</v>
      </c>
      <c r="D37" s="398">
        <v>32.99</v>
      </c>
    </row>
    <row r="38" spans="1:4">
      <c r="A38" s="397">
        <v>97172</v>
      </c>
      <c r="B38" s="396" t="s">
        <v>2835</v>
      </c>
      <c r="C38" s="396" t="s">
        <v>4</v>
      </c>
      <c r="D38" s="398">
        <v>39.4</v>
      </c>
    </row>
    <row r="39" spans="1:4">
      <c r="A39" s="397">
        <v>97173</v>
      </c>
      <c r="B39" s="396" t="s">
        <v>2836</v>
      </c>
      <c r="C39" s="396" t="s">
        <v>4</v>
      </c>
      <c r="D39" s="398">
        <v>34.75</v>
      </c>
    </row>
    <row r="40" spans="1:4">
      <c r="A40" s="397">
        <v>97174</v>
      </c>
      <c r="B40" s="396" t="s">
        <v>2837</v>
      </c>
      <c r="C40" s="396" t="s">
        <v>4</v>
      </c>
      <c r="D40" s="398">
        <v>40.270000000000003</v>
      </c>
    </row>
    <row r="41" spans="1:4">
      <c r="A41" s="397">
        <v>97175</v>
      </c>
      <c r="B41" s="396" t="s">
        <v>2838</v>
      </c>
      <c r="C41" s="396" t="s">
        <v>4</v>
      </c>
      <c r="D41" s="398">
        <v>45.78</v>
      </c>
    </row>
    <row r="42" spans="1:4">
      <c r="A42" s="397">
        <v>97176</v>
      </c>
      <c r="B42" s="396" t="s">
        <v>2839</v>
      </c>
      <c r="C42" s="396" t="s">
        <v>4</v>
      </c>
      <c r="D42" s="398">
        <v>51.28</v>
      </c>
    </row>
    <row r="43" spans="1:4">
      <c r="A43" s="397">
        <v>97177</v>
      </c>
      <c r="B43" s="396" t="s">
        <v>2840</v>
      </c>
      <c r="C43" s="396" t="s">
        <v>4</v>
      </c>
      <c r="D43" s="398">
        <v>62.29</v>
      </c>
    </row>
    <row r="44" spans="1:4">
      <c r="A44" s="397">
        <v>97178</v>
      </c>
      <c r="B44" s="396" t="s">
        <v>2841</v>
      </c>
      <c r="C44" s="396" t="s">
        <v>4</v>
      </c>
      <c r="D44" s="398">
        <v>73.3</v>
      </c>
    </row>
    <row r="45" spans="1:4">
      <c r="A45" s="397">
        <v>97179</v>
      </c>
      <c r="B45" s="396" t="s">
        <v>2842</v>
      </c>
      <c r="C45" s="396" t="s">
        <v>4</v>
      </c>
      <c r="D45" s="398">
        <v>84.32</v>
      </c>
    </row>
    <row r="46" spans="1:4">
      <c r="A46" s="397">
        <v>97180</v>
      </c>
      <c r="B46" s="396" t="s">
        <v>2843</v>
      </c>
      <c r="C46" s="396" t="s">
        <v>4</v>
      </c>
      <c r="D46" s="398">
        <v>95.33</v>
      </c>
    </row>
    <row r="47" spans="1:4">
      <c r="A47" s="397">
        <v>97181</v>
      </c>
      <c r="B47" s="396" t="s">
        <v>2844</v>
      </c>
      <c r="C47" s="396" t="s">
        <v>4</v>
      </c>
      <c r="D47" s="398">
        <v>110.9</v>
      </c>
    </row>
    <row r="48" spans="1:4">
      <c r="A48" s="397">
        <v>97182</v>
      </c>
      <c r="B48" s="396" t="s">
        <v>2845</v>
      </c>
      <c r="C48" s="396" t="s">
        <v>4</v>
      </c>
      <c r="D48" s="398">
        <v>122.4</v>
      </c>
    </row>
    <row r="49" spans="1:4">
      <c r="A49" s="397">
        <v>97183</v>
      </c>
      <c r="B49" s="396" t="s">
        <v>2846</v>
      </c>
      <c r="C49" s="396" t="s">
        <v>4</v>
      </c>
      <c r="D49" s="398">
        <v>28.43</v>
      </c>
    </row>
    <row r="50" spans="1:4">
      <c r="A50" s="397">
        <v>97184</v>
      </c>
      <c r="B50" s="396" t="s">
        <v>2847</v>
      </c>
      <c r="C50" s="396" t="s">
        <v>4</v>
      </c>
      <c r="D50" s="398">
        <v>33</v>
      </c>
    </row>
    <row r="51" spans="1:4">
      <c r="A51" s="397">
        <v>97185</v>
      </c>
      <c r="B51" s="396" t="s">
        <v>2848</v>
      </c>
      <c r="C51" s="396" t="s">
        <v>4</v>
      </c>
      <c r="D51" s="398">
        <v>37.57</v>
      </c>
    </row>
    <row r="52" spans="1:4">
      <c r="A52" s="397">
        <v>97186</v>
      </c>
      <c r="B52" s="396" t="s">
        <v>2849</v>
      </c>
      <c r="C52" s="396" t="s">
        <v>4</v>
      </c>
      <c r="D52" s="398">
        <v>42.12</v>
      </c>
    </row>
    <row r="53" spans="1:4">
      <c r="A53" s="397">
        <v>97187</v>
      </c>
      <c r="B53" s="396" t="s">
        <v>3219</v>
      </c>
      <c r="C53" s="396" t="s">
        <v>4</v>
      </c>
      <c r="D53" s="398">
        <v>51.27</v>
      </c>
    </row>
    <row r="54" spans="1:4">
      <c r="A54" s="397">
        <v>97188</v>
      </c>
      <c r="B54" s="396" t="s">
        <v>2850</v>
      </c>
      <c r="C54" s="396" t="s">
        <v>4</v>
      </c>
      <c r="D54" s="398">
        <v>60.38</v>
      </c>
    </row>
    <row r="55" spans="1:4">
      <c r="A55" s="397">
        <v>97189</v>
      </c>
      <c r="B55" s="396" t="s">
        <v>2851</v>
      </c>
      <c r="C55" s="396" t="s">
        <v>4</v>
      </c>
      <c r="D55" s="398">
        <v>69.52</v>
      </c>
    </row>
    <row r="56" spans="1:4">
      <c r="A56" s="397">
        <v>97190</v>
      </c>
      <c r="B56" s="396" t="s">
        <v>2852</v>
      </c>
      <c r="C56" s="396" t="s">
        <v>4</v>
      </c>
      <c r="D56" s="398">
        <v>78.66</v>
      </c>
    </row>
    <row r="57" spans="1:4">
      <c r="A57" s="397">
        <v>97191</v>
      </c>
      <c r="B57" s="396" t="s">
        <v>2853</v>
      </c>
      <c r="C57" s="396" t="s">
        <v>4</v>
      </c>
      <c r="D57" s="398">
        <v>91.2</v>
      </c>
    </row>
    <row r="58" spans="1:4">
      <c r="A58" s="397">
        <v>97192</v>
      </c>
      <c r="B58" s="396" t="s">
        <v>2854</v>
      </c>
      <c r="C58" s="396" t="s">
        <v>4</v>
      </c>
      <c r="D58" s="398">
        <v>100.7</v>
      </c>
    </row>
    <row r="59" spans="1:4">
      <c r="A59" s="397">
        <v>90694</v>
      </c>
      <c r="B59" s="396" t="s">
        <v>8601</v>
      </c>
      <c r="C59" s="396" t="s">
        <v>4</v>
      </c>
      <c r="D59" s="398">
        <v>44.57</v>
      </c>
    </row>
    <row r="60" spans="1:4">
      <c r="A60" s="397">
        <v>90695</v>
      </c>
      <c r="B60" s="396" t="s">
        <v>8602</v>
      </c>
      <c r="C60" s="396" t="s">
        <v>4</v>
      </c>
      <c r="D60" s="398">
        <v>93.11</v>
      </c>
    </row>
    <row r="61" spans="1:4">
      <c r="A61" s="397">
        <v>90696</v>
      </c>
      <c r="B61" s="396" t="s">
        <v>8603</v>
      </c>
      <c r="C61" s="396" t="s">
        <v>4</v>
      </c>
      <c r="D61" s="398">
        <v>138.44999999999999</v>
      </c>
    </row>
    <row r="62" spans="1:4">
      <c r="A62" s="397">
        <v>90697</v>
      </c>
      <c r="B62" s="396" t="s">
        <v>8604</v>
      </c>
      <c r="C62" s="396" t="s">
        <v>4</v>
      </c>
      <c r="D62" s="398">
        <v>233.64</v>
      </c>
    </row>
    <row r="63" spans="1:4">
      <c r="A63" s="397">
        <v>90698</v>
      </c>
      <c r="B63" s="396" t="s">
        <v>8605</v>
      </c>
      <c r="C63" s="396" t="s">
        <v>4</v>
      </c>
      <c r="D63" s="398">
        <v>374.91</v>
      </c>
    </row>
    <row r="64" spans="1:4">
      <c r="A64" s="397">
        <v>90699</v>
      </c>
      <c r="B64" s="396" t="s">
        <v>8606</v>
      </c>
      <c r="C64" s="396" t="s">
        <v>4</v>
      </c>
      <c r="D64" s="398">
        <v>463.63</v>
      </c>
    </row>
    <row r="65" spans="1:4">
      <c r="A65" s="397">
        <v>90700</v>
      </c>
      <c r="B65" s="396" t="s">
        <v>8607</v>
      </c>
      <c r="C65" s="396" t="s">
        <v>4</v>
      </c>
      <c r="D65" s="398">
        <v>601.1</v>
      </c>
    </row>
    <row r="66" spans="1:4">
      <c r="A66" s="397">
        <v>90701</v>
      </c>
      <c r="B66" s="396" t="s">
        <v>8608</v>
      </c>
      <c r="C66" s="396" t="s">
        <v>4</v>
      </c>
      <c r="D66" s="398">
        <v>75.459999999999994</v>
      </c>
    </row>
    <row r="67" spans="1:4">
      <c r="A67" s="397">
        <v>90702</v>
      </c>
      <c r="B67" s="396" t="s">
        <v>8609</v>
      </c>
      <c r="C67" s="396" t="s">
        <v>4</v>
      </c>
      <c r="D67" s="398">
        <v>121.18</v>
      </c>
    </row>
    <row r="68" spans="1:4">
      <c r="A68" s="397">
        <v>90703</v>
      </c>
      <c r="B68" s="396" t="s">
        <v>8610</v>
      </c>
      <c r="C68" s="396" t="s">
        <v>4</v>
      </c>
      <c r="D68" s="398">
        <v>200.62</v>
      </c>
    </row>
    <row r="69" spans="1:4">
      <c r="A69" s="397">
        <v>90704</v>
      </c>
      <c r="B69" s="396" t="s">
        <v>8611</v>
      </c>
      <c r="C69" s="396" t="s">
        <v>4</v>
      </c>
      <c r="D69" s="398">
        <v>284.57</v>
      </c>
    </row>
    <row r="70" spans="1:4">
      <c r="A70" s="397">
        <v>90705</v>
      </c>
      <c r="B70" s="396" t="s">
        <v>8612</v>
      </c>
      <c r="C70" s="396" t="s">
        <v>4</v>
      </c>
      <c r="D70" s="398">
        <v>387.87</v>
      </c>
    </row>
    <row r="71" spans="1:4">
      <c r="A71" s="397">
        <v>90706</v>
      </c>
      <c r="B71" s="396" t="s">
        <v>8613</v>
      </c>
      <c r="C71" s="396" t="s">
        <v>4</v>
      </c>
      <c r="D71" s="398">
        <v>454.54</v>
      </c>
    </row>
    <row r="72" spans="1:4">
      <c r="A72" s="397">
        <v>90708</v>
      </c>
      <c r="B72" s="396" t="s">
        <v>8614</v>
      </c>
      <c r="C72" s="396" t="s">
        <v>4</v>
      </c>
      <c r="D72" s="398">
        <v>664.01</v>
      </c>
    </row>
    <row r="73" spans="1:4">
      <c r="A73" s="397">
        <v>90724</v>
      </c>
      <c r="B73" s="396" t="s">
        <v>8615</v>
      </c>
      <c r="C73" s="396" t="s">
        <v>47</v>
      </c>
      <c r="D73" s="398">
        <v>20.53</v>
      </c>
    </row>
    <row r="74" spans="1:4">
      <c r="A74" s="397">
        <v>90725</v>
      </c>
      <c r="B74" s="396" t="s">
        <v>8616</v>
      </c>
      <c r="C74" s="396" t="s">
        <v>47</v>
      </c>
      <c r="D74" s="398">
        <v>25.29</v>
      </c>
    </row>
    <row r="75" spans="1:4">
      <c r="A75" s="397">
        <v>90726</v>
      </c>
      <c r="B75" s="396" t="s">
        <v>8617</v>
      </c>
      <c r="C75" s="396" t="s">
        <v>47</v>
      </c>
      <c r="D75" s="398">
        <v>30.11</v>
      </c>
    </row>
    <row r="76" spans="1:4">
      <c r="A76" s="397">
        <v>90727</v>
      </c>
      <c r="B76" s="396" t="s">
        <v>8618</v>
      </c>
      <c r="C76" s="396" t="s">
        <v>47</v>
      </c>
      <c r="D76" s="398">
        <v>34.86</v>
      </c>
    </row>
    <row r="77" spans="1:4">
      <c r="A77" s="397">
        <v>90728</v>
      </c>
      <c r="B77" s="396" t="s">
        <v>8619</v>
      </c>
      <c r="C77" s="396" t="s">
        <v>47</v>
      </c>
      <c r="D77" s="398">
        <v>39.619999999999997</v>
      </c>
    </row>
    <row r="78" spans="1:4">
      <c r="A78" s="397">
        <v>90729</v>
      </c>
      <c r="B78" s="396" t="s">
        <v>8620</v>
      </c>
      <c r="C78" s="396" t="s">
        <v>47</v>
      </c>
      <c r="D78" s="398">
        <v>44.37</v>
      </c>
    </row>
    <row r="79" spans="1:4">
      <c r="A79" s="397">
        <v>90730</v>
      </c>
      <c r="B79" s="396" t="s">
        <v>8621</v>
      </c>
      <c r="C79" s="396" t="s">
        <v>47</v>
      </c>
      <c r="D79" s="398">
        <v>49.14</v>
      </c>
    </row>
    <row r="80" spans="1:4">
      <c r="A80" s="397">
        <v>90731</v>
      </c>
      <c r="B80" s="396" t="s">
        <v>8622</v>
      </c>
      <c r="C80" s="396" t="s">
        <v>47</v>
      </c>
      <c r="D80" s="398">
        <v>53.89</v>
      </c>
    </row>
    <row r="81" spans="1:4">
      <c r="A81" s="397">
        <v>90732</v>
      </c>
      <c r="B81" s="396" t="s">
        <v>8623</v>
      </c>
      <c r="C81" s="396" t="s">
        <v>47</v>
      </c>
      <c r="D81" s="398">
        <v>68.150000000000006</v>
      </c>
    </row>
    <row r="82" spans="1:4">
      <c r="A82" s="397">
        <v>90733</v>
      </c>
      <c r="B82" s="396" t="s">
        <v>8624</v>
      </c>
      <c r="C82" s="396" t="s">
        <v>4</v>
      </c>
      <c r="D82" s="398">
        <v>2.87</v>
      </c>
    </row>
    <row r="83" spans="1:4">
      <c r="A83" s="397">
        <v>90734</v>
      </c>
      <c r="B83" s="396" t="s">
        <v>8625</v>
      </c>
      <c r="C83" s="396" t="s">
        <v>4</v>
      </c>
      <c r="D83" s="398">
        <v>3.4</v>
      </c>
    </row>
    <row r="84" spans="1:4">
      <c r="A84" s="397">
        <v>90735</v>
      </c>
      <c r="B84" s="396" t="s">
        <v>8626</v>
      </c>
      <c r="C84" s="396" t="s">
        <v>4</v>
      </c>
      <c r="D84" s="398">
        <v>3.93</v>
      </c>
    </row>
    <row r="85" spans="1:4">
      <c r="A85" s="397">
        <v>90736</v>
      </c>
      <c r="B85" s="396" t="s">
        <v>8627</v>
      </c>
      <c r="C85" s="396" t="s">
        <v>4</v>
      </c>
      <c r="D85" s="398">
        <v>4.46</v>
      </c>
    </row>
    <row r="86" spans="1:4">
      <c r="A86" s="397">
        <v>90737</v>
      </c>
      <c r="B86" s="396" t="s">
        <v>8628</v>
      </c>
      <c r="C86" s="396" t="s">
        <v>4</v>
      </c>
      <c r="D86" s="398">
        <v>4.9800000000000004</v>
      </c>
    </row>
    <row r="87" spans="1:4">
      <c r="A87" s="397">
        <v>90738</v>
      </c>
      <c r="B87" s="396" t="s">
        <v>8629</v>
      </c>
      <c r="C87" s="396" t="s">
        <v>4</v>
      </c>
      <c r="D87" s="398">
        <v>5.52</v>
      </c>
    </row>
    <row r="88" spans="1:4">
      <c r="A88" s="397">
        <v>90739</v>
      </c>
      <c r="B88" s="396" t="s">
        <v>8630</v>
      </c>
      <c r="C88" s="396" t="s">
        <v>4</v>
      </c>
      <c r="D88" s="398">
        <v>7.86</v>
      </c>
    </row>
    <row r="89" spans="1:4">
      <c r="A89" s="397">
        <v>90740</v>
      </c>
      <c r="B89" s="396" t="s">
        <v>8631</v>
      </c>
      <c r="C89" s="396" t="s">
        <v>4</v>
      </c>
      <c r="D89" s="398">
        <v>3.79</v>
      </c>
    </row>
    <row r="90" spans="1:4">
      <c r="A90" s="397">
        <v>90741</v>
      </c>
      <c r="B90" s="396" t="s">
        <v>8632</v>
      </c>
      <c r="C90" s="396" t="s">
        <v>4</v>
      </c>
      <c r="D90" s="398">
        <v>4.32</v>
      </c>
    </row>
    <row r="91" spans="1:4">
      <c r="A91" s="397">
        <v>90742</v>
      </c>
      <c r="B91" s="396" t="s">
        <v>8633</v>
      </c>
      <c r="C91" s="396" t="s">
        <v>4</v>
      </c>
      <c r="D91" s="398">
        <v>4.8499999999999996</v>
      </c>
    </row>
    <row r="92" spans="1:4">
      <c r="A92" s="397">
        <v>90743</v>
      </c>
      <c r="B92" s="396" t="s">
        <v>8634</v>
      </c>
      <c r="C92" s="396" t="s">
        <v>4</v>
      </c>
      <c r="D92" s="398">
        <v>5.37</v>
      </c>
    </row>
    <row r="93" spans="1:4">
      <c r="A93" s="397">
        <v>90744</v>
      </c>
      <c r="B93" s="396" t="s">
        <v>8635</v>
      </c>
      <c r="C93" s="396" t="s">
        <v>4</v>
      </c>
      <c r="D93" s="398">
        <v>5.9</v>
      </c>
    </row>
    <row r="94" spans="1:4">
      <c r="A94" s="397">
        <v>90745</v>
      </c>
      <c r="B94" s="396" t="s">
        <v>8636</v>
      </c>
      <c r="C94" s="396" t="s">
        <v>4</v>
      </c>
      <c r="D94" s="398">
        <v>8.7799999999999994</v>
      </c>
    </row>
    <row r="95" spans="1:4">
      <c r="A95" s="397">
        <v>90746</v>
      </c>
      <c r="B95" s="396" t="s">
        <v>8637</v>
      </c>
      <c r="C95" s="396" t="s">
        <v>4</v>
      </c>
      <c r="D95" s="398">
        <v>3.1</v>
      </c>
    </row>
    <row r="96" spans="1:4">
      <c r="A96" s="397">
        <v>90747</v>
      </c>
      <c r="B96" s="396" t="s">
        <v>8638</v>
      </c>
      <c r="C96" s="396" t="s">
        <v>4</v>
      </c>
      <c r="D96" s="398">
        <v>15.61</v>
      </c>
    </row>
    <row r="97" spans="1:4">
      <c r="A97" s="397">
        <v>94869</v>
      </c>
      <c r="B97" s="396" t="s">
        <v>8639</v>
      </c>
      <c r="C97" s="396" t="s">
        <v>4</v>
      </c>
      <c r="D97" s="398">
        <v>117.02</v>
      </c>
    </row>
    <row r="98" spans="1:4">
      <c r="A98" s="397">
        <v>94870</v>
      </c>
      <c r="B98" s="396" t="s">
        <v>8640</v>
      </c>
      <c r="C98" s="396" t="s">
        <v>4</v>
      </c>
      <c r="D98" s="398">
        <v>1.84</v>
      </c>
    </row>
    <row r="99" spans="1:4">
      <c r="A99" s="397">
        <v>94871</v>
      </c>
      <c r="B99" s="396" t="s">
        <v>8641</v>
      </c>
      <c r="C99" s="396" t="s">
        <v>4</v>
      </c>
      <c r="D99" s="398">
        <v>182.97</v>
      </c>
    </row>
    <row r="100" spans="1:4">
      <c r="A100" s="397">
        <v>94872</v>
      </c>
      <c r="B100" s="396" t="s">
        <v>8642</v>
      </c>
      <c r="C100" s="396" t="s">
        <v>4</v>
      </c>
      <c r="D100" s="398">
        <v>2.52</v>
      </c>
    </row>
    <row r="101" spans="1:4">
      <c r="A101" s="397">
        <v>94875</v>
      </c>
      <c r="B101" s="396" t="s">
        <v>8643</v>
      </c>
      <c r="C101" s="396" t="s">
        <v>4</v>
      </c>
      <c r="D101" s="399">
        <v>1078.02</v>
      </c>
    </row>
    <row r="102" spans="1:4">
      <c r="A102" s="397">
        <v>94876</v>
      </c>
      <c r="B102" s="396" t="s">
        <v>8644</v>
      </c>
      <c r="C102" s="396" t="s">
        <v>4</v>
      </c>
      <c r="D102" s="398">
        <v>26.6</v>
      </c>
    </row>
    <row r="103" spans="1:4">
      <c r="A103" s="397">
        <v>94878</v>
      </c>
      <c r="B103" s="396" t="s">
        <v>8645</v>
      </c>
      <c r="C103" s="396" t="s">
        <v>4</v>
      </c>
      <c r="D103" s="398">
        <v>30.72</v>
      </c>
    </row>
    <row r="104" spans="1:4">
      <c r="A104" s="397">
        <v>94879</v>
      </c>
      <c r="B104" s="396" t="s">
        <v>8646</v>
      </c>
      <c r="C104" s="396" t="s">
        <v>4</v>
      </c>
      <c r="D104" s="399">
        <v>1659.58</v>
      </c>
    </row>
    <row r="105" spans="1:4">
      <c r="A105" s="397">
        <v>94880</v>
      </c>
      <c r="B105" s="396" t="s">
        <v>8647</v>
      </c>
      <c r="C105" s="396" t="s">
        <v>4</v>
      </c>
      <c r="D105" s="398">
        <v>39.89</v>
      </c>
    </row>
    <row r="106" spans="1:4">
      <c r="A106" s="397">
        <v>94881</v>
      </c>
      <c r="B106" s="396" t="s">
        <v>8648</v>
      </c>
      <c r="C106" s="396" t="s">
        <v>4</v>
      </c>
      <c r="D106" s="399">
        <v>2284.7399999999998</v>
      </c>
    </row>
    <row r="107" spans="1:4">
      <c r="A107" s="397">
        <v>94882</v>
      </c>
      <c r="B107" s="396" t="s">
        <v>8649</v>
      </c>
      <c r="C107" s="396" t="s">
        <v>4</v>
      </c>
      <c r="D107" s="398">
        <v>46.22</v>
      </c>
    </row>
    <row r="108" spans="1:4">
      <c r="A108" s="397">
        <v>94884</v>
      </c>
      <c r="B108" s="396" t="s">
        <v>8650</v>
      </c>
      <c r="C108" s="396" t="s">
        <v>4</v>
      </c>
      <c r="D108" s="398">
        <v>59.05</v>
      </c>
    </row>
    <row r="109" spans="1:4">
      <c r="A109" s="397">
        <v>97121</v>
      </c>
      <c r="B109" s="396" t="s">
        <v>2855</v>
      </c>
      <c r="C109" s="396" t="s">
        <v>4</v>
      </c>
      <c r="D109" s="398">
        <v>1.74</v>
      </c>
    </row>
    <row r="110" spans="1:4">
      <c r="A110" s="397">
        <v>97122</v>
      </c>
      <c r="B110" s="396" t="s">
        <v>2856</v>
      </c>
      <c r="C110" s="396" t="s">
        <v>4</v>
      </c>
      <c r="D110" s="398">
        <v>2.42</v>
      </c>
    </row>
    <row r="111" spans="1:4">
      <c r="A111" s="397">
        <v>97123</v>
      </c>
      <c r="B111" s="396" t="s">
        <v>2857</v>
      </c>
      <c r="C111" s="396" t="s">
        <v>4</v>
      </c>
      <c r="D111" s="398">
        <v>3.08</v>
      </c>
    </row>
    <row r="112" spans="1:4">
      <c r="A112" s="397">
        <v>97124</v>
      </c>
      <c r="B112" s="396" t="s">
        <v>2858</v>
      </c>
      <c r="C112" s="396" t="s">
        <v>4</v>
      </c>
      <c r="D112" s="398">
        <v>0.78</v>
      </c>
    </row>
    <row r="113" spans="1:4">
      <c r="A113" s="397">
        <v>97125</v>
      </c>
      <c r="B113" s="396" t="s">
        <v>2859</v>
      </c>
      <c r="C113" s="396" t="s">
        <v>4</v>
      </c>
      <c r="D113" s="398">
        <v>1.1200000000000001</v>
      </c>
    </row>
    <row r="114" spans="1:4">
      <c r="A114" s="397">
        <v>97126</v>
      </c>
      <c r="B114" s="396" t="s">
        <v>2860</v>
      </c>
      <c r="C114" s="396" t="s">
        <v>4</v>
      </c>
      <c r="D114" s="398">
        <v>1.42</v>
      </c>
    </row>
    <row r="115" spans="1:4">
      <c r="A115" s="397">
        <v>102264</v>
      </c>
      <c r="B115" s="396" t="s">
        <v>8651</v>
      </c>
      <c r="C115" s="396" t="s">
        <v>4</v>
      </c>
      <c r="D115" s="398">
        <v>23.04</v>
      </c>
    </row>
    <row r="116" spans="1:4">
      <c r="A116" s="397">
        <v>102265</v>
      </c>
      <c r="B116" s="396" t="s">
        <v>8652</v>
      </c>
      <c r="C116" s="396" t="s">
        <v>47</v>
      </c>
      <c r="D116" s="398">
        <v>87.17</v>
      </c>
    </row>
    <row r="117" spans="1:4">
      <c r="A117" s="397">
        <v>102266</v>
      </c>
      <c r="B117" s="396" t="s">
        <v>8653</v>
      </c>
      <c r="C117" s="396" t="s">
        <v>47</v>
      </c>
      <c r="D117" s="398">
        <v>96.68</v>
      </c>
    </row>
    <row r="118" spans="1:4">
      <c r="A118" s="397">
        <v>102267</v>
      </c>
      <c r="B118" s="396" t="s">
        <v>8654</v>
      </c>
      <c r="C118" s="396" t="s">
        <v>47</v>
      </c>
      <c r="D118" s="398">
        <v>111.02</v>
      </c>
    </row>
    <row r="119" spans="1:4">
      <c r="A119" s="397">
        <v>102268</v>
      </c>
      <c r="B119" s="396" t="s">
        <v>8655</v>
      </c>
      <c r="C119" s="396" t="s">
        <v>47</v>
      </c>
      <c r="D119" s="398">
        <v>125.28</v>
      </c>
    </row>
    <row r="120" spans="1:4">
      <c r="A120" s="397">
        <v>102269</v>
      </c>
      <c r="B120" s="396" t="s">
        <v>8656</v>
      </c>
      <c r="C120" s="396" t="s">
        <v>47</v>
      </c>
      <c r="D120" s="398">
        <v>153.81</v>
      </c>
    </row>
    <row r="121" spans="1:4">
      <c r="A121" s="397">
        <v>92833</v>
      </c>
      <c r="B121" s="396" t="s">
        <v>179</v>
      </c>
      <c r="C121" s="396" t="s">
        <v>4</v>
      </c>
      <c r="D121" s="398">
        <v>198.41</v>
      </c>
    </row>
    <row r="122" spans="1:4">
      <c r="A122" s="397">
        <v>92834</v>
      </c>
      <c r="B122" s="396" t="s">
        <v>180</v>
      </c>
      <c r="C122" s="396" t="s">
        <v>4</v>
      </c>
      <c r="D122" s="398">
        <v>8.2899999999999991</v>
      </c>
    </row>
    <row r="123" spans="1:4">
      <c r="A123" s="397">
        <v>92835</v>
      </c>
      <c r="B123" s="396" t="s">
        <v>181</v>
      </c>
      <c r="C123" s="396" t="s">
        <v>4</v>
      </c>
      <c r="D123" s="398">
        <v>207.75</v>
      </c>
    </row>
    <row r="124" spans="1:4">
      <c r="A124" s="397">
        <v>92836</v>
      </c>
      <c r="B124" s="396" t="s">
        <v>182</v>
      </c>
      <c r="C124" s="396" t="s">
        <v>4</v>
      </c>
      <c r="D124" s="398">
        <v>10.59</v>
      </c>
    </row>
    <row r="125" spans="1:4">
      <c r="A125" s="397">
        <v>92837</v>
      </c>
      <c r="B125" s="396" t="s">
        <v>183</v>
      </c>
      <c r="C125" s="396" t="s">
        <v>4</v>
      </c>
      <c r="D125" s="398">
        <v>367.33</v>
      </c>
    </row>
    <row r="126" spans="1:4">
      <c r="A126" s="397">
        <v>92838</v>
      </c>
      <c r="B126" s="396" t="s">
        <v>184</v>
      </c>
      <c r="C126" s="396" t="s">
        <v>4</v>
      </c>
      <c r="D126" s="398">
        <v>12.7</v>
      </c>
    </row>
    <row r="127" spans="1:4">
      <c r="A127" s="397">
        <v>92839</v>
      </c>
      <c r="B127" s="396" t="s">
        <v>185</v>
      </c>
      <c r="C127" s="396" t="s">
        <v>4</v>
      </c>
      <c r="D127" s="398">
        <v>449.45</v>
      </c>
    </row>
    <row r="128" spans="1:4">
      <c r="A128" s="397">
        <v>92840</v>
      </c>
      <c r="B128" s="396" t="s">
        <v>186</v>
      </c>
      <c r="C128" s="396" t="s">
        <v>4</v>
      </c>
      <c r="D128" s="398">
        <v>15.07</v>
      </c>
    </row>
    <row r="129" spans="1:4">
      <c r="A129" s="397">
        <v>92841</v>
      </c>
      <c r="B129" s="396" t="s">
        <v>187</v>
      </c>
      <c r="C129" s="396" t="s">
        <v>4</v>
      </c>
      <c r="D129" s="398">
        <v>585.82000000000005</v>
      </c>
    </row>
    <row r="130" spans="1:4">
      <c r="A130" s="397">
        <v>92842</v>
      </c>
      <c r="B130" s="396" t="s">
        <v>188</v>
      </c>
      <c r="C130" s="396" t="s">
        <v>4</v>
      </c>
      <c r="D130" s="398">
        <v>17.190000000000001</v>
      </c>
    </row>
    <row r="131" spans="1:4">
      <c r="A131" s="397">
        <v>92843</v>
      </c>
      <c r="B131" s="396" t="s">
        <v>8657</v>
      </c>
      <c r="C131" s="396" t="s">
        <v>4</v>
      </c>
      <c r="D131" s="398">
        <v>606.99</v>
      </c>
    </row>
    <row r="132" spans="1:4">
      <c r="A132" s="397">
        <v>92844</v>
      </c>
      <c r="B132" s="396" t="s">
        <v>189</v>
      </c>
      <c r="C132" s="396" t="s">
        <v>4</v>
      </c>
      <c r="D132" s="398">
        <v>19.55</v>
      </c>
    </row>
    <row r="133" spans="1:4">
      <c r="A133" s="397">
        <v>92845</v>
      </c>
      <c r="B133" s="396" t="s">
        <v>8658</v>
      </c>
      <c r="C133" s="396" t="s">
        <v>4</v>
      </c>
      <c r="D133" s="398">
        <v>899.32</v>
      </c>
    </row>
    <row r="134" spans="1:4">
      <c r="A134" s="397">
        <v>92846</v>
      </c>
      <c r="B134" s="396" t="s">
        <v>190</v>
      </c>
      <c r="C134" s="396" t="s">
        <v>4</v>
      </c>
      <c r="D134" s="398">
        <v>21.65</v>
      </c>
    </row>
    <row r="135" spans="1:4">
      <c r="A135" s="397">
        <v>92847</v>
      </c>
      <c r="B135" s="396" t="s">
        <v>191</v>
      </c>
      <c r="C135" s="396" t="s">
        <v>4</v>
      </c>
      <c r="D135" s="398">
        <v>924.43</v>
      </c>
    </row>
    <row r="136" spans="1:4">
      <c r="A136" s="397">
        <v>92848</v>
      </c>
      <c r="B136" s="396" t="s">
        <v>192</v>
      </c>
      <c r="C136" s="396" t="s">
        <v>4</v>
      </c>
      <c r="D136" s="398">
        <v>24.05</v>
      </c>
    </row>
    <row r="137" spans="1:4">
      <c r="A137" s="397">
        <v>92849</v>
      </c>
      <c r="B137" s="396" t="s">
        <v>193</v>
      </c>
      <c r="C137" s="396" t="s">
        <v>4</v>
      </c>
      <c r="D137" s="398">
        <v>205.8</v>
      </c>
    </row>
    <row r="138" spans="1:4">
      <c r="A138" s="397">
        <v>92850</v>
      </c>
      <c r="B138" s="396" t="s">
        <v>194</v>
      </c>
      <c r="C138" s="396" t="s">
        <v>4</v>
      </c>
      <c r="D138" s="398">
        <v>15.68</v>
      </c>
    </row>
    <row r="139" spans="1:4">
      <c r="A139" s="397">
        <v>92851</v>
      </c>
      <c r="B139" s="396" t="s">
        <v>195</v>
      </c>
      <c r="C139" s="396" t="s">
        <v>4</v>
      </c>
      <c r="D139" s="398">
        <v>216.97</v>
      </c>
    </row>
    <row r="140" spans="1:4">
      <c r="A140" s="397">
        <v>92852</v>
      </c>
      <c r="B140" s="396" t="s">
        <v>196</v>
      </c>
      <c r="C140" s="396" t="s">
        <v>4</v>
      </c>
      <c r="D140" s="398">
        <v>19.809999999999999</v>
      </c>
    </row>
    <row r="141" spans="1:4">
      <c r="A141" s="397">
        <v>92853</v>
      </c>
      <c r="B141" s="396" t="s">
        <v>197</v>
      </c>
      <c r="C141" s="396" t="s">
        <v>4</v>
      </c>
      <c r="D141" s="398">
        <v>378.75</v>
      </c>
    </row>
    <row r="142" spans="1:4">
      <c r="A142" s="397">
        <v>92854</v>
      </c>
      <c r="B142" s="396" t="s">
        <v>198</v>
      </c>
      <c r="C142" s="396" t="s">
        <v>4</v>
      </c>
      <c r="D142" s="398">
        <v>24.12</v>
      </c>
    </row>
    <row r="143" spans="1:4">
      <c r="A143" s="397">
        <v>92855</v>
      </c>
      <c r="B143" s="396" t="s">
        <v>199</v>
      </c>
      <c r="C143" s="396" t="s">
        <v>4</v>
      </c>
      <c r="D143" s="398">
        <v>462.81</v>
      </c>
    </row>
    <row r="144" spans="1:4">
      <c r="A144" s="397">
        <v>92856</v>
      </c>
      <c r="B144" s="396" t="s">
        <v>200</v>
      </c>
      <c r="C144" s="396" t="s">
        <v>4</v>
      </c>
      <c r="D144" s="398">
        <v>28.43</v>
      </c>
    </row>
    <row r="145" spans="1:4">
      <c r="A145" s="397">
        <v>92857</v>
      </c>
      <c r="B145" s="396" t="s">
        <v>201</v>
      </c>
      <c r="C145" s="396" t="s">
        <v>4</v>
      </c>
      <c r="D145" s="398">
        <v>601.15</v>
      </c>
    </row>
    <row r="146" spans="1:4">
      <c r="A146" s="397">
        <v>92858</v>
      </c>
      <c r="B146" s="396" t="s">
        <v>202</v>
      </c>
      <c r="C146" s="396" t="s">
        <v>4</v>
      </c>
      <c r="D146" s="398">
        <v>32.520000000000003</v>
      </c>
    </row>
    <row r="147" spans="1:4">
      <c r="A147" s="397">
        <v>92859</v>
      </c>
      <c r="B147" s="396" t="s">
        <v>8659</v>
      </c>
      <c r="C147" s="396" t="s">
        <v>4</v>
      </c>
      <c r="D147" s="398">
        <v>624.37</v>
      </c>
    </row>
    <row r="148" spans="1:4">
      <c r="A148" s="397">
        <v>92860</v>
      </c>
      <c r="B148" s="396" t="s">
        <v>203</v>
      </c>
      <c r="C148" s="396" t="s">
        <v>4</v>
      </c>
      <c r="D148" s="398">
        <v>36.93</v>
      </c>
    </row>
    <row r="149" spans="1:4">
      <c r="A149" s="397">
        <v>92861</v>
      </c>
      <c r="B149" s="396" t="s">
        <v>8660</v>
      </c>
      <c r="C149" s="396" t="s">
        <v>4</v>
      </c>
      <c r="D149" s="398">
        <v>918.89</v>
      </c>
    </row>
    <row r="150" spans="1:4">
      <c r="A150" s="397">
        <v>92862</v>
      </c>
      <c r="B150" s="396" t="s">
        <v>204</v>
      </c>
      <c r="C150" s="396" t="s">
        <v>4</v>
      </c>
      <c r="D150" s="398">
        <v>41.22</v>
      </c>
    </row>
    <row r="151" spans="1:4">
      <c r="A151" s="397">
        <v>92863</v>
      </c>
      <c r="B151" s="396" t="s">
        <v>205</v>
      </c>
      <c r="C151" s="396" t="s">
        <v>4</v>
      </c>
      <c r="D151" s="398">
        <v>945.93</v>
      </c>
    </row>
    <row r="152" spans="1:4">
      <c r="A152" s="397">
        <v>92864</v>
      </c>
      <c r="B152" s="396" t="s">
        <v>206</v>
      </c>
      <c r="C152" s="396" t="s">
        <v>4</v>
      </c>
      <c r="D152" s="398">
        <v>45.55</v>
      </c>
    </row>
    <row r="153" spans="1:4">
      <c r="A153" s="397">
        <v>92210</v>
      </c>
      <c r="B153" s="396" t="s">
        <v>166</v>
      </c>
      <c r="C153" s="396" t="s">
        <v>4</v>
      </c>
      <c r="D153" s="398">
        <v>159.76</v>
      </c>
    </row>
    <row r="154" spans="1:4">
      <c r="A154" s="397">
        <v>92211</v>
      </c>
      <c r="B154" s="396" t="s">
        <v>207</v>
      </c>
      <c r="C154" s="396" t="s">
        <v>4</v>
      </c>
      <c r="D154" s="398">
        <v>192.02</v>
      </c>
    </row>
    <row r="155" spans="1:4">
      <c r="A155" s="397">
        <v>92212</v>
      </c>
      <c r="B155" s="396" t="s">
        <v>208</v>
      </c>
      <c r="C155" s="396" t="s">
        <v>4</v>
      </c>
      <c r="D155" s="398">
        <v>285.97000000000003</v>
      </c>
    </row>
    <row r="156" spans="1:4">
      <c r="A156" s="397">
        <v>92213</v>
      </c>
      <c r="B156" s="396" t="s">
        <v>209</v>
      </c>
      <c r="C156" s="396" t="s">
        <v>4</v>
      </c>
      <c r="D156" s="398">
        <v>375.53</v>
      </c>
    </row>
    <row r="157" spans="1:4">
      <c r="A157" s="397">
        <v>92214</v>
      </c>
      <c r="B157" s="396" t="s">
        <v>210</v>
      </c>
      <c r="C157" s="396" t="s">
        <v>4</v>
      </c>
      <c r="D157" s="398">
        <v>453.7</v>
      </c>
    </row>
    <row r="158" spans="1:4">
      <c r="A158" s="397">
        <v>92215</v>
      </c>
      <c r="B158" s="396" t="s">
        <v>211</v>
      </c>
      <c r="C158" s="396" t="s">
        <v>4</v>
      </c>
      <c r="D158" s="398">
        <v>521.04999999999995</v>
      </c>
    </row>
    <row r="159" spans="1:4">
      <c r="A159" s="397">
        <v>92216</v>
      </c>
      <c r="B159" s="396" t="s">
        <v>212</v>
      </c>
      <c r="C159" s="396" t="s">
        <v>4</v>
      </c>
      <c r="D159" s="398">
        <v>545.14</v>
      </c>
    </row>
    <row r="160" spans="1:4">
      <c r="A160" s="397">
        <v>92219</v>
      </c>
      <c r="B160" s="396" t="s">
        <v>213</v>
      </c>
      <c r="C160" s="396" t="s">
        <v>4</v>
      </c>
      <c r="D160" s="398">
        <v>168.97</v>
      </c>
    </row>
    <row r="161" spans="1:4">
      <c r="A161" s="397">
        <v>92220</v>
      </c>
      <c r="B161" s="396" t="s">
        <v>214</v>
      </c>
      <c r="C161" s="396" t="s">
        <v>4</v>
      </c>
      <c r="D161" s="398">
        <v>203.43</v>
      </c>
    </row>
    <row r="162" spans="1:4">
      <c r="A162" s="397">
        <v>92221</v>
      </c>
      <c r="B162" s="396" t="s">
        <v>215</v>
      </c>
      <c r="C162" s="396" t="s">
        <v>4</v>
      </c>
      <c r="D162" s="398">
        <v>299.33</v>
      </c>
    </row>
    <row r="163" spans="1:4">
      <c r="A163" s="397">
        <v>92222</v>
      </c>
      <c r="B163" s="396" t="s">
        <v>216</v>
      </c>
      <c r="C163" s="396" t="s">
        <v>4</v>
      </c>
      <c r="D163" s="398">
        <v>391.09</v>
      </c>
    </row>
    <row r="164" spans="1:4">
      <c r="A164" s="397">
        <v>92223</v>
      </c>
      <c r="B164" s="396" t="s">
        <v>217</v>
      </c>
      <c r="C164" s="396" t="s">
        <v>4</v>
      </c>
      <c r="D164" s="398">
        <v>471.08</v>
      </c>
    </row>
    <row r="165" spans="1:4">
      <c r="A165" s="397">
        <v>92224</v>
      </c>
      <c r="B165" s="396" t="s">
        <v>218</v>
      </c>
      <c r="C165" s="396" t="s">
        <v>4</v>
      </c>
      <c r="D165" s="398">
        <v>540.34</v>
      </c>
    </row>
    <row r="166" spans="1:4">
      <c r="A166" s="397">
        <v>92226</v>
      </c>
      <c r="B166" s="396" t="s">
        <v>219</v>
      </c>
      <c r="C166" s="396" t="s">
        <v>4</v>
      </c>
      <c r="D166" s="398">
        <v>566.75</v>
      </c>
    </row>
    <row r="167" spans="1:4">
      <c r="A167" s="397">
        <v>92808</v>
      </c>
      <c r="B167" s="396" t="s">
        <v>220</v>
      </c>
      <c r="C167" s="396" t="s">
        <v>4</v>
      </c>
      <c r="D167" s="398">
        <v>37.380000000000003</v>
      </c>
    </row>
    <row r="168" spans="1:4">
      <c r="A168" s="397">
        <v>92809</v>
      </c>
      <c r="B168" s="396" t="s">
        <v>221</v>
      </c>
      <c r="C168" s="396" t="s">
        <v>4</v>
      </c>
      <c r="D168" s="398">
        <v>47.99</v>
      </c>
    </row>
    <row r="169" spans="1:4">
      <c r="A169" s="397">
        <v>92810</v>
      </c>
      <c r="B169" s="396" t="s">
        <v>222</v>
      </c>
      <c r="C169" s="396" t="s">
        <v>4</v>
      </c>
      <c r="D169" s="398">
        <v>58.43</v>
      </c>
    </row>
    <row r="170" spans="1:4">
      <c r="A170" s="397">
        <v>92811</v>
      </c>
      <c r="B170" s="396" t="s">
        <v>223</v>
      </c>
      <c r="C170" s="396" t="s">
        <v>4</v>
      </c>
      <c r="D170" s="398">
        <v>69.67</v>
      </c>
    </row>
    <row r="171" spans="1:4">
      <c r="A171" s="397">
        <v>92812</v>
      </c>
      <c r="B171" s="396" t="s">
        <v>224</v>
      </c>
      <c r="C171" s="396" t="s">
        <v>4</v>
      </c>
      <c r="D171" s="398">
        <v>80.72</v>
      </c>
    </row>
    <row r="172" spans="1:4">
      <c r="A172" s="397">
        <v>92813</v>
      </c>
      <c r="B172" s="396" t="s">
        <v>225</v>
      </c>
      <c r="C172" s="396" t="s">
        <v>4</v>
      </c>
      <c r="D172" s="398">
        <v>93.81</v>
      </c>
    </row>
    <row r="173" spans="1:4">
      <c r="A173" s="397">
        <v>92814</v>
      </c>
      <c r="B173" s="396" t="s">
        <v>226</v>
      </c>
      <c r="C173" s="396" t="s">
        <v>4</v>
      </c>
      <c r="D173" s="398">
        <v>107.54</v>
      </c>
    </row>
    <row r="174" spans="1:4">
      <c r="A174" s="397">
        <v>92815</v>
      </c>
      <c r="B174" s="396" t="s">
        <v>227</v>
      </c>
      <c r="C174" s="396" t="s">
        <v>4</v>
      </c>
      <c r="D174" s="398">
        <v>123.45</v>
      </c>
    </row>
    <row r="175" spans="1:4">
      <c r="A175" s="397">
        <v>92816</v>
      </c>
      <c r="B175" s="396" t="s">
        <v>228</v>
      </c>
      <c r="C175" s="396" t="s">
        <v>4</v>
      </c>
      <c r="D175" s="398">
        <v>784.28</v>
      </c>
    </row>
    <row r="176" spans="1:4">
      <c r="A176" s="397">
        <v>92817</v>
      </c>
      <c r="B176" s="396" t="s">
        <v>229</v>
      </c>
      <c r="C176" s="396" t="s">
        <v>4</v>
      </c>
      <c r="D176" s="398">
        <v>154.47</v>
      </c>
    </row>
    <row r="177" spans="1:4">
      <c r="A177" s="397">
        <v>92818</v>
      </c>
      <c r="B177" s="396" t="s">
        <v>230</v>
      </c>
      <c r="C177" s="396" t="s">
        <v>4</v>
      </c>
      <c r="D177" s="399">
        <v>1120.3800000000001</v>
      </c>
    </row>
    <row r="178" spans="1:4">
      <c r="A178" s="397">
        <v>92819</v>
      </c>
      <c r="B178" s="396" t="s">
        <v>231</v>
      </c>
      <c r="C178" s="396" t="s">
        <v>4</v>
      </c>
      <c r="D178" s="398">
        <v>207.93</v>
      </c>
    </row>
    <row r="179" spans="1:4">
      <c r="A179" s="397">
        <v>92820</v>
      </c>
      <c r="B179" s="396" t="s">
        <v>232</v>
      </c>
      <c r="C179" s="396" t="s">
        <v>4</v>
      </c>
      <c r="D179" s="398">
        <v>44.58</v>
      </c>
    </row>
    <row r="180" spans="1:4">
      <c r="A180" s="397">
        <v>92821</v>
      </c>
      <c r="B180" s="396" t="s">
        <v>233</v>
      </c>
      <c r="C180" s="396" t="s">
        <v>4</v>
      </c>
      <c r="D180" s="398">
        <v>57.2</v>
      </c>
    </row>
    <row r="181" spans="1:4">
      <c r="A181" s="397">
        <v>92822</v>
      </c>
      <c r="B181" s="396" t="s">
        <v>234</v>
      </c>
      <c r="C181" s="396" t="s">
        <v>4</v>
      </c>
      <c r="D181" s="398">
        <v>69.84</v>
      </c>
    </row>
    <row r="182" spans="1:4">
      <c r="A182" s="397">
        <v>92824</v>
      </c>
      <c r="B182" s="396" t="s">
        <v>235</v>
      </c>
      <c r="C182" s="396" t="s">
        <v>4</v>
      </c>
      <c r="D182" s="398">
        <v>83.03</v>
      </c>
    </row>
    <row r="183" spans="1:4">
      <c r="A183" s="397">
        <v>92825</v>
      </c>
      <c r="B183" s="396" t="s">
        <v>236</v>
      </c>
      <c r="C183" s="396" t="s">
        <v>4</v>
      </c>
      <c r="D183" s="398">
        <v>96.28</v>
      </c>
    </row>
    <row r="184" spans="1:4">
      <c r="A184" s="397">
        <v>92826</v>
      </c>
      <c r="B184" s="396" t="s">
        <v>237</v>
      </c>
      <c r="C184" s="396" t="s">
        <v>4</v>
      </c>
      <c r="D184" s="398">
        <v>111.19</v>
      </c>
    </row>
    <row r="185" spans="1:4">
      <c r="A185" s="397">
        <v>92827</v>
      </c>
      <c r="B185" s="396" t="s">
        <v>238</v>
      </c>
      <c r="C185" s="396" t="s">
        <v>4</v>
      </c>
      <c r="D185" s="398">
        <v>126.83</v>
      </c>
    </row>
    <row r="186" spans="1:4">
      <c r="A186" s="397">
        <v>92828</v>
      </c>
      <c r="B186" s="396" t="s">
        <v>239</v>
      </c>
      <c r="C186" s="396" t="s">
        <v>4</v>
      </c>
      <c r="D186" s="398">
        <v>145.06</v>
      </c>
    </row>
    <row r="187" spans="1:4">
      <c r="A187" s="397">
        <v>92829</v>
      </c>
      <c r="B187" s="396" t="s">
        <v>240</v>
      </c>
      <c r="C187" s="396" t="s">
        <v>4</v>
      </c>
      <c r="D187" s="398">
        <v>809.74</v>
      </c>
    </row>
    <row r="188" spans="1:4">
      <c r="A188" s="397">
        <v>92830</v>
      </c>
      <c r="B188" s="396" t="s">
        <v>241</v>
      </c>
      <c r="C188" s="396" t="s">
        <v>4</v>
      </c>
      <c r="D188" s="398">
        <v>179.93</v>
      </c>
    </row>
    <row r="189" spans="1:4">
      <c r="A189" s="397">
        <v>92831</v>
      </c>
      <c r="B189" s="396" t="s">
        <v>242</v>
      </c>
      <c r="C189" s="396" t="s">
        <v>4</v>
      </c>
      <c r="D189" s="399">
        <v>1151.6500000000001</v>
      </c>
    </row>
    <row r="190" spans="1:4">
      <c r="A190" s="397">
        <v>92832</v>
      </c>
      <c r="B190" s="396" t="s">
        <v>243</v>
      </c>
      <c r="C190" s="396" t="s">
        <v>4</v>
      </c>
      <c r="D190" s="398">
        <v>239.2</v>
      </c>
    </row>
    <row r="191" spans="1:4">
      <c r="A191" s="397">
        <v>95565</v>
      </c>
      <c r="B191" s="396" t="s">
        <v>165</v>
      </c>
      <c r="C191" s="396" t="s">
        <v>4</v>
      </c>
      <c r="D191" s="398">
        <v>136.43</v>
      </c>
    </row>
    <row r="192" spans="1:4">
      <c r="A192" s="397">
        <v>95566</v>
      </c>
      <c r="B192" s="396" t="s">
        <v>244</v>
      </c>
      <c r="C192" s="396" t="s">
        <v>4</v>
      </c>
      <c r="D192" s="398">
        <v>143.63</v>
      </c>
    </row>
    <row r="193" spans="1:4">
      <c r="A193" s="397">
        <v>95567</v>
      </c>
      <c r="B193" s="396" t="s">
        <v>245</v>
      </c>
      <c r="C193" s="396" t="s">
        <v>4</v>
      </c>
      <c r="D193" s="398">
        <v>82.53</v>
      </c>
    </row>
    <row r="194" spans="1:4">
      <c r="A194" s="397">
        <v>95568</v>
      </c>
      <c r="B194" s="396" t="s">
        <v>246</v>
      </c>
      <c r="C194" s="396" t="s">
        <v>4</v>
      </c>
      <c r="D194" s="398">
        <v>101.34</v>
      </c>
    </row>
    <row r="195" spans="1:4">
      <c r="A195" s="397">
        <v>95569</v>
      </c>
      <c r="B195" s="396" t="s">
        <v>247</v>
      </c>
      <c r="C195" s="396" t="s">
        <v>4</v>
      </c>
      <c r="D195" s="398">
        <v>137.84</v>
      </c>
    </row>
    <row r="196" spans="1:4">
      <c r="A196" s="397">
        <v>95570</v>
      </c>
      <c r="B196" s="396" t="s">
        <v>248</v>
      </c>
      <c r="C196" s="396" t="s">
        <v>4</v>
      </c>
      <c r="D196" s="398">
        <v>89.73</v>
      </c>
    </row>
    <row r="197" spans="1:4">
      <c r="A197" s="397">
        <v>95571</v>
      </c>
      <c r="B197" s="396" t="s">
        <v>249</v>
      </c>
      <c r="C197" s="396" t="s">
        <v>4</v>
      </c>
      <c r="D197" s="398">
        <v>110.55</v>
      </c>
    </row>
    <row r="198" spans="1:4">
      <c r="A198" s="397">
        <v>95572</v>
      </c>
      <c r="B198" s="396" t="s">
        <v>250</v>
      </c>
      <c r="C198" s="396" t="s">
        <v>4</v>
      </c>
      <c r="D198" s="398">
        <v>149.25</v>
      </c>
    </row>
    <row r="199" spans="1:4">
      <c r="A199" s="397">
        <v>97127</v>
      </c>
      <c r="B199" s="396" t="s">
        <v>2861</v>
      </c>
      <c r="C199" s="396" t="s">
        <v>4</v>
      </c>
      <c r="D199" s="398">
        <v>4.42</v>
      </c>
    </row>
    <row r="200" spans="1:4">
      <c r="A200" s="397">
        <v>97128</v>
      </c>
      <c r="B200" s="396" t="s">
        <v>2862</v>
      </c>
      <c r="C200" s="396" t="s">
        <v>4</v>
      </c>
      <c r="D200" s="398">
        <v>8.86</v>
      </c>
    </row>
    <row r="201" spans="1:4">
      <c r="A201" s="397">
        <v>97129</v>
      </c>
      <c r="B201" s="396" t="s">
        <v>2863</v>
      </c>
      <c r="C201" s="396" t="s">
        <v>4</v>
      </c>
      <c r="D201" s="398">
        <v>10.91</v>
      </c>
    </row>
    <row r="202" spans="1:4">
      <c r="A202" s="397">
        <v>97130</v>
      </c>
      <c r="B202" s="396" t="s">
        <v>2864</v>
      </c>
      <c r="C202" s="396" t="s">
        <v>4</v>
      </c>
      <c r="D202" s="398">
        <v>12.95</v>
      </c>
    </row>
    <row r="203" spans="1:4">
      <c r="A203" s="397">
        <v>97131</v>
      </c>
      <c r="B203" s="396" t="s">
        <v>2865</v>
      </c>
      <c r="C203" s="396" t="s">
        <v>4</v>
      </c>
      <c r="D203" s="398">
        <v>14.98</v>
      </c>
    </row>
    <row r="204" spans="1:4">
      <c r="A204" s="397">
        <v>97132</v>
      </c>
      <c r="B204" s="396" t="s">
        <v>2866</v>
      </c>
      <c r="C204" s="396" t="s">
        <v>4</v>
      </c>
      <c r="D204" s="398">
        <v>17</v>
      </c>
    </row>
    <row r="205" spans="1:4">
      <c r="A205" s="397">
        <v>97133</v>
      </c>
      <c r="B205" s="396" t="s">
        <v>2867</v>
      </c>
      <c r="C205" s="396" t="s">
        <v>4</v>
      </c>
      <c r="D205" s="398">
        <v>21.08</v>
      </c>
    </row>
    <row r="206" spans="1:4">
      <c r="A206" s="397">
        <v>97134</v>
      </c>
      <c r="B206" s="396" t="s">
        <v>2868</v>
      </c>
      <c r="C206" s="396" t="s">
        <v>4</v>
      </c>
      <c r="D206" s="398">
        <v>2.0699999999999998</v>
      </c>
    </row>
    <row r="207" spans="1:4">
      <c r="A207" s="397">
        <v>97135</v>
      </c>
      <c r="B207" s="396" t="s">
        <v>2869</v>
      </c>
      <c r="C207" s="396" t="s">
        <v>4</v>
      </c>
      <c r="D207" s="398">
        <v>4.5999999999999996</v>
      </c>
    </row>
    <row r="208" spans="1:4">
      <c r="A208" s="397">
        <v>97136</v>
      </c>
      <c r="B208" s="396" t="s">
        <v>2870</v>
      </c>
      <c r="C208" s="396" t="s">
        <v>4</v>
      </c>
      <c r="D208" s="398">
        <v>5.67</v>
      </c>
    </row>
    <row r="209" spans="1:4">
      <c r="A209" s="397">
        <v>97137</v>
      </c>
      <c r="B209" s="396" t="s">
        <v>2871</v>
      </c>
      <c r="C209" s="396" t="s">
        <v>4</v>
      </c>
      <c r="D209" s="398">
        <v>6.74</v>
      </c>
    </row>
    <row r="210" spans="1:4">
      <c r="A210" s="397">
        <v>97138</v>
      </c>
      <c r="B210" s="396" t="s">
        <v>2872</v>
      </c>
      <c r="C210" s="396" t="s">
        <v>4</v>
      </c>
      <c r="D210" s="398">
        <v>7.79</v>
      </c>
    </row>
    <row r="211" spans="1:4">
      <c r="A211" s="397">
        <v>97139</v>
      </c>
      <c r="B211" s="396" t="s">
        <v>2873</v>
      </c>
      <c r="C211" s="396" t="s">
        <v>4</v>
      </c>
      <c r="D211" s="398">
        <v>8.85</v>
      </c>
    </row>
    <row r="212" spans="1:4">
      <c r="A212" s="397">
        <v>97140</v>
      </c>
      <c r="B212" s="396" t="s">
        <v>2874</v>
      </c>
      <c r="C212" s="396" t="s">
        <v>4</v>
      </c>
      <c r="D212" s="398">
        <v>10.97</v>
      </c>
    </row>
    <row r="213" spans="1:4">
      <c r="A213" s="397">
        <v>103089</v>
      </c>
      <c r="B213" s="396" t="s">
        <v>8661</v>
      </c>
      <c r="C213" s="396" t="s">
        <v>4</v>
      </c>
      <c r="D213" s="398">
        <v>9.56</v>
      </c>
    </row>
    <row r="214" spans="1:4">
      <c r="A214" s="397">
        <v>103090</v>
      </c>
      <c r="B214" s="396" t="s">
        <v>8662</v>
      </c>
      <c r="C214" s="396" t="s">
        <v>4</v>
      </c>
      <c r="D214" s="398">
        <v>11.44</v>
      </c>
    </row>
    <row r="215" spans="1:4">
      <c r="A215" s="397">
        <v>103091</v>
      </c>
      <c r="B215" s="396" t="s">
        <v>8663</v>
      </c>
      <c r="C215" s="396" t="s">
        <v>4</v>
      </c>
      <c r="D215" s="398">
        <v>16.12</v>
      </c>
    </row>
    <row r="216" spans="1:4">
      <c r="A216" s="397">
        <v>103092</v>
      </c>
      <c r="B216" s="396" t="s">
        <v>8664</v>
      </c>
      <c r="C216" s="396" t="s">
        <v>4</v>
      </c>
      <c r="D216" s="398">
        <v>20.78</v>
      </c>
    </row>
    <row r="217" spans="1:4">
      <c r="A217" s="397">
        <v>103093</v>
      </c>
      <c r="B217" s="396" t="s">
        <v>8665</v>
      </c>
      <c r="C217" s="396" t="s">
        <v>4</v>
      </c>
      <c r="D217" s="398">
        <v>31.79</v>
      </c>
    </row>
    <row r="218" spans="1:4">
      <c r="A218" s="397">
        <v>103094</v>
      </c>
      <c r="B218" s="396" t="s">
        <v>8666</v>
      </c>
      <c r="C218" s="396" t="s">
        <v>4</v>
      </c>
      <c r="D218" s="398">
        <v>36.5</v>
      </c>
    </row>
    <row r="219" spans="1:4">
      <c r="A219" s="397">
        <v>103095</v>
      </c>
      <c r="B219" s="396" t="s">
        <v>8667</v>
      </c>
      <c r="C219" s="396" t="s">
        <v>4</v>
      </c>
      <c r="D219" s="398">
        <v>47.48</v>
      </c>
    </row>
    <row r="220" spans="1:4">
      <c r="A220" s="397">
        <v>103096</v>
      </c>
      <c r="B220" s="396" t="s">
        <v>8668</v>
      </c>
      <c r="C220" s="396" t="s">
        <v>4</v>
      </c>
      <c r="D220" s="398">
        <v>52.2</v>
      </c>
    </row>
    <row r="221" spans="1:4">
      <c r="A221" s="397">
        <v>103097</v>
      </c>
      <c r="B221" s="396" t="s">
        <v>8669</v>
      </c>
      <c r="C221" s="396" t="s">
        <v>4</v>
      </c>
      <c r="D221" s="398">
        <v>63.18</v>
      </c>
    </row>
    <row r="222" spans="1:4">
      <c r="A222" s="397">
        <v>103098</v>
      </c>
      <c r="B222" s="396" t="s">
        <v>8670</v>
      </c>
      <c r="C222" s="396" t="s">
        <v>4</v>
      </c>
      <c r="D222" s="398">
        <v>67.89</v>
      </c>
    </row>
    <row r="223" spans="1:4">
      <c r="A223" s="397">
        <v>103099</v>
      </c>
      <c r="B223" s="396" t="s">
        <v>8671</v>
      </c>
      <c r="C223" s="396" t="s">
        <v>4</v>
      </c>
      <c r="D223" s="398">
        <v>77.260000000000005</v>
      </c>
    </row>
    <row r="224" spans="1:4">
      <c r="A224" s="397">
        <v>103100</v>
      </c>
      <c r="B224" s="396" t="s">
        <v>8672</v>
      </c>
      <c r="C224" s="396" t="s">
        <v>4</v>
      </c>
      <c r="D224" s="398">
        <v>82.47</v>
      </c>
    </row>
    <row r="225" spans="1:4">
      <c r="A225" s="397">
        <v>103101</v>
      </c>
      <c r="B225" s="396" t="s">
        <v>8673</v>
      </c>
      <c r="C225" s="396" t="s">
        <v>4</v>
      </c>
      <c r="D225" s="398">
        <v>90.86</v>
      </c>
    </row>
    <row r="226" spans="1:4">
      <c r="A226" s="397">
        <v>103102</v>
      </c>
      <c r="B226" s="396" t="s">
        <v>8674</v>
      </c>
      <c r="C226" s="396" t="s">
        <v>4</v>
      </c>
      <c r="D226" s="398">
        <v>104.65</v>
      </c>
    </row>
    <row r="227" spans="1:4">
      <c r="A227" s="397">
        <v>103103</v>
      </c>
      <c r="B227" s="396" t="s">
        <v>8675</v>
      </c>
      <c r="C227" s="396" t="s">
        <v>4</v>
      </c>
      <c r="D227" s="398">
        <v>113.02</v>
      </c>
    </row>
    <row r="228" spans="1:4">
      <c r="A228" s="397">
        <v>103104</v>
      </c>
      <c r="B228" s="396" t="s">
        <v>8676</v>
      </c>
      <c r="C228" s="396" t="s">
        <v>4</v>
      </c>
      <c r="D228" s="398">
        <v>135.19</v>
      </c>
    </row>
    <row r="229" spans="1:4">
      <c r="A229" s="397">
        <v>103105</v>
      </c>
      <c r="B229" s="396" t="s">
        <v>8677</v>
      </c>
      <c r="C229" s="396" t="s">
        <v>47</v>
      </c>
      <c r="D229" s="398">
        <v>39.56</v>
      </c>
    </row>
    <row r="230" spans="1:4">
      <c r="A230" s="397">
        <v>103106</v>
      </c>
      <c r="B230" s="396" t="s">
        <v>8678</v>
      </c>
      <c r="C230" s="396" t="s">
        <v>47</v>
      </c>
      <c r="D230" s="398">
        <v>47.37</v>
      </c>
    </row>
    <row r="231" spans="1:4">
      <c r="A231" s="397">
        <v>103107</v>
      </c>
      <c r="B231" s="396" t="s">
        <v>8679</v>
      </c>
      <c r="C231" s="396" t="s">
        <v>47</v>
      </c>
      <c r="D231" s="398">
        <v>66.88</v>
      </c>
    </row>
    <row r="232" spans="1:4">
      <c r="A232" s="397">
        <v>103108</v>
      </c>
      <c r="B232" s="396" t="s">
        <v>8680</v>
      </c>
      <c r="C232" s="396" t="s">
        <v>47</v>
      </c>
      <c r="D232" s="398">
        <v>86.38</v>
      </c>
    </row>
    <row r="233" spans="1:4">
      <c r="A233" s="397">
        <v>103109</v>
      </c>
      <c r="B233" s="396" t="s">
        <v>8681</v>
      </c>
      <c r="C233" s="396" t="s">
        <v>47</v>
      </c>
      <c r="D233" s="398">
        <v>142.52000000000001</v>
      </c>
    </row>
    <row r="234" spans="1:4">
      <c r="A234" s="397">
        <v>103110</v>
      </c>
      <c r="B234" s="396" t="s">
        <v>8682</v>
      </c>
      <c r="C234" s="396" t="s">
        <v>47</v>
      </c>
      <c r="D234" s="398">
        <v>162.02000000000001</v>
      </c>
    </row>
    <row r="235" spans="1:4">
      <c r="A235" s="397">
        <v>103111</v>
      </c>
      <c r="B235" s="396" t="s">
        <v>8683</v>
      </c>
      <c r="C235" s="396" t="s">
        <v>47</v>
      </c>
      <c r="D235" s="398">
        <v>218.18</v>
      </c>
    </row>
    <row r="236" spans="1:4">
      <c r="A236" s="397">
        <v>103112</v>
      </c>
      <c r="B236" s="396" t="s">
        <v>8684</v>
      </c>
      <c r="C236" s="396" t="s">
        <v>47</v>
      </c>
      <c r="D236" s="398">
        <v>237.66</v>
      </c>
    </row>
    <row r="237" spans="1:4">
      <c r="A237" s="397">
        <v>103113</v>
      </c>
      <c r="B237" s="396" t="s">
        <v>8685</v>
      </c>
      <c r="C237" s="396" t="s">
        <v>47</v>
      </c>
      <c r="D237" s="398">
        <v>293.81</v>
      </c>
    </row>
    <row r="238" spans="1:4">
      <c r="A238" s="397">
        <v>103114</v>
      </c>
      <c r="B238" s="396" t="s">
        <v>8686</v>
      </c>
      <c r="C238" s="396" t="s">
        <v>47</v>
      </c>
      <c r="D238" s="398">
        <v>313.31</v>
      </c>
    </row>
    <row r="239" spans="1:4">
      <c r="A239" s="397">
        <v>103115</v>
      </c>
      <c r="B239" s="396" t="s">
        <v>8687</v>
      </c>
      <c r="C239" s="396" t="s">
        <v>47</v>
      </c>
      <c r="D239" s="398">
        <v>352.32</v>
      </c>
    </row>
    <row r="240" spans="1:4">
      <c r="A240" s="397">
        <v>103116</v>
      </c>
      <c r="B240" s="396" t="s">
        <v>8688</v>
      </c>
      <c r="C240" s="396" t="s">
        <v>47</v>
      </c>
      <c r="D240" s="398">
        <v>427.98</v>
      </c>
    </row>
    <row r="241" spans="1:4">
      <c r="A241" s="397">
        <v>103117</v>
      </c>
      <c r="B241" s="396" t="s">
        <v>8689</v>
      </c>
      <c r="C241" s="396" t="s">
        <v>47</v>
      </c>
      <c r="D241" s="398">
        <v>466.97</v>
      </c>
    </row>
    <row r="242" spans="1:4">
      <c r="A242" s="397">
        <v>103118</v>
      </c>
      <c r="B242" s="396" t="s">
        <v>8690</v>
      </c>
      <c r="C242" s="396" t="s">
        <v>47</v>
      </c>
      <c r="D242" s="398">
        <v>542.62</v>
      </c>
    </row>
    <row r="243" spans="1:4">
      <c r="A243" s="397">
        <v>103119</v>
      </c>
      <c r="B243" s="396" t="s">
        <v>8691</v>
      </c>
      <c r="C243" s="396" t="s">
        <v>47</v>
      </c>
      <c r="D243" s="398">
        <v>581.63</v>
      </c>
    </row>
    <row r="244" spans="1:4">
      <c r="A244" s="397">
        <v>103120</v>
      </c>
      <c r="B244" s="396" t="s">
        <v>8692</v>
      </c>
      <c r="C244" s="396" t="s">
        <v>47</v>
      </c>
      <c r="D244" s="398">
        <v>696.28</v>
      </c>
    </row>
    <row r="245" spans="1:4">
      <c r="A245" s="397">
        <v>103121</v>
      </c>
      <c r="B245" s="396" t="s">
        <v>8693</v>
      </c>
      <c r="C245" s="396" t="s">
        <v>47</v>
      </c>
      <c r="D245" s="398">
        <v>52.19</v>
      </c>
    </row>
    <row r="246" spans="1:4">
      <c r="A246" s="397">
        <v>103122</v>
      </c>
      <c r="B246" s="396" t="s">
        <v>8694</v>
      </c>
      <c r="C246" s="396" t="s">
        <v>47</v>
      </c>
      <c r="D246" s="398">
        <v>63.89</v>
      </c>
    </row>
    <row r="247" spans="1:4">
      <c r="A247" s="397">
        <v>103123</v>
      </c>
      <c r="B247" s="396" t="s">
        <v>8695</v>
      </c>
      <c r="C247" s="396" t="s">
        <v>47</v>
      </c>
      <c r="D247" s="398">
        <v>93.15</v>
      </c>
    </row>
    <row r="248" spans="1:4">
      <c r="A248" s="397">
        <v>103124</v>
      </c>
      <c r="B248" s="396" t="s">
        <v>8696</v>
      </c>
      <c r="C248" s="396" t="s">
        <v>47</v>
      </c>
      <c r="D248" s="398">
        <v>122.39</v>
      </c>
    </row>
    <row r="249" spans="1:4">
      <c r="A249" s="397">
        <v>103125</v>
      </c>
      <c r="B249" s="396" t="s">
        <v>8697</v>
      </c>
      <c r="C249" s="396" t="s">
        <v>47</v>
      </c>
      <c r="D249" s="398">
        <v>206.63</v>
      </c>
    </row>
    <row r="250" spans="1:4">
      <c r="A250" s="397">
        <v>103126</v>
      </c>
      <c r="B250" s="396" t="s">
        <v>8698</v>
      </c>
      <c r="C250" s="396" t="s">
        <v>47</v>
      </c>
      <c r="D250" s="398">
        <v>235.87</v>
      </c>
    </row>
    <row r="251" spans="1:4">
      <c r="A251" s="397">
        <v>103127</v>
      </c>
      <c r="B251" s="396" t="s">
        <v>8699</v>
      </c>
      <c r="C251" s="396" t="s">
        <v>47</v>
      </c>
      <c r="D251" s="398">
        <v>320.11</v>
      </c>
    </row>
    <row r="252" spans="1:4">
      <c r="A252" s="397">
        <v>103128</v>
      </c>
      <c r="B252" s="396" t="s">
        <v>8700</v>
      </c>
      <c r="C252" s="396" t="s">
        <v>47</v>
      </c>
      <c r="D252" s="398">
        <v>349.36</v>
      </c>
    </row>
    <row r="253" spans="1:4">
      <c r="A253" s="397">
        <v>103129</v>
      </c>
      <c r="B253" s="396" t="s">
        <v>8701</v>
      </c>
      <c r="C253" s="396" t="s">
        <v>47</v>
      </c>
      <c r="D253" s="398">
        <v>433.57</v>
      </c>
    </row>
    <row r="254" spans="1:4">
      <c r="A254" s="397">
        <v>103130</v>
      </c>
      <c r="B254" s="396" t="s">
        <v>8702</v>
      </c>
      <c r="C254" s="396" t="s">
        <v>47</v>
      </c>
      <c r="D254" s="398">
        <v>462.82</v>
      </c>
    </row>
    <row r="255" spans="1:4">
      <c r="A255" s="397">
        <v>103131</v>
      </c>
      <c r="B255" s="396" t="s">
        <v>8703</v>
      </c>
      <c r="C255" s="396" t="s">
        <v>47</v>
      </c>
      <c r="D255" s="398">
        <v>521.33000000000004</v>
      </c>
    </row>
    <row r="256" spans="1:4">
      <c r="A256" s="397">
        <v>103132</v>
      </c>
      <c r="B256" s="396" t="s">
        <v>8704</v>
      </c>
      <c r="C256" s="396" t="s">
        <v>47</v>
      </c>
      <c r="D256" s="398">
        <v>634.79999999999995</v>
      </c>
    </row>
    <row r="257" spans="1:4">
      <c r="A257" s="397">
        <v>103133</v>
      </c>
      <c r="B257" s="396" t="s">
        <v>8705</v>
      </c>
      <c r="C257" s="396" t="s">
        <v>47</v>
      </c>
      <c r="D257" s="398">
        <v>693.31</v>
      </c>
    </row>
    <row r="258" spans="1:4">
      <c r="A258" s="397">
        <v>103134</v>
      </c>
      <c r="B258" s="396" t="s">
        <v>8706</v>
      </c>
      <c r="C258" s="396" t="s">
        <v>47</v>
      </c>
      <c r="D258" s="398">
        <v>806.78</v>
      </c>
    </row>
    <row r="259" spans="1:4">
      <c r="A259" s="397">
        <v>103135</v>
      </c>
      <c r="B259" s="396" t="s">
        <v>8707</v>
      </c>
      <c r="C259" s="396" t="s">
        <v>47</v>
      </c>
      <c r="D259" s="398">
        <v>865.29</v>
      </c>
    </row>
    <row r="260" spans="1:4">
      <c r="A260" s="397">
        <v>103136</v>
      </c>
      <c r="B260" s="396" t="s">
        <v>8708</v>
      </c>
      <c r="C260" s="396" t="s">
        <v>47</v>
      </c>
      <c r="D260" s="399">
        <v>1037.26</v>
      </c>
    </row>
    <row r="261" spans="1:4">
      <c r="A261" s="397">
        <v>103137</v>
      </c>
      <c r="B261" s="396" t="s">
        <v>8709</v>
      </c>
      <c r="C261" s="396" t="s">
        <v>47</v>
      </c>
      <c r="D261" s="398">
        <v>26.96</v>
      </c>
    </row>
    <row r="262" spans="1:4">
      <c r="A262" s="397">
        <v>103138</v>
      </c>
      <c r="B262" s="396" t="s">
        <v>8710</v>
      </c>
      <c r="C262" s="396" t="s">
        <v>47</v>
      </c>
      <c r="D262" s="398">
        <v>30.84</v>
      </c>
    </row>
    <row r="263" spans="1:4">
      <c r="A263" s="397">
        <v>103139</v>
      </c>
      <c r="B263" s="396" t="s">
        <v>8711</v>
      </c>
      <c r="C263" s="396" t="s">
        <v>47</v>
      </c>
      <c r="D263" s="398">
        <v>40.61</v>
      </c>
    </row>
    <row r="264" spans="1:4">
      <c r="A264" s="397">
        <v>103140</v>
      </c>
      <c r="B264" s="396" t="s">
        <v>8712</v>
      </c>
      <c r="C264" s="396" t="s">
        <v>47</v>
      </c>
      <c r="D264" s="398">
        <v>50.35</v>
      </c>
    </row>
    <row r="265" spans="1:4">
      <c r="A265" s="397">
        <v>103141</v>
      </c>
      <c r="B265" s="396" t="s">
        <v>8713</v>
      </c>
      <c r="C265" s="396" t="s">
        <v>47</v>
      </c>
      <c r="D265" s="398">
        <v>78.42</v>
      </c>
    </row>
    <row r="266" spans="1:4">
      <c r="A266" s="397">
        <v>103142</v>
      </c>
      <c r="B266" s="396" t="s">
        <v>8714</v>
      </c>
      <c r="C266" s="396" t="s">
        <v>47</v>
      </c>
      <c r="D266" s="398">
        <v>88.17</v>
      </c>
    </row>
    <row r="267" spans="1:4">
      <c r="A267" s="397">
        <v>103143</v>
      </c>
      <c r="B267" s="396" t="s">
        <v>8715</v>
      </c>
      <c r="C267" s="396" t="s">
        <v>47</v>
      </c>
      <c r="D267" s="398">
        <v>116.24</v>
      </c>
    </row>
    <row r="268" spans="1:4">
      <c r="A268" s="397">
        <v>103144</v>
      </c>
      <c r="B268" s="396" t="s">
        <v>8716</v>
      </c>
      <c r="C268" s="396" t="s">
        <v>47</v>
      </c>
      <c r="D268" s="398">
        <v>126</v>
      </c>
    </row>
    <row r="269" spans="1:4">
      <c r="A269" s="397">
        <v>103145</v>
      </c>
      <c r="B269" s="396" t="s">
        <v>8717</v>
      </c>
      <c r="C269" s="396" t="s">
        <v>47</v>
      </c>
      <c r="D269" s="398">
        <v>154.08000000000001</v>
      </c>
    </row>
    <row r="270" spans="1:4">
      <c r="A270" s="397">
        <v>103146</v>
      </c>
      <c r="B270" s="396" t="s">
        <v>8718</v>
      </c>
      <c r="C270" s="396" t="s">
        <v>47</v>
      </c>
      <c r="D270" s="398">
        <v>163.82</v>
      </c>
    </row>
    <row r="271" spans="1:4">
      <c r="A271" s="397">
        <v>103147</v>
      </c>
      <c r="B271" s="396" t="s">
        <v>8719</v>
      </c>
      <c r="C271" s="396" t="s">
        <v>47</v>
      </c>
      <c r="D271" s="398">
        <v>183.32</v>
      </c>
    </row>
    <row r="272" spans="1:4">
      <c r="A272" s="397">
        <v>103148</v>
      </c>
      <c r="B272" s="396" t="s">
        <v>8720</v>
      </c>
      <c r="C272" s="396" t="s">
        <v>47</v>
      </c>
      <c r="D272" s="398">
        <v>221.14</v>
      </c>
    </row>
    <row r="273" spans="1:4">
      <c r="A273" s="397">
        <v>103149</v>
      </c>
      <c r="B273" s="396" t="s">
        <v>8721</v>
      </c>
      <c r="C273" s="396" t="s">
        <v>47</v>
      </c>
      <c r="D273" s="398">
        <v>240.65</v>
      </c>
    </row>
    <row r="274" spans="1:4">
      <c r="A274" s="397">
        <v>103150</v>
      </c>
      <c r="B274" s="396" t="s">
        <v>8722</v>
      </c>
      <c r="C274" s="396" t="s">
        <v>47</v>
      </c>
      <c r="D274" s="398">
        <v>278.43</v>
      </c>
    </row>
    <row r="275" spans="1:4">
      <c r="A275" s="397">
        <v>103151</v>
      </c>
      <c r="B275" s="396" t="s">
        <v>8723</v>
      </c>
      <c r="C275" s="396" t="s">
        <v>47</v>
      </c>
      <c r="D275" s="398">
        <v>297.97000000000003</v>
      </c>
    </row>
    <row r="276" spans="1:4">
      <c r="A276" s="397">
        <v>103152</v>
      </c>
      <c r="B276" s="396" t="s">
        <v>8724</v>
      </c>
      <c r="C276" s="396" t="s">
        <v>47</v>
      </c>
      <c r="D276" s="398">
        <v>355.3</v>
      </c>
    </row>
    <row r="277" spans="1:4">
      <c r="A277" s="397">
        <v>103372</v>
      </c>
      <c r="B277" s="396" t="s">
        <v>12041</v>
      </c>
      <c r="C277" s="396" t="s">
        <v>4</v>
      </c>
      <c r="D277" s="398">
        <v>5.89</v>
      </c>
    </row>
    <row r="278" spans="1:4">
      <c r="A278" s="397">
        <v>103373</v>
      </c>
      <c r="B278" s="396" t="s">
        <v>12042</v>
      </c>
      <c r="C278" s="396" t="s">
        <v>4</v>
      </c>
      <c r="D278" s="398">
        <v>11.57</v>
      </c>
    </row>
    <row r="279" spans="1:4">
      <c r="A279" s="397">
        <v>103376</v>
      </c>
      <c r="B279" s="396" t="s">
        <v>12043</v>
      </c>
      <c r="C279" s="396" t="s">
        <v>4</v>
      </c>
      <c r="D279" s="398">
        <v>138.57</v>
      </c>
    </row>
    <row r="280" spans="1:4">
      <c r="A280" s="397">
        <v>103377</v>
      </c>
      <c r="B280" s="396" t="s">
        <v>12044</v>
      </c>
      <c r="C280" s="396" t="s">
        <v>4</v>
      </c>
      <c r="D280" s="399">
        <v>1319.83</v>
      </c>
    </row>
    <row r="281" spans="1:4">
      <c r="A281" s="397">
        <v>103379</v>
      </c>
      <c r="B281" s="396" t="s">
        <v>12045</v>
      </c>
      <c r="C281" s="396" t="s">
        <v>4</v>
      </c>
      <c r="D281" s="398">
        <v>462.06</v>
      </c>
    </row>
    <row r="282" spans="1:4">
      <c r="A282" s="397">
        <v>103383</v>
      </c>
      <c r="B282" s="396" t="s">
        <v>12046</v>
      </c>
      <c r="C282" s="396" t="s">
        <v>4</v>
      </c>
      <c r="D282" s="399">
        <v>1132.25</v>
      </c>
    </row>
    <row r="283" spans="1:4">
      <c r="A283" s="397">
        <v>103385</v>
      </c>
      <c r="B283" s="396" t="s">
        <v>12047</v>
      </c>
      <c r="C283" s="396" t="s">
        <v>4</v>
      </c>
      <c r="D283" s="399">
        <v>1825.1</v>
      </c>
    </row>
    <row r="284" spans="1:4">
      <c r="A284" s="397">
        <v>103387</v>
      </c>
      <c r="B284" s="396" t="s">
        <v>12048</v>
      </c>
      <c r="C284" s="396" t="s">
        <v>4</v>
      </c>
      <c r="D284" s="399">
        <v>3202.45</v>
      </c>
    </row>
    <row r="285" spans="1:4">
      <c r="A285" s="397">
        <v>103389</v>
      </c>
      <c r="B285" s="396" t="s">
        <v>12049</v>
      </c>
      <c r="C285" s="396" t="s">
        <v>4</v>
      </c>
      <c r="D285" s="399">
        <v>4762.6499999999996</v>
      </c>
    </row>
    <row r="286" spans="1:4">
      <c r="A286" s="397">
        <v>103391</v>
      </c>
      <c r="B286" s="396" t="s">
        <v>12050</v>
      </c>
      <c r="C286" s="396" t="s">
        <v>4</v>
      </c>
      <c r="D286" s="399">
        <v>3131.95</v>
      </c>
    </row>
    <row r="287" spans="1:4">
      <c r="A287" s="397">
        <v>103392</v>
      </c>
      <c r="B287" s="396" t="s">
        <v>12051</v>
      </c>
      <c r="C287" s="396" t="s">
        <v>4</v>
      </c>
      <c r="D287" s="399">
        <v>5123.8900000000003</v>
      </c>
    </row>
    <row r="288" spans="1:4">
      <c r="A288" s="397">
        <v>103393</v>
      </c>
      <c r="B288" s="396" t="s">
        <v>12052</v>
      </c>
      <c r="C288" s="396" t="s">
        <v>4</v>
      </c>
      <c r="D288" s="399">
        <v>5650.86</v>
      </c>
    </row>
    <row r="289" spans="1:4">
      <c r="A289" s="397">
        <v>103394</v>
      </c>
      <c r="B289" s="396" t="s">
        <v>12053</v>
      </c>
      <c r="C289" s="396" t="s">
        <v>4</v>
      </c>
      <c r="D289" s="399">
        <v>4181</v>
      </c>
    </row>
    <row r="290" spans="1:4">
      <c r="A290" s="397">
        <v>103395</v>
      </c>
      <c r="B290" s="396" t="s">
        <v>12054</v>
      </c>
      <c r="C290" s="396" t="s">
        <v>4</v>
      </c>
      <c r="D290" s="399">
        <v>2068.63</v>
      </c>
    </row>
    <row r="291" spans="1:4">
      <c r="A291" s="397">
        <v>103396</v>
      </c>
      <c r="B291" s="396" t="s">
        <v>12055</v>
      </c>
      <c r="C291" s="396" t="s">
        <v>4</v>
      </c>
      <c r="D291" s="399">
        <v>1388.92</v>
      </c>
    </row>
    <row r="292" spans="1:4">
      <c r="A292" s="397">
        <v>103397</v>
      </c>
      <c r="B292" s="396" t="s">
        <v>12056</v>
      </c>
      <c r="C292" s="396" t="s">
        <v>47</v>
      </c>
      <c r="D292" s="398">
        <v>3.27</v>
      </c>
    </row>
    <row r="293" spans="1:4">
      <c r="A293" s="397">
        <v>103398</v>
      </c>
      <c r="B293" s="396" t="s">
        <v>12057</v>
      </c>
      <c r="C293" s="396" t="s">
        <v>47</v>
      </c>
      <c r="D293" s="398">
        <v>5.24</v>
      </c>
    </row>
    <row r="294" spans="1:4">
      <c r="A294" s="397">
        <v>103399</v>
      </c>
      <c r="B294" s="396" t="s">
        <v>12058</v>
      </c>
      <c r="C294" s="396" t="s">
        <v>47</v>
      </c>
      <c r="D294" s="398">
        <v>10.33</v>
      </c>
    </row>
    <row r="295" spans="1:4">
      <c r="A295" s="397">
        <v>103400</v>
      </c>
      <c r="B295" s="396" t="s">
        <v>12059</v>
      </c>
      <c r="C295" s="396" t="s">
        <v>47</v>
      </c>
      <c r="D295" s="398">
        <v>14.77</v>
      </c>
    </row>
    <row r="296" spans="1:4">
      <c r="A296" s="397">
        <v>103401</v>
      </c>
      <c r="B296" s="396" t="s">
        <v>12060</v>
      </c>
      <c r="C296" s="396" t="s">
        <v>47</v>
      </c>
      <c r="D296" s="398">
        <v>18.05</v>
      </c>
    </row>
    <row r="297" spans="1:4">
      <c r="A297" s="397">
        <v>103402</v>
      </c>
      <c r="B297" s="396" t="s">
        <v>12061</v>
      </c>
      <c r="C297" s="396" t="s">
        <v>47</v>
      </c>
      <c r="D297" s="398">
        <v>26.25</v>
      </c>
    </row>
    <row r="298" spans="1:4">
      <c r="A298" s="397">
        <v>103403</v>
      </c>
      <c r="B298" s="396" t="s">
        <v>12062</v>
      </c>
      <c r="C298" s="396" t="s">
        <v>47</v>
      </c>
      <c r="D298" s="398">
        <v>29.54</v>
      </c>
    </row>
    <row r="299" spans="1:4">
      <c r="A299" s="397">
        <v>103404</v>
      </c>
      <c r="B299" s="396" t="s">
        <v>12063</v>
      </c>
      <c r="C299" s="396" t="s">
        <v>47</v>
      </c>
      <c r="D299" s="398">
        <v>32.82</v>
      </c>
    </row>
    <row r="300" spans="1:4">
      <c r="A300" s="397">
        <v>103405</v>
      </c>
      <c r="B300" s="396" t="s">
        <v>12064</v>
      </c>
      <c r="C300" s="396" t="s">
        <v>47</v>
      </c>
      <c r="D300" s="398">
        <v>36.92</v>
      </c>
    </row>
    <row r="301" spans="1:4">
      <c r="A301" s="397">
        <v>103406</v>
      </c>
      <c r="B301" s="396" t="s">
        <v>12065</v>
      </c>
      <c r="C301" s="396" t="s">
        <v>47</v>
      </c>
      <c r="D301" s="398">
        <v>41.02</v>
      </c>
    </row>
    <row r="302" spans="1:4">
      <c r="A302" s="397">
        <v>103407</v>
      </c>
      <c r="B302" s="396" t="s">
        <v>12066</v>
      </c>
      <c r="C302" s="396" t="s">
        <v>47</v>
      </c>
      <c r="D302" s="398">
        <v>45.95</v>
      </c>
    </row>
    <row r="303" spans="1:4">
      <c r="A303" s="397">
        <v>103408</v>
      </c>
      <c r="B303" s="396" t="s">
        <v>12067</v>
      </c>
      <c r="C303" s="396" t="s">
        <v>47</v>
      </c>
      <c r="D303" s="398">
        <v>51.69</v>
      </c>
    </row>
    <row r="304" spans="1:4">
      <c r="A304" s="397">
        <v>103409</v>
      </c>
      <c r="B304" s="396" t="s">
        <v>12068</v>
      </c>
      <c r="C304" s="396" t="s">
        <v>47</v>
      </c>
      <c r="D304" s="398">
        <v>58.26</v>
      </c>
    </row>
    <row r="305" spans="1:4">
      <c r="A305" s="397">
        <v>103410</v>
      </c>
      <c r="B305" s="396" t="s">
        <v>12069</v>
      </c>
      <c r="C305" s="396" t="s">
        <v>47</v>
      </c>
      <c r="D305" s="398">
        <v>65.650000000000006</v>
      </c>
    </row>
    <row r="306" spans="1:4">
      <c r="A306" s="397">
        <v>103411</v>
      </c>
      <c r="B306" s="396" t="s">
        <v>12070</v>
      </c>
      <c r="C306" s="396" t="s">
        <v>47</v>
      </c>
      <c r="D306" s="398">
        <v>6.55</v>
      </c>
    </row>
    <row r="307" spans="1:4">
      <c r="A307" s="397">
        <v>103412</v>
      </c>
      <c r="B307" s="396" t="s">
        <v>12071</v>
      </c>
      <c r="C307" s="396" t="s">
        <v>47</v>
      </c>
      <c r="D307" s="398">
        <v>10.5</v>
      </c>
    </row>
    <row r="308" spans="1:4">
      <c r="A308" s="397">
        <v>103413</v>
      </c>
      <c r="B308" s="396" t="s">
        <v>12072</v>
      </c>
      <c r="C308" s="396" t="s">
        <v>47</v>
      </c>
      <c r="D308" s="398">
        <v>20.67</v>
      </c>
    </row>
    <row r="309" spans="1:4">
      <c r="A309" s="397">
        <v>103414</v>
      </c>
      <c r="B309" s="396" t="s">
        <v>12073</v>
      </c>
      <c r="C309" s="396" t="s">
        <v>47</v>
      </c>
      <c r="D309" s="398">
        <v>29.54</v>
      </c>
    </row>
    <row r="310" spans="1:4">
      <c r="A310" s="397">
        <v>103415</v>
      </c>
      <c r="B310" s="396" t="s">
        <v>12074</v>
      </c>
      <c r="C310" s="396" t="s">
        <v>47</v>
      </c>
      <c r="D310" s="398">
        <v>36.1</v>
      </c>
    </row>
    <row r="311" spans="1:4">
      <c r="A311" s="397">
        <v>103416</v>
      </c>
      <c r="B311" s="396" t="s">
        <v>12075</v>
      </c>
      <c r="C311" s="396" t="s">
        <v>47</v>
      </c>
      <c r="D311" s="398">
        <v>52.51</v>
      </c>
    </row>
    <row r="312" spans="1:4">
      <c r="A312" s="397">
        <v>103417</v>
      </c>
      <c r="B312" s="396" t="s">
        <v>12076</v>
      </c>
      <c r="C312" s="396" t="s">
        <v>47</v>
      </c>
      <c r="D312" s="398">
        <v>59.08</v>
      </c>
    </row>
    <row r="313" spans="1:4">
      <c r="A313" s="397">
        <v>103418</v>
      </c>
      <c r="B313" s="396" t="s">
        <v>12077</v>
      </c>
      <c r="C313" s="396" t="s">
        <v>47</v>
      </c>
      <c r="D313" s="398">
        <v>65.650000000000006</v>
      </c>
    </row>
    <row r="314" spans="1:4">
      <c r="A314" s="397">
        <v>103419</v>
      </c>
      <c r="B314" s="396" t="s">
        <v>12078</v>
      </c>
      <c r="C314" s="396" t="s">
        <v>47</v>
      </c>
      <c r="D314" s="398">
        <v>73.86</v>
      </c>
    </row>
    <row r="315" spans="1:4">
      <c r="A315" s="397">
        <v>103420</v>
      </c>
      <c r="B315" s="396" t="s">
        <v>12079</v>
      </c>
      <c r="C315" s="396" t="s">
        <v>47</v>
      </c>
      <c r="D315" s="398">
        <v>82.06</v>
      </c>
    </row>
    <row r="316" spans="1:4">
      <c r="A316" s="397">
        <v>103421</v>
      </c>
      <c r="B316" s="396" t="s">
        <v>12080</v>
      </c>
      <c r="C316" s="396" t="s">
        <v>47</v>
      </c>
      <c r="D316" s="398">
        <v>91.92</v>
      </c>
    </row>
    <row r="317" spans="1:4">
      <c r="A317" s="397">
        <v>103422</v>
      </c>
      <c r="B317" s="396" t="s">
        <v>12081</v>
      </c>
      <c r="C317" s="396" t="s">
        <v>47</v>
      </c>
      <c r="D317" s="398">
        <v>103.4</v>
      </c>
    </row>
    <row r="318" spans="1:4">
      <c r="A318" s="397">
        <v>103423</v>
      </c>
      <c r="B318" s="396" t="s">
        <v>12082</v>
      </c>
      <c r="C318" s="396" t="s">
        <v>47</v>
      </c>
      <c r="D318" s="398">
        <v>116.54</v>
      </c>
    </row>
    <row r="319" spans="1:4">
      <c r="A319" s="397">
        <v>103424</v>
      </c>
      <c r="B319" s="396" t="s">
        <v>12083</v>
      </c>
      <c r="C319" s="396" t="s">
        <v>47</v>
      </c>
      <c r="D319" s="398">
        <v>131.31</v>
      </c>
    </row>
    <row r="320" spans="1:4">
      <c r="A320" s="397">
        <v>103425</v>
      </c>
      <c r="B320" s="396" t="s">
        <v>12084</v>
      </c>
      <c r="C320" s="396" t="s">
        <v>47</v>
      </c>
      <c r="D320" s="398">
        <v>16.21</v>
      </c>
    </row>
    <row r="321" spans="1:4">
      <c r="A321" s="397">
        <v>103426</v>
      </c>
      <c r="B321" s="396" t="s">
        <v>12085</v>
      </c>
      <c r="C321" s="396" t="s">
        <v>47</v>
      </c>
      <c r="D321" s="398">
        <v>19.190000000000001</v>
      </c>
    </row>
    <row r="322" spans="1:4">
      <c r="A322" s="397">
        <v>103427</v>
      </c>
      <c r="B322" s="396" t="s">
        <v>12086</v>
      </c>
      <c r="C322" s="396" t="s">
        <v>47</v>
      </c>
      <c r="D322" s="398">
        <v>38.49</v>
      </c>
    </row>
    <row r="323" spans="1:4">
      <c r="A323" s="397">
        <v>103428</v>
      </c>
      <c r="B323" s="396" t="s">
        <v>12087</v>
      </c>
      <c r="C323" s="396" t="s">
        <v>47</v>
      </c>
      <c r="D323" s="398">
        <v>264.32</v>
      </c>
    </row>
    <row r="324" spans="1:4">
      <c r="A324" s="397">
        <v>103429</v>
      </c>
      <c r="B324" s="396" t="s">
        <v>12088</v>
      </c>
      <c r="C324" s="396" t="s">
        <v>47</v>
      </c>
      <c r="D324" s="399">
        <v>2993.08</v>
      </c>
    </row>
    <row r="325" spans="1:4">
      <c r="A325" s="397">
        <v>103430</v>
      </c>
      <c r="B325" s="396" t="s">
        <v>12089</v>
      </c>
      <c r="C325" s="396" t="s">
        <v>47</v>
      </c>
      <c r="D325" s="398">
        <v>35.21</v>
      </c>
    </row>
    <row r="326" spans="1:4">
      <c r="A326" s="397">
        <v>103431</v>
      </c>
      <c r="B326" s="396" t="s">
        <v>12090</v>
      </c>
      <c r="C326" s="396" t="s">
        <v>47</v>
      </c>
      <c r="D326" s="398">
        <v>61.48</v>
      </c>
    </row>
    <row r="327" spans="1:4">
      <c r="A327" s="397">
        <v>103432</v>
      </c>
      <c r="B327" s="396" t="s">
        <v>12091</v>
      </c>
      <c r="C327" s="396" t="s">
        <v>47</v>
      </c>
      <c r="D327" s="399">
        <v>1700.06</v>
      </c>
    </row>
    <row r="328" spans="1:4">
      <c r="A328" s="397">
        <v>103433</v>
      </c>
      <c r="B328" s="396" t="s">
        <v>12092</v>
      </c>
      <c r="C328" s="396" t="s">
        <v>47</v>
      </c>
      <c r="D328" s="398">
        <v>35.229999999999997</v>
      </c>
    </row>
    <row r="329" spans="1:4">
      <c r="A329" s="397">
        <v>103434</v>
      </c>
      <c r="B329" s="396" t="s">
        <v>12093</v>
      </c>
      <c r="C329" s="396" t="s">
        <v>47</v>
      </c>
      <c r="D329" s="398">
        <v>48.59</v>
      </c>
    </row>
    <row r="330" spans="1:4">
      <c r="A330" s="397">
        <v>103435</v>
      </c>
      <c r="B330" s="396" t="s">
        <v>12094</v>
      </c>
      <c r="C330" s="396" t="s">
        <v>47</v>
      </c>
      <c r="D330" s="398">
        <v>90.29</v>
      </c>
    </row>
    <row r="331" spans="1:4">
      <c r="A331" s="397">
        <v>103436</v>
      </c>
      <c r="B331" s="396" t="s">
        <v>12095</v>
      </c>
      <c r="C331" s="396" t="s">
        <v>47</v>
      </c>
      <c r="D331" s="399">
        <v>2410.5300000000002</v>
      </c>
    </row>
    <row r="332" spans="1:4">
      <c r="A332" s="397">
        <v>103437</v>
      </c>
      <c r="B332" s="396" t="s">
        <v>12096</v>
      </c>
      <c r="C332" s="396" t="s">
        <v>47</v>
      </c>
      <c r="D332" s="398">
        <v>187.5</v>
      </c>
    </row>
    <row r="333" spans="1:4">
      <c r="A333" s="397">
        <v>103438</v>
      </c>
      <c r="B333" s="396" t="s">
        <v>12097</v>
      </c>
      <c r="C333" s="396" t="s">
        <v>47</v>
      </c>
      <c r="D333" s="398">
        <v>187.5</v>
      </c>
    </row>
    <row r="334" spans="1:4">
      <c r="A334" s="397">
        <v>103439</v>
      </c>
      <c r="B334" s="396" t="s">
        <v>12098</v>
      </c>
      <c r="C334" s="396" t="s">
        <v>47</v>
      </c>
      <c r="D334" s="398">
        <v>221.6</v>
      </c>
    </row>
    <row r="335" spans="1:4">
      <c r="A335" s="397">
        <v>103440</v>
      </c>
      <c r="B335" s="396" t="s">
        <v>12099</v>
      </c>
      <c r="C335" s="396" t="s">
        <v>47</v>
      </c>
      <c r="D335" s="398">
        <v>418.84</v>
      </c>
    </row>
    <row r="336" spans="1:4">
      <c r="A336" s="397">
        <v>103441</v>
      </c>
      <c r="B336" s="396" t="s">
        <v>12100</v>
      </c>
      <c r="C336" s="396" t="s">
        <v>47</v>
      </c>
      <c r="D336" s="398">
        <v>424.37</v>
      </c>
    </row>
    <row r="337" spans="1:4">
      <c r="A337" s="397">
        <v>103442</v>
      </c>
      <c r="B337" s="396" t="s">
        <v>12101</v>
      </c>
      <c r="C337" s="396" t="s">
        <v>47</v>
      </c>
      <c r="D337" s="398">
        <v>557.69000000000005</v>
      </c>
    </row>
    <row r="338" spans="1:4">
      <c r="A338" s="397">
        <v>93206</v>
      </c>
      <c r="B338" s="396" t="s">
        <v>251</v>
      </c>
      <c r="C338" s="396" t="s">
        <v>82</v>
      </c>
      <c r="D338" s="399">
        <v>1149.22</v>
      </c>
    </row>
    <row r="339" spans="1:4">
      <c r="A339" s="397">
        <v>93207</v>
      </c>
      <c r="B339" s="396" t="s">
        <v>113</v>
      </c>
      <c r="C339" s="396" t="s">
        <v>82</v>
      </c>
      <c r="D339" s="399">
        <v>1186.27</v>
      </c>
    </row>
    <row r="340" spans="1:4">
      <c r="A340" s="397">
        <v>93208</v>
      </c>
      <c r="B340" s="396" t="s">
        <v>252</v>
      </c>
      <c r="C340" s="396" t="s">
        <v>82</v>
      </c>
      <c r="D340" s="398">
        <v>962.63</v>
      </c>
    </row>
    <row r="341" spans="1:4">
      <c r="A341" s="397">
        <v>93209</v>
      </c>
      <c r="B341" s="396" t="s">
        <v>253</v>
      </c>
      <c r="C341" s="396" t="s">
        <v>82</v>
      </c>
      <c r="D341" s="398">
        <v>947.31</v>
      </c>
    </row>
    <row r="342" spans="1:4">
      <c r="A342" s="397">
        <v>93210</v>
      </c>
      <c r="B342" s="396" t="s">
        <v>114</v>
      </c>
      <c r="C342" s="396" t="s">
        <v>82</v>
      </c>
      <c r="D342" s="398">
        <v>617.35</v>
      </c>
    </row>
    <row r="343" spans="1:4">
      <c r="A343" s="397">
        <v>93211</v>
      </c>
      <c r="B343" s="396" t="s">
        <v>254</v>
      </c>
      <c r="C343" s="396" t="s">
        <v>82</v>
      </c>
      <c r="D343" s="398">
        <v>595.03</v>
      </c>
    </row>
    <row r="344" spans="1:4">
      <c r="A344" s="397">
        <v>93212</v>
      </c>
      <c r="B344" s="396" t="s">
        <v>115</v>
      </c>
      <c r="C344" s="396" t="s">
        <v>82</v>
      </c>
      <c r="D344" s="399">
        <v>1031.02</v>
      </c>
    </row>
    <row r="345" spans="1:4">
      <c r="A345" s="397">
        <v>93213</v>
      </c>
      <c r="B345" s="396" t="s">
        <v>255</v>
      </c>
      <c r="C345" s="396" t="s">
        <v>82</v>
      </c>
      <c r="D345" s="398">
        <v>996.38</v>
      </c>
    </row>
    <row r="346" spans="1:4">
      <c r="A346" s="397">
        <v>93214</v>
      </c>
      <c r="B346" s="396" t="s">
        <v>68</v>
      </c>
      <c r="C346" s="396" t="s">
        <v>47</v>
      </c>
      <c r="D346" s="399">
        <v>6558.05</v>
      </c>
    </row>
    <row r="347" spans="1:4">
      <c r="A347" s="397">
        <v>93243</v>
      </c>
      <c r="B347" s="396" t="s">
        <v>2875</v>
      </c>
      <c r="C347" s="396" t="s">
        <v>47</v>
      </c>
      <c r="D347" s="399">
        <v>10109.790000000001</v>
      </c>
    </row>
    <row r="348" spans="1:4">
      <c r="A348" s="397">
        <v>93582</v>
      </c>
      <c r="B348" s="396" t="s">
        <v>116</v>
      </c>
      <c r="C348" s="396" t="s">
        <v>82</v>
      </c>
      <c r="D348" s="398">
        <v>290.63</v>
      </c>
    </row>
    <row r="349" spans="1:4">
      <c r="A349" s="397">
        <v>93583</v>
      </c>
      <c r="B349" s="396" t="s">
        <v>117</v>
      </c>
      <c r="C349" s="396" t="s">
        <v>82</v>
      </c>
      <c r="D349" s="398">
        <v>472.75</v>
      </c>
    </row>
    <row r="350" spans="1:4">
      <c r="A350" s="397">
        <v>93584</v>
      </c>
      <c r="B350" s="396" t="s">
        <v>118</v>
      </c>
      <c r="C350" s="396" t="s">
        <v>82</v>
      </c>
      <c r="D350" s="398">
        <v>951.01</v>
      </c>
    </row>
    <row r="351" spans="1:4">
      <c r="A351" s="397">
        <v>93585</v>
      </c>
      <c r="B351" s="396" t="s">
        <v>256</v>
      </c>
      <c r="C351" s="396" t="s">
        <v>82</v>
      </c>
      <c r="D351" s="399">
        <v>1295.32</v>
      </c>
    </row>
    <row r="352" spans="1:4">
      <c r="A352" s="397">
        <v>98441</v>
      </c>
      <c r="B352" s="396" t="s">
        <v>3220</v>
      </c>
      <c r="C352" s="396" t="s">
        <v>82</v>
      </c>
      <c r="D352" s="398">
        <v>160.77000000000001</v>
      </c>
    </row>
    <row r="353" spans="1:4">
      <c r="A353" s="397">
        <v>98442</v>
      </c>
      <c r="B353" s="396" t="s">
        <v>3221</v>
      </c>
      <c r="C353" s="396" t="s">
        <v>82</v>
      </c>
      <c r="D353" s="398">
        <v>163.84</v>
      </c>
    </row>
    <row r="354" spans="1:4">
      <c r="A354" s="397">
        <v>98443</v>
      </c>
      <c r="B354" s="396" t="s">
        <v>3222</v>
      </c>
      <c r="C354" s="396" t="s">
        <v>82</v>
      </c>
      <c r="D354" s="398">
        <v>142.02000000000001</v>
      </c>
    </row>
    <row r="355" spans="1:4">
      <c r="A355" s="397">
        <v>98444</v>
      </c>
      <c r="B355" s="396" t="s">
        <v>3223</v>
      </c>
      <c r="C355" s="396" t="s">
        <v>82</v>
      </c>
      <c r="D355" s="398">
        <v>144.21</v>
      </c>
    </row>
    <row r="356" spans="1:4">
      <c r="A356" s="397">
        <v>98445</v>
      </c>
      <c r="B356" s="396" t="s">
        <v>3224</v>
      </c>
      <c r="C356" s="396" t="s">
        <v>82</v>
      </c>
      <c r="D356" s="398">
        <v>192.9</v>
      </c>
    </row>
    <row r="357" spans="1:4">
      <c r="A357" s="397">
        <v>98446</v>
      </c>
      <c r="B357" s="396" t="s">
        <v>3225</v>
      </c>
      <c r="C357" s="396" t="s">
        <v>82</v>
      </c>
      <c r="D357" s="398">
        <v>245.66</v>
      </c>
    </row>
    <row r="358" spans="1:4">
      <c r="A358" s="397">
        <v>98447</v>
      </c>
      <c r="B358" s="396" t="s">
        <v>3226</v>
      </c>
      <c r="C358" s="396" t="s">
        <v>82</v>
      </c>
      <c r="D358" s="398">
        <v>166.69</v>
      </c>
    </row>
    <row r="359" spans="1:4">
      <c r="A359" s="397">
        <v>98448</v>
      </c>
      <c r="B359" s="396" t="s">
        <v>3227</v>
      </c>
      <c r="C359" s="396" t="s">
        <v>82</v>
      </c>
      <c r="D359" s="398">
        <v>207.93</v>
      </c>
    </row>
    <row r="360" spans="1:4">
      <c r="A360" s="397">
        <v>98449</v>
      </c>
      <c r="B360" s="396" t="s">
        <v>3228</v>
      </c>
      <c r="C360" s="396" t="s">
        <v>82</v>
      </c>
      <c r="D360" s="398">
        <v>206.4</v>
      </c>
    </row>
    <row r="361" spans="1:4">
      <c r="A361" s="397">
        <v>98450</v>
      </c>
      <c r="B361" s="396" t="s">
        <v>3229</v>
      </c>
      <c r="C361" s="396" t="s">
        <v>82</v>
      </c>
      <c r="D361" s="398">
        <v>210.86</v>
      </c>
    </row>
    <row r="362" spans="1:4">
      <c r="A362" s="397">
        <v>98451</v>
      </c>
      <c r="B362" s="396" t="s">
        <v>3230</v>
      </c>
      <c r="C362" s="396" t="s">
        <v>82</v>
      </c>
      <c r="D362" s="398">
        <v>185.02</v>
      </c>
    </row>
    <row r="363" spans="1:4">
      <c r="A363" s="397">
        <v>98452</v>
      </c>
      <c r="B363" s="396" t="s">
        <v>3231</v>
      </c>
      <c r="C363" s="396" t="s">
        <v>82</v>
      </c>
      <c r="D363" s="398">
        <v>187.72</v>
      </c>
    </row>
    <row r="364" spans="1:4">
      <c r="A364" s="397">
        <v>98453</v>
      </c>
      <c r="B364" s="396" t="s">
        <v>3232</v>
      </c>
      <c r="C364" s="396" t="s">
        <v>82</v>
      </c>
      <c r="D364" s="398">
        <v>243.79</v>
      </c>
    </row>
    <row r="365" spans="1:4">
      <c r="A365" s="397">
        <v>98454</v>
      </c>
      <c r="B365" s="396" t="s">
        <v>3233</v>
      </c>
      <c r="C365" s="396" t="s">
        <v>82</v>
      </c>
      <c r="D365" s="398">
        <v>309.32</v>
      </c>
    </row>
    <row r="366" spans="1:4">
      <c r="A366" s="397">
        <v>98455</v>
      </c>
      <c r="B366" s="396" t="s">
        <v>3234</v>
      </c>
      <c r="C366" s="396" t="s">
        <v>82</v>
      </c>
      <c r="D366" s="398">
        <v>214.95</v>
      </c>
    </row>
    <row r="367" spans="1:4">
      <c r="A367" s="397">
        <v>98456</v>
      </c>
      <c r="B367" s="396" t="s">
        <v>3235</v>
      </c>
      <c r="C367" s="396" t="s">
        <v>82</v>
      </c>
      <c r="D367" s="398">
        <v>268.08999999999997</v>
      </c>
    </row>
    <row r="368" spans="1:4">
      <c r="A368" s="397">
        <v>98458</v>
      </c>
      <c r="B368" s="396" t="s">
        <v>3236</v>
      </c>
      <c r="C368" s="396" t="s">
        <v>82</v>
      </c>
      <c r="D368" s="398">
        <v>155.63999999999999</v>
      </c>
    </row>
    <row r="369" spans="1:4">
      <c r="A369" s="397">
        <v>98459</v>
      </c>
      <c r="B369" s="396" t="s">
        <v>3237</v>
      </c>
      <c r="C369" s="396" t="s">
        <v>82</v>
      </c>
      <c r="D369" s="398">
        <v>130.08000000000001</v>
      </c>
    </row>
    <row r="370" spans="1:4">
      <c r="A370" s="397">
        <v>98460</v>
      </c>
      <c r="B370" s="396" t="s">
        <v>3238</v>
      </c>
      <c r="C370" s="396" t="s">
        <v>82</v>
      </c>
      <c r="D370" s="398">
        <v>194.21</v>
      </c>
    </row>
    <row r="371" spans="1:4">
      <c r="A371" s="397">
        <v>98461</v>
      </c>
      <c r="B371" s="396" t="s">
        <v>8725</v>
      </c>
      <c r="C371" s="396" t="s">
        <v>47</v>
      </c>
      <c r="D371" s="399">
        <v>5697.24</v>
      </c>
    </row>
    <row r="372" spans="1:4">
      <c r="A372" s="397">
        <v>98462</v>
      </c>
      <c r="B372" s="396" t="s">
        <v>8726</v>
      </c>
      <c r="C372" s="396" t="s">
        <v>47</v>
      </c>
      <c r="D372" s="399">
        <v>8645.67</v>
      </c>
    </row>
    <row r="373" spans="1:4">
      <c r="A373" s="397">
        <v>5631</v>
      </c>
      <c r="B373" s="396" t="s">
        <v>258</v>
      </c>
      <c r="C373" s="396" t="s">
        <v>94</v>
      </c>
      <c r="D373" s="398">
        <v>204.58</v>
      </c>
    </row>
    <row r="374" spans="1:4">
      <c r="A374" s="397">
        <v>5678</v>
      </c>
      <c r="B374" s="396" t="s">
        <v>259</v>
      </c>
      <c r="C374" s="396" t="s">
        <v>94</v>
      </c>
      <c r="D374" s="398">
        <v>130.43</v>
      </c>
    </row>
    <row r="375" spans="1:4">
      <c r="A375" s="397">
        <v>5680</v>
      </c>
      <c r="B375" s="396" t="s">
        <v>260</v>
      </c>
      <c r="C375" s="396" t="s">
        <v>94</v>
      </c>
      <c r="D375" s="398">
        <v>119.1</v>
      </c>
    </row>
    <row r="376" spans="1:4">
      <c r="A376" s="397">
        <v>5684</v>
      </c>
      <c r="B376" s="396" t="s">
        <v>261</v>
      </c>
      <c r="C376" s="396" t="s">
        <v>94</v>
      </c>
      <c r="D376" s="398">
        <v>156.59</v>
      </c>
    </row>
    <row r="377" spans="1:4">
      <c r="A377" s="397">
        <v>5689</v>
      </c>
      <c r="B377" s="396" t="s">
        <v>262</v>
      </c>
      <c r="C377" s="396" t="s">
        <v>94</v>
      </c>
      <c r="D377" s="398">
        <v>7.39</v>
      </c>
    </row>
    <row r="378" spans="1:4">
      <c r="A378" s="397">
        <v>5795</v>
      </c>
      <c r="B378" s="396" t="s">
        <v>263</v>
      </c>
      <c r="C378" s="396" t="s">
        <v>94</v>
      </c>
      <c r="D378" s="398">
        <v>22.3</v>
      </c>
    </row>
    <row r="379" spans="1:4">
      <c r="A379" s="397">
        <v>5811</v>
      </c>
      <c r="B379" s="396" t="s">
        <v>264</v>
      </c>
      <c r="C379" s="396" t="s">
        <v>94</v>
      </c>
      <c r="D379" s="398">
        <v>194.54</v>
      </c>
    </row>
    <row r="380" spans="1:4">
      <c r="A380" s="397">
        <v>5823</v>
      </c>
      <c r="B380" s="396" t="s">
        <v>265</v>
      </c>
      <c r="C380" s="396" t="s">
        <v>94</v>
      </c>
      <c r="D380" s="398">
        <v>186.29</v>
      </c>
    </row>
    <row r="381" spans="1:4">
      <c r="A381" s="397">
        <v>5824</v>
      </c>
      <c r="B381" s="396" t="s">
        <v>266</v>
      </c>
      <c r="C381" s="396" t="s">
        <v>94</v>
      </c>
      <c r="D381" s="398">
        <v>187.52</v>
      </c>
    </row>
    <row r="382" spans="1:4">
      <c r="A382" s="397">
        <v>5835</v>
      </c>
      <c r="B382" s="396" t="s">
        <v>267</v>
      </c>
      <c r="C382" s="396" t="s">
        <v>94</v>
      </c>
      <c r="D382" s="398">
        <v>390.28</v>
      </c>
    </row>
    <row r="383" spans="1:4">
      <c r="A383" s="397">
        <v>5839</v>
      </c>
      <c r="B383" s="396" t="s">
        <v>268</v>
      </c>
      <c r="C383" s="396" t="s">
        <v>94</v>
      </c>
      <c r="D383" s="398">
        <v>11.1</v>
      </c>
    </row>
    <row r="384" spans="1:4">
      <c r="A384" s="397">
        <v>5843</v>
      </c>
      <c r="B384" s="396" t="s">
        <v>269</v>
      </c>
      <c r="C384" s="396" t="s">
        <v>94</v>
      </c>
      <c r="D384" s="398">
        <v>162.87</v>
      </c>
    </row>
    <row r="385" spans="1:4">
      <c r="A385" s="397">
        <v>5847</v>
      </c>
      <c r="B385" s="396" t="s">
        <v>270</v>
      </c>
      <c r="C385" s="396" t="s">
        <v>94</v>
      </c>
      <c r="D385" s="398">
        <v>235.46</v>
      </c>
    </row>
    <row r="386" spans="1:4">
      <c r="A386" s="397">
        <v>5851</v>
      </c>
      <c r="B386" s="396" t="s">
        <v>271</v>
      </c>
      <c r="C386" s="396" t="s">
        <v>94</v>
      </c>
      <c r="D386" s="398">
        <v>222.8</v>
      </c>
    </row>
    <row r="387" spans="1:4">
      <c r="A387" s="397">
        <v>5855</v>
      </c>
      <c r="B387" s="396" t="s">
        <v>272</v>
      </c>
      <c r="C387" s="396" t="s">
        <v>94</v>
      </c>
      <c r="D387" s="398">
        <v>589.46</v>
      </c>
    </row>
    <row r="388" spans="1:4">
      <c r="A388" s="397">
        <v>5863</v>
      </c>
      <c r="B388" s="396" t="s">
        <v>273</v>
      </c>
      <c r="C388" s="396" t="s">
        <v>94</v>
      </c>
      <c r="D388" s="398">
        <v>23.01</v>
      </c>
    </row>
    <row r="389" spans="1:4">
      <c r="A389" s="397">
        <v>5867</v>
      </c>
      <c r="B389" s="396" t="s">
        <v>274</v>
      </c>
      <c r="C389" s="396" t="s">
        <v>94</v>
      </c>
      <c r="D389" s="398">
        <v>156.66999999999999</v>
      </c>
    </row>
    <row r="390" spans="1:4">
      <c r="A390" s="397">
        <v>5875</v>
      </c>
      <c r="B390" s="396" t="s">
        <v>275</v>
      </c>
      <c r="C390" s="396" t="s">
        <v>94</v>
      </c>
      <c r="D390" s="398">
        <v>118.72</v>
      </c>
    </row>
    <row r="391" spans="1:4">
      <c r="A391" s="397">
        <v>5879</v>
      </c>
      <c r="B391" s="396" t="s">
        <v>276</v>
      </c>
      <c r="C391" s="396" t="s">
        <v>94</v>
      </c>
      <c r="D391" s="398">
        <v>136.52000000000001</v>
      </c>
    </row>
    <row r="392" spans="1:4">
      <c r="A392" s="397">
        <v>5882</v>
      </c>
      <c r="B392" s="396" t="s">
        <v>277</v>
      </c>
      <c r="C392" s="396" t="s">
        <v>94</v>
      </c>
      <c r="D392" s="398">
        <v>112.14</v>
      </c>
    </row>
    <row r="393" spans="1:4">
      <c r="A393" s="397">
        <v>5890</v>
      </c>
      <c r="B393" s="396" t="s">
        <v>278</v>
      </c>
      <c r="C393" s="396" t="s">
        <v>94</v>
      </c>
      <c r="D393" s="398">
        <v>186.69</v>
      </c>
    </row>
    <row r="394" spans="1:4">
      <c r="A394" s="397">
        <v>5894</v>
      </c>
      <c r="B394" s="396" t="s">
        <v>279</v>
      </c>
      <c r="C394" s="396" t="s">
        <v>94</v>
      </c>
      <c r="D394" s="398">
        <v>182.22</v>
      </c>
    </row>
    <row r="395" spans="1:4">
      <c r="A395" s="397">
        <v>5901</v>
      </c>
      <c r="B395" s="396" t="s">
        <v>280</v>
      </c>
      <c r="C395" s="396" t="s">
        <v>94</v>
      </c>
      <c r="D395" s="398">
        <v>292.45999999999998</v>
      </c>
    </row>
    <row r="396" spans="1:4">
      <c r="A396" s="397">
        <v>5909</v>
      </c>
      <c r="B396" s="396" t="s">
        <v>281</v>
      </c>
      <c r="C396" s="396" t="s">
        <v>94</v>
      </c>
      <c r="D396" s="398">
        <v>33.229999999999997</v>
      </c>
    </row>
    <row r="397" spans="1:4">
      <c r="A397" s="397">
        <v>5921</v>
      </c>
      <c r="B397" s="396" t="s">
        <v>282</v>
      </c>
      <c r="C397" s="396" t="s">
        <v>94</v>
      </c>
      <c r="D397" s="398">
        <v>5.79</v>
      </c>
    </row>
    <row r="398" spans="1:4">
      <c r="A398" s="397">
        <v>5928</v>
      </c>
      <c r="B398" s="396" t="s">
        <v>177</v>
      </c>
      <c r="C398" s="396" t="s">
        <v>94</v>
      </c>
      <c r="D398" s="398">
        <v>242.81</v>
      </c>
    </row>
    <row r="399" spans="1:4">
      <c r="A399" s="397">
        <v>5932</v>
      </c>
      <c r="B399" s="396" t="s">
        <v>283</v>
      </c>
      <c r="C399" s="396" t="s">
        <v>94</v>
      </c>
      <c r="D399" s="398">
        <v>226.06</v>
      </c>
    </row>
    <row r="400" spans="1:4">
      <c r="A400" s="397">
        <v>5940</v>
      </c>
      <c r="B400" s="396" t="s">
        <v>284</v>
      </c>
      <c r="C400" s="396" t="s">
        <v>94</v>
      </c>
      <c r="D400" s="398">
        <v>168.35</v>
      </c>
    </row>
    <row r="401" spans="1:4">
      <c r="A401" s="397">
        <v>5944</v>
      </c>
      <c r="B401" s="396" t="s">
        <v>285</v>
      </c>
      <c r="C401" s="396" t="s">
        <v>94</v>
      </c>
      <c r="D401" s="398">
        <v>207.56</v>
      </c>
    </row>
    <row r="402" spans="1:4">
      <c r="A402" s="397">
        <v>5953</v>
      </c>
      <c r="B402" s="396" t="s">
        <v>286</v>
      </c>
      <c r="C402" s="396" t="s">
        <v>94</v>
      </c>
      <c r="D402" s="398">
        <v>60.31</v>
      </c>
    </row>
    <row r="403" spans="1:4">
      <c r="A403" s="397">
        <v>6259</v>
      </c>
      <c r="B403" s="396" t="s">
        <v>287</v>
      </c>
      <c r="C403" s="396" t="s">
        <v>94</v>
      </c>
      <c r="D403" s="398">
        <v>241.27</v>
      </c>
    </row>
    <row r="404" spans="1:4">
      <c r="A404" s="397">
        <v>6879</v>
      </c>
      <c r="B404" s="396" t="s">
        <v>288</v>
      </c>
      <c r="C404" s="396" t="s">
        <v>94</v>
      </c>
      <c r="D404" s="398">
        <v>207.28</v>
      </c>
    </row>
    <row r="405" spans="1:4">
      <c r="A405" s="397">
        <v>7030</v>
      </c>
      <c r="B405" s="396" t="s">
        <v>289</v>
      </c>
      <c r="C405" s="396" t="s">
        <v>94</v>
      </c>
      <c r="D405" s="398">
        <v>282.91000000000003</v>
      </c>
    </row>
    <row r="406" spans="1:4">
      <c r="A406" s="397">
        <v>7042</v>
      </c>
      <c r="B406" s="396" t="s">
        <v>290</v>
      </c>
      <c r="C406" s="396" t="s">
        <v>94</v>
      </c>
      <c r="D406" s="398">
        <v>29.58</v>
      </c>
    </row>
    <row r="407" spans="1:4">
      <c r="A407" s="397">
        <v>7049</v>
      </c>
      <c r="B407" s="396" t="s">
        <v>291</v>
      </c>
      <c r="C407" s="396" t="s">
        <v>94</v>
      </c>
      <c r="D407" s="398">
        <v>220.21</v>
      </c>
    </row>
    <row r="408" spans="1:4">
      <c r="A408" s="397">
        <v>67826</v>
      </c>
      <c r="B408" s="396" t="s">
        <v>292</v>
      </c>
      <c r="C408" s="396" t="s">
        <v>94</v>
      </c>
      <c r="D408" s="398">
        <v>162.69999999999999</v>
      </c>
    </row>
    <row r="409" spans="1:4">
      <c r="A409" s="397">
        <v>73417</v>
      </c>
      <c r="B409" s="396" t="s">
        <v>293</v>
      </c>
      <c r="C409" s="396" t="s">
        <v>94</v>
      </c>
      <c r="D409" s="398">
        <v>199.82</v>
      </c>
    </row>
    <row r="410" spans="1:4">
      <c r="A410" s="397">
        <v>73436</v>
      </c>
      <c r="B410" s="396" t="s">
        <v>294</v>
      </c>
      <c r="C410" s="396" t="s">
        <v>94</v>
      </c>
      <c r="D410" s="398">
        <v>198.8</v>
      </c>
    </row>
    <row r="411" spans="1:4">
      <c r="A411" s="397">
        <v>73467</v>
      </c>
      <c r="B411" s="396" t="s">
        <v>295</v>
      </c>
      <c r="C411" s="396" t="s">
        <v>94</v>
      </c>
      <c r="D411" s="398">
        <v>155.69999999999999</v>
      </c>
    </row>
    <row r="412" spans="1:4">
      <c r="A412" s="397">
        <v>73536</v>
      </c>
      <c r="B412" s="396" t="s">
        <v>296</v>
      </c>
      <c r="C412" s="396" t="s">
        <v>94</v>
      </c>
      <c r="D412" s="398">
        <v>25.04</v>
      </c>
    </row>
    <row r="413" spans="1:4">
      <c r="A413" s="397">
        <v>83362</v>
      </c>
      <c r="B413" s="396" t="s">
        <v>297</v>
      </c>
      <c r="C413" s="396" t="s">
        <v>94</v>
      </c>
      <c r="D413" s="398">
        <v>248.34</v>
      </c>
    </row>
    <row r="414" spans="1:4">
      <c r="A414" s="397">
        <v>83765</v>
      </c>
      <c r="B414" s="396" t="s">
        <v>298</v>
      </c>
      <c r="C414" s="396" t="s">
        <v>94</v>
      </c>
      <c r="D414" s="398">
        <v>94.42</v>
      </c>
    </row>
    <row r="415" spans="1:4">
      <c r="A415" s="397">
        <v>87445</v>
      </c>
      <c r="B415" s="396" t="s">
        <v>299</v>
      </c>
      <c r="C415" s="396" t="s">
        <v>94</v>
      </c>
      <c r="D415" s="398">
        <v>5.54</v>
      </c>
    </row>
    <row r="416" spans="1:4">
      <c r="A416" s="397">
        <v>88386</v>
      </c>
      <c r="B416" s="396" t="s">
        <v>300</v>
      </c>
      <c r="C416" s="396" t="s">
        <v>94</v>
      </c>
      <c r="D416" s="398">
        <v>4.49</v>
      </c>
    </row>
    <row r="417" spans="1:4">
      <c r="A417" s="397">
        <v>88393</v>
      </c>
      <c r="B417" s="396" t="s">
        <v>301</v>
      </c>
      <c r="C417" s="396" t="s">
        <v>94</v>
      </c>
      <c r="D417" s="398">
        <v>6.12</v>
      </c>
    </row>
    <row r="418" spans="1:4">
      <c r="A418" s="397">
        <v>88399</v>
      </c>
      <c r="B418" s="396" t="s">
        <v>302</v>
      </c>
      <c r="C418" s="396" t="s">
        <v>94</v>
      </c>
      <c r="D418" s="398">
        <v>3.38</v>
      </c>
    </row>
    <row r="419" spans="1:4">
      <c r="A419" s="397">
        <v>88418</v>
      </c>
      <c r="B419" s="396" t="s">
        <v>303</v>
      </c>
      <c r="C419" s="396" t="s">
        <v>94</v>
      </c>
      <c r="D419" s="398">
        <v>14.05</v>
      </c>
    </row>
    <row r="420" spans="1:4">
      <c r="A420" s="397">
        <v>88433</v>
      </c>
      <c r="B420" s="396" t="s">
        <v>304</v>
      </c>
      <c r="C420" s="396" t="s">
        <v>94</v>
      </c>
      <c r="D420" s="398">
        <v>18.36</v>
      </c>
    </row>
    <row r="421" spans="1:4">
      <c r="A421" s="397">
        <v>88830</v>
      </c>
      <c r="B421" s="396" t="s">
        <v>305</v>
      </c>
      <c r="C421" s="396" t="s">
        <v>94</v>
      </c>
      <c r="D421" s="398">
        <v>1.75</v>
      </c>
    </row>
    <row r="422" spans="1:4">
      <c r="A422" s="397">
        <v>88843</v>
      </c>
      <c r="B422" s="396" t="s">
        <v>306</v>
      </c>
      <c r="C422" s="396" t="s">
        <v>94</v>
      </c>
      <c r="D422" s="398">
        <v>186.24</v>
      </c>
    </row>
    <row r="423" spans="1:4">
      <c r="A423" s="397">
        <v>88907</v>
      </c>
      <c r="B423" s="396" t="s">
        <v>307</v>
      </c>
      <c r="C423" s="396" t="s">
        <v>94</v>
      </c>
      <c r="D423" s="398">
        <v>244.3</v>
      </c>
    </row>
    <row r="424" spans="1:4">
      <c r="A424" s="397">
        <v>89021</v>
      </c>
      <c r="B424" s="396" t="s">
        <v>308</v>
      </c>
      <c r="C424" s="396" t="s">
        <v>94</v>
      </c>
      <c r="D424" s="398">
        <v>2.16</v>
      </c>
    </row>
    <row r="425" spans="1:4">
      <c r="A425" s="397">
        <v>89028</v>
      </c>
      <c r="B425" s="396" t="s">
        <v>309</v>
      </c>
      <c r="C425" s="396" t="s">
        <v>94</v>
      </c>
      <c r="D425" s="398">
        <v>262.39</v>
      </c>
    </row>
    <row r="426" spans="1:4">
      <c r="A426" s="397">
        <v>89032</v>
      </c>
      <c r="B426" s="396" t="s">
        <v>310</v>
      </c>
      <c r="C426" s="396" t="s">
        <v>94</v>
      </c>
      <c r="D426" s="398">
        <v>165.84</v>
      </c>
    </row>
    <row r="427" spans="1:4">
      <c r="A427" s="397">
        <v>89035</v>
      </c>
      <c r="B427" s="396" t="s">
        <v>311</v>
      </c>
      <c r="C427" s="396" t="s">
        <v>94</v>
      </c>
      <c r="D427" s="398">
        <v>120.87</v>
      </c>
    </row>
    <row r="428" spans="1:4">
      <c r="A428" s="397">
        <v>89225</v>
      </c>
      <c r="B428" s="396" t="s">
        <v>312</v>
      </c>
      <c r="C428" s="396" t="s">
        <v>94</v>
      </c>
      <c r="D428" s="398">
        <v>5.07</v>
      </c>
    </row>
    <row r="429" spans="1:4">
      <c r="A429" s="397">
        <v>89234</v>
      </c>
      <c r="B429" s="396" t="s">
        <v>313</v>
      </c>
      <c r="C429" s="396" t="s">
        <v>94</v>
      </c>
      <c r="D429" s="398">
        <v>602.02</v>
      </c>
    </row>
    <row r="430" spans="1:4">
      <c r="A430" s="397">
        <v>89242</v>
      </c>
      <c r="B430" s="396" t="s">
        <v>314</v>
      </c>
      <c r="C430" s="396" t="s">
        <v>94</v>
      </c>
      <c r="D430" s="399">
        <v>1430.32</v>
      </c>
    </row>
    <row r="431" spans="1:4">
      <c r="A431" s="397">
        <v>89250</v>
      </c>
      <c r="B431" s="396" t="s">
        <v>315</v>
      </c>
      <c r="C431" s="396" t="s">
        <v>94</v>
      </c>
      <c r="D431" s="399">
        <v>1238.1199999999999</v>
      </c>
    </row>
    <row r="432" spans="1:4">
      <c r="A432" s="397">
        <v>89257</v>
      </c>
      <c r="B432" s="396" t="s">
        <v>316</v>
      </c>
      <c r="C432" s="396" t="s">
        <v>94</v>
      </c>
      <c r="D432" s="398">
        <v>336.55</v>
      </c>
    </row>
    <row r="433" spans="1:4">
      <c r="A433" s="397">
        <v>89272</v>
      </c>
      <c r="B433" s="396" t="s">
        <v>171</v>
      </c>
      <c r="C433" s="396" t="s">
        <v>94</v>
      </c>
      <c r="D433" s="398">
        <v>183.99</v>
      </c>
    </row>
    <row r="434" spans="1:4">
      <c r="A434" s="397">
        <v>89278</v>
      </c>
      <c r="B434" s="396" t="s">
        <v>317</v>
      </c>
      <c r="C434" s="396" t="s">
        <v>94</v>
      </c>
      <c r="D434" s="398">
        <v>12.9</v>
      </c>
    </row>
    <row r="435" spans="1:4">
      <c r="A435" s="397">
        <v>89843</v>
      </c>
      <c r="B435" s="396" t="s">
        <v>318</v>
      </c>
      <c r="C435" s="396" t="s">
        <v>94</v>
      </c>
      <c r="D435" s="398">
        <v>196</v>
      </c>
    </row>
    <row r="436" spans="1:4">
      <c r="A436" s="397">
        <v>89876</v>
      </c>
      <c r="B436" s="396" t="s">
        <v>319</v>
      </c>
      <c r="C436" s="396" t="s">
        <v>94</v>
      </c>
      <c r="D436" s="398">
        <v>296.2</v>
      </c>
    </row>
    <row r="437" spans="1:4">
      <c r="A437" s="397">
        <v>89883</v>
      </c>
      <c r="B437" s="396" t="s">
        <v>320</v>
      </c>
      <c r="C437" s="396" t="s">
        <v>94</v>
      </c>
      <c r="D437" s="398">
        <v>331.53</v>
      </c>
    </row>
    <row r="438" spans="1:4">
      <c r="A438" s="397">
        <v>90586</v>
      </c>
      <c r="B438" s="396" t="s">
        <v>321</v>
      </c>
      <c r="C438" s="396" t="s">
        <v>94</v>
      </c>
      <c r="D438" s="398">
        <v>1.24</v>
      </c>
    </row>
    <row r="439" spans="1:4">
      <c r="A439" s="397">
        <v>90625</v>
      </c>
      <c r="B439" s="396" t="s">
        <v>322</v>
      </c>
      <c r="C439" s="396" t="s">
        <v>94</v>
      </c>
      <c r="D439" s="398">
        <v>5.72</v>
      </c>
    </row>
    <row r="440" spans="1:4">
      <c r="A440" s="397">
        <v>90631</v>
      </c>
      <c r="B440" s="396" t="s">
        <v>323</v>
      </c>
      <c r="C440" s="396" t="s">
        <v>94</v>
      </c>
      <c r="D440" s="398">
        <v>135.07</v>
      </c>
    </row>
    <row r="441" spans="1:4">
      <c r="A441" s="397">
        <v>90637</v>
      </c>
      <c r="B441" s="396" t="s">
        <v>324</v>
      </c>
      <c r="C441" s="396" t="s">
        <v>94</v>
      </c>
      <c r="D441" s="398">
        <v>14.49</v>
      </c>
    </row>
    <row r="442" spans="1:4">
      <c r="A442" s="397">
        <v>90643</v>
      </c>
      <c r="B442" s="396" t="s">
        <v>325</v>
      </c>
      <c r="C442" s="396" t="s">
        <v>94</v>
      </c>
      <c r="D442" s="398">
        <v>27.53</v>
      </c>
    </row>
    <row r="443" spans="1:4">
      <c r="A443" s="397">
        <v>90650</v>
      </c>
      <c r="B443" s="396" t="s">
        <v>326</v>
      </c>
      <c r="C443" s="396" t="s">
        <v>94</v>
      </c>
      <c r="D443" s="398">
        <v>9.5299999999999994</v>
      </c>
    </row>
    <row r="444" spans="1:4">
      <c r="A444" s="397">
        <v>90656</v>
      </c>
      <c r="B444" s="396" t="s">
        <v>327</v>
      </c>
      <c r="C444" s="396" t="s">
        <v>94</v>
      </c>
      <c r="D444" s="398">
        <v>14.35</v>
      </c>
    </row>
    <row r="445" spans="1:4">
      <c r="A445" s="397">
        <v>90662</v>
      </c>
      <c r="B445" s="396" t="s">
        <v>328</v>
      </c>
      <c r="C445" s="396" t="s">
        <v>94</v>
      </c>
      <c r="D445" s="398">
        <v>15.02</v>
      </c>
    </row>
    <row r="446" spans="1:4">
      <c r="A446" s="397">
        <v>90668</v>
      </c>
      <c r="B446" s="396" t="s">
        <v>329</v>
      </c>
      <c r="C446" s="396" t="s">
        <v>94</v>
      </c>
      <c r="D446" s="398">
        <v>29.59</v>
      </c>
    </row>
    <row r="447" spans="1:4">
      <c r="A447" s="397">
        <v>90674</v>
      </c>
      <c r="B447" s="396" t="s">
        <v>330</v>
      </c>
      <c r="C447" s="396" t="s">
        <v>94</v>
      </c>
      <c r="D447" s="398">
        <v>671.87</v>
      </c>
    </row>
    <row r="448" spans="1:4">
      <c r="A448" s="397">
        <v>90680</v>
      </c>
      <c r="B448" s="396" t="s">
        <v>331</v>
      </c>
      <c r="C448" s="396" t="s">
        <v>94</v>
      </c>
      <c r="D448" s="398">
        <v>380.9</v>
      </c>
    </row>
    <row r="449" spans="1:4">
      <c r="A449" s="397">
        <v>90686</v>
      </c>
      <c r="B449" s="396" t="s">
        <v>332</v>
      </c>
      <c r="C449" s="396" t="s">
        <v>94</v>
      </c>
      <c r="D449" s="398">
        <v>153.85</v>
      </c>
    </row>
    <row r="450" spans="1:4">
      <c r="A450" s="397">
        <v>90692</v>
      </c>
      <c r="B450" s="396" t="s">
        <v>333</v>
      </c>
      <c r="C450" s="396" t="s">
        <v>94</v>
      </c>
      <c r="D450" s="398">
        <v>107.06</v>
      </c>
    </row>
    <row r="451" spans="1:4">
      <c r="A451" s="397">
        <v>90964</v>
      </c>
      <c r="B451" s="396" t="s">
        <v>334</v>
      </c>
      <c r="C451" s="396" t="s">
        <v>94</v>
      </c>
      <c r="D451" s="398">
        <v>29.53</v>
      </c>
    </row>
    <row r="452" spans="1:4">
      <c r="A452" s="397">
        <v>90972</v>
      </c>
      <c r="B452" s="396" t="s">
        <v>335</v>
      </c>
      <c r="C452" s="396" t="s">
        <v>94</v>
      </c>
      <c r="D452" s="398">
        <v>78.09</v>
      </c>
    </row>
    <row r="453" spans="1:4">
      <c r="A453" s="397">
        <v>90979</v>
      </c>
      <c r="B453" s="396" t="s">
        <v>336</v>
      </c>
      <c r="C453" s="396" t="s">
        <v>94</v>
      </c>
      <c r="D453" s="398">
        <v>201.86</v>
      </c>
    </row>
    <row r="454" spans="1:4">
      <c r="A454" s="397">
        <v>90991</v>
      </c>
      <c r="B454" s="396" t="s">
        <v>337</v>
      </c>
      <c r="C454" s="396" t="s">
        <v>94</v>
      </c>
      <c r="D454" s="398">
        <v>198.8</v>
      </c>
    </row>
    <row r="455" spans="1:4">
      <c r="A455" s="397">
        <v>90999</v>
      </c>
      <c r="B455" s="396" t="s">
        <v>338</v>
      </c>
      <c r="C455" s="396" t="s">
        <v>94</v>
      </c>
      <c r="D455" s="398">
        <v>103.72</v>
      </c>
    </row>
    <row r="456" spans="1:4">
      <c r="A456" s="397">
        <v>91031</v>
      </c>
      <c r="B456" s="396" t="s">
        <v>339</v>
      </c>
      <c r="C456" s="396" t="s">
        <v>94</v>
      </c>
      <c r="D456" s="398">
        <v>235.07</v>
      </c>
    </row>
    <row r="457" spans="1:4">
      <c r="A457" s="397">
        <v>91277</v>
      </c>
      <c r="B457" s="396" t="s">
        <v>111</v>
      </c>
      <c r="C457" s="396" t="s">
        <v>94</v>
      </c>
      <c r="D457" s="398">
        <v>11.56</v>
      </c>
    </row>
    <row r="458" spans="1:4">
      <c r="A458" s="397">
        <v>91283</v>
      </c>
      <c r="B458" s="396" t="s">
        <v>340</v>
      </c>
      <c r="C458" s="396" t="s">
        <v>94</v>
      </c>
      <c r="D458" s="398">
        <v>12.09</v>
      </c>
    </row>
    <row r="459" spans="1:4">
      <c r="A459" s="397">
        <v>91386</v>
      </c>
      <c r="B459" s="396" t="s">
        <v>341</v>
      </c>
      <c r="C459" s="396" t="s">
        <v>94</v>
      </c>
      <c r="D459" s="398">
        <v>237.56</v>
      </c>
    </row>
    <row r="460" spans="1:4">
      <c r="A460" s="397">
        <v>91533</v>
      </c>
      <c r="B460" s="396" t="s">
        <v>342</v>
      </c>
      <c r="C460" s="396" t="s">
        <v>94</v>
      </c>
      <c r="D460" s="398">
        <v>28.78</v>
      </c>
    </row>
    <row r="461" spans="1:4">
      <c r="A461" s="397">
        <v>91634</v>
      </c>
      <c r="B461" s="396" t="s">
        <v>343</v>
      </c>
      <c r="C461" s="396" t="s">
        <v>94</v>
      </c>
      <c r="D461" s="398">
        <v>211.97</v>
      </c>
    </row>
    <row r="462" spans="1:4">
      <c r="A462" s="397">
        <v>91645</v>
      </c>
      <c r="B462" s="396" t="s">
        <v>344</v>
      </c>
      <c r="C462" s="396" t="s">
        <v>94</v>
      </c>
      <c r="D462" s="398">
        <v>436.51</v>
      </c>
    </row>
    <row r="463" spans="1:4">
      <c r="A463" s="397">
        <v>91692</v>
      </c>
      <c r="B463" s="396" t="s">
        <v>345</v>
      </c>
      <c r="C463" s="396" t="s">
        <v>94</v>
      </c>
      <c r="D463" s="398">
        <v>20.76</v>
      </c>
    </row>
    <row r="464" spans="1:4">
      <c r="A464" s="397">
        <v>92043</v>
      </c>
      <c r="B464" s="396" t="s">
        <v>346</v>
      </c>
      <c r="C464" s="396" t="s">
        <v>94</v>
      </c>
      <c r="D464" s="398">
        <v>11.44</v>
      </c>
    </row>
    <row r="465" spans="1:4">
      <c r="A465" s="397">
        <v>92106</v>
      </c>
      <c r="B465" s="396" t="s">
        <v>347</v>
      </c>
      <c r="C465" s="396" t="s">
        <v>94</v>
      </c>
      <c r="D465" s="398">
        <v>311.27999999999997</v>
      </c>
    </row>
    <row r="466" spans="1:4">
      <c r="A466" s="397">
        <v>92112</v>
      </c>
      <c r="B466" s="396" t="s">
        <v>348</v>
      </c>
      <c r="C466" s="396" t="s">
        <v>94</v>
      </c>
      <c r="D466" s="398">
        <v>2.89</v>
      </c>
    </row>
    <row r="467" spans="1:4">
      <c r="A467" s="397">
        <v>92118</v>
      </c>
      <c r="B467" s="396" t="s">
        <v>349</v>
      </c>
      <c r="C467" s="396" t="s">
        <v>94</v>
      </c>
      <c r="D467" s="398">
        <v>0.26</v>
      </c>
    </row>
    <row r="468" spans="1:4">
      <c r="A468" s="397">
        <v>92138</v>
      </c>
      <c r="B468" s="396" t="s">
        <v>350</v>
      </c>
      <c r="C468" s="396" t="s">
        <v>94</v>
      </c>
      <c r="D468" s="398">
        <v>85.96</v>
      </c>
    </row>
    <row r="469" spans="1:4">
      <c r="A469" s="397">
        <v>92145</v>
      </c>
      <c r="B469" s="396" t="s">
        <v>351</v>
      </c>
      <c r="C469" s="396" t="s">
        <v>94</v>
      </c>
      <c r="D469" s="398">
        <v>77.84</v>
      </c>
    </row>
    <row r="470" spans="1:4">
      <c r="A470" s="397">
        <v>92242</v>
      </c>
      <c r="B470" s="396" t="s">
        <v>352</v>
      </c>
      <c r="C470" s="396" t="s">
        <v>94</v>
      </c>
      <c r="D470" s="398">
        <v>385.31</v>
      </c>
    </row>
    <row r="471" spans="1:4">
      <c r="A471" s="397">
        <v>92716</v>
      </c>
      <c r="B471" s="396" t="s">
        <v>353</v>
      </c>
      <c r="C471" s="396" t="s">
        <v>94</v>
      </c>
      <c r="D471" s="398">
        <v>20.260000000000002</v>
      </c>
    </row>
    <row r="472" spans="1:4">
      <c r="A472" s="397">
        <v>92960</v>
      </c>
      <c r="B472" s="396" t="s">
        <v>354</v>
      </c>
      <c r="C472" s="396" t="s">
        <v>94</v>
      </c>
      <c r="D472" s="398">
        <v>19.82</v>
      </c>
    </row>
    <row r="473" spans="1:4">
      <c r="A473" s="397">
        <v>92966</v>
      </c>
      <c r="B473" s="396" t="s">
        <v>355</v>
      </c>
      <c r="C473" s="396" t="s">
        <v>94</v>
      </c>
      <c r="D473" s="398">
        <v>22.37</v>
      </c>
    </row>
    <row r="474" spans="1:4">
      <c r="A474" s="397">
        <v>93224</v>
      </c>
      <c r="B474" s="396" t="s">
        <v>356</v>
      </c>
      <c r="C474" s="396" t="s">
        <v>94</v>
      </c>
      <c r="D474" s="399">
        <v>1002.28</v>
      </c>
    </row>
    <row r="475" spans="1:4">
      <c r="A475" s="397">
        <v>93233</v>
      </c>
      <c r="B475" s="396" t="s">
        <v>357</v>
      </c>
      <c r="C475" s="396" t="s">
        <v>94</v>
      </c>
      <c r="D475" s="398">
        <v>11.15</v>
      </c>
    </row>
    <row r="476" spans="1:4">
      <c r="A476" s="397">
        <v>93272</v>
      </c>
      <c r="B476" s="396" t="s">
        <v>358</v>
      </c>
      <c r="C476" s="396" t="s">
        <v>94</v>
      </c>
      <c r="D476" s="398">
        <v>119.35</v>
      </c>
    </row>
    <row r="477" spans="1:4">
      <c r="A477" s="397">
        <v>93281</v>
      </c>
      <c r="B477" s="396" t="s">
        <v>98</v>
      </c>
      <c r="C477" s="396" t="s">
        <v>94</v>
      </c>
      <c r="D477" s="398">
        <v>20.81</v>
      </c>
    </row>
    <row r="478" spans="1:4">
      <c r="A478" s="397">
        <v>93287</v>
      </c>
      <c r="B478" s="396" t="s">
        <v>95</v>
      </c>
      <c r="C478" s="396" t="s">
        <v>94</v>
      </c>
      <c r="D478" s="398">
        <v>286.88</v>
      </c>
    </row>
    <row r="479" spans="1:4">
      <c r="A479" s="397">
        <v>93402</v>
      </c>
      <c r="B479" s="396" t="s">
        <v>359</v>
      </c>
      <c r="C479" s="396" t="s">
        <v>94</v>
      </c>
      <c r="D479" s="398">
        <v>237.79</v>
      </c>
    </row>
    <row r="480" spans="1:4">
      <c r="A480" s="397">
        <v>93408</v>
      </c>
      <c r="B480" s="396" t="s">
        <v>8727</v>
      </c>
      <c r="C480" s="396" t="s">
        <v>94</v>
      </c>
      <c r="D480" s="398">
        <v>86.29</v>
      </c>
    </row>
    <row r="481" spans="1:4">
      <c r="A481" s="397">
        <v>93415</v>
      </c>
      <c r="B481" s="396" t="s">
        <v>360</v>
      </c>
      <c r="C481" s="396" t="s">
        <v>94</v>
      </c>
      <c r="D481" s="398">
        <v>18.3</v>
      </c>
    </row>
    <row r="482" spans="1:4">
      <c r="A482" s="397">
        <v>93421</v>
      </c>
      <c r="B482" s="396" t="s">
        <v>361</v>
      </c>
      <c r="C482" s="396" t="s">
        <v>94</v>
      </c>
      <c r="D482" s="398">
        <v>78.510000000000005</v>
      </c>
    </row>
    <row r="483" spans="1:4">
      <c r="A483" s="397">
        <v>93427</v>
      </c>
      <c r="B483" s="396" t="s">
        <v>362</v>
      </c>
      <c r="C483" s="396" t="s">
        <v>94</v>
      </c>
      <c r="D483" s="398">
        <v>180.59</v>
      </c>
    </row>
    <row r="484" spans="1:4">
      <c r="A484" s="397">
        <v>93433</v>
      </c>
      <c r="B484" s="396" t="s">
        <v>363</v>
      </c>
      <c r="C484" s="396" t="s">
        <v>94</v>
      </c>
      <c r="D484" s="399">
        <v>3449.62</v>
      </c>
    </row>
    <row r="485" spans="1:4">
      <c r="A485" s="397">
        <v>93439</v>
      </c>
      <c r="B485" s="396" t="s">
        <v>364</v>
      </c>
      <c r="C485" s="396" t="s">
        <v>94</v>
      </c>
      <c r="D485" s="398">
        <v>139.97999999999999</v>
      </c>
    </row>
    <row r="486" spans="1:4">
      <c r="A486" s="397">
        <v>95121</v>
      </c>
      <c r="B486" s="396" t="s">
        <v>365</v>
      </c>
      <c r="C486" s="396" t="s">
        <v>94</v>
      </c>
      <c r="D486" s="398">
        <v>289.77999999999997</v>
      </c>
    </row>
    <row r="487" spans="1:4">
      <c r="A487" s="397">
        <v>95127</v>
      </c>
      <c r="B487" s="396" t="s">
        <v>366</v>
      </c>
      <c r="C487" s="396" t="s">
        <v>94</v>
      </c>
      <c r="D487" s="398">
        <v>212.75</v>
      </c>
    </row>
    <row r="488" spans="1:4">
      <c r="A488" s="397">
        <v>95133</v>
      </c>
      <c r="B488" s="396" t="s">
        <v>367</v>
      </c>
      <c r="C488" s="396" t="s">
        <v>94</v>
      </c>
      <c r="D488" s="398">
        <v>132.87</v>
      </c>
    </row>
    <row r="489" spans="1:4">
      <c r="A489" s="397">
        <v>95139</v>
      </c>
      <c r="B489" s="396" t="s">
        <v>368</v>
      </c>
      <c r="C489" s="396" t="s">
        <v>94</v>
      </c>
      <c r="D489" s="398">
        <v>0.05</v>
      </c>
    </row>
    <row r="490" spans="1:4">
      <c r="A490" s="397">
        <v>95212</v>
      </c>
      <c r="B490" s="396" t="s">
        <v>369</v>
      </c>
      <c r="C490" s="396" t="s">
        <v>94</v>
      </c>
      <c r="D490" s="398">
        <v>131.62</v>
      </c>
    </row>
    <row r="491" spans="1:4">
      <c r="A491" s="397">
        <v>95258</v>
      </c>
      <c r="B491" s="396" t="s">
        <v>370</v>
      </c>
      <c r="C491" s="396" t="s">
        <v>94</v>
      </c>
      <c r="D491" s="398">
        <v>22.02</v>
      </c>
    </row>
    <row r="492" spans="1:4">
      <c r="A492" s="397">
        <v>95264</v>
      </c>
      <c r="B492" s="396" t="s">
        <v>371</v>
      </c>
      <c r="C492" s="396" t="s">
        <v>94</v>
      </c>
      <c r="D492" s="398">
        <v>7.24</v>
      </c>
    </row>
    <row r="493" spans="1:4">
      <c r="A493" s="397">
        <v>95270</v>
      </c>
      <c r="B493" s="396" t="s">
        <v>372</v>
      </c>
      <c r="C493" s="396" t="s">
        <v>94</v>
      </c>
      <c r="D493" s="398">
        <v>11.18</v>
      </c>
    </row>
    <row r="494" spans="1:4">
      <c r="A494" s="397">
        <v>95276</v>
      </c>
      <c r="B494" s="396" t="s">
        <v>167</v>
      </c>
      <c r="C494" s="396" t="s">
        <v>94</v>
      </c>
      <c r="D494" s="398">
        <v>2.84</v>
      </c>
    </row>
    <row r="495" spans="1:4">
      <c r="A495" s="397">
        <v>95282</v>
      </c>
      <c r="B495" s="396" t="s">
        <v>373</v>
      </c>
      <c r="C495" s="396" t="s">
        <v>94</v>
      </c>
      <c r="D495" s="398">
        <v>11.36</v>
      </c>
    </row>
    <row r="496" spans="1:4">
      <c r="A496" s="397">
        <v>95620</v>
      </c>
      <c r="B496" s="396" t="s">
        <v>374</v>
      </c>
      <c r="C496" s="396" t="s">
        <v>94</v>
      </c>
      <c r="D496" s="398">
        <v>21.64</v>
      </c>
    </row>
    <row r="497" spans="1:4">
      <c r="A497" s="397">
        <v>95631</v>
      </c>
      <c r="B497" s="396" t="s">
        <v>375</v>
      </c>
      <c r="C497" s="396" t="s">
        <v>94</v>
      </c>
      <c r="D497" s="398">
        <v>228.56</v>
      </c>
    </row>
    <row r="498" spans="1:4">
      <c r="A498" s="397">
        <v>95702</v>
      </c>
      <c r="B498" s="396" t="s">
        <v>376</v>
      </c>
      <c r="C498" s="396" t="s">
        <v>94</v>
      </c>
      <c r="D498" s="398">
        <v>29.17</v>
      </c>
    </row>
    <row r="499" spans="1:4">
      <c r="A499" s="397">
        <v>95708</v>
      </c>
      <c r="B499" s="396" t="s">
        <v>377</v>
      </c>
      <c r="C499" s="396" t="s">
        <v>94</v>
      </c>
      <c r="D499" s="398">
        <v>132.41</v>
      </c>
    </row>
    <row r="500" spans="1:4">
      <c r="A500" s="397">
        <v>95714</v>
      </c>
      <c r="B500" s="396" t="s">
        <v>378</v>
      </c>
      <c r="C500" s="396" t="s">
        <v>94</v>
      </c>
      <c r="D500" s="398">
        <v>251.03</v>
      </c>
    </row>
    <row r="501" spans="1:4">
      <c r="A501" s="397">
        <v>95720</v>
      </c>
      <c r="B501" s="396" t="s">
        <v>379</v>
      </c>
      <c r="C501" s="396" t="s">
        <v>94</v>
      </c>
      <c r="D501" s="398">
        <v>246.12</v>
      </c>
    </row>
    <row r="502" spans="1:4">
      <c r="A502" s="397">
        <v>95872</v>
      </c>
      <c r="B502" s="396" t="s">
        <v>380</v>
      </c>
      <c r="C502" s="396" t="s">
        <v>94</v>
      </c>
      <c r="D502" s="398">
        <v>306.62</v>
      </c>
    </row>
    <row r="503" spans="1:4">
      <c r="A503" s="397">
        <v>96013</v>
      </c>
      <c r="B503" s="396" t="s">
        <v>381</v>
      </c>
      <c r="C503" s="396" t="s">
        <v>94</v>
      </c>
      <c r="D503" s="398">
        <v>172.75</v>
      </c>
    </row>
    <row r="504" spans="1:4">
      <c r="A504" s="397">
        <v>96020</v>
      </c>
      <c r="B504" s="396" t="s">
        <v>382</v>
      </c>
      <c r="C504" s="396" t="s">
        <v>94</v>
      </c>
      <c r="D504" s="398">
        <v>252.15</v>
      </c>
    </row>
    <row r="505" spans="1:4">
      <c r="A505" s="397">
        <v>96028</v>
      </c>
      <c r="B505" s="396" t="s">
        <v>383</v>
      </c>
      <c r="C505" s="396" t="s">
        <v>94</v>
      </c>
      <c r="D505" s="398">
        <v>185.91</v>
      </c>
    </row>
    <row r="506" spans="1:4">
      <c r="A506" s="397">
        <v>96035</v>
      </c>
      <c r="B506" s="396" t="s">
        <v>384</v>
      </c>
      <c r="C506" s="396" t="s">
        <v>94</v>
      </c>
      <c r="D506" s="398">
        <v>246.46</v>
      </c>
    </row>
    <row r="507" spans="1:4">
      <c r="A507" s="397">
        <v>96157</v>
      </c>
      <c r="B507" s="396" t="s">
        <v>385</v>
      </c>
      <c r="C507" s="396" t="s">
        <v>94</v>
      </c>
      <c r="D507" s="398">
        <v>130.75</v>
      </c>
    </row>
    <row r="508" spans="1:4">
      <c r="A508" s="397">
        <v>96158</v>
      </c>
      <c r="B508" s="396" t="s">
        <v>386</v>
      </c>
      <c r="C508" s="396" t="s">
        <v>94</v>
      </c>
      <c r="D508" s="398">
        <v>122.69</v>
      </c>
    </row>
    <row r="509" spans="1:4">
      <c r="A509" s="397">
        <v>96245</v>
      </c>
      <c r="B509" s="396" t="s">
        <v>387</v>
      </c>
      <c r="C509" s="396" t="s">
        <v>94</v>
      </c>
      <c r="D509" s="398">
        <v>89</v>
      </c>
    </row>
    <row r="510" spans="1:4">
      <c r="A510" s="397">
        <v>96463</v>
      </c>
      <c r="B510" s="396" t="s">
        <v>388</v>
      </c>
      <c r="C510" s="396" t="s">
        <v>94</v>
      </c>
      <c r="D510" s="398">
        <v>213.99</v>
      </c>
    </row>
    <row r="511" spans="1:4">
      <c r="A511" s="397">
        <v>98764</v>
      </c>
      <c r="B511" s="396" t="s">
        <v>3239</v>
      </c>
      <c r="C511" s="396" t="s">
        <v>94</v>
      </c>
      <c r="D511" s="398">
        <v>3.79</v>
      </c>
    </row>
    <row r="512" spans="1:4">
      <c r="A512" s="397">
        <v>99833</v>
      </c>
      <c r="B512" s="396" t="s">
        <v>7525</v>
      </c>
      <c r="C512" s="396" t="s">
        <v>94</v>
      </c>
      <c r="D512" s="398">
        <v>3.9</v>
      </c>
    </row>
    <row r="513" spans="1:4">
      <c r="A513" s="397">
        <v>100641</v>
      </c>
      <c r="B513" s="396" t="s">
        <v>7526</v>
      </c>
      <c r="C513" s="396" t="s">
        <v>94</v>
      </c>
      <c r="D513" s="398">
        <v>581.48</v>
      </c>
    </row>
    <row r="514" spans="1:4">
      <c r="A514" s="397">
        <v>100647</v>
      </c>
      <c r="B514" s="396" t="s">
        <v>7527</v>
      </c>
      <c r="C514" s="396" t="s">
        <v>94</v>
      </c>
      <c r="D514" s="399">
        <v>1268.05</v>
      </c>
    </row>
    <row r="515" spans="1:4">
      <c r="A515" s="397">
        <v>102275</v>
      </c>
      <c r="B515" s="396" t="s">
        <v>8728</v>
      </c>
      <c r="C515" s="396" t="s">
        <v>94</v>
      </c>
      <c r="D515" s="398">
        <v>22.3</v>
      </c>
    </row>
    <row r="516" spans="1:4">
      <c r="A516" s="397">
        <v>5632</v>
      </c>
      <c r="B516" s="396" t="s">
        <v>389</v>
      </c>
      <c r="C516" s="396" t="s">
        <v>97</v>
      </c>
      <c r="D516" s="398">
        <v>77.290000000000006</v>
      </c>
    </row>
    <row r="517" spans="1:4">
      <c r="A517" s="397">
        <v>5679</v>
      </c>
      <c r="B517" s="396" t="s">
        <v>390</v>
      </c>
      <c r="C517" s="396" t="s">
        <v>97</v>
      </c>
      <c r="D517" s="398">
        <v>48.77</v>
      </c>
    </row>
    <row r="518" spans="1:4">
      <c r="A518" s="397">
        <v>5681</v>
      </c>
      <c r="B518" s="396" t="s">
        <v>391</v>
      </c>
      <c r="C518" s="396" t="s">
        <v>97</v>
      </c>
      <c r="D518" s="398">
        <v>46.01</v>
      </c>
    </row>
    <row r="519" spans="1:4">
      <c r="A519" s="397">
        <v>5685</v>
      </c>
      <c r="B519" s="396" t="s">
        <v>392</v>
      </c>
      <c r="C519" s="396" t="s">
        <v>97</v>
      </c>
      <c r="D519" s="398">
        <v>55.93</v>
      </c>
    </row>
    <row r="520" spans="1:4">
      <c r="A520" s="397">
        <v>5690</v>
      </c>
      <c r="B520" s="396" t="s">
        <v>393</v>
      </c>
      <c r="C520" s="396" t="s">
        <v>97</v>
      </c>
      <c r="D520" s="398">
        <v>4.59</v>
      </c>
    </row>
    <row r="521" spans="1:4">
      <c r="A521" s="397">
        <v>5806</v>
      </c>
      <c r="B521" s="396" t="s">
        <v>394</v>
      </c>
      <c r="C521" s="396" t="s">
        <v>97</v>
      </c>
      <c r="D521" s="398">
        <v>0.24</v>
      </c>
    </row>
    <row r="522" spans="1:4">
      <c r="A522" s="397">
        <v>5826</v>
      </c>
      <c r="B522" s="396" t="s">
        <v>395</v>
      </c>
      <c r="C522" s="396" t="s">
        <v>97</v>
      </c>
      <c r="D522" s="398">
        <v>38.51</v>
      </c>
    </row>
    <row r="523" spans="1:4">
      <c r="A523" s="397">
        <v>5829</v>
      </c>
      <c r="B523" s="396" t="s">
        <v>396</v>
      </c>
      <c r="C523" s="396" t="s">
        <v>97</v>
      </c>
      <c r="D523" s="398">
        <v>132.25</v>
      </c>
    </row>
    <row r="524" spans="1:4">
      <c r="A524" s="397">
        <v>5837</v>
      </c>
      <c r="B524" s="396" t="s">
        <v>397</v>
      </c>
      <c r="C524" s="396" t="s">
        <v>97</v>
      </c>
      <c r="D524" s="398">
        <v>138.44999999999999</v>
      </c>
    </row>
    <row r="525" spans="1:4">
      <c r="A525" s="397">
        <v>5841</v>
      </c>
      <c r="B525" s="396" t="s">
        <v>398</v>
      </c>
      <c r="C525" s="396" t="s">
        <v>97</v>
      </c>
      <c r="D525" s="398">
        <v>5.28</v>
      </c>
    </row>
    <row r="526" spans="1:4">
      <c r="A526" s="397">
        <v>5845</v>
      </c>
      <c r="B526" s="396" t="s">
        <v>399</v>
      </c>
      <c r="C526" s="396" t="s">
        <v>97</v>
      </c>
      <c r="D526" s="398">
        <v>40.22</v>
      </c>
    </row>
    <row r="527" spans="1:4">
      <c r="A527" s="397">
        <v>5849</v>
      </c>
      <c r="B527" s="396" t="s">
        <v>400</v>
      </c>
      <c r="C527" s="396" t="s">
        <v>97</v>
      </c>
      <c r="D527" s="398">
        <v>61.39</v>
      </c>
    </row>
    <row r="528" spans="1:4">
      <c r="A528" s="397">
        <v>5853</v>
      </c>
      <c r="B528" s="396" t="s">
        <v>401</v>
      </c>
      <c r="C528" s="396" t="s">
        <v>97</v>
      </c>
      <c r="D528" s="398">
        <v>61.65</v>
      </c>
    </row>
    <row r="529" spans="1:4">
      <c r="A529" s="397">
        <v>5857</v>
      </c>
      <c r="B529" s="396" t="s">
        <v>402</v>
      </c>
      <c r="C529" s="396" t="s">
        <v>97</v>
      </c>
      <c r="D529" s="398">
        <v>157.55000000000001</v>
      </c>
    </row>
    <row r="530" spans="1:4">
      <c r="A530" s="397">
        <v>5865</v>
      </c>
      <c r="B530" s="396" t="s">
        <v>403</v>
      </c>
      <c r="C530" s="396" t="s">
        <v>97</v>
      </c>
      <c r="D530" s="398">
        <v>10.96</v>
      </c>
    </row>
    <row r="531" spans="1:4">
      <c r="A531" s="397">
        <v>5869</v>
      </c>
      <c r="B531" s="396" t="s">
        <v>404</v>
      </c>
      <c r="C531" s="396" t="s">
        <v>97</v>
      </c>
      <c r="D531" s="398">
        <v>64.209999999999994</v>
      </c>
    </row>
    <row r="532" spans="1:4">
      <c r="A532" s="397">
        <v>5877</v>
      </c>
      <c r="B532" s="396" t="s">
        <v>405</v>
      </c>
      <c r="C532" s="396" t="s">
        <v>97</v>
      </c>
      <c r="D532" s="398">
        <v>47.89</v>
      </c>
    </row>
    <row r="533" spans="1:4">
      <c r="A533" s="397">
        <v>5881</v>
      </c>
      <c r="B533" s="396" t="s">
        <v>406</v>
      </c>
      <c r="C533" s="396" t="s">
        <v>97</v>
      </c>
      <c r="D533" s="398">
        <v>69.239999999999995</v>
      </c>
    </row>
    <row r="534" spans="1:4">
      <c r="A534" s="397">
        <v>5884</v>
      </c>
      <c r="B534" s="396" t="s">
        <v>407</v>
      </c>
      <c r="C534" s="396" t="s">
        <v>97</v>
      </c>
      <c r="D534" s="398">
        <v>43.82</v>
      </c>
    </row>
    <row r="535" spans="1:4">
      <c r="A535" s="397">
        <v>5892</v>
      </c>
      <c r="B535" s="396" t="s">
        <v>408</v>
      </c>
      <c r="C535" s="396" t="s">
        <v>97</v>
      </c>
      <c r="D535" s="398">
        <v>39.58</v>
      </c>
    </row>
    <row r="536" spans="1:4">
      <c r="A536" s="397">
        <v>5896</v>
      </c>
      <c r="B536" s="396" t="s">
        <v>409</v>
      </c>
      <c r="C536" s="396" t="s">
        <v>97</v>
      </c>
      <c r="D536" s="398">
        <v>36.590000000000003</v>
      </c>
    </row>
    <row r="537" spans="1:4">
      <c r="A537" s="397">
        <v>5903</v>
      </c>
      <c r="B537" s="396" t="s">
        <v>410</v>
      </c>
      <c r="C537" s="396" t="s">
        <v>97</v>
      </c>
      <c r="D537" s="398">
        <v>49.94</v>
      </c>
    </row>
    <row r="538" spans="1:4">
      <c r="A538" s="397">
        <v>5911</v>
      </c>
      <c r="B538" s="396" t="s">
        <v>411</v>
      </c>
      <c r="C538" s="396" t="s">
        <v>97</v>
      </c>
      <c r="D538" s="398">
        <v>23.02</v>
      </c>
    </row>
    <row r="539" spans="1:4">
      <c r="A539" s="397">
        <v>5923</v>
      </c>
      <c r="B539" s="396" t="s">
        <v>412</v>
      </c>
      <c r="C539" s="396" t="s">
        <v>97</v>
      </c>
      <c r="D539" s="398">
        <v>3.6</v>
      </c>
    </row>
    <row r="540" spans="1:4">
      <c r="A540" s="397">
        <v>5930</v>
      </c>
      <c r="B540" s="396" t="s">
        <v>413</v>
      </c>
      <c r="C540" s="396" t="s">
        <v>97</v>
      </c>
      <c r="D540" s="398">
        <v>44.2</v>
      </c>
    </row>
    <row r="541" spans="1:4">
      <c r="A541" s="397">
        <v>5934</v>
      </c>
      <c r="B541" s="396" t="s">
        <v>414</v>
      </c>
      <c r="C541" s="396" t="s">
        <v>97</v>
      </c>
      <c r="D541" s="398">
        <v>73.209999999999994</v>
      </c>
    </row>
    <row r="542" spans="1:4">
      <c r="A542" s="397">
        <v>5942</v>
      </c>
      <c r="B542" s="396" t="s">
        <v>415</v>
      </c>
      <c r="C542" s="396" t="s">
        <v>97</v>
      </c>
      <c r="D542" s="398">
        <v>59.66</v>
      </c>
    </row>
    <row r="543" spans="1:4">
      <c r="A543" s="397">
        <v>5946</v>
      </c>
      <c r="B543" s="396" t="s">
        <v>416</v>
      </c>
      <c r="C543" s="396" t="s">
        <v>97</v>
      </c>
      <c r="D543" s="398">
        <v>74.44</v>
      </c>
    </row>
    <row r="544" spans="1:4">
      <c r="A544" s="397">
        <v>5952</v>
      </c>
      <c r="B544" s="396" t="s">
        <v>417</v>
      </c>
      <c r="C544" s="396" t="s">
        <v>97</v>
      </c>
      <c r="D544" s="398">
        <v>21.03</v>
      </c>
    </row>
    <row r="545" spans="1:4">
      <c r="A545" s="397">
        <v>5954</v>
      </c>
      <c r="B545" s="396" t="s">
        <v>418</v>
      </c>
      <c r="C545" s="396" t="s">
        <v>97</v>
      </c>
      <c r="D545" s="398">
        <v>4.8600000000000003</v>
      </c>
    </row>
    <row r="546" spans="1:4">
      <c r="A546" s="397">
        <v>5961</v>
      </c>
      <c r="B546" s="396" t="s">
        <v>419</v>
      </c>
      <c r="C546" s="396" t="s">
        <v>97</v>
      </c>
      <c r="D546" s="398">
        <v>44.99</v>
      </c>
    </row>
    <row r="547" spans="1:4">
      <c r="A547" s="397">
        <v>6260</v>
      </c>
      <c r="B547" s="396" t="s">
        <v>420</v>
      </c>
      <c r="C547" s="396" t="s">
        <v>97</v>
      </c>
      <c r="D547" s="398">
        <v>43.55</v>
      </c>
    </row>
    <row r="548" spans="1:4">
      <c r="A548" s="397">
        <v>6880</v>
      </c>
      <c r="B548" s="396" t="s">
        <v>421</v>
      </c>
      <c r="C548" s="396" t="s">
        <v>97</v>
      </c>
      <c r="D548" s="398">
        <v>76.38</v>
      </c>
    </row>
    <row r="549" spans="1:4">
      <c r="A549" s="397">
        <v>7031</v>
      </c>
      <c r="B549" s="396" t="s">
        <v>422</v>
      </c>
      <c r="C549" s="396" t="s">
        <v>97</v>
      </c>
      <c r="D549" s="398">
        <v>6.01</v>
      </c>
    </row>
    <row r="550" spans="1:4">
      <c r="A550" s="397">
        <v>7043</v>
      </c>
      <c r="B550" s="396" t="s">
        <v>423</v>
      </c>
      <c r="C550" s="396" t="s">
        <v>97</v>
      </c>
      <c r="D550" s="398">
        <v>0.3</v>
      </c>
    </row>
    <row r="551" spans="1:4">
      <c r="A551" s="397">
        <v>7050</v>
      </c>
      <c r="B551" s="396" t="s">
        <v>424</v>
      </c>
      <c r="C551" s="396" t="s">
        <v>97</v>
      </c>
      <c r="D551" s="398">
        <v>69.959999999999994</v>
      </c>
    </row>
    <row r="552" spans="1:4">
      <c r="A552" s="397">
        <v>67827</v>
      </c>
      <c r="B552" s="396" t="s">
        <v>425</v>
      </c>
      <c r="C552" s="396" t="s">
        <v>97</v>
      </c>
      <c r="D552" s="398">
        <v>43.92</v>
      </c>
    </row>
    <row r="553" spans="1:4">
      <c r="A553" s="397">
        <v>73395</v>
      </c>
      <c r="B553" s="396" t="s">
        <v>426</v>
      </c>
      <c r="C553" s="396" t="s">
        <v>97</v>
      </c>
      <c r="D553" s="398">
        <v>6.53</v>
      </c>
    </row>
    <row r="554" spans="1:4">
      <c r="A554" s="397">
        <v>83766</v>
      </c>
      <c r="B554" s="396" t="s">
        <v>427</v>
      </c>
      <c r="C554" s="396" t="s">
        <v>97</v>
      </c>
      <c r="D554" s="398">
        <v>34.47</v>
      </c>
    </row>
    <row r="555" spans="1:4">
      <c r="A555" s="397">
        <v>84013</v>
      </c>
      <c r="B555" s="396" t="s">
        <v>428</v>
      </c>
      <c r="C555" s="396" t="s">
        <v>97</v>
      </c>
      <c r="D555" s="398">
        <v>74.84</v>
      </c>
    </row>
    <row r="556" spans="1:4">
      <c r="A556" s="397">
        <v>87446</v>
      </c>
      <c r="B556" s="396" t="s">
        <v>429</v>
      </c>
      <c r="C556" s="396" t="s">
        <v>97</v>
      </c>
      <c r="D556" s="398">
        <v>0.51</v>
      </c>
    </row>
    <row r="557" spans="1:4">
      <c r="A557" s="397">
        <v>88392</v>
      </c>
      <c r="B557" s="396" t="s">
        <v>430</v>
      </c>
      <c r="C557" s="396" t="s">
        <v>97</v>
      </c>
      <c r="D557" s="398">
        <v>1</v>
      </c>
    </row>
    <row r="558" spans="1:4">
      <c r="A558" s="397">
        <v>88398</v>
      </c>
      <c r="B558" s="396" t="s">
        <v>431</v>
      </c>
      <c r="C558" s="396" t="s">
        <v>97</v>
      </c>
      <c r="D558" s="398">
        <v>1.19</v>
      </c>
    </row>
    <row r="559" spans="1:4">
      <c r="A559" s="397">
        <v>88404</v>
      </c>
      <c r="B559" s="396" t="s">
        <v>432</v>
      </c>
      <c r="C559" s="396" t="s">
        <v>97</v>
      </c>
      <c r="D559" s="398">
        <v>0.95</v>
      </c>
    </row>
    <row r="560" spans="1:4">
      <c r="A560" s="397">
        <v>88430</v>
      </c>
      <c r="B560" s="396" t="s">
        <v>433</v>
      </c>
      <c r="C560" s="396" t="s">
        <v>97</v>
      </c>
      <c r="D560" s="398">
        <v>6.24</v>
      </c>
    </row>
    <row r="561" spans="1:4">
      <c r="A561" s="397">
        <v>88438</v>
      </c>
      <c r="B561" s="396" t="s">
        <v>434</v>
      </c>
      <c r="C561" s="396" t="s">
        <v>97</v>
      </c>
      <c r="D561" s="398">
        <v>8.27</v>
      </c>
    </row>
    <row r="562" spans="1:4">
      <c r="A562" s="397">
        <v>88831</v>
      </c>
      <c r="B562" s="396" t="s">
        <v>435</v>
      </c>
      <c r="C562" s="396" t="s">
        <v>97</v>
      </c>
      <c r="D562" s="398">
        <v>0.38</v>
      </c>
    </row>
    <row r="563" spans="1:4">
      <c r="A563" s="397">
        <v>88844</v>
      </c>
      <c r="B563" s="396" t="s">
        <v>436</v>
      </c>
      <c r="C563" s="396" t="s">
        <v>97</v>
      </c>
      <c r="D563" s="398">
        <v>53.54</v>
      </c>
    </row>
    <row r="564" spans="1:4">
      <c r="A564" s="397">
        <v>88908</v>
      </c>
      <c r="B564" s="396" t="s">
        <v>437</v>
      </c>
      <c r="C564" s="396" t="s">
        <v>97</v>
      </c>
      <c r="D564" s="398">
        <v>83.3</v>
      </c>
    </row>
    <row r="565" spans="1:4">
      <c r="A565" s="397">
        <v>89022</v>
      </c>
      <c r="B565" s="396" t="s">
        <v>438</v>
      </c>
      <c r="C565" s="396" t="s">
        <v>97</v>
      </c>
      <c r="D565" s="398">
        <v>0.31</v>
      </c>
    </row>
    <row r="566" spans="1:4">
      <c r="A566" s="397">
        <v>89027</v>
      </c>
      <c r="B566" s="396" t="s">
        <v>439</v>
      </c>
      <c r="C566" s="396" t="s">
        <v>97</v>
      </c>
      <c r="D566" s="398">
        <v>4.87</v>
      </c>
    </row>
    <row r="567" spans="1:4">
      <c r="A567" s="397">
        <v>89031</v>
      </c>
      <c r="B567" s="396" t="s">
        <v>440</v>
      </c>
      <c r="C567" s="396" t="s">
        <v>97</v>
      </c>
      <c r="D567" s="398">
        <v>52.02</v>
      </c>
    </row>
    <row r="568" spans="1:4">
      <c r="A568" s="397">
        <v>89036</v>
      </c>
      <c r="B568" s="396" t="s">
        <v>441</v>
      </c>
      <c r="C568" s="396" t="s">
        <v>97</v>
      </c>
      <c r="D568" s="398">
        <v>34.69</v>
      </c>
    </row>
    <row r="569" spans="1:4">
      <c r="A569" s="397">
        <v>89218</v>
      </c>
      <c r="B569" s="396" t="s">
        <v>442</v>
      </c>
      <c r="C569" s="396" t="s">
        <v>97</v>
      </c>
      <c r="D569" s="398">
        <v>72.709999999999994</v>
      </c>
    </row>
    <row r="570" spans="1:4">
      <c r="A570" s="397">
        <v>89226</v>
      </c>
      <c r="B570" s="396" t="s">
        <v>443</v>
      </c>
      <c r="C570" s="396" t="s">
        <v>97</v>
      </c>
      <c r="D570" s="398">
        <v>1.55</v>
      </c>
    </row>
    <row r="571" spans="1:4">
      <c r="A571" s="397">
        <v>89235</v>
      </c>
      <c r="B571" s="396" t="s">
        <v>444</v>
      </c>
      <c r="C571" s="396" t="s">
        <v>97</v>
      </c>
      <c r="D571" s="398">
        <v>181.08</v>
      </c>
    </row>
    <row r="572" spans="1:4">
      <c r="A572" s="397">
        <v>89243</v>
      </c>
      <c r="B572" s="396" t="s">
        <v>445</v>
      </c>
      <c r="C572" s="396" t="s">
        <v>97</v>
      </c>
      <c r="D572" s="398">
        <v>392.2</v>
      </c>
    </row>
    <row r="573" spans="1:4">
      <c r="A573" s="397">
        <v>89251</v>
      </c>
      <c r="B573" s="396" t="s">
        <v>446</v>
      </c>
      <c r="C573" s="396" t="s">
        <v>97</v>
      </c>
      <c r="D573" s="398">
        <v>343.81</v>
      </c>
    </row>
    <row r="574" spans="1:4">
      <c r="A574" s="397">
        <v>89258</v>
      </c>
      <c r="B574" s="396" t="s">
        <v>447</v>
      </c>
      <c r="C574" s="396" t="s">
        <v>97</v>
      </c>
      <c r="D574" s="398">
        <v>117.61</v>
      </c>
    </row>
    <row r="575" spans="1:4">
      <c r="A575" s="397">
        <v>89273</v>
      </c>
      <c r="B575" s="396" t="s">
        <v>448</v>
      </c>
      <c r="C575" s="396" t="s">
        <v>97</v>
      </c>
      <c r="D575" s="398">
        <v>79.86</v>
      </c>
    </row>
    <row r="576" spans="1:4">
      <c r="A576" s="397">
        <v>89279</v>
      </c>
      <c r="B576" s="396" t="s">
        <v>449</v>
      </c>
      <c r="C576" s="396" t="s">
        <v>97</v>
      </c>
      <c r="D576" s="398">
        <v>1.89</v>
      </c>
    </row>
    <row r="577" spans="1:4">
      <c r="A577" s="397">
        <v>89877</v>
      </c>
      <c r="B577" s="396" t="s">
        <v>450</v>
      </c>
      <c r="C577" s="396" t="s">
        <v>97</v>
      </c>
      <c r="D577" s="398">
        <v>58.77</v>
      </c>
    </row>
    <row r="578" spans="1:4">
      <c r="A578" s="397">
        <v>89884</v>
      </c>
      <c r="B578" s="396" t="s">
        <v>451</v>
      </c>
      <c r="C578" s="396" t="s">
        <v>97</v>
      </c>
      <c r="D578" s="398">
        <v>61.77</v>
      </c>
    </row>
    <row r="579" spans="1:4">
      <c r="A579" s="397">
        <v>90587</v>
      </c>
      <c r="B579" s="396" t="s">
        <v>452</v>
      </c>
      <c r="C579" s="396" t="s">
        <v>97</v>
      </c>
      <c r="D579" s="398">
        <v>0.49</v>
      </c>
    </row>
    <row r="580" spans="1:4">
      <c r="A580" s="397">
        <v>90626</v>
      </c>
      <c r="B580" s="396" t="s">
        <v>453</v>
      </c>
      <c r="C580" s="396" t="s">
        <v>97</v>
      </c>
      <c r="D580" s="398">
        <v>1.52</v>
      </c>
    </row>
    <row r="581" spans="1:4">
      <c r="A581" s="397">
        <v>90632</v>
      </c>
      <c r="B581" s="396" t="s">
        <v>454</v>
      </c>
      <c r="C581" s="396" t="s">
        <v>97</v>
      </c>
      <c r="D581" s="398">
        <v>73.97</v>
      </c>
    </row>
    <row r="582" spans="1:4">
      <c r="A582" s="397">
        <v>90638</v>
      </c>
      <c r="B582" s="396" t="s">
        <v>455</v>
      </c>
      <c r="C582" s="396" t="s">
        <v>97</v>
      </c>
      <c r="D582" s="398">
        <v>4.8</v>
      </c>
    </row>
    <row r="583" spans="1:4">
      <c r="A583" s="397">
        <v>90644</v>
      </c>
      <c r="B583" s="396" t="s">
        <v>456</v>
      </c>
      <c r="C583" s="396" t="s">
        <v>97</v>
      </c>
      <c r="D583" s="398">
        <v>7.17</v>
      </c>
    </row>
    <row r="584" spans="1:4">
      <c r="A584" s="397">
        <v>90651</v>
      </c>
      <c r="B584" s="396" t="s">
        <v>457</v>
      </c>
      <c r="C584" s="396" t="s">
        <v>97</v>
      </c>
      <c r="D584" s="398">
        <v>0.88</v>
      </c>
    </row>
    <row r="585" spans="1:4">
      <c r="A585" s="397">
        <v>90657</v>
      </c>
      <c r="B585" s="396" t="s">
        <v>458</v>
      </c>
      <c r="C585" s="396" t="s">
        <v>97</v>
      </c>
      <c r="D585" s="398">
        <v>4.66</v>
      </c>
    </row>
    <row r="586" spans="1:4">
      <c r="A586" s="397">
        <v>90663</v>
      </c>
      <c r="B586" s="396" t="s">
        <v>459</v>
      </c>
      <c r="C586" s="396" t="s">
        <v>97</v>
      </c>
      <c r="D586" s="398">
        <v>5</v>
      </c>
    </row>
    <row r="587" spans="1:4">
      <c r="A587" s="397">
        <v>90669</v>
      </c>
      <c r="B587" s="396" t="s">
        <v>460</v>
      </c>
      <c r="C587" s="396" t="s">
        <v>97</v>
      </c>
      <c r="D587" s="398">
        <v>6.52</v>
      </c>
    </row>
    <row r="588" spans="1:4">
      <c r="A588" s="397">
        <v>90675</v>
      </c>
      <c r="B588" s="396" t="s">
        <v>461</v>
      </c>
      <c r="C588" s="396" t="s">
        <v>97</v>
      </c>
      <c r="D588" s="398">
        <v>269.77</v>
      </c>
    </row>
    <row r="589" spans="1:4">
      <c r="A589" s="397">
        <v>90681</v>
      </c>
      <c r="B589" s="396" t="s">
        <v>462</v>
      </c>
      <c r="C589" s="396" t="s">
        <v>97</v>
      </c>
      <c r="D589" s="398">
        <v>147.09</v>
      </c>
    </row>
    <row r="590" spans="1:4">
      <c r="A590" s="397">
        <v>90687</v>
      </c>
      <c r="B590" s="396" t="s">
        <v>463</v>
      </c>
      <c r="C590" s="396" t="s">
        <v>97</v>
      </c>
      <c r="D590" s="398">
        <v>57.82</v>
      </c>
    </row>
    <row r="591" spans="1:4">
      <c r="A591" s="397">
        <v>90693</v>
      </c>
      <c r="B591" s="396" t="s">
        <v>464</v>
      </c>
      <c r="C591" s="396" t="s">
        <v>97</v>
      </c>
      <c r="D591" s="398">
        <v>41.71</v>
      </c>
    </row>
    <row r="592" spans="1:4">
      <c r="A592" s="397">
        <v>90965</v>
      </c>
      <c r="B592" s="396" t="s">
        <v>465</v>
      </c>
      <c r="C592" s="396" t="s">
        <v>97</v>
      </c>
      <c r="D592" s="398">
        <v>6.49</v>
      </c>
    </row>
    <row r="593" spans="1:4">
      <c r="A593" s="397">
        <v>90973</v>
      </c>
      <c r="B593" s="396" t="s">
        <v>466</v>
      </c>
      <c r="C593" s="396" t="s">
        <v>97</v>
      </c>
      <c r="D593" s="398">
        <v>6.51</v>
      </c>
    </row>
    <row r="594" spans="1:4">
      <c r="A594" s="397">
        <v>90982</v>
      </c>
      <c r="B594" s="396" t="s">
        <v>467</v>
      </c>
      <c r="C594" s="396" t="s">
        <v>97</v>
      </c>
      <c r="D594" s="398">
        <v>16.54</v>
      </c>
    </row>
    <row r="595" spans="1:4">
      <c r="A595" s="397">
        <v>91001</v>
      </c>
      <c r="B595" s="396" t="s">
        <v>468</v>
      </c>
      <c r="C595" s="396" t="s">
        <v>97</v>
      </c>
      <c r="D595" s="398">
        <v>7.72</v>
      </c>
    </row>
    <row r="596" spans="1:4">
      <c r="A596" s="397">
        <v>91032</v>
      </c>
      <c r="B596" s="396" t="s">
        <v>469</v>
      </c>
      <c r="C596" s="396" t="s">
        <v>97</v>
      </c>
      <c r="D596" s="398">
        <v>45.62</v>
      </c>
    </row>
    <row r="597" spans="1:4">
      <c r="A597" s="397">
        <v>91278</v>
      </c>
      <c r="B597" s="396" t="s">
        <v>112</v>
      </c>
      <c r="C597" s="396" t="s">
        <v>97</v>
      </c>
      <c r="D597" s="398">
        <v>0.61</v>
      </c>
    </row>
    <row r="598" spans="1:4">
      <c r="A598" s="397">
        <v>91285</v>
      </c>
      <c r="B598" s="396" t="s">
        <v>470</v>
      </c>
      <c r="C598" s="396" t="s">
        <v>97</v>
      </c>
      <c r="D598" s="398">
        <v>0.82</v>
      </c>
    </row>
    <row r="599" spans="1:4">
      <c r="A599" s="397">
        <v>91387</v>
      </c>
      <c r="B599" s="396" t="s">
        <v>471</v>
      </c>
      <c r="C599" s="396" t="s">
        <v>97</v>
      </c>
      <c r="D599" s="398">
        <v>48.59</v>
      </c>
    </row>
    <row r="600" spans="1:4">
      <c r="A600" s="397">
        <v>91395</v>
      </c>
      <c r="B600" s="396" t="s">
        <v>472</v>
      </c>
      <c r="C600" s="396" t="s">
        <v>97</v>
      </c>
      <c r="D600" s="398">
        <v>41.37</v>
      </c>
    </row>
    <row r="601" spans="1:4">
      <c r="A601" s="397">
        <v>91486</v>
      </c>
      <c r="B601" s="396" t="s">
        <v>473</v>
      </c>
      <c r="C601" s="396" t="s">
        <v>97</v>
      </c>
      <c r="D601" s="398">
        <v>48.98</v>
      </c>
    </row>
    <row r="602" spans="1:4">
      <c r="A602" s="397">
        <v>91534</v>
      </c>
      <c r="B602" s="396" t="s">
        <v>474</v>
      </c>
      <c r="C602" s="396" t="s">
        <v>97</v>
      </c>
      <c r="D602" s="398">
        <v>20.440000000000001</v>
      </c>
    </row>
    <row r="603" spans="1:4">
      <c r="A603" s="397">
        <v>91635</v>
      </c>
      <c r="B603" s="396" t="s">
        <v>475</v>
      </c>
      <c r="C603" s="396" t="s">
        <v>97</v>
      </c>
      <c r="D603" s="398">
        <v>41.7</v>
      </c>
    </row>
    <row r="604" spans="1:4">
      <c r="A604" s="397">
        <v>91646</v>
      </c>
      <c r="B604" s="396" t="s">
        <v>476</v>
      </c>
      <c r="C604" s="396" t="s">
        <v>97</v>
      </c>
      <c r="D604" s="398">
        <v>65.02</v>
      </c>
    </row>
    <row r="605" spans="1:4">
      <c r="A605" s="397">
        <v>91693</v>
      </c>
      <c r="B605" s="396" t="s">
        <v>477</v>
      </c>
      <c r="C605" s="396" t="s">
        <v>97</v>
      </c>
      <c r="D605" s="398">
        <v>19.62</v>
      </c>
    </row>
    <row r="606" spans="1:4">
      <c r="A606" s="397">
        <v>92044</v>
      </c>
      <c r="B606" s="396" t="s">
        <v>478</v>
      </c>
      <c r="C606" s="396" t="s">
        <v>97</v>
      </c>
      <c r="D606" s="398">
        <v>6.52</v>
      </c>
    </row>
    <row r="607" spans="1:4">
      <c r="A607" s="397">
        <v>92107</v>
      </c>
      <c r="B607" s="396" t="s">
        <v>479</v>
      </c>
      <c r="C607" s="396" t="s">
        <v>97</v>
      </c>
      <c r="D607" s="398">
        <v>59.3</v>
      </c>
    </row>
    <row r="608" spans="1:4">
      <c r="A608" s="397">
        <v>92113</v>
      </c>
      <c r="B608" s="396" t="s">
        <v>480</v>
      </c>
      <c r="C608" s="396" t="s">
        <v>97</v>
      </c>
      <c r="D608" s="398">
        <v>1.1100000000000001</v>
      </c>
    </row>
    <row r="609" spans="1:4">
      <c r="A609" s="397">
        <v>92119</v>
      </c>
      <c r="B609" s="396" t="s">
        <v>481</v>
      </c>
      <c r="C609" s="396" t="s">
        <v>97</v>
      </c>
      <c r="D609" s="398">
        <v>0.12</v>
      </c>
    </row>
    <row r="610" spans="1:4">
      <c r="A610" s="397">
        <v>92139</v>
      </c>
      <c r="B610" s="396" t="s">
        <v>482</v>
      </c>
      <c r="C610" s="396" t="s">
        <v>97</v>
      </c>
      <c r="D610" s="398">
        <v>34.159999999999997</v>
      </c>
    </row>
    <row r="611" spans="1:4">
      <c r="A611" s="397">
        <v>92146</v>
      </c>
      <c r="B611" s="396" t="s">
        <v>483</v>
      </c>
      <c r="C611" s="396" t="s">
        <v>97</v>
      </c>
      <c r="D611" s="398">
        <v>24.83</v>
      </c>
    </row>
    <row r="612" spans="1:4">
      <c r="A612" s="397">
        <v>92243</v>
      </c>
      <c r="B612" s="396" t="s">
        <v>484</v>
      </c>
      <c r="C612" s="396" t="s">
        <v>97</v>
      </c>
      <c r="D612" s="398">
        <v>54.43</v>
      </c>
    </row>
    <row r="613" spans="1:4">
      <c r="A613" s="397">
        <v>92717</v>
      </c>
      <c r="B613" s="396" t="s">
        <v>485</v>
      </c>
      <c r="C613" s="396" t="s">
        <v>97</v>
      </c>
      <c r="D613" s="398">
        <v>0.16</v>
      </c>
    </row>
    <row r="614" spans="1:4">
      <c r="A614" s="397">
        <v>92961</v>
      </c>
      <c r="B614" s="396" t="s">
        <v>486</v>
      </c>
      <c r="C614" s="396" t="s">
        <v>97</v>
      </c>
      <c r="D614" s="398">
        <v>5.04</v>
      </c>
    </row>
    <row r="615" spans="1:4">
      <c r="A615" s="397">
        <v>92967</v>
      </c>
      <c r="B615" s="396" t="s">
        <v>487</v>
      </c>
      <c r="C615" s="396" t="s">
        <v>97</v>
      </c>
      <c r="D615" s="398">
        <v>21.06</v>
      </c>
    </row>
    <row r="616" spans="1:4">
      <c r="A616" s="397">
        <v>93225</v>
      </c>
      <c r="B616" s="396" t="s">
        <v>488</v>
      </c>
      <c r="C616" s="396" t="s">
        <v>97</v>
      </c>
      <c r="D616" s="398">
        <v>408.65</v>
      </c>
    </row>
    <row r="617" spans="1:4">
      <c r="A617" s="397">
        <v>93234</v>
      </c>
      <c r="B617" s="396" t="s">
        <v>489</v>
      </c>
      <c r="C617" s="396" t="s">
        <v>97</v>
      </c>
      <c r="D617" s="398">
        <v>0.47</v>
      </c>
    </row>
    <row r="618" spans="1:4">
      <c r="A618" s="397">
        <v>93244</v>
      </c>
      <c r="B618" s="396" t="s">
        <v>490</v>
      </c>
      <c r="C618" s="396" t="s">
        <v>97</v>
      </c>
      <c r="D618" s="398">
        <v>57.37</v>
      </c>
    </row>
    <row r="619" spans="1:4">
      <c r="A619" s="397">
        <v>93274</v>
      </c>
      <c r="B619" s="396" t="s">
        <v>491</v>
      </c>
      <c r="C619" s="396" t="s">
        <v>97</v>
      </c>
      <c r="D619" s="398">
        <v>66.239999999999995</v>
      </c>
    </row>
    <row r="620" spans="1:4">
      <c r="A620" s="397">
        <v>93282</v>
      </c>
      <c r="B620" s="396" t="s">
        <v>99</v>
      </c>
      <c r="C620" s="396" t="s">
        <v>97</v>
      </c>
      <c r="D620" s="398">
        <v>19.91</v>
      </c>
    </row>
    <row r="621" spans="1:4">
      <c r="A621" s="397">
        <v>93288</v>
      </c>
      <c r="B621" s="396" t="s">
        <v>96</v>
      </c>
      <c r="C621" s="396" t="s">
        <v>97</v>
      </c>
      <c r="D621" s="398">
        <v>135.53</v>
      </c>
    </row>
    <row r="622" spans="1:4">
      <c r="A622" s="397">
        <v>93403</v>
      </c>
      <c r="B622" s="396" t="s">
        <v>492</v>
      </c>
      <c r="C622" s="396" t="s">
        <v>97</v>
      </c>
      <c r="D622" s="398">
        <v>41.7</v>
      </c>
    </row>
    <row r="623" spans="1:4">
      <c r="A623" s="397">
        <v>93409</v>
      </c>
      <c r="B623" s="396" t="s">
        <v>8729</v>
      </c>
      <c r="C623" s="396" t="s">
        <v>97</v>
      </c>
      <c r="D623" s="398">
        <v>28.74</v>
      </c>
    </row>
    <row r="624" spans="1:4">
      <c r="A624" s="397">
        <v>93416</v>
      </c>
      <c r="B624" s="396" t="s">
        <v>493</v>
      </c>
      <c r="C624" s="396" t="s">
        <v>97</v>
      </c>
      <c r="D624" s="398">
        <v>0.3</v>
      </c>
    </row>
    <row r="625" spans="1:4">
      <c r="A625" s="397">
        <v>93422</v>
      </c>
      <c r="B625" s="396" t="s">
        <v>494</v>
      </c>
      <c r="C625" s="396" t="s">
        <v>97</v>
      </c>
      <c r="D625" s="398">
        <v>4.1100000000000003</v>
      </c>
    </row>
    <row r="626" spans="1:4">
      <c r="A626" s="397">
        <v>93428</v>
      </c>
      <c r="B626" s="396" t="s">
        <v>495</v>
      </c>
      <c r="C626" s="396" t="s">
        <v>97</v>
      </c>
      <c r="D626" s="398">
        <v>5.81</v>
      </c>
    </row>
    <row r="627" spans="1:4">
      <c r="A627" s="397">
        <v>93434</v>
      </c>
      <c r="B627" s="396" t="s">
        <v>496</v>
      </c>
      <c r="C627" s="396" t="s">
        <v>97</v>
      </c>
      <c r="D627" s="398">
        <v>222.89</v>
      </c>
    </row>
    <row r="628" spans="1:4">
      <c r="A628" s="397">
        <v>93440</v>
      </c>
      <c r="B628" s="396" t="s">
        <v>497</v>
      </c>
      <c r="C628" s="396" t="s">
        <v>97</v>
      </c>
      <c r="D628" s="398">
        <v>102.29</v>
      </c>
    </row>
    <row r="629" spans="1:4">
      <c r="A629" s="397">
        <v>95122</v>
      </c>
      <c r="B629" s="396" t="s">
        <v>498</v>
      </c>
      <c r="C629" s="396" t="s">
        <v>97</v>
      </c>
      <c r="D629" s="398">
        <v>169.02</v>
      </c>
    </row>
    <row r="630" spans="1:4">
      <c r="A630" s="397">
        <v>95128</v>
      </c>
      <c r="B630" s="396" t="s">
        <v>499</v>
      </c>
      <c r="C630" s="396" t="s">
        <v>97</v>
      </c>
      <c r="D630" s="398">
        <v>38.4</v>
      </c>
    </row>
    <row r="631" spans="1:4">
      <c r="A631" s="397">
        <v>95140</v>
      </c>
      <c r="B631" s="396" t="s">
        <v>500</v>
      </c>
      <c r="C631" s="396" t="s">
        <v>97</v>
      </c>
      <c r="D631" s="398">
        <v>0.03</v>
      </c>
    </row>
    <row r="632" spans="1:4">
      <c r="A632" s="397">
        <v>95213</v>
      </c>
      <c r="B632" s="396" t="s">
        <v>501</v>
      </c>
      <c r="C632" s="396" t="s">
        <v>97</v>
      </c>
      <c r="D632" s="398">
        <v>72.45</v>
      </c>
    </row>
    <row r="633" spans="1:4">
      <c r="A633" s="397">
        <v>95259</v>
      </c>
      <c r="B633" s="396" t="s">
        <v>502</v>
      </c>
      <c r="C633" s="396" t="s">
        <v>97</v>
      </c>
      <c r="D633" s="398">
        <v>20.89</v>
      </c>
    </row>
    <row r="634" spans="1:4">
      <c r="A634" s="397">
        <v>95265</v>
      </c>
      <c r="B634" s="396" t="s">
        <v>503</v>
      </c>
      <c r="C634" s="396" t="s">
        <v>97</v>
      </c>
      <c r="D634" s="398">
        <v>0.74</v>
      </c>
    </row>
    <row r="635" spans="1:4">
      <c r="A635" s="397">
        <v>95271</v>
      </c>
      <c r="B635" s="396" t="s">
        <v>504</v>
      </c>
      <c r="C635" s="396" t="s">
        <v>97</v>
      </c>
      <c r="D635" s="398">
        <v>0.48</v>
      </c>
    </row>
    <row r="636" spans="1:4">
      <c r="A636" s="397">
        <v>95277</v>
      </c>
      <c r="B636" s="396" t="s">
        <v>168</v>
      </c>
      <c r="C636" s="396" t="s">
        <v>97</v>
      </c>
      <c r="D636" s="398">
        <v>0.48</v>
      </c>
    </row>
    <row r="637" spans="1:4">
      <c r="A637" s="397">
        <v>95283</v>
      </c>
      <c r="B637" s="396" t="s">
        <v>505</v>
      </c>
      <c r="C637" s="396" t="s">
        <v>97</v>
      </c>
      <c r="D637" s="398">
        <v>0.56999999999999995</v>
      </c>
    </row>
    <row r="638" spans="1:4">
      <c r="A638" s="397">
        <v>95621</v>
      </c>
      <c r="B638" s="396" t="s">
        <v>506</v>
      </c>
      <c r="C638" s="396" t="s">
        <v>97</v>
      </c>
      <c r="D638" s="398">
        <v>20.71</v>
      </c>
    </row>
    <row r="639" spans="1:4">
      <c r="A639" s="397">
        <v>95632</v>
      </c>
      <c r="B639" s="396" t="s">
        <v>507</v>
      </c>
      <c r="C639" s="396" t="s">
        <v>97</v>
      </c>
      <c r="D639" s="398">
        <v>73.94</v>
      </c>
    </row>
    <row r="640" spans="1:4">
      <c r="A640" s="397">
        <v>95703</v>
      </c>
      <c r="B640" s="396" t="s">
        <v>508</v>
      </c>
      <c r="C640" s="396" t="s">
        <v>97</v>
      </c>
      <c r="D640" s="398">
        <v>22.9</v>
      </c>
    </row>
    <row r="641" spans="1:4">
      <c r="A641" s="397">
        <v>95709</v>
      </c>
      <c r="B641" s="396" t="s">
        <v>509</v>
      </c>
      <c r="C641" s="396" t="s">
        <v>97</v>
      </c>
      <c r="D641" s="398">
        <v>71.709999999999994</v>
      </c>
    </row>
    <row r="642" spans="1:4">
      <c r="A642" s="397">
        <v>95715</v>
      </c>
      <c r="B642" s="396" t="s">
        <v>510</v>
      </c>
      <c r="C642" s="396" t="s">
        <v>97</v>
      </c>
      <c r="D642" s="398">
        <v>86.5</v>
      </c>
    </row>
    <row r="643" spans="1:4">
      <c r="A643" s="397">
        <v>95721</v>
      </c>
      <c r="B643" s="396" t="s">
        <v>511</v>
      </c>
      <c r="C643" s="396" t="s">
        <v>97</v>
      </c>
      <c r="D643" s="398">
        <v>84.16</v>
      </c>
    </row>
    <row r="644" spans="1:4">
      <c r="A644" s="397">
        <v>95873</v>
      </c>
      <c r="B644" s="396" t="s">
        <v>512</v>
      </c>
      <c r="C644" s="396" t="s">
        <v>97</v>
      </c>
      <c r="D644" s="398">
        <v>9.31</v>
      </c>
    </row>
    <row r="645" spans="1:4">
      <c r="A645" s="397">
        <v>96014</v>
      </c>
      <c r="B645" s="396" t="s">
        <v>513</v>
      </c>
      <c r="C645" s="396" t="s">
        <v>97</v>
      </c>
      <c r="D645" s="398">
        <v>45.26</v>
      </c>
    </row>
    <row r="646" spans="1:4">
      <c r="A646" s="397">
        <v>96021</v>
      </c>
      <c r="B646" s="396" t="s">
        <v>514</v>
      </c>
      <c r="C646" s="396" t="s">
        <v>97</v>
      </c>
      <c r="D646" s="398">
        <v>44.98</v>
      </c>
    </row>
    <row r="647" spans="1:4">
      <c r="A647" s="397">
        <v>96029</v>
      </c>
      <c r="B647" s="396" t="s">
        <v>515</v>
      </c>
      <c r="C647" s="396" t="s">
        <v>97</v>
      </c>
      <c r="D647" s="398">
        <v>39.450000000000003</v>
      </c>
    </row>
    <row r="648" spans="1:4">
      <c r="A648" s="397">
        <v>96036</v>
      </c>
      <c r="B648" s="396" t="s">
        <v>516</v>
      </c>
      <c r="C648" s="396" t="s">
        <v>97</v>
      </c>
      <c r="D648" s="398">
        <v>53.39</v>
      </c>
    </row>
    <row r="649" spans="1:4">
      <c r="A649" s="397">
        <v>96155</v>
      </c>
      <c r="B649" s="396" t="s">
        <v>517</v>
      </c>
      <c r="C649" s="396" t="s">
        <v>97</v>
      </c>
      <c r="D649" s="398">
        <v>39.729999999999997</v>
      </c>
    </row>
    <row r="650" spans="1:4">
      <c r="A650" s="397">
        <v>96156</v>
      </c>
      <c r="B650" s="396" t="s">
        <v>518</v>
      </c>
      <c r="C650" s="396" t="s">
        <v>97</v>
      </c>
      <c r="D650" s="398">
        <v>49.03</v>
      </c>
    </row>
    <row r="651" spans="1:4">
      <c r="A651" s="397">
        <v>96159</v>
      </c>
      <c r="B651" s="396" t="s">
        <v>519</v>
      </c>
      <c r="C651" s="396" t="s">
        <v>97</v>
      </c>
      <c r="D651" s="398">
        <v>52.16</v>
      </c>
    </row>
    <row r="652" spans="1:4">
      <c r="A652" s="397">
        <v>96246</v>
      </c>
      <c r="B652" s="396" t="s">
        <v>520</v>
      </c>
      <c r="C652" s="396" t="s">
        <v>97</v>
      </c>
      <c r="D652" s="398">
        <v>46.07</v>
      </c>
    </row>
    <row r="653" spans="1:4">
      <c r="A653" s="397">
        <v>96464</v>
      </c>
      <c r="B653" s="396" t="s">
        <v>521</v>
      </c>
      <c r="C653" s="396" t="s">
        <v>97</v>
      </c>
      <c r="D653" s="398">
        <v>79.88</v>
      </c>
    </row>
    <row r="654" spans="1:4">
      <c r="A654" s="397">
        <v>98765</v>
      </c>
      <c r="B654" s="396" t="s">
        <v>3240</v>
      </c>
      <c r="C654" s="396" t="s">
        <v>97</v>
      </c>
      <c r="D654" s="398">
        <v>0.05</v>
      </c>
    </row>
    <row r="655" spans="1:4">
      <c r="A655" s="397">
        <v>99834</v>
      </c>
      <c r="B655" s="396" t="s">
        <v>7528</v>
      </c>
      <c r="C655" s="396" t="s">
        <v>97</v>
      </c>
      <c r="D655" s="398">
        <v>0.17</v>
      </c>
    </row>
    <row r="656" spans="1:4">
      <c r="A656" s="397">
        <v>100642</v>
      </c>
      <c r="B656" s="396" t="s">
        <v>7529</v>
      </c>
      <c r="C656" s="396" t="s">
        <v>97</v>
      </c>
      <c r="D656" s="398">
        <v>177.44</v>
      </c>
    </row>
    <row r="657" spans="1:4">
      <c r="A657" s="397">
        <v>100648</v>
      </c>
      <c r="B657" s="396" t="s">
        <v>7530</v>
      </c>
      <c r="C657" s="396" t="s">
        <v>97</v>
      </c>
      <c r="D657" s="398">
        <v>433.53</v>
      </c>
    </row>
    <row r="658" spans="1:4">
      <c r="A658" s="397">
        <v>102274</v>
      </c>
      <c r="B658" s="396" t="s">
        <v>8730</v>
      </c>
      <c r="C658" s="396" t="s">
        <v>97</v>
      </c>
      <c r="D658" s="398">
        <v>20.38</v>
      </c>
    </row>
    <row r="659" spans="1:4">
      <c r="A659" s="397">
        <v>5089</v>
      </c>
      <c r="B659" s="396" t="s">
        <v>522</v>
      </c>
      <c r="C659" s="396" t="s">
        <v>88</v>
      </c>
      <c r="D659" s="398">
        <v>41.52</v>
      </c>
    </row>
    <row r="660" spans="1:4">
      <c r="A660" s="397">
        <v>5627</v>
      </c>
      <c r="B660" s="396" t="s">
        <v>523</v>
      </c>
      <c r="C660" s="396" t="s">
        <v>88</v>
      </c>
      <c r="D660" s="398">
        <v>47.04</v>
      </c>
    </row>
    <row r="661" spans="1:4">
      <c r="A661" s="397">
        <v>5628</v>
      </c>
      <c r="B661" s="396" t="s">
        <v>524</v>
      </c>
      <c r="C661" s="396" t="s">
        <v>88</v>
      </c>
      <c r="D661" s="398">
        <v>6.38</v>
      </c>
    </row>
    <row r="662" spans="1:4">
      <c r="A662" s="397">
        <v>5629</v>
      </c>
      <c r="B662" s="396" t="s">
        <v>525</v>
      </c>
      <c r="C662" s="396" t="s">
        <v>88</v>
      </c>
      <c r="D662" s="398">
        <v>58.8</v>
      </c>
    </row>
    <row r="663" spans="1:4">
      <c r="A663" s="397">
        <v>5630</v>
      </c>
      <c r="B663" s="396" t="s">
        <v>526</v>
      </c>
      <c r="C663" s="396" t="s">
        <v>88</v>
      </c>
      <c r="D663" s="398">
        <v>68.489999999999995</v>
      </c>
    </row>
    <row r="664" spans="1:4">
      <c r="A664" s="397">
        <v>5658</v>
      </c>
      <c r="B664" s="396" t="s">
        <v>527</v>
      </c>
      <c r="C664" s="396" t="s">
        <v>88</v>
      </c>
      <c r="D664" s="398">
        <v>2.8</v>
      </c>
    </row>
    <row r="665" spans="1:4">
      <c r="A665" s="397">
        <v>5664</v>
      </c>
      <c r="B665" s="396" t="s">
        <v>528</v>
      </c>
      <c r="C665" s="396" t="s">
        <v>88</v>
      </c>
      <c r="D665" s="398">
        <v>27.41</v>
      </c>
    </row>
    <row r="666" spans="1:4">
      <c r="A666" s="397">
        <v>5667</v>
      </c>
      <c r="B666" s="396" t="s">
        <v>529</v>
      </c>
      <c r="C666" s="396" t="s">
        <v>88</v>
      </c>
      <c r="D666" s="398">
        <v>24.38</v>
      </c>
    </row>
    <row r="667" spans="1:4">
      <c r="A667" s="397">
        <v>5668</v>
      </c>
      <c r="B667" s="396" t="s">
        <v>530</v>
      </c>
      <c r="C667" s="396" t="s">
        <v>88</v>
      </c>
      <c r="D667" s="398">
        <v>48.71</v>
      </c>
    </row>
    <row r="668" spans="1:4">
      <c r="A668" s="397">
        <v>5674</v>
      </c>
      <c r="B668" s="396" t="s">
        <v>531</v>
      </c>
      <c r="C668" s="396" t="s">
        <v>88</v>
      </c>
      <c r="D668" s="398">
        <v>39.93</v>
      </c>
    </row>
    <row r="669" spans="1:4">
      <c r="A669" s="397">
        <v>5692</v>
      </c>
      <c r="B669" s="396" t="s">
        <v>532</v>
      </c>
      <c r="C669" s="396" t="s">
        <v>88</v>
      </c>
      <c r="D669" s="398">
        <v>0.24</v>
      </c>
    </row>
    <row r="670" spans="1:4">
      <c r="A670" s="397">
        <v>5693</v>
      </c>
      <c r="B670" s="396" t="s">
        <v>533</v>
      </c>
      <c r="C670" s="396" t="s">
        <v>88</v>
      </c>
      <c r="D670" s="398">
        <v>24.56</v>
      </c>
    </row>
    <row r="671" spans="1:4">
      <c r="A671" s="397">
        <v>5695</v>
      </c>
      <c r="B671" s="396" t="s">
        <v>534</v>
      </c>
      <c r="C671" s="396" t="s">
        <v>88</v>
      </c>
      <c r="D671" s="398">
        <v>41.88</v>
      </c>
    </row>
    <row r="672" spans="1:4">
      <c r="A672" s="397">
        <v>5703</v>
      </c>
      <c r="B672" s="396" t="s">
        <v>535</v>
      </c>
      <c r="C672" s="396" t="s">
        <v>88</v>
      </c>
      <c r="D672" s="398">
        <v>19.04</v>
      </c>
    </row>
    <row r="673" spans="1:4">
      <c r="A673" s="397">
        <v>5705</v>
      </c>
      <c r="B673" s="396" t="s">
        <v>536</v>
      </c>
      <c r="C673" s="396" t="s">
        <v>88</v>
      </c>
      <c r="D673" s="398">
        <v>25.19</v>
      </c>
    </row>
    <row r="674" spans="1:4">
      <c r="A674" s="397">
        <v>5707</v>
      </c>
      <c r="B674" s="396" t="s">
        <v>537</v>
      </c>
      <c r="C674" s="396" t="s">
        <v>88</v>
      </c>
      <c r="D674" s="398">
        <v>69.760000000000005</v>
      </c>
    </row>
    <row r="675" spans="1:4">
      <c r="A675" s="397">
        <v>5710</v>
      </c>
      <c r="B675" s="396" t="s">
        <v>538</v>
      </c>
      <c r="C675" s="396" t="s">
        <v>88</v>
      </c>
      <c r="D675" s="398">
        <v>157.19999999999999</v>
      </c>
    </row>
    <row r="676" spans="1:4">
      <c r="A676" s="397">
        <v>5711</v>
      </c>
      <c r="B676" s="396" t="s">
        <v>539</v>
      </c>
      <c r="C676" s="396" t="s">
        <v>88</v>
      </c>
      <c r="D676" s="398">
        <v>94.63</v>
      </c>
    </row>
    <row r="677" spans="1:4">
      <c r="A677" s="397">
        <v>5714</v>
      </c>
      <c r="B677" s="396" t="s">
        <v>540</v>
      </c>
      <c r="C677" s="396" t="s">
        <v>88</v>
      </c>
      <c r="D677" s="398">
        <v>14.57</v>
      </c>
    </row>
    <row r="678" spans="1:4">
      <c r="A678" s="397">
        <v>5715</v>
      </c>
      <c r="B678" s="396" t="s">
        <v>541</v>
      </c>
      <c r="C678" s="396" t="s">
        <v>88</v>
      </c>
      <c r="D678" s="398">
        <v>71.61</v>
      </c>
    </row>
    <row r="679" spans="1:4">
      <c r="A679" s="397">
        <v>5718</v>
      </c>
      <c r="B679" s="396" t="s">
        <v>542</v>
      </c>
      <c r="C679" s="396" t="s">
        <v>88</v>
      </c>
      <c r="D679" s="398">
        <v>112.95</v>
      </c>
    </row>
    <row r="680" spans="1:4">
      <c r="A680" s="397">
        <v>5721</v>
      </c>
      <c r="B680" s="396" t="s">
        <v>543</v>
      </c>
      <c r="C680" s="396" t="s">
        <v>88</v>
      </c>
      <c r="D680" s="398">
        <v>99.66</v>
      </c>
    </row>
    <row r="681" spans="1:4">
      <c r="A681" s="397">
        <v>5722</v>
      </c>
      <c r="B681" s="396" t="s">
        <v>544</v>
      </c>
      <c r="C681" s="396" t="s">
        <v>88</v>
      </c>
      <c r="D681" s="398">
        <v>230.48</v>
      </c>
    </row>
    <row r="682" spans="1:4">
      <c r="A682" s="397">
        <v>5724</v>
      </c>
      <c r="B682" s="396" t="s">
        <v>545</v>
      </c>
      <c r="C682" s="396" t="s">
        <v>88</v>
      </c>
      <c r="D682" s="398">
        <v>47.43</v>
      </c>
    </row>
    <row r="683" spans="1:4">
      <c r="A683" s="397">
        <v>5727</v>
      </c>
      <c r="B683" s="396" t="s">
        <v>546</v>
      </c>
      <c r="C683" s="396" t="s">
        <v>88</v>
      </c>
      <c r="D683" s="398">
        <v>12.05</v>
      </c>
    </row>
    <row r="684" spans="1:4">
      <c r="A684" s="397">
        <v>5729</v>
      </c>
      <c r="B684" s="396" t="s">
        <v>547</v>
      </c>
      <c r="C684" s="396" t="s">
        <v>88</v>
      </c>
      <c r="D684" s="398">
        <v>49.03</v>
      </c>
    </row>
    <row r="685" spans="1:4">
      <c r="A685" s="397">
        <v>5730</v>
      </c>
      <c r="B685" s="396" t="s">
        <v>548</v>
      </c>
      <c r="C685" s="396" t="s">
        <v>88</v>
      </c>
      <c r="D685" s="398">
        <v>43.43</v>
      </c>
    </row>
    <row r="686" spans="1:4">
      <c r="A686" s="397">
        <v>5735</v>
      </c>
      <c r="B686" s="396" t="s">
        <v>549</v>
      </c>
      <c r="C686" s="396" t="s">
        <v>88</v>
      </c>
      <c r="D686" s="398">
        <v>26.44</v>
      </c>
    </row>
    <row r="687" spans="1:4">
      <c r="A687" s="397">
        <v>5736</v>
      </c>
      <c r="B687" s="396" t="s">
        <v>550</v>
      </c>
      <c r="C687" s="396" t="s">
        <v>88</v>
      </c>
      <c r="D687" s="398">
        <v>44.39</v>
      </c>
    </row>
    <row r="688" spans="1:4">
      <c r="A688" s="397">
        <v>5738</v>
      </c>
      <c r="B688" s="396" t="s">
        <v>551</v>
      </c>
      <c r="C688" s="396" t="s">
        <v>88</v>
      </c>
      <c r="D688" s="398">
        <v>43.6</v>
      </c>
    </row>
    <row r="689" spans="1:4">
      <c r="A689" s="397">
        <v>5739</v>
      </c>
      <c r="B689" s="396" t="s">
        <v>552</v>
      </c>
      <c r="C689" s="396" t="s">
        <v>88</v>
      </c>
      <c r="D689" s="398">
        <v>54.56</v>
      </c>
    </row>
    <row r="690" spans="1:4">
      <c r="A690" s="397">
        <v>5741</v>
      </c>
      <c r="B690" s="396" t="s">
        <v>553</v>
      </c>
      <c r="C690" s="396" t="s">
        <v>88</v>
      </c>
      <c r="D690" s="398">
        <v>39.01</v>
      </c>
    </row>
    <row r="691" spans="1:4">
      <c r="A691" s="397">
        <v>5742</v>
      </c>
      <c r="B691" s="396" t="s">
        <v>554</v>
      </c>
      <c r="C691" s="396" t="s">
        <v>88</v>
      </c>
      <c r="D691" s="398">
        <v>29.31</v>
      </c>
    </row>
    <row r="692" spans="1:4">
      <c r="A692" s="397">
        <v>5747</v>
      </c>
      <c r="B692" s="396" t="s">
        <v>555</v>
      </c>
      <c r="C692" s="396" t="s">
        <v>88</v>
      </c>
      <c r="D692" s="398">
        <v>168.09</v>
      </c>
    </row>
    <row r="693" spans="1:4">
      <c r="A693" s="397">
        <v>5751</v>
      </c>
      <c r="B693" s="396" t="s">
        <v>556</v>
      </c>
      <c r="C693" s="396" t="s">
        <v>88</v>
      </c>
      <c r="D693" s="398">
        <v>25.89</v>
      </c>
    </row>
    <row r="694" spans="1:4">
      <c r="A694" s="397">
        <v>5754</v>
      </c>
      <c r="B694" s="396" t="s">
        <v>557</v>
      </c>
      <c r="C694" s="396" t="s">
        <v>88</v>
      </c>
      <c r="D694" s="398">
        <v>21.81</v>
      </c>
    </row>
    <row r="695" spans="1:4">
      <c r="A695" s="397">
        <v>5763</v>
      </c>
      <c r="B695" s="396" t="s">
        <v>558</v>
      </c>
      <c r="C695" s="396" t="s">
        <v>88</v>
      </c>
      <c r="D695" s="398">
        <v>37.99</v>
      </c>
    </row>
    <row r="696" spans="1:4">
      <c r="A696" s="397">
        <v>5765</v>
      </c>
      <c r="B696" s="396" t="s">
        <v>559</v>
      </c>
      <c r="C696" s="396" t="s">
        <v>88</v>
      </c>
      <c r="D696" s="398">
        <v>6.79</v>
      </c>
    </row>
    <row r="697" spans="1:4">
      <c r="A697" s="397">
        <v>5766</v>
      </c>
      <c r="B697" s="396" t="s">
        <v>560</v>
      </c>
      <c r="C697" s="396" t="s">
        <v>88</v>
      </c>
      <c r="D697" s="398">
        <v>3.42</v>
      </c>
    </row>
    <row r="698" spans="1:4">
      <c r="A698" s="397">
        <v>5779</v>
      </c>
      <c r="B698" s="396" t="s">
        <v>561</v>
      </c>
      <c r="C698" s="396" t="s">
        <v>88</v>
      </c>
      <c r="D698" s="398">
        <v>63.88</v>
      </c>
    </row>
    <row r="699" spans="1:4">
      <c r="A699" s="397">
        <v>5787</v>
      </c>
      <c r="B699" s="396" t="s">
        <v>562</v>
      </c>
      <c r="C699" s="396" t="s">
        <v>88</v>
      </c>
      <c r="D699" s="398">
        <v>74.790000000000006</v>
      </c>
    </row>
    <row r="700" spans="1:4">
      <c r="A700" s="397">
        <v>5797</v>
      </c>
      <c r="B700" s="396" t="s">
        <v>563</v>
      </c>
      <c r="C700" s="396" t="s">
        <v>88</v>
      </c>
      <c r="D700" s="398">
        <v>5.34</v>
      </c>
    </row>
    <row r="701" spans="1:4">
      <c r="A701" s="397">
        <v>5800</v>
      </c>
      <c r="B701" s="396" t="s">
        <v>564</v>
      </c>
      <c r="C701" s="396" t="s">
        <v>88</v>
      </c>
      <c r="D701" s="398">
        <v>0.31</v>
      </c>
    </row>
    <row r="702" spans="1:4">
      <c r="A702" s="397">
        <v>7032</v>
      </c>
      <c r="B702" s="396" t="s">
        <v>565</v>
      </c>
      <c r="C702" s="396" t="s">
        <v>88</v>
      </c>
      <c r="D702" s="398">
        <v>5.19</v>
      </c>
    </row>
    <row r="703" spans="1:4">
      <c r="A703" s="397">
        <v>7033</v>
      </c>
      <c r="B703" s="396" t="s">
        <v>566</v>
      </c>
      <c r="C703" s="396" t="s">
        <v>88</v>
      </c>
      <c r="D703" s="398">
        <v>0.82</v>
      </c>
    </row>
    <row r="704" spans="1:4">
      <c r="A704" s="397">
        <v>7034</v>
      </c>
      <c r="B704" s="396" t="s">
        <v>567</v>
      </c>
      <c r="C704" s="396" t="s">
        <v>88</v>
      </c>
      <c r="D704" s="398">
        <v>4.32</v>
      </c>
    </row>
    <row r="705" spans="1:4">
      <c r="A705" s="397">
        <v>7035</v>
      </c>
      <c r="B705" s="396" t="s">
        <v>568</v>
      </c>
      <c r="C705" s="396" t="s">
        <v>88</v>
      </c>
      <c r="D705" s="398">
        <v>272.58</v>
      </c>
    </row>
    <row r="706" spans="1:4">
      <c r="A706" s="397">
        <v>7038</v>
      </c>
      <c r="B706" s="396" t="s">
        <v>569</v>
      </c>
      <c r="C706" s="396" t="s">
        <v>88</v>
      </c>
      <c r="D706" s="398">
        <v>49.87</v>
      </c>
    </row>
    <row r="707" spans="1:4">
      <c r="A707" s="397">
        <v>7039</v>
      </c>
      <c r="B707" s="396" t="s">
        <v>570</v>
      </c>
      <c r="C707" s="396" t="s">
        <v>88</v>
      </c>
      <c r="D707" s="398">
        <v>6.92</v>
      </c>
    </row>
    <row r="708" spans="1:4">
      <c r="A708" s="397">
        <v>7040</v>
      </c>
      <c r="B708" s="396" t="s">
        <v>571</v>
      </c>
      <c r="C708" s="396" t="s">
        <v>88</v>
      </c>
      <c r="D708" s="398">
        <v>62.41</v>
      </c>
    </row>
    <row r="709" spans="1:4">
      <c r="A709" s="397">
        <v>7044</v>
      </c>
      <c r="B709" s="396" t="s">
        <v>572</v>
      </c>
      <c r="C709" s="396" t="s">
        <v>88</v>
      </c>
      <c r="D709" s="398">
        <v>0.27</v>
      </c>
    </row>
    <row r="710" spans="1:4">
      <c r="A710" s="397">
        <v>7045</v>
      </c>
      <c r="B710" s="396" t="s">
        <v>573</v>
      </c>
      <c r="C710" s="396" t="s">
        <v>88</v>
      </c>
      <c r="D710" s="398">
        <v>0.03</v>
      </c>
    </row>
    <row r="711" spans="1:4">
      <c r="A711" s="397">
        <v>7046</v>
      </c>
      <c r="B711" s="396" t="s">
        <v>574</v>
      </c>
      <c r="C711" s="396" t="s">
        <v>88</v>
      </c>
      <c r="D711" s="398">
        <v>0.3</v>
      </c>
    </row>
    <row r="712" spans="1:4">
      <c r="A712" s="397">
        <v>7047</v>
      </c>
      <c r="B712" s="396" t="s">
        <v>575</v>
      </c>
      <c r="C712" s="396" t="s">
        <v>88</v>
      </c>
      <c r="D712" s="398">
        <v>28.98</v>
      </c>
    </row>
    <row r="713" spans="1:4">
      <c r="A713" s="397">
        <v>7051</v>
      </c>
      <c r="B713" s="396" t="s">
        <v>576</v>
      </c>
      <c r="C713" s="396" t="s">
        <v>88</v>
      </c>
      <c r="D713" s="398">
        <v>44.23</v>
      </c>
    </row>
    <row r="714" spans="1:4">
      <c r="A714" s="397">
        <v>7052</v>
      </c>
      <c r="B714" s="396" t="s">
        <v>577</v>
      </c>
      <c r="C714" s="396" t="s">
        <v>88</v>
      </c>
      <c r="D714" s="398">
        <v>6.14</v>
      </c>
    </row>
    <row r="715" spans="1:4">
      <c r="A715" s="397">
        <v>7053</v>
      </c>
      <c r="B715" s="396" t="s">
        <v>578</v>
      </c>
      <c r="C715" s="396" t="s">
        <v>88</v>
      </c>
      <c r="D715" s="398">
        <v>55.36</v>
      </c>
    </row>
    <row r="716" spans="1:4">
      <c r="A716" s="397">
        <v>7054</v>
      </c>
      <c r="B716" s="396" t="s">
        <v>579</v>
      </c>
      <c r="C716" s="396" t="s">
        <v>88</v>
      </c>
      <c r="D716" s="398">
        <v>94.89</v>
      </c>
    </row>
    <row r="717" spans="1:4">
      <c r="A717" s="397">
        <v>7058</v>
      </c>
      <c r="B717" s="396" t="s">
        <v>580</v>
      </c>
      <c r="C717" s="396" t="s">
        <v>88</v>
      </c>
      <c r="D717" s="398">
        <v>17.940000000000001</v>
      </c>
    </row>
    <row r="718" spans="1:4">
      <c r="A718" s="397">
        <v>7059</v>
      </c>
      <c r="B718" s="396" t="s">
        <v>581</v>
      </c>
      <c r="C718" s="396" t="s">
        <v>88</v>
      </c>
      <c r="D718" s="398">
        <v>3.48</v>
      </c>
    </row>
    <row r="719" spans="1:4">
      <c r="A719" s="397">
        <v>7060</v>
      </c>
      <c r="B719" s="396" t="s">
        <v>582</v>
      </c>
      <c r="C719" s="396" t="s">
        <v>88</v>
      </c>
      <c r="D719" s="398">
        <v>32.159999999999997</v>
      </c>
    </row>
    <row r="720" spans="1:4">
      <c r="A720" s="397">
        <v>7061</v>
      </c>
      <c r="B720" s="396" t="s">
        <v>583</v>
      </c>
      <c r="C720" s="396" t="s">
        <v>88</v>
      </c>
      <c r="D720" s="398">
        <v>86.62</v>
      </c>
    </row>
    <row r="721" spans="1:4">
      <c r="A721" s="397">
        <v>7063</v>
      </c>
      <c r="B721" s="396" t="s">
        <v>584</v>
      </c>
      <c r="C721" s="396" t="s">
        <v>88</v>
      </c>
      <c r="D721" s="398">
        <v>18.18</v>
      </c>
    </row>
    <row r="722" spans="1:4">
      <c r="A722" s="397">
        <v>7064</v>
      </c>
      <c r="B722" s="396" t="s">
        <v>585</v>
      </c>
      <c r="C722" s="396" t="s">
        <v>88</v>
      </c>
      <c r="D722" s="398">
        <v>2.52</v>
      </c>
    </row>
    <row r="723" spans="1:4">
      <c r="A723" s="397">
        <v>7065</v>
      </c>
      <c r="B723" s="396" t="s">
        <v>586</v>
      </c>
      <c r="C723" s="396" t="s">
        <v>88</v>
      </c>
      <c r="D723" s="398">
        <v>19.88</v>
      </c>
    </row>
    <row r="724" spans="1:4">
      <c r="A724" s="397">
        <v>7066</v>
      </c>
      <c r="B724" s="396" t="s">
        <v>587</v>
      </c>
      <c r="C724" s="396" t="s">
        <v>88</v>
      </c>
      <c r="D724" s="398">
        <v>102.77</v>
      </c>
    </row>
    <row r="725" spans="1:4">
      <c r="A725" s="397">
        <v>53786</v>
      </c>
      <c r="B725" s="396" t="s">
        <v>588</v>
      </c>
      <c r="C725" s="396" t="s">
        <v>88</v>
      </c>
      <c r="D725" s="398">
        <v>54.25</v>
      </c>
    </row>
    <row r="726" spans="1:4">
      <c r="A726" s="397">
        <v>53788</v>
      </c>
      <c r="B726" s="396" t="s">
        <v>589</v>
      </c>
      <c r="C726" s="396" t="s">
        <v>88</v>
      </c>
      <c r="D726" s="398">
        <v>60.73</v>
      </c>
    </row>
    <row r="727" spans="1:4">
      <c r="A727" s="397">
        <v>53792</v>
      </c>
      <c r="B727" s="396" t="s">
        <v>590</v>
      </c>
      <c r="C727" s="396" t="s">
        <v>88</v>
      </c>
      <c r="D727" s="398">
        <v>107.67</v>
      </c>
    </row>
    <row r="728" spans="1:4">
      <c r="A728" s="397">
        <v>53794</v>
      </c>
      <c r="B728" s="396" t="s">
        <v>591</v>
      </c>
      <c r="C728" s="396" t="s">
        <v>88</v>
      </c>
      <c r="D728" s="398">
        <v>35</v>
      </c>
    </row>
    <row r="729" spans="1:4">
      <c r="A729" s="397">
        <v>53797</v>
      </c>
      <c r="B729" s="396" t="s">
        <v>592</v>
      </c>
      <c r="C729" s="396" t="s">
        <v>88</v>
      </c>
      <c r="D729" s="398">
        <v>123.82</v>
      </c>
    </row>
    <row r="730" spans="1:4">
      <c r="A730" s="397">
        <v>53804</v>
      </c>
      <c r="B730" s="396" t="s">
        <v>593</v>
      </c>
      <c r="C730" s="396" t="s">
        <v>88</v>
      </c>
      <c r="D730" s="398">
        <v>5.82</v>
      </c>
    </row>
    <row r="731" spans="1:4">
      <c r="A731" s="397">
        <v>53806</v>
      </c>
      <c r="B731" s="396" t="s">
        <v>594</v>
      </c>
      <c r="C731" s="396" t="s">
        <v>88</v>
      </c>
      <c r="D731" s="398">
        <v>61.12</v>
      </c>
    </row>
    <row r="732" spans="1:4">
      <c r="A732" s="397">
        <v>53810</v>
      </c>
      <c r="B732" s="396" t="s">
        <v>595</v>
      </c>
      <c r="C732" s="396" t="s">
        <v>88</v>
      </c>
      <c r="D732" s="398">
        <v>61.49</v>
      </c>
    </row>
    <row r="733" spans="1:4">
      <c r="A733" s="397">
        <v>53814</v>
      </c>
      <c r="B733" s="396" t="s">
        <v>596</v>
      </c>
      <c r="C733" s="396" t="s">
        <v>88</v>
      </c>
      <c r="D733" s="398">
        <v>201.43</v>
      </c>
    </row>
    <row r="734" spans="1:4">
      <c r="A734" s="397">
        <v>53817</v>
      </c>
      <c r="B734" s="396" t="s">
        <v>597</v>
      </c>
      <c r="C734" s="396" t="s">
        <v>88</v>
      </c>
      <c r="D734" s="398">
        <v>66.39</v>
      </c>
    </row>
    <row r="735" spans="1:4">
      <c r="A735" s="397">
        <v>53818</v>
      </c>
      <c r="B735" s="396" t="s">
        <v>598</v>
      </c>
      <c r="C735" s="396" t="s">
        <v>88</v>
      </c>
      <c r="D735" s="398">
        <v>9.6300000000000008</v>
      </c>
    </row>
    <row r="736" spans="1:4">
      <c r="A736" s="397">
        <v>53827</v>
      </c>
      <c r="B736" s="396" t="s">
        <v>599</v>
      </c>
      <c r="C736" s="396" t="s">
        <v>88</v>
      </c>
      <c r="D736" s="398">
        <v>121.22</v>
      </c>
    </row>
    <row r="737" spans="1:4">
      <c r="A737" s="397">
        <v>53829</v>
      </c>
      <c r="B737" s="396" t="s">
        <v>600</v>
      </c>
      <c r="C737" s="396" t="s">
        <v>88</v>
      </c>
      <c r="D737" s="398">
        <v>123.82</v>
      </c>
    </row>
    <row r="738" spans="1:4">
      <c r="A738" s="397">
        <v>53831</v>
      </c>
      <c r="B738" s="396" t="s">
        <v>601</v>
      </c>
      <c r="C738" s="396" t="s">
        <v>88</v>
      </c>
      <c r="D738" s="398">
        <v>204.53</v>
      </c>
    </row>
    <row r="739" spans="1:4">
      <c r="A739" s="397">
        <v>53840</v>
      </c>
      <c r="B739" s="396" t="s">
        <v>602</v>
      </c>
      <c r="C739" s="396" t="s">
        <v>88</v>
      </c>
      <c r="D739" s="398">
        <v>3.16</v>
      </c>
    </row>
    <row r="740" spans="1:4">
      <c r="A740" s="397">
        <v>53841</v>
      </c>
      <c r="B740" s="396" t="s">
        <v>603</v>
      </c>
      <c r="C740" s="396" t="s">
        <v>88</v>
      </c>
      <c r="D740" s="398">
        <v>2.19</v>
      </c>
    </row>
    <row r="741" spans="1:4">
      <c r="A741" s="397">
        <v>53849</v>
      </c>
      <c r="B741" s="396" t="s">
        <v>604</v>
      </c>
      <c r="C741" s="396" t="s">
        <v>88</v>
      </c>
      <c r="D741" s="398">
        <v>88.97</v>
      </c>
    </row>
    <row r="742" spans="1:4">
      <c r="A742" s="397">
        <v>53857</v>
      </c>
      <c r="B742" s="396" t="s">
        <v>605</v>
      </c>
      <c r="C742" s="396" t="s">
        <v>88</v>
      </c>
      <c r="D742" s="398">
        <v>60.1</v>
      </c>
    </row>
    <row r="743" spans="1:4">
      <c r="A743" s="397">
        <v>53858</v>
      </c>
      <c r="B743" s="396" t="s">
        <v>606</v>
      </c>
      <c r="C743" s="396" t="s">
        <v>88</v>
      </c>
      <c r="D743" s="398">
        <v>48.59</v>
      </c>
    </row>
    <row r="744" spans="1:4">
      <c r="A744" s="397">
        <v>53861</v>
      </c>
      <c r="B744" s="396" t="s">
        <v>607</v>
      </c>
      <c r="C744" s="396" t="s">
        <v>88</v>
      </c>
      <c r="D744" s="398">
        <v>58.33</v>
      </c>
    </row>
    <row r="745" spans="1:4">
      <c r="A745" s="397">
        <v>53863</v>
      </c>
      <c r="B745" s="396" t="s">
        <v>608</v>
      </c>
      <c r="C745" s="396" t="s">
        <v>88</v>
      </c>
      <c r="D745" s="398">
        <v>1.27</v>
      </c>
    </row>
    <row r="746" spans="1:4">
      <c r="A746" s="397">
        <v>53865</v>
      </c>
      <c r="B746" s="396" t="s">
        <v>609</v>
      </c>
      <c r="C746" s="396" t="s">
        <v>88</v>
      </c>
      <c r="D746" s="398">
        <v>50.11</v>
      </c>
    </row>
    <row r="747" spans="1:4">
      <c r="A747" s="397">
        <v>53866</v>
      </c>
      <c r="B747" s="396" t="s">
        <v>610</v>
      </c>
      <c r="C747" s="396" t="s">
        <v>88</v>
      </c>
      <c r="D747" s="398">
        <v>1.54</v>
      </c>
    </row>
    <row r="748" spans="1:4">
      <c r="A748" s="397">
        <v>53882</v>
      </c>
      <c r="B748" s="396" t="s">
        <v>611</v>
      </c>
      <c r="C748" s="396" t="s">
        <v>88</v>
      </c>
      <c r="D748" s="398">
        <v>29.63</v>
      </c>
    </row>
    <row r="749" spans="1:4">
      <c r="A749" s="397">
        <v>55263</v>
      </c>
      <c r="B749" s="396" t="s">
        <v>612</v>
      </c>
      <c r="C749" s="396" t="s">
        <v>88</v>
      </c>
      <c r="D749" s="398">
        <v>68.489999999999995</v>
      </c>
    </row>
    <row r="750" spans="1:4">
      <c r="A750" s="397">
        <v>73303</v>
      </c>
      <c r="B750" s="396" t="s">
        <v>613</v>
      </c>
      <c r="C750" s="396" t="s">
        <v>88</v>
      </c>
      <c r="D750" s="398">
        <v>5.54</v>
      </c>
    </row>
    <row r="751" spans="1:4">
      <c r="A751" s="397">
        <v>73307</v>
      </c>
      <c r="B751" s="396" t="s">
        <v>614</v>
      </c>
      <c r="C751" s="396" t="s">
        <v>88</v>
      </c>
      <c r="D751" s="398">
        <v>4.95</v>
      </c>
    </row>
    <row r="752" spans="1:4">
      <c r="A752" s="397">
        <v>73309</v>
      </c>
      <c r="B752" s="396" t="s">
        <v>615</v>
      </c>
      <c r="C752" s="396" t="s">
        <v>88</v>
      </c>
      <c r="D752" s="398">
        <v>33.18</v>
      </c>
    </row>
    <row r="753" spans="1:4">
      <c r="A753" s="397">
        <v>73311</v>
      </c>
      <c r="B753" s="396" t="s">
        <v>616</v>
      </c>
      <c r="C753" s="396" t="s">
        <v>88</v>
      </c>
      <c r="D753" s="398">
        <v>189.33</v>
      </c>
    </row>
    <row r="754" spans="1:4">
      <c r="A754" s="397">
        <v>73313</v>
      </c>
      <c r="B754" s="396" t="s">
        <v>617</v>
      </c>
      <c r="C754" s="396" t="s">
        <v>88</v>
      </c>
      <c r="D754" s="398">
        <v>4.5999999999999996</v>
      </c>
    </row>
    <row r="755" spans="1:4">
      <c r="A755" s="397">
        <v>73315</v>
      </c>
      <c r="B755" s="396" t="s">
        <v>618</v>
      </c>
      <c r="C755" s="396" t="s">
        <v>88</v>
      </c>
      <c r="D755" s="398">
        <v>60.73</v>
      </c>
    </row>
    <row r="756" spans="1:4">
      <c r="A756" s="397">
        <v>73335</v>
      </c>
      <c r="B756" s="396" t="s">
        <v>619</v>
      </c>
      <c r="C756" s="396" t="s">
        <v>88</v>
      </c>
      <c r="D756" s="398">
        <v>27.71</v>
      </c>
    </row>
    <row r="757" spans="1:4">
      <c r="A757" s="397">
        <v>73340</v>
      </c>
      <c r="B757" s="396" t="s">
        <v>620</v>
      </c>
      <c r="C757" s="396" t="s">
        <v>88</v>
      </c>
      <c r="D757" s="398">
        <v>86.62</v>
      </c>
    </row>
    <row r="758" spans="1:4">
      <c r="A758" s="397">
        <v>83361</v>
      </c>
      <c r="B758" s="396" t="s">
        <v>621</v>
      </c>
      <c r="C758" s="396" t="s">
        <v>88</v>
      </c>
      <c r="D758" s="398">
        <v>34.83</v>
      </c>
    </row>
    <row r="759" spans="1:4">
      <c r="A759" s="397">
        <v>83761</v>
      </c>
      <c r="B759" s="396" t="s">
        <v>622</v>
      </c>
      <c r="C759" s="396" t="s">
        <v>88</v>
      </c>
      <c r="D759" s="398">
        <v>7.39</v>
      </c>
    </row>
    <row r="760" spans="1:4">
      <c r="A760" s="397">
        <v>83762</v>
      </c>
      <c r="B760" s="396" t="s">
        <v>623</v>
      </c>
      <c r="C760" s="396" t="s">
        <v>88</v>
      </c>
      <c r="D760" s="398">
        <v>6.59</v>
      </c>
    </row>
    <row r="761" spans="1:4">
      <c r="A761" s="397">
        <v>83763</v>
      </c>
      <c r="B761" s="396" t="s">
        <v>624</v>
      </c>
      <c r="C761" s="396" t="s">
        <v>88</v>
      </c>
      <c r="D761" s="398">
        <v>53.36</v>
      </c>
    </row>
    <row r="762" spans="1:4">
      <c r="A762" s="397">
        <v>83764</v>
      </c>
      <c r="B762" s="396" t="s">
        <v>625</v>
      </c>
      <c r="C762" s="396" t="s">
        <v>88</v>
      </c>
      <c r="D762" s="398">
        <v>1.33</v>
      </c>
    </row>
    <row r="763" spans="1:4">
      <c r="A763" s="397">
        <v>87026</v>
      </c>
      <c r="B763" s="396" t="s">
        <v>626</v>
      </c>
      <c r="C763" s="396" t="s">
        <v>88</v>
      </c>
      <c r="D763" s="398">
        <v>0.44</v>
      </c>
    </row>
    <row r="764" spans="1:4">
      <c r="A764" s="397">
        <v>87441</v>
      </c>
      <c r="B764" s="396" t="s">
        <v>12102</v>
      </c>
      <c r="C764" s="396" t="s">
        <v>88</v>
      </c>
      <c r="D764" s="398">
        <v>0.46</v>
      </c>
    </row>
    <row r="765" spans="1:4">
      <c r="A765" s="397">
        <v>87442</v>
      </c>
      <c r="B765" s="396" t="s">
        <v>12103</v>
      </c>
      <c r="C765" s="396" t="s">
        <v>88</v>
      </c>
      <c r="D765" s="398">
        <v>0.05</v>
      </c>
    </row>
    <row r="766" spans="1:4">
      <c r="A766" s="397">
        <v>87443</v>
      </c>
      <c r="B766" s="396" t="s">
        <v>12104</v>
      </c>
      <c r="C766" s="396" t="s">
        <v>88</v>
      </c>
      <c r="D766" s="398">
        <v>0.57999999999999996</v>
      </c>
    </row>
    <row r="767" spans="1:4">
      <c r="A767" s="397">
        <v>87444</v>
      </c>
      <c r="B767" s="396" t="s">
        <v>12105</v>
      </c>
      <c r="C767" s="396" t="s">
        <v>88</v>
      </c>
      <c r="D767" s="398">
        <v>4.45</v>
      </c>
    </row>
    <row r="768" spans="1:4">
      <c r="A768" s="397">
        <v>88387</v>
      </c>
      <c r="B768" s="396" t="s">
        <v>627</v>
      </c>
      <c r="C768" s="396" t="s">
        <v>88</v>
      </c>
      <c r="D768" s="398">
        <v>0.9</v>
      </c>
    </row>
    <row r="769" spans="1:4">
      <c r="A769" s="397">
        <v>88389</v>
      </c>
      <c r="B769" s="396" t="s">
        <v>628</v>
      </c>
      <c r="C769" s="396" t="s">
        <v>88</v>
      </c>
      <c r="D769" s="398">
        <v>0.1</v>
      </c>
    </row>
    <row r="770" spans="1:4">
      <c r="A770" s="397">
        <v>88390</v>
      </c>
      <c r="B770" s="396" t="s">
        <v>629</v>
      </c>
      <c r="C770" s="396" t="s">
        <v>88</v>
      </c>
      <c r="D770" s="398">
        <v>0.99</v>
      </c>
    </row>
    <row r="771" spans="1:4">
      <c r="A771" s="397">
        <v>88391</v>
      </c>
      <c r="B771" s="396" t="s">
        <v>630</v>
      </c>
      <c r="C771" s="396" t="s">
        <v>88</v>
      </c>
      <c r="D771" s="398">
        <v>2.5</v>
      </c>
    </row>
    <row r="772" spans="1:4">
      <c r="A772" s="397">
        <v>88394</v>
      </c>
      <c r="B772" s="396" t="s">
        <v>631</v>
      </c>
      <c r="C772" s="396" t="s">
        <v>88</v>
      </c>
      <c r="D772" s="398">
        <v>1.07</v>
      </c>
    </row>
    <row r="773" spans="1:4">
      <c r="A773" s="397">
        <v>88395</v>
      </c>
      <c r="B773" s="396" t="s">
        <v>632</v>
      </c>
      <c r="C773" s="396" t="s">
        <v>88</v>
      </c>
      <c r="D773" s="398">
        <v>0.12</v>
      </c>
    </row>
    <row r="774" spans="1:4">
      <c r="A774" s="397">
        <v>88396</v>
      </c>
      <c r="B774" s="396" t="s">
        <v>633</v>
      </c>
      <c r="C774" s="396" t="s">
        <v>88</v>
      </c>
      <c r="D774" s="398">
        <v>1.18</v>
      </c>
    </row>
    <row r="775" spans="1:4">
      <c r="A775" s="397">
        <v>88397</v>
      </c>
      <c r="B775" s="396" t="s">
        <v>634</v>
      </c>
      <c r="C775" s="396" t="s">
        <v>88</v>
      </c>
      <c r="D775" s="398">
        <v>3.75</v>
      </c>
    </row>
    <row r="776" spans="1:4">
      <c r="A776" s="397">
        <v>88400</v>
      </c>
      <c r="B776" s="396" t="s">
        <v>635</v>
      </c>
      <c r="C776" s="396" t="s">
        <v>88</v>
      </c>
      <c r="D776" s="398">
        <v>0.85</v>
      </c>
    </row>
    <row r="777" spans="1:4">
      <c r="A777" s="397">
        <v>88401</v>
      </c>
      <c r="B777" s="396" t="s">
        <v>636</v>
      </c>
      <c r="C777" s="396" t="s">
        <v>88</v>
      </c>
      <c r="D777" s="398">
        <v>0.1</v>
      </c>
    </row>
    <row r="778" spans="1:4">
      <c r="A778" s="397">
        <v>88402</v>
      </c>
      <c r="B778" s="396" t="s">
        <v>637</v>
      </c>
      <c r="C778" s="396" t="s">
        <v>88</v>
      </c>
      <c r="D778" s="398">
        <v>0.93</v>
      </c>
    </row>
    <row r="779" spans="1:4">
      <c r="A779" s="397">
        <v>88403</v>
      </c>
      <c r="B779" s="396" t="s">
        <v>638</v>
      </c>
      <c r="C779" s="396" t="s">
        <v>88</v>
      </c>
      <c r="D779" s="398">
        <v>1.5</v>
      </c>
    </row>
    <row r="780" spans="1:4">
      <c r="A780" s="397">
        <v>88419</v>
      </c>
      <c r="B780" s="396" t="s">
        <v>639</v>
      </c>
      <c r="C780" s="396" t="s">
        <v>88</v>
      </c>
      <c r="D780" s="398">
        <v>5.58</v>
      </c>
    </row>
    <row r="781" spans="1:4">
      <c r="A781" s="397">
        <v>88422</v>
      </c>
      <c r="B781" s="396" t="s">
        <v>640</v>
      </c>
      <c r="C781" s="396" t="s">
        <v>88</v>
      </c>
      <c r="D781" s="398">
        <v>0.66</v>
      </c>
    </row>
    <row r="782" spans="1:4">
      <c r="A782" s="397">
        <v>88425</v>
      </c>
      <c r="B782" s="396" t="s">
        <v>641</v>
      </c>
      <c r="C782" s="396" t="s">
        <v>88</v>
      </c>
      <c r="D782" s="398">
        <v>6.97</v>
      </c>
    </row>
    <row r="783" spans="1:4">
      <c r="A783" s="397">
        <v>88427</v>
      </c>
      <c r="B783" s="396" t="s">
        <v>642</v>
      </c>
      <c r="C783" s="396" t="s">
        <v>88</v>
      </c>
      <c r="D783" s="398">
        <v>0.84</v>
      </c>
    </row>
    <row r="784" spans="1:4">
      <c r="A784" s="397">
        <v>88434</v>
      </c>
      <c r="B784" s="396" t="s">
        <v>643</v>
      </c>
      <c r="C784" s="396" t="s">
        <v>88</v>
      </c>
      <c r="D784" s="398">
        <v>7.4</v>
      </c>
    </row>
    <row r="785" spans="1:4">
      <c r="A785" s="397">
        <v>88435</v>
      </c>
      <c r="B785" s="396" t="s">
        <v>644</v>
      </c>
      <c r="C785" s="396" t="s">
        <v>88</v>
      </c>
      <c r="D785" s="398">
        <v>0.87</v>
      </c>
    </row>
    <row r="786" spans="1:4">
      <c r="A786" s="397">
        <v>88436</v>
      </c>
      <c r="B786" s="396" t="s">
        <v>645</v>
      </c>
      <c r="C786" s="396" t="s">
        <v>88</v>
      </c>
      <c r="D786" s="398">
        <v>9.25</v>
      </c>
    </row>
    <row r="787" spans="1:4">
      <c r="A787" s="397">
        <v>88437</v>
      </c>
      <c r="B787" s="396" t="s">
        <v>646</v>
      </c>
      <c r="C787" s="396" t="s">
        <v>88</v>
      </c>
      <c r="D787" s="398">
        <v>0.84</v>
      </c>
    </row>
    <row r="788" spans="1:4">
      <c r="A788" s="397">
        <v>88569</v>
      </c>
      <c r="B788" s="396" t="s">
        <v>647</v>
      </c>
      <c r="C788" s="396" t="s">
        <v>88</v>
      </c>
      <c r="D788" s="398">
        <v>3.61</v>
      </c>
    </row>
    <row r="789" spans="1:4">
      <c r="A789" s="397">
        <v>88570</v>
      </c>
      <c r="B789" s="396" t="s">
        <v>648</v>
      </c>
      <c r="C789" s="396" t="s">
        <v>88</v>
      </c>
      <c r="D789" s="398">
        <v>0.76</v>
      </c>
    </row>
    <row r="790" spans="1:4">
      <c r="A790" s="397">
        <v>88826</v>
      </c>
      <c r="B790" s="396" t="s">
        <v>649</v>
      </c>
      <c r="C790" s="396" t="s">
        <v>88</v>
      </c>
      <c r="D790" s="398">
        <v>0.34</v>
      </c>
    </row>
    <row r="791" spans="1:4">
      <c r="A791" s="397">
        <v>88827</v>
      </c>
      <c r="B791" s="396" t="s">
        <v>650</v>
      </c>
      <c r="C791" s="396" t="s">
        <v>88</v>
      </c>
      <c r="D791" s="398">
        <v>0.04</v>
      </c>
    </row>
    <row r="792" spans="1:4">
      <c r="A792" s="397">
        <v>88828</v>
      </c>
      <c r="B792" s="396" t="s">
        <v>651</v>
      </c>
      <c r="C792" s="396" t="s">
        <v>88</v>
      </c>
      <c r="D792" s="398">
        <v>0.37</v>
      </c>
    </row>
    <row r="793" spans="1:4">
      <c r="A793" s="397">
        <v>88829</v>
      </c>
      <c r="B793" s="396" t="s">
        <v>652</v>
      </c>
      <c r="C793" s="396" t="s">
        <v>88</v>
      </c>
      <c r="D793" s="398">
        <v>1</v>
      </c>
    </row>
    <row r="794" spans="1:4">
      <c r="A794" s="397">
        <v>88832</v>
      </c>
      <c r="B794" s="396" t="s">
        <v>653</v>
      </c>
      <c r="C794" s="396" t="s">
        <v>88</v>
      </c>
      <c r="D794" s="398">
        <v>44.88</v>
      </c>
    </row>
    <row r="795" spans="1:4">
      <c r="A795" s="397">
        <v>88834</v>
      </c>
      <c r="B795" s="396" t="s">
        <v>654</v>
      </c>
      <c r="C795" s="396" t="s">
        <v>88</v>
      </c>
      <c r="D795" s="398">
        <v>6.09</v>
      </c>
    </row>
    <row r="796" spans="1:4">
      <c r="A796" s="397">
        <v>88835</v>
      </c>
      <c r="B796" s="396" t="s">
        <v>655</v>
      </c>
      <c r="C796" s="396" t="s">
        <v>88</v>
      </c>
      <c r="D796" s="398">
        <v>56.1</v>
      </c>
    </row>
    <row r="797" spans="1:4">
      <c r="A797" s="397">
        <v>88836</v>
      </c>
      <c r="B797" s="396" t="s">
        <v>656</v>
      </c>
      <c r="C797" s="396" t="s">
        <v>88</v>
      </c>
      <c r="D797" s="398">
        <v>67.86</v>
      </c>
    </row>
    <row r="798" spans="1:4">
      <c r="A798" s="397">
        <v>88839</v>
      </c>
      <c r="B798" s="396" t="s">
        <v>657</v>
      </c>
      <c r="C798" s="396" t="s">
        <v>88</v>
      </c>
      <c r="D798" s="398">
        <v>27.77</v>
      </c>
    </row>
    <row r="799" spans="1:4">
      <c r="A799" s="397">
        <v>88840</v>
      </c>
      <c r="B799" s="396" t="s">
        <v>658</v>
      </c>
      <c r="C799" s="396" t="s">
        <v>88</v>
      </c>
      <c r="D799" s="398">
        <v>6.25</v>
      </c>
    </row>
    <row r="800" spans="1:4">
      <c r="A800" s="397">
        <v>88841</v>
      </c>
      <c r="B800" s="396" t="s">
        <v>659</v>
      </c>
      <c r="C800" s="396" t="s">
        <v>88</v>
      </c>
      <c r="D800" s="398">
        <v>49.64</v>
      </c>
    </row>
    <row r="801" spans="1:4">
      <c r="A801" s="397">
        <v>88842</v>
      </c>
      <c r="B801" s="396" t="s">
        <v>660</v>
      </c>
      <c r="C801" s="396" t="s">
        <v>88</v>
      </c>
      <c r="D801" s="398">
        <v>83.06</v>
      </c>
    </row>
    <row r="802" spans="1:4">
      <c r="A802" s="397">
        <v>88847</v>
      </c>
      <c r="B802" s="396" t="s">
        <v>661</v>
      </c>
      <c r="C802" s="396" t="s">
        <v>88</v>
      </c>
      <c r="D802" s="398">
        <v>20.81</v>
      </c>
    </row>
    <row r="803" spans="1:4">
      <c r="A803" s="397">
        <v>88848</v>
      </c>
      <c r="B803" s="396" t="s">
        <v>662</v>
      </c>
      <c r="C803" s="396" t="s">
        <v>88</v>
      </c>
      <c r="D803" s="398">
        <v>4.3600000000000003</v>
      </c>
    </row>
    <row r="804" spans="1:4">
      <c r="A804" s="397">
        <v>88853</v>
      </c>
      <c r="B804" s="396" t="s">
        <v>663</v>
      </c>
      <c r="C804" s="396" t="s">
        <v>88</v>
      </c>
      <c r="D804" s="398">
        <v>0.22</v>
      </c>
    </row>
    <row r="805" spans="1:4">
      <c r="A805" s="397">
        <v>88854</v>
      </c>
      <c r="B805" s="396" t="s">
        <v>664</v>
      </c>
      <c r="C805" s="396" t="s">
        <v>88</v>
      </c>
      <c r="D805" s="398">
        <v>0.02</v>
      </c>
    </row>
    <row r="806" spans="1:4">
      <c r="A806" s="397">
        <v>88855</v>
      </c>
      <c r="B806" s="396" t="s">
        <v>665</v>
      </c>
      <c r="C806" s="396" t="s">
        <v>88</v>
      </c>
      <c r="D806" s="398">
        <v>4.03</v>
      </c>
    </row>
    <row r="807" spans="1:4">
      <c r="A807" s="397">
        <v>88856</v>
      </c>
      <c r="B807" s="396" t="s">
        <v>666</v>
      </c>
      <c r="C807" s="396" t="s">
        <v>88</v>
      </c>
      <c r="D807" s="398">
        <v>0.56000000000000005</v>
      </c>
    </row>
    <row r="808" spans="1:4">
      <c r="A808" s="397">
        <v>88857</v>
      </c>
      <c r="B808" s="396" t="s">
        <v>667</v>
      </c>
      <c r="C808" s="396" t="s">
        <v>88</v>
      </c>
      <c r="D808" s="398">
        <v>21.93</v>
      </c>
    </row>
    <row r="809" spans="1:4">
      <c r="A809" s="397">
        <v>88858</v>
      </c>
      <c r="B809" s="396" t="s">
        <v>668</v>
      </c>
      <c r="C809" s="396" t="s">
        <v>88</v>
      </c>
      <c r="D809" s="398">
        <v>2.97</v>
      </c>
    </row>
    <row r="810" spans="1:4">
      <c r="A810" s="397">
        <v>88859</v>
      </c>
      <c r="B810" s="396" t="s">
        <v>669</v>
      </c>
      <c r="C810" s="396" t="s">
        <v>88</v>
      </c>
      <c r="D810" s="398">
        <v>19.5</v>
      </c>
    </row>
    <row r="811" spans="1:4">
      <c r="A811" s="397">
        <v>88860</v>
      </c>
      <c r="B811" s="396" t="s">
        <v>670</v>
      </c>
      <c r="C811" s="396" t="s">
        <v>88</v>
      </c>
      <c r="D811" s="398">
        <v>2.64</v>
      </c>
    </row>
    <row r="812" spans="1:4">
      <c r="A812" s="397">
        <v>88900</v>
      </c>
      <c r="B812" s="396" t="s">
        <v>671</v>
      </c>
      <c r="C812" s="396" t="s">
        <v>88</v>
      </c>
      <c r="D812" s="398">
        <v>52.33</v>
      </c>
    </row>
    <row r="813" spans="1:4">
      <c r="A813" s="397">
        <v>88902</v>
      </c>
      <c r="B813" s="396" t="s">
        <v>672</v>
      </c>
      <c r="C813" s="396" t="s">
        <v>88</v>
      </c>
      <c r="D813" s="398">
        <v>7.1</v>
      </c>
    </row>
    <row r="814" spans="1:4">
      <c r="A814" s="397">
        <v>88903</v>
      </c>
      <c r="B814" s="396" t="s">
        <v>673</v>
      </c>
      <c r="C814" s="396" t="s">
        <v>88</v>
      </c>
      <c r="D814" s="398">
        <v>65.41</v>
      </c>
    </row>
    <row r="815" spans="1:4">
      <c r="A815" s="397">
        <v>88904</v>
      </c>
      <c r="B815" s="396" t="s">
        <v>674</v>
      </c>
      <c r="C815" s="396" t="s">
        <v>88</v>
      </c>
      <c r="D815" s="398">
        <v>95.59</v>
      </c>
    </row>
    <row r="816" spans="1:4">
      <c r="A816" s="397">
        <v>89009</v>
      </c>
      <c r="B816" s="396" t="s">
        <v>675</v>
      </c>
      <c r="C816" s="396" t="s">
        <v>88</v>
      </c>
      <c r="D816" s="398">
        <v>34.39</v>
      </c>
    </row>
    <row r="817" spans="1:4">
      <c r="A817" s="397">
        <v>89010</v>
      </c>
      <c r="B817" s="396" t="s">
        <v>676</v>
      </c>
      <c r="C817" s="396" t="s">
        <v>88</v>
      </c>
      <c r="D817" s="398">
        <v>7.74</v>
      </c>
    </row>
    <row r="818" spans="1:4">
      <c r="A818" s="397">
        <v>89011</v>
      </c>
      <c r="B818" s="396" t="s">
        <v>677</v>
      </c>
      <c r="C818" s="396" t="s">
        <v>88</v>
      </c>
      <c r="D818" s="398">
        <v>21.15</v>
      </c>
    </row>
    <row r="819" spans="1:4">
      <c r="A819" s="397">
        <v>89012</v>
      </c>
      <c r="B819" s="396" t="s">
        <v>678</v>
      </c>
      <c r="C819" s="396" t="s">
        <v>88</v>
      </c>
      <c r="D819" s="398">
        <v>2.87</v>
      </c>
    </row>
    <row r="820" spans="1:4">
      <c r="A820" s="397">
        <v>89013</v>
      </c>
      <c r="B820" s="396" t="s">
        <v>679</v>
      </c>
      <c r="C820" s="396" t="s">
        <v>88</v>
      </c>
      <c r="D820" s="398">
        <v>112.67</v>
      </c>
    </row>
    <row r="821" spans="1:4">
      <c r="A821" s="397">
        <v>89014</v>
      </c>
      <c r="B821" s="396" t="s">
        <v>680</v>
      </c>
      <c r="C821" s="396" t="s">
        <v>88</v>
      </c>
      <c r="D821" s="398">
        <v>25.36</v>
      </c>
    </row>
    <row r="822" spans="1:4">
      <c r="A822" s="397">
        <v>89015</v>
      </c>
      <c r="B822" s="396" t="s">
        <v>681</v>
      </c>
      <c r="C822" s="396" t="s">
        <v>88</v>
      </c>
      <c r="D822" s="398">
        <v>4.6500000000000004</v>
      </c>
    </row>
    <row r="823" spans="1:4">
      <c r="A823" s="397">
        <v>89016</v>
      </c>
      <c r="B823" s="396" t="s">
        <v>682</v>
      </c>
      <c r="C823" s="396" t="s">
        <v>88</v>
      </c>
      <c r="D823" s="398">
        <v>0.63</v>
      </c>
    </row>
    <row r="824" spans="1:4">
      <c r="A824" s="397">
        <v>89017</v>
      </c>
      <c r="B824" s="396" t="s">
        <v>683</v>
      </c>
      <c r="C824" s="396" t="s">
        <v>88</v>
      </c>
      <c r="D824" s="398">
        <v>34.18</v>
      </c>
    </row>
    <row r="825" spans="1:4">
      <c r="A825" s="397">
        <v>89018</v>
      </c>
      <c r="B825" s="396" t="s">
        <v>684</v>
      </c>
      <c r="C825" s="396" t="s">
        <v>88</v>
      </c>
      <c r="D825" s="398">
        <v>7.69</v>
      </c>
    </row>
    <row r="826" spans="1:4">
      <c r="A826" s="397">
        <v>89019</v>
      </c>
      <c r="B826" s="396" t="s">
        <v>685</v>
      </c>
      <c r="C826" s="396" t="s">
        <v>88</v>
      </c>
      <c r="D826" s="398">
        <v>0.28000000000000003</v>
      </c>
    </row>
    <row r="827" spans="1:4">
      <c r="A827" s="397">
        <v>89020</v>
      </c>
      <c r="B827" s="396" t="s">
        <v>686</v>
      </c>
      <c r="C827" s="396" t="s">
        <v>88</v>
      </c>
      <c r="D827" s="398">
        <v>0.03</v>
      </c>
    </row>
    <row r="828" spans="1:4">
      <c r="A828" s="397">
        <v>89023</v>
      </c>
      <c r="B828" s="396" t="s">
        <v>687</v>
      </c>
      <c r="C828" s="396" t="s">
        <v>88</v>
      </c>
      <c r="D828" s="398">
        <v>4.21</v>
      </c>
    </row>
    <row r="829" spans="1:4">
      <c r="A829" s="397">
        <v>89024</v>
      </c>
      <c r="B829" s="396" t="s">
        <v>688</v>
      </c>
      <c r="C829" s="396" t="s">
        <v>88</v>
      </c>
      <c r="D829" s="398">
        <v>0.66</v>
      </c>
    </row>
    <row r="830" spans="1:4">
      <c r="A830" s="397">
        <v>89025</v>
      </c>
      <c r="B830" s="396" t="s">
        <v>689</v>
      </c>
      <c r="C830" s="396" t="s">
        <v>88</v>
      </c>
      <c r="D830" s="398">
        <v>3.51</v>
      </c>
    </row>
    <row r="831" spans="1:4">
      <c r="A831" s="397">
        <v>89026</v>
      </c>
      <c r="B831" s="396" t="s">
        <v>690</v>
      </c>
      <c r="C831" s="396" t="s">
        <v>88</v>
      </c>
      <c r="D831" s="398">
        <v>254.01</v>
      </c>
    </row>
    <row r="832" spans="1:4">
      <c r="A832" s="397">
        <v>89029</v>
      </c>
      <c r="B832" s="396" t="s">
        <v>691</v>
      </c>
      <c r="C832" s="396" t="s">
        <v>88</v>
      </c>
      <c r="D832" s="398">
        <v>26.53</v>
      </c>
    </row>
    <row r="833" spans="1:4">
      <c r="A833" s="397">
        <v>89030</v>
      </c>
      <c r="B833" s="396" t="s">
        <v>692</v>
      </c>
      <c r="C833" s="396" t="s">
        <v>88</v>
      </c>
      <c r="D833" s="398">
        <v>5.97</v>
      </c>
    </row>
    <row r="834" spans="1:4">
      <c r="A834" s="397">
        <v>89033</v>
      </c>
      <c r="B834" s="396" t="s">
        <v>693</v>
      </c>
      <c r="C834" s="396" t="s">
        <v>88</v>
      </c>
      <c r="D834" s="398">
        <v>13.32</v>
      </c>
    </row>
    <row r="835" spans="1:4">
      <c r="A835" s="397">
        <v>89034</v>
      </c>
      <c r="B835" s="396" t="s">
        <v>694</v>
      </c>
      <c r="C835" s="396" t="s">
        <v>88</v>
      </c>
      <c r="D835" s="398">
        <v>1.85</v>
      </c>
    </row>
    <row r="836" spans="1:4">
      <c r="A836" s="397">
        <v>89128</v>
      </c>
      <c r="B836" s="396" t="s">
        <v>695</v>
      </c>
      <c r="C836" s="396" t="s">
        <v>88</v>
      </c>
      <c r="D836" s="398">
        <v>33.65</v>
      </c>
    </row>
    <row r="837" spans="1:4">
      <c r="A837" s="397">
        <v>89129</v>
      </c>
      <c r="B837" s="396" t="s">
        <v>696</v>
      </c>
      <c r="C837" s="396" t="s">
        <v>88</v>
      </c>
      <c r="D837" s="398">
        <v>4.5599999999999996</v>
      </c>
    </row>
    <row r="838" spans="1:4">
      <c r="A838" s="397">
        <v>89130</v>
      </c>
      <c r="B838" s="396" t="s">
        <v>697</v>
      </c>
      <c r="C838" s="396" t="s">
        <v>88</v>
      </c>
      <c r="D838" s="398">
        <v>46.66</v>
      </c>
    </row>
    <row r="839" spans="1:4">
      <c r="A839" s="397">
        <v>89131</v>
      </c>
      <c r="B839" s="396" t="s">
        <v>698</v>
      </c>
      <c r="C839" s="396" t="s">
        <v>88</v>
      </c>
      <c r="D839" s="398">
        <v>6.33</v>
      </c>
    </row>
    <row r="840" spans="1:4">
      <c r="A840" s="397">
        <v>89210</v>
      </c>
      <c r="B840" s="396" t="s">
        <v>699</v>
      </c>
      <c r="C840" s="396" t="s">
        <v>88</v>
      </c>
      <c r="D840" s="398">
        <v>31.91</v>
      </c>
    </row>
    <row r="841" spans="1:4">
      <c r="A841" s="397">
        <v>89211</v>
      </c>
      <c r="B841" s="396" t="s">
        <v>700</v>
      </c>
      <c r="C841" s="396" t="s">
        <v>88</v>
      </c>
      <c r="D841" s="398">
        <v>4.43</v>
      </c>
    </row>
    <row r="842" spans="1:4">
      <c r="A842" s="397">
        <v>89212</v>
      </c>
      <c r="B842" s="396" t="s">
        <v>701</v>
      </c>
      <c r="C842" s="396" t="s">
        <v>88</v>
      </c>
      <c r="D842" s="398">
        <v>26.19</v>
      </c>
    </row>
    <row r="843" spans="1:4">
      <c r="A843" s="397">
        <v>89213</v>
      </c>
      <c r="B843" s="396" t="s">
        <v>702</v>
      </c>
      <c r="C843" s="396" t="s">
        <v>88</v>
      </c>
      <c r="D843" s="398">
        <v>4.12</v>
      </c>
    </row>
    <row r="844" spans="1:4">
      <c r="A844" s="397">
        <v>89214</v>
      </c>
      <c r="B844" s="396" t="s">
        <v>703</v>
      </c>
      <c r="C844" s="396" t="s">
        <v>88</v>
      </c>
      <c r="D844" s="398">
        <v>24.59</v>
      </c>
    </row>
    <row r="845" spans="1:4">
      <c r="A845" s="397">
        <v>89215</v>
      </c>
      <c r="B845" s="396" t="s">
        <v>704</v>
      </c>
      <c r="C845" s="396" t="s">
        <v>88</v>
      </c>
      <c r="D845" s="398">
        <v>98.7</v>
      </c>
    </row>
    <row r="846" spans="1:4">
      <c r="A846" s="397">
        <v>89221</v>
      </c>
      <c r="B846" s="396" t="s">
        <v>705</v>
      </c>
      <c r="C846" s="396" t="s">
        <v>88</v>
      </c>
      <c r="D846" s="398">
        <v>1.39</v>
      </c>
    </row>
    <row r="847" spans="1:4">
      <c r="A847" s="397">
        <v>89222</v>
      </c>
      <c r="B847" s="396" t="s">
        <v>706</v>
      </c>
      <c r="C847" s="396" t="s">
        <v>88</v>
      </c>
      <c r="D847" s="398">
        <v>0.16</v>
      </c>
    </row>
    <row r="848" spans="1:4">
      <c r="A848" s="397">
        <v>89223</v>
      </c>
      <c r="B848" s="396" t="s">
        <v>707</v>
      </c>
      <c r="C848" s="396" t="s">
        <v>88</v>
      </c>
      <c r="D848" s="398">
        <v>1.52</v>
      </c>
    </row>
    <row r="849" spans="1:4">
      <c r="A849" s="397">
        <v>89224</v>
      </c>
      <c r="B849" s="396" t="s">
        <v>708</v>
      </c>
      <c r="C849" s="396" t="s">
        <v>88</v>
      </c>
      <c r="D849" s="398">
        <v>2</v>
      </c>
    </row>
    <row r="850" spans="1:4">
      <c r="A850" s="397">
        <v>89228</v>
      </c>
      <c r="B850" s="396" t="s">
        <v>709</v>
      </c>
      <c r="C850" s="396" t="s">
        <v>88</v>
      </c>
      <c r="D850" s="398">
        <v>39.74</v>
      </c>
    </row>
    <row r="851" spans="1:4">
      <c r="A851" s="397">
        <v>89229</v>
      </c>
      <c r="B851" s="396" t="s">
        <v>710</v>
      </c>
      <c r="C851" s="396" t="s">
        <v>88</v>
      </c>
      <c r="D851" s="398">
        <v>7.15</v>
      </c>
    </row>
    <row r="852" spans="1:4">
      <c r="A852" s="397">
        <v>89230</v>
      </c>
      <c r="B852" s="396" t="s">
        <v>711</v>
      </c>
      <c r="C852" s="396" t="s">
        <v>88</v>
      </c>
      <c r="D852" s="398">
        <v>136.41</v>
      </c>
    </row>
    <row r="853" spans="1:4">
      <c r="A853" s="397">
        <v>89231</v>
      </c>
      <c r="B853" s="396" t="s">
        <v>712</v>
      </c>
      <c r="C853" s="396" t="s">
        <v>88</v>
      </c>
      <c r="D853" s="398">
        <v>21.61</v>
      </c>
    </row>
    <row r="854" spans="1:4">
      <c r="A854" s="397">
        <v>89232</v>
      </c>
      <c r="B854" s="396" t="s">
        <v>713</v>
      </c>
      <c r="C854" s="396" t="s">
        <v>88</v>
      </c>
      <c r="D854" s="398">
        <v>243.31</v>
      </c>
    </row>
    <row r="855" spans="1:4">
      <c r="A855" s="397">
        <v>89233</v>
      </c>
      <c r="B855" s="396" t="s">
        <v>714</v>
      </c>
      <c r="C855" s="396" t="s">
        <v>88</v>
      </c>
      <c r="D855" s="398">
        <v>177.63</v>
      </c>
    </row>
    <row r="856" spans="1:4">
      <c r="A856" s="397">
        <v>89236</v>
      </c>
      <c r="B856" s="396" t="s">
        <v>715</v>
      </c>
      <c r="C856" s="396" t="s">
        <v>88</v>
      </c>
      <c r="D856" s="398">
        <v>318.64999999999998</v>
      </c>
    </row>
    <row r="857" spans="1:4">
      <c r="A857" s="397">
        <v>89237</v>
      </c>
      <c r="B857" s="396" t="s">
        <v>716</v>
      </c>
      <c r="C857" s="396" t="s">
        <v>88</v>
      </c>
      <c r="D857" s="398">
        <v>50.49</v>
      </c>
    </row>
    <row r="858" spans="1:4">
      <c r="A858" s="397">
        <v>89238</v>
      </c>
      <c r="B858" s="396" t="s">
        <v>717</v>
      </c>
      <c r="C858" s="396" t="s">
        <v>88</v>
      </c>
      <c r="D858" s="398">
        <v>568.38</v>
      </c>
    </row>
    <row r="859" spans="1:4">
      <c r="A859" s="397">
        <v>89239</v>
      </c>
      <c r="B859" s="396" t="s">
        <v>718</v>
      </c>
      <c r="C859" s="396" t="s">
        <v>88</v>
      </c>
      <c r="D859" s="398">
        <v>469.74</v>
      </c>
    </row>
    <row r="860" spans="1:4">
      <c r="A860" s="397">
        <v>89240</v>
      </c>
      <c r="B860" s="396" t="s">
        <v>719</v>
      </c>
      <c r="C860" s="396" t="s">
        <v>88</v>
      </c>
      <c r="D860" s="398">
        <v>97.79</v>
      </c>
    </row>
    <row r="861" spans="1:4">
      <c r="A861" s="397">
        <v>89241</v>
      </c>
      <c r="B861" s="396" t="s">
        <v>720</v>
      </c>
      <c r="C861" s="396" t="s">
        <v>88</v>
      </c>
      <c r="D861" s="398">
        <v>17.600000000000001</v>
      </c>
    </row>
    <row r="862" spans="1:4">
      <c r="A862" s="397">
        <v>89246</v>
      </c>
      <c r="B862" s="396" t="s">
        <v>721</v>
      </c>
      <c r="C862" s="396" t="s">
        <v>88</v>
      </c>
      <c r="D862" s="398">
        <v>276.88</v>
      </c>
    </row>
    <row r="863" spans="1:4">
      <c r="A863" s="397">
        <v>89247</v>
      </c>
      <c r="B863" s="396" t="s">
        <v>722</v>
      </c>
      <c r="C863" s="396" t="s">
        <v>88</v>
      </c>
      <c r="D863" s="398">
        <v>43.87</v>
      </c>
    </row>
    <row r="864" spans="1:4">
      <c r="A864" s="397">
        <v>89248</v>
      </c>
      <c r="B864" s="396" t="s">
        <v>723</v>
      </c>
      <c r="C864" s="396" t="s">
        <v>88</v>
      </c>
      <c r="D864" s="398">
        <v>493.89</v>
      </c>
    </row>
    <row r="865" spans="1:4">
      <c r="A865" s="397">
        <v>89249</v>
      </c>
      <c r="B865" s="396" t="s">
        <v>724</v>
      </c>
      <c r="C865" s="396" t="s">
        <v>88</v>
      </c>
      <c r="D865" s="398">
        <v>400.42</v>
      </c>
    </row>
    <row r="866" spans="1:4">
      <c r="A866" s="397">
        <v>89253</v>
      </c>
      <c r="B866" s="396" t="s">
        <v>725</v>
      </c>
      <c r="C866" s="396" t="s">
        <v>88</v>
      </c>
      <c r="D866" s="398">
        <v>80.13</v>
      </c>
    </row>
    <row r="867" spans="1:4">
      <c r="A867" s="397">
        <v>89254</v>
      </c>
      <c r="B867" s="396" t="s">
        <v>726</v>
      </c>
      <c r="C867" s="396" t="s">
        <v>88</v>
      </c>
      <c r="D867" s="398">
        <v>14.42</v>
      </c>
    </row>
    <row r="868" spans="1:4">
      <c r="A868" s="397">
        <v>89255</v>
      </c>
      <c r="B868" s="396" t="s">
        <v>727</v>
      </c>
      <c r="C868" s="396" t="s">
        <v>88</v>
      </c>
      <c r="D868" s="398">
        <v>128.82</v>
      </c>
    </row>
    <row r="869" spans="1:4">
      <c r="A869" s="397">
        <v>89256</v>
      </c>
      <c r="B869" s="396" t="s">
        <v>728</v>
      </c>
      <c r="C869" s="396" t="s">
        <v>88</v>
      </c>
      <c r="D869" s="398">
        <v>90.12</v>
      </c>
    </row>
    <row r="870" spans="1:4">
      <c r="A870" s="397">
        <v>89259</v>
      </c>
      <c r="B870" s="396" t="s">
        <v>729</v>
      </c>
      <c r="C870" s="396" t="s">
        <v>88</v>
      </c>
      <c r="D870" s="398">
        <v>18.600000000000001</v>
      </c>
    </row>
    <row r="871" spans="1:4">
      <c r="A871" s="397">
        <v>89260</v>
      </c>
      <c r="B871" s="396" t="s">
        <v>730</v>
      </c>
      <c r="C871" s="396" t="s">
        <v>88</v>
      </c>
      <c r="D871" s="398">
        <v>3.36</v>
      </c>
    </row>
    <row r="872" spans="1:4">
      <c r="A872" s="397">
        <v>89262</v>
      </c>
      <c r="B872" s="396" t="s">
        <v>731</v>
      </c>
      <c r="C872" s="396" t="s">
        <v>88</v>
      </c>
      <c r="D872" s="398">
        <v>30.52</v>
      </c>
    </row>
    <row r="873" spans="1:4">
      <c r="A873" s="397">
        <v>89264</v>
      </c>
      <c r="B873" s="396" t="s">
        <v>732</v>
      </c>
      <c r="C873" s="396" t="s">
        <v>88</v>
      </c>
      <c r="D873" s="398">
        <v>13.19</v>
      </c>
    </row>
    <row r="874" spans="1:4">
      <c r="A874" s="397">
        <v>89265</v>
      </c>
      <c r="B874" s="396" t="s">
        <v>733</v>
      </c>
      <c r="C874" s="396" t="s">
        <v>88</v>
      </c>
      <c r="D874" s="398">
        <v>2.64</v>
      </c>
    </row>
    <row r="875" spans="1:4">
      <c r="A875" s="397">
        <v>89266</v>
      </c>
      <c r="B875" s="396" t="s">
        <v>734</v>
      </c>
      <c r="C875" s="396" t="s">
        <v>88</v>
      </c>
      <c r="D875" s="398">
        <v>2.09</v>
      </c>
    </row>
    <row r="876" spans="1:4">
      <c r="A876" s="397">
        <v>89267</v>
      </c>
      <c r="B876" s="396" t="s">
        <v>735</v>
      </c>
      <c r="C876" s="396" t="s">
        <v>88</v>
      </c>
      <c r="D876" s="398">
        <v>45.59</v>
      </c>
    </row>
    <row r="877" spans="1:4">
      <c r="A877" s="397">
        <v>89268</v>
      </c>
      <c r="B877" s="396" t="s">
        <v>736</v>
      </c>
      <c r="C877" s="396" t="s">
        <v>88</v>
      </c>
      <c r="D877" s="398">
        <v>8.1999999999999993</v>
      </c>
    </row>
    <row r="878" spans="1:4">
      <c r="A878" s="397">
        <v>89269</v>
      </c>
      <c r="B878" s="396" t="s">
        <v>737</v>
      </c>
      <c r="C878" s="396" t="s">
        <v>88</v>
      </c>
      <c r="D878" s="398">
        <v>6.49</v>
      </c>
    </row>
    <row r="879" spans="1:4">
      <c r="A879" s="397">
        <v>89270</v>
      </c>
      <c r="B879" s="396" t="s">
        <v>738</v>
      </c>
      <c r="C879" s="396" t="s">
        <v>88</v>
      </c>
      <c r="D879" s="398">
        <v>73.290000000000006</v>
      </c>
    </row>
    <row r="880" spans="1:4">
      <c r="A880" s="397">
        <v>89271</v>
      </c>
      <c r="B880" s="396" t="s">
        <v>739</v>
      </c>
      <c r="C880" s="396" t="s">
        <v>88</v>
      </c>
      <c r="D880" s="398">
        <v>30.84</v>
      </c>
    </row>
    <row r="881" spans="1:4">
      <c r="A881" s="397">
        <v>89274</v>
      </c>
      <c r="B881" s="396" t="s">
        <v>12106</v>
      </c>
      <c r="C881" s="396" t="s">
        <v>88</v>
      </c>
      <c r="D881" s="398">
        <v>1.69</v>
      </c>
    </row>
    <row r="882" spans="1:4">
      <c r="A882" s="397">
        <v>89275</v>
      </c>
      <c r="B882" s="396" t="s">
        <v>12107</v>
      </c>
      <c r="C882" s="396" t="s">
        <v>88</v>
      </c>
      <c r="D882" s="398">
        <v>0.2</v>
      </c>
    </row>
    <row r="883" spans="1:4">
      <c r="A883" s="397">
        <v>89276</v>
      </c>
      <c r="B883" s="396" t="s">
        <v>12108</v>
      </c>
      <c r="C883" s="396" t="s">
        <v>88</v>
      </c>
      <c r="D883" s="398">
        <v>2.11</v>
      </c>
    </row>
    <row r="884" spans="1:4">
      <c r="A884" s="397">
        <v>89277</v>
      </c>
      <c r="B884" s="396" t="s">
        <v>12109</v>
      </c>
      <c r="C884" s="396" t="s">
        <v>88</v>
      </c>
      <c r="D884" s="398">
        <v>8.9</v>
      </c>
    </row>
    <row r="885" spans="1:4">
      <c r="A885" s="397">
        <v>89280</v>
      </c>
      <c r="B885" s="396" t="s">
        <v>740</v>
      </c>
      <c r="C885" s="396" t="s">
        <v>88</v>
      </c>
      <c r="D885" s="398">
        <v>39.18</v>
      </c>
    </row>
    <row r="886" spans="1:4">
      <c r="A886" s="397">
        <v>89281</v>
      </c>
      <c r="B886" s="396" t="s">
        <v>741</v>
      </c>
      <c r="C886" s="396" t="s">
        <v>88</v>
      </c>
      <c r="D886" s="398">
        <v>5.44</v>
      </c>
    </row>
    <row r="887" spans="1:4">
      <c r="A887" s="397">
        <v>89870</v>
      </c>
      <c r="B887" s="396" t="s">
        <v>742</v>
      </c>
      <c r="C887" s="396" t="s">
        <v>88</v>
      </c>
      <c r="D887" s="398">
        <v>29.79</v>
      </c>
    </row>
    <row r="888" spans="1:4">
      <c r="A888" s="397">
        <v>89871</v>
      </c>
      <c r="B888" s="396" t="s">
        <v>743</v>
      </c>
      <c r="C888" s="396" t="s">
        <v>88</v>
      </c>
      <c r="D888" s="398">
        <v>5.15</v>
      </c>
    </row>
    <row r="889" spans="1:4">
      <c r="A889" s="397">
        <v>89872</v>
      </c>
      <c r="B889" s="396" t="s">
        <v>744</v>
      </c>
      <c r="C889" s="396" t="s">
        <v>88</v>
      </c>
      <c r="D889" s="398">
        <v>4.09</v>
      </c>
    </row>
    <row r="890" spans="1:4">
      <c r="A890" s="397">
        <v>89873</v>
      </c>
      <c r="B890" s="396" t="s">
        <v>745</v>
      </c>
      <c r="C890" s="396" t="s">
        <v>88</v>
      </c>
      <c r="D890" s="398">
        <v>50.01</v>
      </c>
    </row>
    <row r="891" spans="1:4">
      <c r="A891" s="397">
        <v>89874</v>
      </c>
      <c r="B891" s="396" t="s">
        <v>746</v>
      </c>
      <c r="C891" s="396" t="s">
        <v>88</v>
      </c>
      <c r="D891" s="398">
        <v>187.42</v>
      </c>
    </row>
    <row r="892" spans="1:4">
      <c r="A892" s="397">
        <v>89878</v>
      </c>
      <c r="B892" s="396" t="s">
        <v>747</v>
      </c>
      <c r="C892" s="396" t="s">
        <v>88</v>
      </c>
      <c r="D892" s="398">
        <v>32.21</v>
      </c>
    </row>
    <row r="893" spans="1:4">
      <c r="A893" s="397">
        <v>89879</v>
      </c>
      <c r="B893" s="396" t="s">
        <v>748</v>
      </c>
      <c r="C893" s="396" t="s">
        <v>88</v>
      </c>
      <c r="D893" s="398">
        <v>5.48</v>
      </c>
    </row>
    <row r="894" spans="1:4">
      <c r="A894" s="397">
        <v>89880</v>
      </c>
      <c r="B894" s="396" t="s">
        <v>749</v>
      </c>
      <c r="C894" s="396" t="s">
        <v>88</v>
      </c>
      <c r="D894" s="398">
        <v>4.34</v>
      </c>
    </row>
    <row r="895" spans="1:4">
      <c r="A895" s="397">
        <v>89881</v>
      </c>
      <c r="B895" s="396" t="s">
        <v>750</v>
      </c>
      <c r="C895" s="396" t="s">
        <v>88</v>
      </c>
      <c r="D895" s="398">
        <v>53.52</v>
      </c>
    </row>
    <row r="896" spans="1:4">
      <c r="A896" s="397">
        <v>89882</v>
      </c>
      <c r="B896" s="396" t="s">
        <v>751</v>
      </c>
      <c r="C896" s="396" t="s">
        <v>88</v>
      </c>
      <c r="D896" s="398">
        <v>216.24</v>
      </c>
    </row>
    <row r="897" spans="1:4">
      <c r="A897" s="397">
        <v>90582</v>
      </c>
      <c r="B897" s="396" t="s">
        <v>752</v>
      </c>
      <c r="C897" s="396" t="s">
        <v>88</v>
      </c>
      <c r="D897" s="398">
        <v>0.44</v>
      </c>
    </row>
    <row r="898" spans="1:4">
      <c r="A898" s="397">
        <v>90583</v>
      </c>
      <c r="B898" s="396" t="s">
        <v>753</v>
      </c>
      <c r="C898" s="396" t="s">
        <v>88</v>
      </c>
      <c r="D898" s="398">
        <v>0.05</v>
      </c>
    </row>
    <row r="899" spans="1:4">
      <c r="A899" s="397">
        <v>90584</v>
      </c>
      <c r="B899" s="396" t="s">
        <v>754</v>
      </c>
      <c r="C899" s="396" t="s">
        <v>88</v>
      </c>
      <c r="D899" s="398">
        <v>0.34</v>
      </c>
    </row>
    <row r="900" spans="1:4">
      <c r="A900" s="397">
        <v>90585</v>
      </c>
      <c r="B900" s="396" t="s">
        <v>755</v>
      </c>
      <c r="C900" s="396" t="s">
        <v>88</v>
      </c>
      <c r="D900" s="398">
        <v>0.41</v>
      </c>
    </row>
    <row r="901" spans="1:4">
      <c r="A901" s="397">
        <v>90621</v>
      </c>
      <c r="B901" s="396" t="s">
        <v>756</v>
      </c>
      <c r="C901" s="396" t="s">
        <v>88</v>
      </c>
      <c r="D901" s="398">
        <v>1.36</v>
      </c>
    </row>
    <row r="902" spans="1:4">
      <c r="A902" s="397">
        <v>90622</v>
      </c>
      <c r="B902" s="396" t="s">
        <v>757</v>
      </c>
      <c r="C902" s="396" t="s">
        <v>88</v>
      </c>
      <c r="D902" s="398">
        <v>0.16</v>
      </c>
    </row>
    <row r="903" spans="1:4">
      <c r="A903" s="397">
        <v>90623</v>
      </c>
      <c r="B903" s="396" t="s">
        <v>758</v>
      </c>
      <c r="C903" s="396" t="s">
        <v>88</v>
      </c>
      <c r="D903" s="398">
        <v>1.7</v>
      </c>
    </row>
    <row r="904" spans="1:4">
      <c r="A904" s="397">
        <v>90624</v>
      </c>
      <c r="B904" s="396" t="s">
        <v>759</v>
      </c>
      <c r="C904" s="396" t="s">
        <v>88</v>
      </c>
      <c r="D904" s="398">
        <v>2.5</v>
      </c>
    </row>
    <row r="905" spans="1:4">
      <c r="A905" s="397">
        <v>90627</v>
      </c>
      <c r="B905" s="396" t="s">
        <v>760</v>
      </c>
      <c r="C905" s="396" t="s">
        <v>88</v>
      </c>
      <c r="D905" s="398">
        <v>47.88</v>
      </c>
    </row>
    <row r="906" spans="1:4">
      <c r="A906" s="397">
        <v>90628</v>
      </c>
      <c r="B906" s="396" t="s">
        <v>761</v>
      </c>
      <c r="C906" s="396" t="s">
        <v>88</v>
      </c>
      <c r="D906" s="398">
        <v>6.55</v>
      </c>
    </row>
    <row r="907" spans="1:4">
      <c r="A907" s="397">
        <v>90629</v>
      </c>
      <c r="B907" s="396" t="s">
        <v>762</v>
      </c>
      <c r="C907" s="396" t="s">
        <v>88</v>
      </c>
      <c r="D907" s="398">
        <v>59.91</v>
      </c>
    </row>
    <row r="908" spans="1:4">
      <c r="A908" s="397">
        <v>90630</v>
      </c>
      <c r="B908" s="396" t="s">
        <v>763</v>
      </c>
      <c r="C908" s="396" t="s">
        <v>88</v>
      </c>
      <c r="D908" s="398">
        <v>1.19</v>
      </c>
    </row>
    <row r="909" spans="1:4">
      <c r="A909" s="397">
        <v>90633</v>
      </c>
      <c r="B909" s="396" t="s">
        <v>764</v>
      </c>
      <c r="C909" s="396" t="s">
        <v>88</v>
      </c>
      <c r="D909" s="398">
        <v>4.29</v>
      </c>
    </row>
    <row r="910" spans="1:4">
      <c r="A910" s="397">
        <v>90634</v>
      </c>
      <c r="B910" s="396" t="s">
        <v>765</v>
      </c>
      <c r="C910" s="396" t="s">
        <v>88</v>
      </c>
      <c r="D910" s="398">
        <v>0.51</v>
      </c>
    </row>
    <row r="911" spans="1:4">
      <c r="A911" s="397">
        <v>90635</v>
      </c>
      <c r="B911" s="396" t="s">
        <v>766</v>
      </c>
      <c r="C911" s="396" t="s">
        <v>88</v>
      </c>
      <c r="D911" s="398">
        <v>4.6900000000000004</v>
      </c>
    </row>
    <row r="912" spans="1:4">
      <c r="A912" s="397">
        <v>90636</v>
      </c>
      <c r="B912" s="396" t="s">
        <v>767</v>
      </c>
      <c r="C912" s="396" t="s">
        <v>88</v>
      </c>
      <c r="D912" s="398">
        <v>5</v>
      </c>
    </row>
    <row r="913" spans="1:4">
      <c r="A913" s="397">
        <v>90639</v>
      </c>
      <c r="B913" s="396" t="s">
        <v>768</v>
      </c>
      <c r="C913" s="396" t="s">
        <v>88</v>
      </c>
      <c r="D913" s="398">
        <v>6.41</v>
      </c>
    </row>
    <row r="914" spans="1:4">
      <c r="A914" s="397">
        <v>90640</v>
      </c>
      <c r="B914" s="396" t="s">
        <v>769</v>
      </c>
      <c r="C914" s="396" t="s">
        <v>88</v>
      </c>
      <c r="D914" s="398">
        <v>0.76</v>
      </c>
    </row>
    <row r="915" spans="1:4">
      <c r="A915" s="397">
        <v>90641</v>
      </c>
      <c r="B915" s="396" t="s">
        <v>770</v>
      </c>
      <c r="C915" s="396" t="s">
        <v>88</v>
      </c>
      <c r="D915" s="398">
        <v>7.01</v>
      </c>
    </row>
    <row r="916" spans="1:4">
      <c r="A916" s="397">
        <v>90642</v>
      </c>
      <c r="B916" s="396" t="s">
        <v>771</v>
      </c>
      <c r="C916" s="396" t="s">
        <v>88</v>
      </c>
      <c r="D916" s="398">
        <v>13.35</v>
      </c>
    </row>
    <row r="917" spans="1:4">
      <c r="A917" s="397">
        <v>90646</v>
      </c>
      <c r="B917" s="396" t="s">
        <v>772</v>
      </c>
      <c r="C917" s="396" t="s">
        <v>88</v>
      </c>
      <c r="D917" s="398">
        <v>0.79</v>
      </c>
    </row>
    <row r="918" spans="1:4">
      <c r="A918" s="397">
        <v>90647</v>
      </c>
      <c r="B918" s="396" t="s">
        <v>773</v>
      </c>
      <c r="C918" s="396" t="s">
        <v>88</v>
      </c>
      <c r="D918" s="398">
        <v>0.09</v>
      </c>
    </row>
    <row r="919" spans="1:4">
      <c r="A919" s="397">
        <v>90648</v>
      </c>
      <c r="B919" s="396" t="s">
        <v>774</v>
      </c>
      <c r="C919" s="396" t="s">
        <v>88</v>
      </c>
      <c r="D919" s="398">
        <v>0.86</v>
      </c>
    </row>
    <row r="920" spans="1:4">
      <c r="A920" s="397">
        <v>90649</v>
      </c>
      <c r="B920" s="396" t="s">
        <v>775</v>
      </c>
      <c r="C920" s="396" t="s">
        <v>88</v>
      </c>
      <c r="D920" s="398">
        <v>7.79</v>
      </c>
    </row>
    <row r="921" spans="1:4">
      <c r="A921" s="397">
        <v>90652</v>
      </c>
      <c r="B921" s="396" t="s">
        <v>776</v>
      </c>
      <c r="C921" s="396" t="s">
        <v>88</v>
      </c>
      <c r="D921" s="398">
        <v>4.17</v>
      </c>
    </row>
    <row r="922" spans="1:4">
      <c r="A922" s="397">
        <v>90653</v>
      </c>
      <c r="B922" s="396" t="s">
        <v>777</v>
      </c>
      <c r="C922" s="396" t="s">
        <v>88</v>
      </c>
      <c r="D922" s="398">
        <v>0.49</v>
      </c>
    </row>
    <row r="923" spans="1:4">
      <c r="A923" s="397">
        <v>90654</v>
      </c>
      <c r="B923" s="396" t="s">
        <v>778</v>
      </c>
      <c r="C923" s="396" t="s">
        <v>88</v>
      </c>
      <c r="D923" s="398">
        <v>4.5599999999999996</v>
      </c>
    </row>
    <row r="924" spans="1:4">
      <c r="A924" s="397">
        <v>90655</v>
      </c>
      <c r="B924" s="396" t="s">
        <v>779</v>
      </c>
      <c r="C924" s="396" t="s">
        <v>88</v>
      </c>
      <c r="D924" s="398">
        <v>5.13</v>
      </c>
    </row>
    <row r="925" spans="1:4">
      <c r="A925" s="397">
        <v>90658</v>
      </c>
      <c r="B925" s="396" t="s">
        <v>780</v>
      </c>
      <c r="C925" s="396" t="s">
        <v>88</v>
      </c>
      <c r="D925" s="398">
        <v>4.47</v>
      </c>
    </row>
    <row r="926" spans="1:4">
      <c r="A926" s="397">
        <v>90659</v>
      </c>
      <c r="B926" s="396" t="s">
        <v>781</v>
      </c>
      <c r="C926" s="396" t="s">
        <v>88</v>
      </c>
      <c r="D926" s="398">
        <v>0.53</v>
      </c>
    </row>
    <row r="927" spans="1:4">
      <c r="A927" s="397">
        <v>90660</v>
      </c>
      <c r="B927" s="396" t="s">
        <v>782</v>
      </c>
      <c r="C927" s="396" t="s">
        <v>88</v>
      </c>
      <c r="D927" s="398">
        <v>4.8899999999999997</v>
      </c>
    </row>
    <row r="928" spans="1:4">
      <c r="A928" s="397">
        <v>90661</v>
      </c>
      <c r="B928" s="396" t="s">
        <v>783</v>
      </c>
      <c r="C928" s="396" t="s">
        <v>88</v>
      </c>
      <c r="D928" s="398">
        <v>5.13</v>
      </c>
    </row>
    <row r="929" spans="1:4">
      <c r="A929" s="397">
        <v>90664</v>
      </c>
      <c r="B929" s="396" t="s">
        <v>784</v>
      </c>
      <c r="C929" s="396" t="s">
        <v>88</v>
      </c>
      <c r="D929" s="398">
        <v>5.73</v>
      </c>
    </row>
    <row r="930" spans="1:4">
      <c r="A930" s="397">
        <v>90665</v>
      </c>
      <c r="B930" s="396" t="s">
        <v>785</v>
      </c>
      <c r="C930" s="396" t="s">
        <v>88</v>
      </c>
      <c r="D930" s="398">
        <v>0.79</v>
      </c>
    </row>
    <row r="931" spans="1:4">
      <c r="A931" s="397">
        <v>90666</v>
      </c>
      <c r="B931" s="396" t="s">
        <v>786</v>
      </c>
      <c r="C931" s="396" t="s">
        <v>88</v>
      </c>
      <c r="D931" s="398">
        <v>7.17</v>
      </c>
    </row>
    <row r="932" spans="1:4">
      <c r="A932" s="397">
        <v>90667</v>
      </c>
      <c r="B932" s="396" t="s">
        <v>787</v>
      </c>
      <c r="C932" s="396" t="s">
        <v>88</v>
      </c>
      <c r="D932" s="398">
        <v>15.9</v>
      </c>
    </row>
    <row r="933" spans="1:4">
      <c r="A933" s="397">
        <v>90670</v>
      </c>
      <c r="B933" s="396" t="s">
        <v>788</v>
      </c>
      <c r="C933" s="396" t="s">
        <v>88</v>
      </c>
      <c r="D933" s="398">
        <v>219.73</v>
      </c>
    </row>
    <row r="934" spans="1:4">
      <c r="A934" s="397">
        <v>90671</v>
      </c>
      <c r="B934" s="396" t="s">
        <v>789</v>
      </c>
      <c r="C934" s="396" t="s">
        <v>88</v>
      </c>
      <c r="D934" s="398">
        <v>30.5</v>
      </c>
    </row>
    <row r="935" spans="1:4">
      <c r="A935" s="397">
        <v>90672</v>
      </c>
      <c r="B935" s="396" t="s">
        <v>790</v>
      </c>
      <c r="C935" s="396" t="s">
        <v>88</v>
      </c>
      <c r="D935" s="398">
        <v>274.97000000000003</v>
      </c>
    </row>
    <row r="936" spans="1:4">
      <c r="A936" s="397">
        <v>90673</v>
      </c>
      <c r="B936" s="396" t="s">
        <v>791</v>
      </c>
      <c r="C936" s="396" t="s">
        <v>88</v>
      </c>
      <c r="D936" s="398">
        <v>127.13</v>
      </c>
    </row>
    <row r="937" spans="1:4">
      <c r="A937" s="397">
        <v>90676</v>
      </c>
      <c r="B937" s="396" t="s">
        <v>792</v>
      </c>
      <c r="C937" s="396" t="s">
        <v>88</v>
      </c>
      <c r="D937" s="398">
        <v>100.5</v>
      </c>
    </row>
    <row r="938" spans="1:4">
      <c r="A938" s="397">
        <v>90677</v>
      </c>
      <c r="B938" s="396" t="s">
        <v>793</v>
      </c>
      <c r="C938" s="396" t="s">
        <v>88</v>
      </c>
      <c r="D938" s="398">
        <v>15.15</v>
      </c>
    </row>
    <row r="939" spans="1:4">
      <c r="A939" s="397">
        <v>90678</v>
      </c>
      <c r="B939" s="396" t="s">
        <v>794</v>
      </c>
      <c r="C939" s="396" t="s">
        <v>88</v>
      </c>
      <c r="D939" s="398">
        <v>136.32</v>
      </c>
    </row>
    <row r="940" spans="1:4">
      <c r="A940" s="397">
        <v>90679</v>
      </c>
      <c r="B940" s="396" t="s">
        <v>795</v>
      </c>
      <c r="C940" s="396" t="s">
        <v>88</v>
      </c>
      <c r="D940" s="398">
        <v>97.49</v>
      </c>
    </row>
    <row r="941" spans="1:4">
      <c r="A941" s="397">
        <v>90682</v>
      </c>
      <c r="B941" s="396" t="s">
        <v>796</v>
      </c>
      <c r="C941" s="396" t="s">
        <v>88</v>
      </c>
      <c r="D941" s="398">
        <v>32.51</v>
      </c>
    </row>
    <row r="942" spans="1:4">
      <c r="A942" s="397">
        <v>90683</v>
      </c>
      <c r="B942" s="396" t="s">
        <v>797</v>
      </c>
      <c r="C942" s="396" t="s">
        <v>88</v>
      </c>
      <c r="D942" s="398">
        <v>3.86</v>
      </c>
    </row>
    <row r="943" spans="1:4">
      <c r="A943" s="397">
        <v>90684</v>
      </c>
      <c r="B943" s="396" t="s">
        <v>798</v>
      </c>
      <c r="C943" s="396" t="s">
        <v>88</v>
      </c>
      <c r="D943" s="398">
        <v>35.549999999999997</v>
      </c>
    </row>
    <row r="944" spans="1:4">
      <c r="A944" s="397">
        <v>90685</v>
      </c>
      <c r="B944" s="396" t="s">
        <v>799</v>
      </c>
      <c r="C944" s="396" t="s">
        <v>88</v>
      </c>
      <c r="D944" s="398">
        <v>60.48</v>
      </c>
    </row>
    <row r="945" spans="1:4">
      <c r="A945" s="397">
        <v>90688</v>
      </c>
      <c r="B945" s="396" t="s">
        <v>800</v>
      </c>
      <c r="C945" s="396" t="s">
        <v>88</v>
      </c>
      <c r="D945" s="398">
        <v>18.399999999999999</v>
      </c>
    </row>
    <row r="946" spans="1:4">
      <c r="A946" s="397">
        <v>90689</v>
      </c>
      <c r="B946" s="396" t="s">
        <v>801</v>
      </c>
      <c r="C946" s="396" t="s">
        <v>88</v>
      </c>
      <c r="D946" s="398">
        <v>1.86</v>
      </c>
    </row>
    <row r="947" spans="1:4">
      <c r="A947" s="397">
        <v>90690</v>
      </c>
      <c r="B947" s="396" t="s">
        <v>802</v>
      </c>
      <c r="C947" s="396" t="s">
        <v>88</v>
      </c>
      <c r="D947" s="398">
        <v>23</v>
      </c>
    </row>
    <row r="948" spans="1:4">
      <c r="A948" s="397">
        <v>90691</v>
      </c>
      <c r="B948" s="396" t="s">
        <v>803</v>
      </c>
      <c r="C948" s="396" t="s">
        <v>88</v>
      </c>
      <c r="D948" s="398">
        <v>42.35</v>
      </c>
    </row>
    <row r="949" spans="1:4">
      <c r="A949" s="397">
        <v>90957</v>
      </c>
      <c r="B949" s="396" t="s">
        <v>804</v>
      </c>
      <c r="C949" s="396" t="s">
        <v>88</v>
      </c>
      <c r="D949" s="398">
        <v>4.2699999999999996</v>
      </c>
    </row>
    <row r="950" spans="1:4">
      <c r="A950" s="397">
        <v>90958</v>
      </c>
      <c r="B950" s="396" t="s">
        <v>805</v>
      </c>
      <c r="C950" s="396" t="s">
        <v>88</v>
      </c>
      <c r="D950" s="398">
        <v>0.59</v>
      </c>
    </row>
    <row r="951" spans="1:4">
      <c r="A951" s="397">
        <v>90960</v>
      </c>
      <c r="B951" s="396" t="s">
        <v>806</v>
      </c>
      <c r="C951" s="396" t="s">
        <v>88</v>
      </c>
      <c r="D951" s="398">
        <v>5.7</v>
      </c>
    </row>
    <row r="952" spans="1:4">
      <c r="A952" s="397">
        <v>90961</v>
      </c>
      <c r="B952" s="396" t="s">
        <v>807</v>
      </c>
      <c r="C952" s="396" t="s">
        <v>88</v>
      </c>
      <c r="D952" s="398">
        <v>0.79</v>
      </c>
    </row>
    <row r="953" spans="1:4">
      <c r="A953" s="397">
        <v>90962</v>
      </c>
      <c r="B953" s="396" t="s">
        <v>808</v>
      </c>
      <c r="C953" s="396" t="s">
        <v>88</v>
      </c>
      <c r="D953" s="398">
        <v>7.14</v>
      </c>
    </row>
    <row r="954" spans="1:4">
      <c r="A954" s="397">
        <v>90963</v>
      </c>
      <c r="B954" s="396" t="s">
        <v>809</v>
      </c>
      <c r="C954" s="396" t="s">
        <v>88</v>
      </c>
      <c r="D954" s="398">
        <v>15.9</v>
      </c>
    </row>
    <row r="955" spans="1:4">
      <c r="A955" s="397">
        <v>90968</v>
      </c>
      <c r="B955" s="396" t="s">
        <v>810</v>
      </c>
      <c r="C955" s="396" t="s">
        <v>88</v>
      </c>
      <c r="D955" s="398">
        <v>5.72</v>
      </c>
    </row>
    <row r="956" spans="1:4">
      <c r="A956" s="397">
        <v>90969</v>
      </c>
      <c r="B956" s="396" t="s">
        <v>811</v>
      </c>
      <c r="C956" s="396" t="s">
        <v>88</v>
      </c>
      <c r="D956" s="398">
        <v>0.79</v>
      </c>
    </row>
    <row r="957" spans="1:4">
      <c r="A957" s="397">
        <v>90970</v>
      </c>
      <c r="B957" s="396" t="s">
        <v>812</v>
      </c>
      <c r="C957" s="396" t="s">
        <v>88</v>
      </c>
      <c r="D957" s="398">
        <v>7.16</v>
      </c>
    </row>
    <row r="958" spans="1:4">
      <c r="A958" s="397">
        <v>90971</v>
      </c>
      <c r="B958" s="396" t="s">
        <v>813</v>
      </c>
      <c r="C958" s="396" t="s">
        <v>88</v>
      </c>
      <c r="D958" s="398">
        <v>64.42</v>
      </c>
    </row>
    <row r="959" spans="1:4">
      <c r="A959" s="397">
        <v>90975</v>
      </c>
      <c r="B959" s="396" t="s">
        <v>814</v>
      </c>
      <c r="C959" s="396" t="s">
        <v>88</v>
      </c>
      <c r="D959" s="398">
        <v>14.53</v>
      </c>
    </row>
    <row r="960" spans="1:4">
      <c r="A960" s="397">
        <v>90976</v>
      </c>
      <c r="B960" s="396" t="s">
        <v>815</v>
      </c>
      <c r="C960" s="396" t="s">
        <v>88</v>
      </c>
      <c r="D960" s="398">
        <v>2.0099999999999998</v>
      </c>
    </row>
    <row r="961" spans="1:4">
      <c r="A961" s="397">
        <v>90977</v>
      </c>
      <c r="B961" s="396" t="s">
        <v>816</v>
      </c>
      <c r="C961" s="396" t="s">
        <v>88</v>
      </c>
      <c r="D961" s="398">
        <v>18.18</v>
      </c>
    </row>
    <row r="962" spans="1:4">
      <c r="A962" s="397">
        <v>90978</v>
      </c>
      <c r="B962" s="396" t="s">
        <v>817</v>
      </c>
      <c r="C962" s="396" t="s">
        <v>88</v>
      </c>
      <c r="D962" s="398">
        <v>167.14</v>
      </c>
    </row>
    <row r="963" spans="1:4">
      <c r="A963" s="397">
        <v>90992</v>
      </c>
      <c r="B963" s="396" t="s">
        <v>818</v>
      </c>
      <c r="C963" s="396" t="s">
        <v>88</v>
      </c>
      <c r="D963" s="398">
        <v>6.78</v>
      </c>
    </row>
    <row r="964" spans="1:4">
      <c r="A964" s="397">
        <v>90993</v>
      </c>
      <c r="B964" s="396" t="s">
        <v>819</v>
      </c>
      <c r="C964" s="396" t="s">
        <v>88</v>
      </c>
      <c r="D964" s="398">
        <v>0.94</v>
      </c>
    </row>
    <row r="965" spans="1:4">
      <c r="A965" s="397">
        <v>90994</v>
      </c>
      <c r="B965" s="396" t="s">
        <v>820</v>
      </c>
      <c r="C965" s="396" t="s">
        <v>88</v>
      </c>
      <c r="D965" s="398">
        <v>8.49</v>
      </c>
    </row>
    <row r="966" spans="1:4">
      <c r="A966" s="397">
        <v>90995</v>
      </c>
      <c r="B966" s="396" t="s">
        <v>821</v>
      </c>
      <c r="C966" s="396" t="s">
        <v>88</v>
      </c>
      <c r="D966" s="398">
        <v>87.51</v>
      </c>
    </row>
    <row r="967" spans="1:4">
      <c r="A967" s="397">
        <v>91021</v>
      </c>
      <c r="B967" s="396" t="s">
        <v>822</v>
      </c>
      <c r="C967" s="396" t="s">
        <v>88</v>
      </c>
      <c r="D967" s="398">
        <v>11.9</v>
      </c>
    </row>
    <row r="968" spans="1:4">
      <c r="A968" s="397">
        <v>91026</v>
      </c>
      <c r="B968" s="396" t="s">
        <v>823</v>
      </c>
      <c r="C968" s="396" t="s">
        <v>88</v>
      </c>
      <c r="D968" s="398">
        <v>18.350000000000001</v>
      </c>
    </row>
    <row r="969" spans="1:4">
      <c r="A969" s="397">
        <v>91027</v>
      </c>
      <c r="B969" s="396" t="s">
        <v>824</v>
      </c>
      <c r="C969" s="396" t="s">
        <v>88</v>
      </c>
      <c r="D969" s="398">
        <v>3.73</v>
      </c>
    </row>
    <row r="970" spans="1:4">
      <c r="A970" s="397">
        <v>91028</v>
      </c>
      <c r="B970" s="396" t="s">
        <v>825</v>
      </c>
      <c r="C970" s="396" t="s">
        <v>88</v>
      </c>
      <c r="D970" s="398">
        <v>2.95</v>
      </c>
    </row>
    <row r="971" spans="1:4">
      <c r="A971" s="397">
        <v>91029</v>
      </c>
      <c r="B971" s="396" t="s">
        <v>826</v>
      </c>
      <c r="C971" s="396" t="s">
        <v>88</v>
      </c>
      <c r="D971" s="398">
        <v>33.51</v>
      </c>
    </row>
    <row r="972" spans="1:4">
      <c r="A972" s="397">
        <v>91030</v>
      </c>
      <c r="B972" s="396" t="s">
        <v>827</v>
      </c>
      <c r="C972" s="396" t="s">
        <v>88</v>
      </c>
      <c r="D972" s="398">
        <v>155.94</v>
      </c>
    </row>
    <row r="973" spans="1:4">
      <c r="A973" s="397">
        <v>91273</v>
      </c>
      <c r="B973" s="396" t="s">
        <v>828</v>
      </c>
      <c r="C973" s="396" t="s">
        <v>88</v>
      </c>
      <c r="D973" s="398">
        <v>0.54</v>
      </c>
    </row>
    <row r="974" spans="1:4">
      <c r="A974" s="397">
        <v>91274</v>
      </c>
      <c r="B974" s="396" t="s">
        <v>829</v>
      </c>
      <c r="C974" s="396" t="s">
        <v>88</v>
      </c>
      <c r="D974" s="398">
        <v>7.0000000000000007E-2</v>
      </c>
    </row>
    <row r="975" spans="1:4">
      <c r="A975" s="397">
        <v>91275</v>
      </c>
      <c r="B975" s="396" t="s">
        <v>830</v>
      </c>
      <c r="C975" s="396" t="s">
        <v>88</v>
      </c>
      <c r="D975" s="398">
        <v>0.67</v>
      </c>
    </row>
    <row r="976" spans="1:4">
      <c r="A976" s="397">
        <v>91276</v>
      </c>
      <c r="B976" s="396" t="s">
        <v>831</v>
      </c>
      <c r="C976" s="396" t="s">
        <v>88</v>
      </c>
      <c r="D976" s="398">
        <v>10.28</v>
      </c>
    </row>
    <row r="977" spans="1:4">
      <c r="A977" s="397">
        <v>91279</v>
      </c>
      <c r="B977" s="396" t="s">
        <v>832</v>
      </c>
      <c r="C977" s="396" t="s">
        <v>88</v>
      </c>
      <c r="D977" s="398">
        <v>0.74</v>
      </c>
    </row>
    <row r="978" spans="1:4">
      <c r="A978" s="397">
        <v>91280</v>
      </c>
      <c r="B978" s="396" t="s">
        <v>833</v>
      </c>
      <c r="C978" s="396" t="s">
        <v>88</v>
      </c>
      <c r="D978" s="398">
        <v>0.08</v>
      </c>
    </row>
    <row r="979" spans="1:4">
      <c r="A979" s="397">
        <v>91281</v>
      </c>
      <c r="B979" s="396" t="s">
        <v>834</v>
      </c>
      <c r="C979" s="396" t="s">
        <v>88</v>
      </c>
      <c r="D979" s="398">
        <v>0.92</v>
      </c>
    </row>
    <row r="980" spans="1:4">
      <c r="A980" s="397">
        <v>91282</v>
      </c>
      <c r="B980" s="396" t="s">
        <v>835</v>
      </c>
      <c r="C980" s="396" t="s">
        <v>88</v>
      </c>
      <c r="D980" s="398">
        <v>10.35</v>
      </c>
    </row>
    <row r="981" spans="1:4">
      <c r="A981" s="397">
        <v>91354</v>
      </c>
      <c r="B981" s="396" t="s">
        <v>836</v>
      </c>
      <c r="C981" s="396" t="s">
        <v>88</v>
      </c>
      <c r="D981" s="398">
        <v>13.81</v>
      </c>
    </row>
    <row r="982" spans="1:4">
      <c r="A982" s="397">
        <v>91355</v>
      </c>
      <c r="B982" s="396" t="s">
        <v>837</v>
      </c>
      <c r="C982" s="396" t="s">
        <v>88</v>
      </c>
      <c r="D982" s="398">
        <v>2.89</v>
      </c>
    </row>
    <row r="983" spans="1:4">
      <c r="A983" s="397">
        <v>91356</v>
      </c>
      <c r="B983" s="396" t="s">
        <v>838</v>
      </c>
      <c r="C983" s="396" t="s">
        <v>88</v>
      </c>
      <c r="D983" s="398">
        <v>2.29</v>
      </c>
    </row>
    <row r="984" spans="1:4">
      <c r="A984" s="397">
        <v>91359</v>
      </c>
      <c r="B984" s="396" t="s">
        <v>839</v>
      </c>
      <c r="C984" s="396" t="s">
        <v>88</v>
      </c>
      <c r="D984" s="398">
        <v>17.09</v>
      </c>
    </row>
    <row r="985" spans="1:4">
      <c r="A985" s="397">
        <v>91360</v>
      </c>
      <c r="B985" s="396" t="s">
        <v>840</v>
      </c>
      <c r="C985" s="396" t="s">
        <v>88</v>
      </c>
      <c r="D985" s="398">
        <v>3.28</v>
      </c>
    </row>
    <row r="986" spans="1:4">
      <c r="A986" s="397">
        <v>91361</v>
      </c>
      <c r="B986" s="396" t="s">
        <v>841</v>
      </c>
      <c r="C986" s="396" t="s">
        <v>88</v>
      </c>
      <c r="D986" s="398">
        <v>2.59</v>
      </c>
    </row>
    <row r="987" spans="1:4">
      <c r="A987" s="397">
        <v>91367</v>
      </c>
      <c r="B987" s="396" t="s">
        <v>842</v>
      </c>
      <c r="C987" s="396" t="s">
        <v>88</v>
      </c>
      <c r="D987" s="398">
        <v>18.72</v>
      </c>
    </row>
    <row r="988" spans="1:4">
      <c r="A988" s="397">
        <v>91368</v>
      </c>
      <c r="B988" s="396" t="s">
        <v>843</v>
      </c>
      <c r="C988" s="396" t="s">
        <v>88</v>
      </c>
      <c r="D988" s="398">
        <v>3.64</v>
      </c>
    </row>
    <row r="989" spans="1:4">
      <c r="A989" s="397">
        <v>91369</v>
      </c>
      <c r="B989" s="396" t="s">
        <v>844</v>
      </c>
      <c r="C989" s="396" t="s">
        <v>88</v>
      </c>
      <c r="D989" s="398">
        <v>2.89</v>
      </c>
    </row>
    <row r="990" spans="1:4">
      <c r="A990" s="397">
        <v>91375</v>
      </c>
      <c r="B990" s="396" t="s">
        <v>845</v>
      </c>
      <c r="C990" s="396" t="s">
        <v>88</v>
      </c>
      <c r="D990" s="398">
        <v>11.63</v>
      </c>
    </row>
    <row r="991" spans="1:4">
      <c r="A991" s="397">
        <v>91376</v>
      </c>
      <c r="B991" s="396" t="s">
        <v>846</v>
      </c>
      <c r="C991" s="396" t="s">
        <v>88</v>
      </c>
      <c r="D991" s="398">
        <v>2.44</v>
      </c>
    </row>
    <row r="992" spans="1:4">
      <c r="A992" s="397">
        <v>91377</v>
      </c>
      <c r="B992" s="396" t="s">
        <v>847</v>
      </c>
      <c r="C992" s="396" t="s">
        <v>88</v>
      </c>
      <c r="D992" s="398">
        <v>1.93</v>
      </c>
    </row>
    <row r="993" spans="1:4">
      <c r="A993" s="397">
        <v>91380</v>
      </c>
      <c r="B993" s="396" t="s">
        <v>848</v>
      </c>
      <c r="C993" s="396" t="s">
        <v>88</v>
      </c>
      <c r="D993" s="398">
        <v>21.45</v>
      </c>
    </row>
    <row r="994" spans="1:4">
      <c r="A994" s="397">
        <v>91381</v>
      </c>
      <c r="B994" s="396" t="s">
        <v>849</v>
      </c>
      <c r="C994" s="396" t="s">
        <v>88</v>
      </c>
      <c r="D994" s="398">
        <v>4.13</v>
      </c>
    </row>
    <row r="995" spans="1:4">
      <c r="A995" s="397">
        <v>91382</v>
      </c>
      <c r="B995" s="396" t="s">
        <v>850</v>
      </c>
      <c r="C995" s="396" t="s">
        <v>88</v>
      </c>
      <c r="D995" s="398">
        <v>3.27</v>
      </c>
    </row>
    <row r="996" spans="1:4">
      <c r="A996" s="397">
        <v>91383</v>
      </c>
      <c r="B996" s="396" t="s">
        <v>851</v>
      </c>
      <c r="C996" s="396" t="s">
        <v>88</v>
      </c>
      <c r="D996" s="398">
        <v>38.24</v>
      </c>
    </row>
    <row r="997" spans="1:4">
      <c r="A997" s="397">
        <v>91384</v>
      </c>
      <c r="B997" s="396" t="s">
        <v>852</v>
      </c>
      <c r="C997" s="396" t="s">
        <v>88</v>
      </c>
      <c r="D997" s="398">
        <v>150.72999999999999</v>
      </c>
    </row>
    <row r="998" spans="1:4">
      <c r="A998" s="397">
        <v>91390</v>
      </c>
      <c r="B998" s="396" t="s">
        <v>853</v>
      </c>
      <c r="C998" s="396" t="s">
        <v>88</v>
      </c>
      <c r="D998" s="398">
        <v>15.26</v>
      </c>
    </row>
    <row r="999" spans="1:4">
      <c r="A999" s="397">
        <v>91391</v>
      </c>
      <c r="B999" s="396" t="s">
        <v>854</v>
      </c>
      <c r="C999" s="396" t="s">
        <v>88</v>
      </c>
      <c r="D999" s="398">
        <v>3.08</v>
      </c>
    </row>
    <row r="1000" spans="1:4">
      <c r="A1000" s="397">
        <v>91392</v>
      </c>
      <c r="B1000" s="396" t="s">
        <v>855</v>
      </c>
      <c r="C1000" s="396" t="s">
        <v>88</v>
      </c>
      <c r="D1000" s="398">
        <v>2.44</v>
      </c>
    </row>
    <row r="1001" spans="1:4">
      <c r="A1001" s="397">
        <v>91396</v>
      </c>
      <c r="B1001" s="396" t="s">
        <v>856</v>
      </c>
      <c r="C1001" s="396" t="s">
        <v>88</v>
      </c>
      <c r="D1001" s="398">
        <v>21.81</v>
      </c>
    </row>
    <row r="1002" spans="1:4">
      <c r="A1002" s="397">
        <v>91397</v>
      </c>
      <c r="B1002" s="396" t="s">
        <v>857</v>
      </c>
      <c r="C1002" s="396" t="s">
        <v>88</v>
      </c>
      <c r="D1002" s="398">
        <v>4.21</v>
      </c>
    </row>
    <row r="1003" spans="1:4">
      <c r="A1003" s="397">
        <v>91398</v>
      </c>
      <c r="B1003" s="396" t="s">
        <v>858</v>
      </c>
      <c r="C1003" s="396" t="s">
        <v>88</v>
      </c>
      <c r="D1003" s="398">
        <v>3.33</v>
      </c>
    </row>
    <row r="1004" spans="1:4">
      <c r="A1004" s="397">
        <v>91402</v>
      </c>
      <c r="B1004" s="396" t="s">
        <v>859</v>
      </c>
      <c r="C1004" s="396" t="s">
        <v>88</v>
      </c>
      <c r="D1004" s="398">
        <v>2.76</v>
      </c>
    </row>
    <row r="1005" spans="1:4">
      <c r="A1005" s="397">
        <v>91466</v>
      </c>
      <c r="B1005" s="396" t="s">
        <v>860</v>
      </c>
      <c r="C1005" s="396" t="s">
        <v>88</v>
      </c>
      <c r="D1005" s="398">
        <v>2.66</v>
      </c>
    </row>
    <row r="1006" spans="1:4">
      <c r="A1006" s="397">
        <v>91467</v>
      </c>
      <c r="B1006" s="396" t="s">
        <v>861</v>
      </c>
      <c r="C1006" s="396" t="s">
        <v>88</v>
      </c>
      <c r="D1006" s="398">
        <v>168.09</v>
      </c>
    </row>
    <row r="1007" spans="1:4">
      <c r="A1007" s="397">
        <v>91468</v>
      </c>
      <c r="B1007" s="396" t="s">
        <v>862</v>
      </c>
      <c r="C1007" s="396" t="s">
        <v>88</v>
      </c>
      <c r="D1007" s="398">
        <v>20.95</v>
      </c>
    </row>
    <row r="1008" spans="1:4">
      <c r="A1008" s="397">
        <v>91469</v>
      </c>
      <c r="B1008" s="396" t="s">
        <v>863</v>
      </c>
      <c r="C1008" s="396" t="s">
        <v>88</v>
      </c>
      <c r="D1008" s="398">
        <v>4.1399999999999997</v>
      </c>
    </row>
    <row r="1009" spans="1:4">
      <c r="A1009" s="397">
        <v>91484</v>
      </c>
      <c r="B1009" s="396" t="s">
        <v>864</v>
      </c>
      <c r="C1009" s="396" t="s">
        <v>88</v>
      </c>
      <c r="D1009" s="398">
        <v>3.3</v>
      </c>
    </row>
    <row r="1010" spans="1:4">
      <c r="A1010" s="397">
        <v>91485</v>
      </c>
      <c r="B1010" s="396" t="s">
        <v>865</v>
      </c>
      <c r="C1010" s="396" t="s">
        <v>88</v>
      </c>
      <c r="D1010" s="398">
        <v>164.53</v>
      </c>
    </row>
    <row r="1011" spans="1:4">
      <c r="A1011" s="397">
        <v>91529</v>
      </c>
      <c r="B1011" s="396" t="s">
        <v>866</v>
      </c>
      <c r="C1011" s="396" t="s">
        <v>88</v>
      </c>
      <c r="D1011" s="398">
        <v>0.79</v>
      </c>
    </row>
    <row r="1012" spans="1:4">
      <c r="A1012" s="397">
        <v>91530</v>
      </c>
      <c r="B1012" s="396" t="s">
        <v>867</v>
      </c>
      <c r="C1012" s="396" t="s">
        <v>88</v>
      </c>
      <c r="D1012" s="398">
        <v>0.11</v>
      </c>
    </row>
    <row r="1013" spans="1:4">
      <c r="A1013" s="397">
        <v>91531</v>
      </c>
      <c r="B1013" s="396" t="s">
        <v>868</v>
      </c>
      <c r="C1013" s="396" t="s">
        <v>88</v>
      </c>
      <c r="D1013" s="398">
        <v>0.99</v>
      </c>
    </row>
    <row r="1014" spans="1:4">
      <c r="A1014" s="397">
        <v>91532</v>
      </c>
      <c r="B1014" s="396" t="s">
        <v>869</v>
      </c>
      <c r="C1014" s="396" t="s">
        <v>88</v>
      </c>
      <c r="D1014" s="398">
        <v>7.35</v>
      </c>
    </row>
    <row r="1015" spans="1:4">
      <c r="A1015" s="397">
        <v>91629</v>
      </c>
      <c r="B1015" s="396" t="s">
        <v>870</v>
      </c>
      <c r="C1015" s="396" t="s">
        <v>88</v>
      </c>
      <c r="D1015" s="398">
        <v>16.579999999999998</v>
      </c>
    </row>
    <row r="1016" spans="1:4">
      <c r="A1016" s="397">
        <v>91630</v>
      </c>
      <c r="B1016" s="396" t="s">
        <v>871</v>
      </c>
      <c r="C1016" s="396" t="s">
        <v>88</v>
      </c>
      <c r="D1016" s="398">
        <v>3.09</v>
      </c>
    </row>
    <row r="1017" spans="1:4">
      <c r="A1017" s="397">
        <v>91631</v>
      </c>
      <c r="B1017" s="396" t="s">
        <v>872</v>
      </c>
      <c r="C1017" s="396" t="s">
        <v>88</v>
      </c>
      <c r="D1017" s="398">
        <v>2.4500000000000002</v>
      </c>
    </row>
    <row r="1018" spans="1:4">
      <c r="A1018" s="397">
        <v>91632</v>
      </c>
      <c r="B1018" s="396" t="s">
        <v>873</v>
      </c>
      <c r="C1018" s="396" t="s">
        <v>88</v>
      </c>
      <c r="D1018" s="398">
        <v>28</v>
      </c>
    </row>
    <row r="1019" spans="1:4">
      <c r="A1019" s="397">
        <v>91633</v>
      </c>
      <c r="B1019" s="396" t="s">
        <v>874</v>
      </c>
      <c r="C1019" s="396" t="s">
        <v>88</v>
      </c>
      <c r="D1019" s="398">
        <v>142.27000000000001</v>
      </c>
    </row>
    <row r="1020" spans="1:4">
      <c r="A1020" s="397">
        <v>91640</v>
      </c>
      <c r="B1020" s="396" t="s">
        <v>875</v>
      </c>
      <c r="C1020" s="396" t="s">
        <v>88</v>
      </c>
      <c r="D1020" s="398">
        <v>28.92</v>
      </c>
    </row>
    <row r="1021" spans="1:4">
      <c r="A1021" s="397">
        <v>91641</v>
      </c>
      <c r="B1021" s="396" t="s">
        <v>876</v>
      </c>
      <c r="C1021" s="396" t="s">
        <v>88</v>
      </c>
      <c r="D1021" s="398">
        <v>5.9</v>
      </c>
    </row>
    <row r="1022" spans="1:4">
      <c r="A1022" s="397">
        <v>91642</v>
      </c>
      <c r="B1022" s="396" t="s">
        <v>877</v>
      </c>
      <c r="C1022" s="396" t="s">
        <v>88</v>
      </c>
      <c r="D1022" s="398">
        <v>4.67</v>
      </c>
    </row>
    <row r="1023" spans="1:4">
      <c r="A1023" s="397">
        <v>91643</v>
      </c>
      <c r="B1023" s="396" t="s">
        <v>878</v>
      </c>
      <c r="C1023" s="396" t="s">
        <v>88</v>
      </c>
      <c r="D1023" s="398">
        <v>51.33</v>
      </c>
    </row>
    <row r="1024" spans="1:4">
      <c r="A1024" s="397">
        <v>91644</v>
      </c>
      <c r="B1024" s="396" t="s">
        <v>879</v>
      </c>
      <c r="C1024" s="396" t="s">
        <v>88</v>
      </c>
      <c r="D1024" s="398">
        <v>320.16000000000003</v>
      </c>
    </row>
    <row r="1025" spans="1:4">
      <c r="A1025" s="397">
        <v>91688</v>
      </c>
      <c r="B1025" s="396" t="s">
        <v>880</v>
      </c>
      <c r="C1025" s="396" t="s">
        <v>88</v>
      </c>
      <c r="D1025" s="398">
        <v>0.08</v>
      </c>
    </row>
    <row r="1026" spans="1:4">
      <c r="A1026" s="397">
        <v>91689</v>
      </c>
      <c r="B1026" s="396" t="s">
        <v>881</v>
      </c>
      <c r="C1026" s="396" t="s">
        <v>88</v>
      </c>
      <c r="D1026" s="398">
        <v>0</v>
      </c>
    </row>
    <row r="1027" spans="1:4">
      <c r="A1027" s="397">
        <v>91690</v>
      </c>
      <c r="B1027" s="396" t="s">
        <v>882</v>
      </c>
      <c r="C1027" s="396" t="s">
        <v>88</v>
      </c>
      <c r="D1027" s="398">
        <v>0.06</v>
      </c>
    </row>
    <row r="1028" spans="1:4">
      <c r="A1028" s="397">
        <v>91691</v>
      </c>
      <c r="B1028" s="396" t="s">
        <v>883</v>
      </c>
      <c r="C1028" s="396" t="s">
        <v>88</v>
      </c>
      <c r="D1028" s="398">
        <v>1.08</v>
      </c>
    </row>
    <row r="1029" spans="1:4">
      <c r="A1029" s="397">
        <v>92040</v>
      </c>
      <c r="B1029" s="396" t="s">
        <v>884</v>
      </c>
      <c r="C1029" s="396" t="s">
        <v>88</v>
      </c>
      <c r="D1029" s="398">
        <v>5.9</v>
      </c>
    </row>
    <row r="1030" spans="1:4">
      <c r="A1030" s="397">
        <v>92041</v>
      </c>
      <c r="B1030" s="396" t="s">
        <v>885</v>
      </c>
      <c r="C1030" s="396" t="s">
        <v>88</v>
      </c>
      <c r="D1030" s="398">
        <v>0.62</v>
      </c>
    </row>
    <row r="1031" spans="1:4">
      <c r="A1031" s="397">
        <v>92042</v>
      </c>
      <c r="B1031" s="396" t="s">
        <v>886</v>
      </c>
      <c r="C1031" s="396" t="s">
        <v>88</v>
      </c>
      <c r="D1031" s="398">
        <v>4.92</v>
      </c>
    </row>
    <row r="1032" spans="1:4">
      <c r="A1032" s="397">
        <v>92101</v>
      </c>
      <c r="B1032" s="396" t="s">
        <v>887</v>
      </c>
      <c r="C1032" s="396" t="s">
        <v>88</v>
      </c>
      <c r="D1032" s="398">
        <v>29.37</v>
      </c>
    </row>
    <row r="1033" spans="1:4">
      <c r="A1033" s="397">
        <v>92102</v>
      </c>
      <c r="B1033" s="396" t="s">
        <v>888</v>
      </c>
      <c r="C1033" s="396" t="s">
        <v>88</v>
      </c>
      <c r="D1033" s="398">
        <v>5.21</v>
      </c>
    </row>
    <row r="1034" spans="1:4">
      <c r="A1034" s="397">
        <v>92103</v>
      </c>
      <c r="B1034" s="396" t="s">
        <v>889</v>
      </c>
      <c r="C1034" s="396" t="s">
        <v>88</v>
      </c>
      <c r="D1034" s="398">
        <v>4.13</v>
      </c>
    </row>
    <row r="1035" spans="1:4">
      <c r="A1035" s="397">
        <v>92104</v>
      </c>
      <c r="B1035" s="396" t="s">
        <v>890</v>
      </c>
      <c r="C1035" s="396" t="s">
        <v>88</v>
      </c>
      <c r="D1035" s="398">
        <v>47.45</v>
      </c>
    </row>
    <row r="1036" spans="1:4">
      <c r="A1036" s="397">
        <v>92105</v>
      </c>
      <c r="B1036" s="396" t="s">
        <v>7225</v>
      </c>
      <c r="C1036" s="396" t="s">
        <v>88</v>
      </c>
      <c r="D1036" s="398">
        <v>204.53</v>
      </c>
    </row>
    <row r="1037" spans="1:4">
      <c r="A1037" s="397">
        <v>92108</v>
      </c>
      <c r="B1037" s="396" t="s">
        <v>891</v>
      </c>
      <c r="C1037" s="396" t="s">
        <v>88</v>
      </c>
      <c r="D1037" s="398">
        <v>1</v>
      </c>
    </row>
    <row r="1038" spans="1:4">
      <c r="A1038" s="397">
        <v>92109</v>
      </c>
      <c r="B1038" s="396" t="s">
        <v>892</v>
      </c>
      <c r="C1038" s="396" t="s">
        <v>88</v>
      </c>
      <c r="D1038" s="398">
        <v>0.11</v>
      </c>
    </row>
    <row r="1039" spans="1:4">
      <c r="A1039" s="397">
        <v>92110</v>
      </c>
      <c r="B1039" s="396" t="s">
        <v>893</v>
      </c>
      <c r="C1039" s="396" t="s">
        <v>88</v>
      </c>
      <c r="D1039" s="398">
        <v>0.78</v>
      </c>
    </row>
    <row r="1040" spans="1:4">
      <c r="A1040" s="397">
        <v>92111</v>
      </c>
      <c r="B1040" s="396" t="s">
        <v>894</v>
      </c>
      <c r="C1040" s="396" t="s">
        <v>88</v>
      </c>
      <c r="D1040" s="398">
        <v>1</v>
      </c>
    </row>
    <row r="1041" spans="1:4">
      <c r="A1041" s="397">
        <v>92114</v>
      </c>
      <c r="B1041" s="396" t="s">
        <v>895</v>
      </c>
      <c r="C1041" s="396" t="s">
        <v>88</v>
      </c>
      <c r="D1041" s="398">
        <v>0.11</v>
      </c>
    </row>
    <row r="1042" spans="1:4">
      <c r="A1042" s="397">
        <v>92115</v>
      </c>
      <c r="B1042" s="396" t="s">
        <v>896</v>
      </c>
      <c r="C1042" s="396" t="s">
        <v>88</v>
      </c>
      <c r="D1042" s="398">
        <v>0.01</v>
      </c>
    </row>
    <row r="1043" spans="1:4">
      <c r="A1043" s="397">
        <v>92116</v>
      </c>
      <c r="B1043" s="396" t="s">
        <v>897</v>
      </c>
      <c r="C1043" s="396" t="s">
        <v>88</v>
      </c>
      <c r="D1043" s="398">
        <v>0.14000000000000001</v>
      </c>
    </row>
    <row r="1044" spans="1:4">
      <c r="A1044" s="397">
        <v>92133</v>
      </c>
      <c r="B1044" s="396" t="s">
        <v>898</v>
      </c>
      <c r="C1044" s="396" t="s">
        <v>88</v>
      </c>
      <c r="D1044" s="398">
        <v>11.47</v>
      </c>
    </row>
    <row r="1045" spans="1:4">
      <c r="A1045" s="397">
        <v>92134</v>
      </c>
      <c r="B1045" s="396" t="s">
        <v>899</v>
      </c>
      <c r="C1045" s="396" t="s">
        <v>88</v>
      </c>
      <c r="D1045" s="398">
        <v>1.81</v>
      </c>
    </row>
    <row r="1046" spans="1:4">
      <c r="A1046" s="397">
        <v>92135</v>
      </c>
      <c r="B1046" s="396" t="s">
        <v>900</v>
      </c>
      <c r="C1046" s="396" t="s">
        <v>88</v>
      </c>
      <c r="D1046" s="398">
        <v>1.43</v>
      </c>
    </row>
    <row r="1047" spans="1:4">
      <c r="A1047" s="397">
        <v>92136</v>
      </c>
      <c r="B1047" s="396" t="s">
        <v>901</v>
      </c>
      <c r="C1047" s="396" t="s">
        <v>88</v>
      </c>
      <c r="D1047" s="398">
        <v>14.34</v>
      </c>
    </row>
    <row r="1048" spans="1:4">
      <c r="A1048" s="397">
        <v>92137</v>
      </c>
      <c r="B1048" s="396" t="s">
        <v>902</v>
      </c>
      <c r="C1048" s="396" t="s">
        <v>88</v>
      </c>
      <c r="D1048" s="398">
        <v>37.46</v>
      </c>
    </row>
    <row r="1049" spans="1:4">
      <c r="A1049" s="397">
        <v>92140</v>
      </c>
      <c r="B1049" s="396" t="s">
        <v>903</v>
      </c>
      <c r="C1049" s="396" t="s">
        <v>88</v>
      </c>
      <c r="D1049" s="398">
        <v>4.2</v>
      </c>
    </row>
    <row r="1050" spans="1:4">
      <c r="A1050" s="397">
        <v>92141</v>
      </c>
      <c r="B1050" s="396" t="s">
        <v>904</v>
      </c>
      <c r="C1050" s="396" t="s">
        <v>88</v>
      </c>
      <c r="D1050" s="398">
        <v>0.66</v>
      </c>
    </row>
    <row r="1051" spans="1:4">
      <c r="A1051" s="397">
        <v>92142</v>
      </c>
      <c r="B1051" s="396" t="s">
        <v>905</v>
      </c>
      <c r="C1051" s="396" t="s">
        <v>88</v>
      </c>
      <c r="D1051" s="398">
        <v>0.52</v>
      </c>
    </row>
    <row r="1052" spans="1:4">
      <c r="A1052" s="397">
        <v>92143</v>
      </c>
      <c r="B1052" s="396" t="s">
        <v>906</v>
      </c>
      <c r="C1052" s="396" t="s">
        <v>88</v>
      </c>
      <c r="D1052" s="398">
        <v>5.25</v>
      </c>
    </row>
    <row r="1053" spans="1:4">
      <c r="A1053" s="397">
        <v>92144</v>
      </c>
      <c r="B1053" s="396" t="s">
        <v>907</v>
      </c>
      <c r="C1053" s="396" t="s">
        <v>88</v>
      </c>
      <c r="D1053" s="398">
        <v>47.76</v>
      </c>
    </row>
    <row r="1054" spans="1:4">
      <c r="A1054" s="397">
        <v>92237</v>
      </c>
      <c r="B1054" s="396" t="s">
        <v>908</v>
      </c>
      <c r="C1054" s="396" t="s">
        <v>88</v>
      </c>
      <c r="D1054" s="398">
        <v>21.18</v>
      </c>
    </row>
    <row r="1055" spans="1:4">
      <c r="A1055" s="397">
        <v>92238</v>
      </c>
      <c r="B1055" s="396" t="s">
        <v>909</v>
      </c>
      <c r="C1055" s="396" t="s">
        <v>88</v>
      </c>
      <c r="D1055" s="398">
        <v>4.3099999999999996</v>
      </c>
    </row>
    <row r="1056" spans="1:4">
      <c r="A1056" s="397">
        <v>92239</v>
      </c>
      <c r="B1056" s="396" t="s">
        <v>910</v>
      </c>
      <c r="C1056" s="396" t="s">
        <v>88</v>
      </c>
      <c r="D1056" s="398">
        <v>3.41</v>
      </c>
    </row>
    <row r="1057" spans="1:4">
      <c r="A1057" s="397">
        <v>92240</v>
      </c>
      <c r="B1057" s="396" t="s">
        <v>911</v>
      </c>
      <c r="C1057" s="396" t="s">
        <v>88</v>
      </c>
      <c r="D1057" s="398">
        <v>37.369999999999997</v>
      </c>
    </row>
    <row r="1058" spans="1:4">
      <c r="A1058" s="397">
        <v>92241</v>
      </c>
      <c r="B1058" s="396" t="s">
        <v>912</v>
      </c>
      <c r="C1058" s="396" t="s">
        <v>88</v>
      </c>
      <c r="D1058" s="398">
        <v>293.51</v>
      </c>
    </row>
    <row r="1059" spans="1:4">
      <c r="A1059" s="397">
        <v>92712</v>
      </c>
      <c r="B1059" s="396" t="s">
        <v>913</v>
      </c>
      <c r="C1059" s="396" t="s">
        <v>88</v>
      </c>
      <c r="D1059" s="398">
        <v>0.15</v>
      </c>
    </row>
    <row r="1060" spans="1:4">
      <c r="A1060" s="397">
        <v>92713</v>
      </c>
      <c r="B1060" s="396" t="s">
        <v>914</v>
      </c>
      <c r="C1060" s="396" t="s">
        <v>88</v>
      </c>
      <c r="D1060" s="398">
        <v>0.01</v>
      </c>
    </row>
    <row r="1061" spans="1:4">
      <c r="A1061" s="397">
        <v>92714</v>
      </c>
      <c r="B1061" s="396" t="s">
        <v>915</v>
      </c>
      <c r="C1061" s="396" t="s">
        <v>88</v>
      </c>
      <c r="D1061" s="398">
        <v>0.19</v>
      </c>
    </row>
    <row r="1062" spans="1:4">
      <c r="A1062" s="397">
        <v>92715</v>
      </c>
      <c r="B1062" s="396" t="s">
        <v>916</v>
      </c>
      <c r="C1062" s="396" t="s">
        <v>88</v>
      </c>
      <c r="D1062" s="398">
        <v>19.91</v>
      </c>
    </row>
    <row r="1063" spans="1:4">
      <c r="A1063" s="397">
        <v>92956</v>
      </c>
      <c r="B1063" s="396" t="s">
        <v>917</v>
      </c>
      <c r="C1063" s="396" t="s">
        <v>88</v>
      </c>
      <c r="D1063" s="398">
        <v>4.51</v>
      </c>
    </row>
    <row r="1064" spans="1:4">
      <c r="A1064" s="397">
        <v>92957</v>
      </c>
      <c r="B1064" s="396" t="s">
        <v>918</v>
      </c>
      <c r="C1064" s="396" t="s">
        <v>88</v>
      </c>
      <c r="D1064" s="398">
        <v>0.53</v>
      </c>
    </row>
    <row r="1065" spans="1:4">
      <c r="A1065" s="397">
        <v>92958</v>
      </c>
      <c r="B1065" s="396" t="s">
        <v>919</v>
      </c>
      <c r="C1065" s="396" t="s">
        <v>88</v>
      </c>
      <c r="D1065" s="398">
        <v>4.93</v>
      </c>
    </row>
    <row r="1066" spans="1:4">
      <c r="A1066" s="397">
        <v>92959</v>
      </c>
      <c r="B1066" s="396" t="s">
        <v>920</v>
      </c>
      <c r="C1066" s="396" t="s">
        <v>88</v>
      </c>
      <c r="D1066" s="398">
        <v>9.85</v>
      </c>
    </row>
    <row r="1067" spans="1:4">
      <c r="A1067" s="397">
        <v>92963</v>
      </c>
      <c r="B1067" s="396" t="s">
        <v>921</v>
      </c>
      <c r="C1067" s="396" t="s">
        <v>88</v>
      </c>
      <c r="D1067" s="398">
        <v>1.05</v>
      </c>
    </row>
    <row r="1068" spans="1:4">
      <c r="A1068" s="397">
        <v>92964</v>
      </c>
      <c r="B1068" s="396" t="s">
        <v>922</v>
      </c>
      <c r="C1068" s="396" t="s">
        <v>88</v>
      </c>
      <c r="D1068" s="398">
        <v>0.12</v>
      </c>
    </row>
    <row r="1069" spans="1:4">
      <c r="A1069" s="397">
        <v>92965</v>
      </c>
      <c r="B1069" s="396" t="s">
        <v>923</v>
      </c>
      <c r="C1069" s="396" t="s">
        <v>88</v>
      </c>
      <c r="D1069" s="398">
        <v>1.31</v>
      </c>
    </row>
    <row r="1070" spans="1:4">
      <c r="A1070" s="397">
        <v>93220</v>
      </c>
      <c r="B1070" s="396" t="s">
        <v>924</v>
      </c>
      <c r="C1070" s="396" t="s">
        <v>88</v>
      </c>
      <c r="D1070" s="398">
        <v>341.68</v>
      </c>
    </row>
    <row r="1071" spans="1:4">
      <c r="A1071" s="397">
        <v>93221</v>
      </c>
      <c r="B1071" s="396" t="s">
        <v>925</v>
      </c>
      <c r="C1071" s="396" t="s">
        <v>88</v>
      </c>
      <c r="D1071" s="398">
        <v>47.43</v>
      </c>
    </row>
    <row r="1072" spans="1:4">
      <c r="A1072" s="397">
        <v>93222</v>
      </c>
      <c r="B1072" s="396" t="s">
        <v>926</v>
      </c>
      <c r="C1072" s="396" t="s">
        <v>88</v>
      </c>
      <c r="D1072" s="398">
        <v>427.58</v>
      </c>
    </row>
    <row r="1073" spans="1:4">
      <c r="A1073" s="397">
        <v>93223</v>
      </c>
      <c r="B1073" s="396" t="s">
        <v>927</v>
      </c>
      <c r="C1073" s="396" t="s">
        <v>88</v>
      </c>
      <c r="D1073" s="398">
        <v>166.05</v>
      </c>
    </row>
    <row r="1074" spans="1:4">
      <c r="A1074" s="397">
        <v>93229</v>
      </c>
      <c r="B1074" s="396" t="s">
        <v>12110</v>
      </c>
      <c r="C1074" s="396" t="s">
        <v>88</v>
      </c>
      <c r="D1074" s="398">
        <v>0.42</v>
      </c>
    </row>
    <row r="1075" spans="1:4">
      <c r="A1075" s="397">
        <v>93230</v>
      </c>
      <c r="B1075" s="396" t="s">
        <v>12111</v>
      </c>
      <c r="C1075" s="396" t="s">
        <v>88</v>
      </c>
      <c r="D1075" s="398">
        <v>0.05</v>
      </c>
    </row>
    <row r="1076" spans="1:4">
      <c r="A1076" s="397">
        <v>93231</v>
      </c>
      <c r="B1076" s="396" t="s">
        <v>12112</v>
      </c>
      <c r="C1076" s="396" t="s">
        <v>88</v>
      </c>
      <c r="D1076" s="398">
        <v>0.4</v>
      </c>
    </row>
    <row r="1077" spans="1:4">
      <c r="A1077" s="397">
        <v>93232</v>
      </c>
      <c r="B1077" s="396" t="s">
        <v>12113</v>
      </c>
      <c r="C1077" s="396" t="s">
        <v>88</v>
      </c>
      <c r="D1077" s="398">
        <v>10.28</v>
      </c>
    </row>
    <row r="1078" spans="1:4">
      <c r="A1078" s="397">
        <v>93235</v>
      </c>
      <c r="B1078" s="396" t="s">
        <v>928</v>
      </c>
      <c r="C1078" s="396" t="s">
        <v>88</v>
      </c>
      <c r="D1078" s="398">
        <v>0.99</v>
      </c>
    </row>
    <row r="1079" spans="1:4">
      <c r="A1079" s="397">
        <v>93238</v>
      </c>
      <c r="B1079" s="396" t="s">
        <v>929</v>
      </c>
      <c r="C1079" s="396" t="s">
        <v>88</v>
      </c>
      <c r="D1079" s="398">
        <v>1.33</v>
      </c>
    </row>
    <row r="1080" spans="1:4">
      <c r="A1080" s="397">
        <v>93239</v>
      </c>
      <c r="B1080" s="396" t="s">
        <v>930</v>
      </c>
      <c r="C1080" s="396" t="s">
        <v>88</v>
      </c>
      <c r="D1080" s="398">
        <v>6.05</v>
      </c>
    </row>
    <row r="1081" spans="1:4">
      <c r="A1081" s="397">
        <v>93240</v>
      </c>
      <c r="B1081" s="396" t="s">
        <v>931</v>
      </c>
      <c r="C1081" s="396" t="s">
        <v>88</v>
      </c>
      <c r="D1081" s="398">
        <v>12.72</v>
      </c>
    </row>
    <row r="1082" spans="1:4">
      <c r="A1082" s="397">
        <v>93267</v>
      </c>
      <c r="B1082" s="396" t="s">
        <v>932</v>
      </c>
      <c r="C1082" s="396" t="s">
        <v>88</v>
      </c>
      <c r="D1082" s="398">
        <v>41.71</v>
      </c>
    </row>
    <row r="1083" spans="1:4">
      <c r="A1083" s="397">
        <v>93269</v>
      </c>
      <c r="B1083" s="396" t="s">
        <v>933</v>
      </c>
      <c r="C1083" s="396" t="s">
        <v>88</v>
      </c>
      <c r="D1083" s="398">
        <v>4.95</v>
      </c>
    </row>
    <row r="1084" spans="1:4">
      <c r="A1084" s="397">
        <v>93270</v>
      </c>
      <c r="B1084" s="396" t="s">
        <v>934</v>
      </c>
      <c r="C1084" s="396" t="s">
        <v>88</v>
      </c>
      <c r="D1084" s="398">
        <v>45.63</v>
      </c>
    </row>
    <row r="1085" spans="1:4">
      <c r="A1085" s="397">
        <v>93271</v>
      </c>
      <c r="B1085" s="396" t="s">
        <v>935</v>
      </c>
      <c r="C1085" s="396" t="s">
        <v>88</v>
      </c>
      <c r="D1085" s="398">
        <v>7.48</v>
      </c>
    </row>
    <row r="1086" spans="1:4">
      <c r="A1086" s="397">
        <v>93277</v>
      </c>
      <c r="B1086" s="396" t="s">
        <v>936</v>
      </c>
      <c r="C1086" s="396" t="s">
        <v>88</v>
      </c>
      <c r="D1086" s="398">
        <v>0.3</v>
      </c>
    </row>
    <row r="1087" spans="1:4">
      <c r="A1087" s="397">
        <v>93278</v>
      </c>
      <c r="B1087" s="396" t="s">
        <v>937</v>
      </c>
      <c r="C1087" s="396" t="s">
        <v>88</v>
      </c>
      <c r="D1087" s="398">
        <v>0.03</v>
      </c>
    </row>
    <row r="1088" spans="1:4">
      <c r="A1088" s="397">
        <v>93279</v>
      </c>
      <c r="B1088" s="396" t="s">
        <v>938</v>
      </c>
      <c r="C1088" s="396" t="s">
        <v>88</v>
      </c>
      <c r="D1088" s="398">
        <v>0.28000000000000003</v>
      </c>
    </row>
    <row r="1089" spans="1:4">
      <c r="A1089" s="397">
        <v>93280</v>
      </c>
      <c r="B1089" s="396" t="s">
        <v>939</v>
      </c>
      <c r="C1089" s="396" t="s">
        <v>88</v>
      </c>
      <c r="D1089" s="398">
        <v>0.62</v>
      </c>
    </row>
    <row r="1090" spans="1:4">
      <c r="A1090" s="397">
        <v>93283</v>
      </c>
      <c r="B1090" s="396" t="s">
        <v>940</v>
      </c>
      <c r="C1090" s="396" t="s">
        <v>88</v>
      </c>
      <c r="D1090" s="398">
        <v>87.68</v>
      </c>
    </row>
    <row r="1091" spans="1:4">
      <c r="A1091" s="397">
        <v>93284</v>
      </c>
      <c r="B1091" s="396" t="s">
        <v>941</v>
      </c>
      <c r="C1091" s="396" t="s">
        <v>88</v>
      </c>
      <c r="D1091" s="398">
        <v>15.78</v>
      </c>
    </row>
    <row r="1092" spans="1:4">
      <c r="A1092" s="397">
        <v>93285</v>
      </c>
      <c r="B1092" s="396" t="s">
        <v>942</v>
      </c>
      <c r="C1092" s="396" t="s">
        <v>88</v>
      </c>
      <c r="D1092" s="398">
        <v>140.94999999999999</v>
      </c>
    </row>
    <row r="1093" spans="1:4">
      <c r="A1093" s="397">
        <v>93286</v>
      </c>
      <c r="B1093" s="396" t="s">
        <v>943</v>
      </c>
      <c r="C1093" s="396" t="s">
        <v>88</v>
      </c>
      <c r="D1093" s="398">
        <v>10.4</v>
      </c>
    </row>
    <row r="1094" spans="1:4">
      <c r="A1094" s="397">
        <v>93296</v>
      </c>
      <c r="B1094" s="396" t="s">
        <v>944</v>
      </c>
      <c r="C1094" s="396" t="s">
        <v>88</v>
      </c>
      <c r="D1094" s="398">
        <v>12.49</v>
      </c>
    </row>
    <row r="1095" spans="1:4">
      <c r="A1095" s="397">
        <v>93397</v>
      </c>
      <c r="B1095" s="396" t="s">
        <v>945</v>
      </c>
      <c r="C1095" s="396" t="s">
        <v>88</v>
      </c>
      <c r="D1095" s="398">
        <v>16.579999999999998</v>
      </c>
    </row>
    <row r="1096" spans="1:4">
      <c r="A1096" s="397">
        <v>93398</v>
      </c>
      <c r="B1096" s="396" t="s">
        <v>946</v>
      </c>
      <c r="C1096" s="396" t="s">
        <v>88</v>
      </c>
      <c r="D1096" s="398">
        <v>3.09</v>
      </c>
    </row>
    <row r="1097" spans="1:4">
      <c r="A1097" s="397">
        <v>93399</v>
      </c>
      <c r="B1097" s="396" t="s">
        <v>947</v>
      </c>
      <c r="C1097" s="396" t="s">
        <v>88</v>
      </c>
      <c r="D1097" s="398">
        <v>2.4500000000000002</v>
      </c>
    </row>
    <row r="1098" spans="1:4">
      <c r="A1098" s="397">
        <v>93400</v>
      </c>
      <c r="B1098" s="396" t="s">
        <v>948</v>
      </c>
      <c r="C1098" s="396" t="s">
        <v>88</v>
      </c>
      <c r="D1098" s="398">
        <v>28</v>
      </c>
    </row>
    <row r="1099" spans="1:4">
      <c r="A1099" s="397">
        <v>93401</v>
      </c>
      <c r="B1099" s="396" t="s">
        <v>949</v>
      </c>
      <c r="C1099" s="396" t="s">
        <v>88</v>
      </c>
      <c r="D1099" s="398">
        <v>168.09</v>
      </c>
    </row>
    <row r="1100" spans="1:4">
      <c r="A1100" s="397">
        <v>93404</v>
      </c>
      <c r="B1100" s="396" t="s">
        <v>8731</v>
      </c>
      <c r="C1100" s="396" t="s">
        <v>88</v>
      </c>
      <c r="D1100" s="398">
        <v>5.95</v>
      </c>
    </row>
    <row r="1101" spans="1:4">
      <c r="A1101" s="397">
        <v>93405</v>
      </c>
      <c r="B1101" s="396" t="s">
        <v>8732</v>
      </c>
      <c r="C1101" s="396" t="s">
        <v>88</v>
      </c>
      <c r="D1101" s="398">
        <v>0.82</v>
      </c>
    </row>
    <row r="1102" spans="1:4">
      <c r="A1102" s="397">
        <v>93406</v>
      </c>
      <c r="B1102" s="396" t="s">
        <v>8733</v>
      </c>
      <c r="C1102" s="396" t="s">
        <v>88</v>
      </c>
      <c r="D1102" s="398">
        <v>7.44</v>
      </c>
    </row>
    <row r="1103" spans="1:4">
      <c r="A1103" s="397">
        <v>93407</v>
      </c>
      <c r="B1103" s="396" t="s">
        <v>8734</v>
      </c>
      <c r="C1103" s="396" t="s">
        <v>88</v>
      </c>
      <c r="D1103" s="398">
        <v>50.11</v>
      </c>
    </row>
    <row r="1104" spans="1:4">
      <c r="A1104" s="397">
        <v>93411</v>
      </c>
      <c r="B1104" s="396" t="s">
        <v>950</v>
      </c>
      <c r="C1104" s="396" t="s">
        <v>88</v>
      </c>
      <c r="D1104" s="398">
        <v>0.26</v>
      </c>
    </row>
    <row r="1105" spans="1:4">
      <c r="A1105" s="397">
        <v>93412</v>
      </c>
      <c r="B1105" s="396" t="s">
        <v>951</v>
      </c>
      <c r="C1105" s="396" t="s">
        <v>88</v>
      </c>
      <c r="D1105" s="398">
        <v>0.04</v>
      </c>
    </row>
    <row r="1106" spans="1:4">
      <c r="A1106" s="397">
        <v>93413</v>
      </c>
      <c r="B1106" s="396" t="s">
        <v>952</v>
      </c>
      <c r="C1106" s="396" t="s">
        <v>88</v>
      </c>
      <c r="D1106" s="398">
        <v>0.23</v>
      </c>
    </row>
    <row r="1107" spans="1:4">
      <c r="A1107" s="397">
        <v>93414</v>
      </c>
      <c r="B1107" s="396" t="s">
        <v>953</v>
      </c>
      <c r="C1107" s="396" t="s">
        <v>88</v>
      </c>
      <c r="D1107" s="398">
        <v>17.77</v>
      </c>
    </row>
    <row r="1108" spans="1:4">
      <c r="A1108" s="397">
        <v>93417</v>
      </c>
      <c r="B1108" s="396" t="s">
        <v>954</v>
      </c>
      <c r="C1108" s="396" t="s">
        <v>88</v>
      </c>
      <c r="D1108" s="398">
        <v>3.49</v>
      </c>
    </row>
    <row r="1109" spans="1:4">
      <c r="A1109" s="397">
        <v>93418</v>
      </c>
      <c r="B1109" s="396" t="s">
        <v>955</v>
      </c>
      <c r="C1109" s="396" t="s">
        <v>88</v>
      </c>
      <c r="D1109" s="398">
        <v>0.62</v>
      </c>
    </row>
    <row r="1110" spans="1:4">
      <c r="A1110" s="397">
        <v>93419</v>
      </c>
      <c r="B1110" s="396" t="s">
        <v>956</v>
      </c>
      <c r="C1110" s="396" t="s">
        <v>88</v>
      </c>
      <c r="D1110" s="398">
        <v>3.11</v>
      </c>
    </row>
    <row r="1111" spans="1:4">
      <c r="A1111" s="397">
        <v>93420</v>
      </c>
      <c r="B1111" s="396" t="s">
        <v>957</v>
      </c>
      <c r="C1111" s="396" t="s">
        <v>88</v>
      </c>
      <c r="D1111" s="398">
        <v>71.290000000000006</v>
      </c>
    </row>
    <row r="1112" spans="1:4">
      <c r="A1112" s="397">
        <v>93423</v>
      </c>
      <c r="B1112" s="396" t="s">
        <v>958</v>
      </c>
      <c r="C1112" s="396" t="s">
        <v>88</v>
      </c>
      <c r="D1112" s="398">
        <v>4.93</v>
      </c>
    </row>
    <row r="1113" spans="1:4">
      <c r="A1113" s="397">
        <v>93424</v>
      </c>
      <c r="B1113" s="396" t="s">
        <v>959</v>
      </c>
      <c r="C1113" s="396" t="s">
        <v>88</v>
      </c>
      <c r="D1113" s="398">
        <v>0.88</v>
      </c>
    </row>
    <row r="1114" spans="1:4">
      <c r="A1114" s="397">
        <v>93425</v>
      </c>
      <c r="B1114" s="396" t="s">
        <v>960</v>
      </c>
      <c r="C1114" s="396" t="s">
        <v>88</v>
      </c>
      <c r="D1114" s="398">
        <v>4.4000000000000004</v>
      </c>
    </row>
    <row r="1115" spans="1:4">
      <c r="A1115" s="397">
        <v>93426</v>
      </c>
      <c r="B1115" s="396" t="s">
        <v>961</v>
      </c>
      <c r="C1115" s="396" t="s">
        <v>88</v>
      </c>
      <c r="D1115" s="398">
        <v>170.38</v>
      </c>
    </row>
    <row r="1116" spans="1:4">
      <c r="A1116" s="397">
        <v>93429</v>
      </c>
      <c r="B1116" s="396" t="s">
        <v>962</v>
      </c>
      <c r="C1116" s="396" t="s">
        <v>88</v>
      </c>
      <c r="D1116" s="398">
        <v>108.2</v>
      </c>
    </row>
    <row r="1117" spans="1:4">
      <c r="A1117" s="397">
        <v>93430</v>
      </c>
      <c r="B1117" s="396" t="s">
        <v>963</v>
      </c>
      <c r="C1117" s="396" t="s">
        <v>88</v>
      </c>
      <c r="D1117" s="398">
        <v>19.47</v>
      </c>
    </row>
    <row r="1118" spans="1:4">
      <c r="A1118" s="397">
        <v>93431</v>
      </c>
      <c r="B1118" s="396" t="s">
        <v>964</v>
      </c>
      <c r="C1118" s="396" t="s">
        <v>88</v>
      </c>
      <c r="D1118" s="398">
        <v>173.93</v>
      </c>
    </row>
    <row r="1119" spans="1:4">
      <c r="A1119" s="397">
        <v>93432</v>
      </c>
      <c r="B1119" s="396" t="s">
        <v>965</v>
      </c>
      <c r="C1119" s="396" t="s">
        <v>88</v>
      </c>
      <c r="D1119" s="399">
        <v>3052.8</v>
      </c>
    </row>
    <row r="1120" spans="1:4">
      <c r="A1120" s="397">
        <v>93435</v>
      </c>
      <c r="B1120" s="396" t="s">
        <v>966</v>
      </c>
      <c r="C1120" s="396" t="s">
        <v>88</v>
      </c>
      <c r="D1120" s="398">
        <v>5.85</v>
      </c>
    </row>
    <row r="1121" spans="1:4">
      <c r="A1121" s="397">
        <v>93436</v>
      </c>
      <c r="B1121" s="396" t="s">
        <v>967</v>
      </c>
      <c r="C1121" s="396" t="s">
        <v>88</v>
      </c>
      <c r="D1121" s="398">
        <v>1.22</v>
      </c>
    </row>
    <row r="1122" spans="1:4">
      <c r="A1122" s="397">
        <v>93437</v>
      </c>
      <c r="B1122" s="396" t="s">
        <v>968</v>
      </c>
      <c r="C1122" s="396" t="s">
        <v>88</v>
      </c>
      <c r="D1122" s="398">
        <v>10.98</v>
      </c>
    </row>
    <row r="1123" spans="1:4">
      <c r="A1123" s="397">
        <v>93438</v>
      </c>
      <c r="B1123" s="396" t="s">
        <v>969</v>
      </c>
      <c r="C1123" s="396" t="s">
        <v>88</v>
      </c>
      <c r="D1123" s="398">
        <v>26.71</v>
      </c>
    </row>
    <row r="1124" spans="1:4">
      <c r="A1124" s="397">
        <v>95114</v>
      </c>
      <c r="B1124" s="396" t="s">
        <v>970</v>
      </c>
      <c r="C1124" s="396" t="s">
        <v>88</v>
      </c>
      <c r="D1124" s="398">
        <v>1.02</v>
      </c>
    </row>
    <row r="1125" spans="1:4">
      <c r="A1125" s="397">
        <v>95115</v>
      </c>
      <c r="B1125" s="396" t="s">
        <v>971</v>
      </c>
      <c r="C1125" s="396" t="s">
        <v>88</v>
      </c>
      <c r="D1125" s="398">
        <v>0.12</v>
      </c>
    </row>
    <row r="1126" spans="1:4">
      <c r="A1126" s="397">
        <v>95116</v>
      </c>
      <c r="B1126" s="396" t="s">
        <v>972</v>
      </c>
      <c r="C1126" s="396" t="s">
        <v>88</v>
      </c>
      <c r="D1126" s="398">
        <v>31.99</v>
      </c>
    </row>
    <row r="1127" spans="1:4">
      <c r="A1127" s="397">
        <v>95117</v>
      </c>
      <c r="B1127" s="396" t="s">
        <v>973</v>
      </c>
      <c r="C1127" s="396" t="s">
        <v>88</v>
      </c>
      <c r="D1127" s="398">
        <v>5.04</v>
      </c>
    </row>
    <row r="1128" spans="1:4">
      <c r="A1128" s="397">
        <v>95118</v>
      </c>
      <c r="B1128" s="396" t="s">
        <v>974</v>
      </c>
      <c r="C1128" s="396" t="s">
        <v>88</v>
      </c>
      <c r="D1128" s="398">
        <v>63.76</v>
      </c>
    </row>
    <row r="1129" spans="1:4">
      <c r="A1129" s="397">
        <v>95119</v>
      </c>
      <c r="B1129" s="396" t="s">
        <v>975</v>
      </c>
      <c r="C1129" s="396" t="s">
        <v>88</v>
      </c>
      <c r="D1129" s="398">
        <v>10.039999999999999</v>
      </c>
    </row>
    <row r="1130" spans="1:4">
      <c r="A1130" s="397">
        <v>95120</v>
      </c>
      <c r="B1130" s="396" t="s">
        <v>976</v>
      </c>
      <c r="C1130" s="396" t="s">
        <v>88</v>
      </c>
      <c r="D1130" s="398">
        <v>51</v>
      </c>
    </row>
    <row r="1131" spans="1:4">
      <c r="A1131" s="397">
        <v>95123</v>
      </c>
      <c r="B1131" s="396" t="s">
        <v>977</v>
      </c>
      <c r="C1131" s="396" t="s">
        <v>88</v>
      </c>
      <c r="D1131" s="398">
        <v>16.3</v>
      </c>
    </row>
    <row r="1132" spans="1:4">
      <c r="A1132" s="397">
        <v>95124</v>
      </c>
      <c r="B1132" s="396" t="s">
        <v>978</v>
      </c>
      <c r="C1132" s="396" t="s">
        <v>88</v>
      </c>
      <c r="D1132" s="398">
        <v>2.56</v>
      </c>
    </row>
    <row r="1133" spans="1:4">
      <c r="A1133" s="397">
        <v>95125</v>
      </c>
      <c r="B1133" s="396" t="s">
        <v>979</v>
      </c>
      <c r="C1133" s="396" t="s">
        <v>88</v>
      </c>
      <c r="D1133" s="398">
        <v>17.84</v>
      </c>
    </row>
    <row r="1134" spans="1:4">
      <c r="A1134" s="397">
        <v>95126</v>
      </c>
      <c r="B1134" s="396" t="s">
        <v>980</v>
      </c>
      <c r="C1134" s="396" t="s">
        <v>88</v>
      </c>
      <c r="D1134" s="398">
        <v>156.51</v>
      </c>
    </row>
    <row r="1135" spans="1:4">
      <c r="A1135" s="397">
        <v>95129</v>
      </c>
      <c r="B1135" s="396" t="s">
        <v>981</v>
      </c>
      <c r="C1135" s="396" t="s">
        <v>88</v>
      </c>
      <c r="D1135" s="398">
        <v>24.73</v>
      </c>
    </row>
    <row r="1136" spans="1:4">
      <c r="A1136" s="397">
        <v>95130</v>
      </c>
      <c r="B1136" s="396" t="s">
        <v>982</v>
      </c>
      <c r="C1136" s="396" t="s">
        <v>88</v>
      </c>
      <c r="D1136" s="398">
        <v>5.2</v>
      </c>
    </row>
    <row r="1137" spans="1:4">
      <c r="A1137" s="397">
        <v>95131</v>
      </c>
      <c r="B1137" s="396" t="s">
        <v>983</v>
      </c>
      <c r="C1137" s="396" t="s">
        <v>88</v>
      </c>
      <c r="D1137" s="398">
        <v>46.43</v>
      </c>
    </row>
    <row r="1138" spans="1:4">
      <c r="A1138" s="397">
        <v>95132</v>
      </c>
      <c r="B1138" s="396" t="s">
        <v>984</v>
      </c>
      <c r="C1138" s="396" t="s">
        <v>88</v>
      </c>
      <c r="D1138" s="398">
        <v>34.28</v>
      </c>
    </row>
    <row r="1139" spans="1:4">
      <c r="A1139" s="397">
        <v>95136</v>
      </c>
      <c r="B1139" s="396" t="s">
        <v>985</v>
      </c>
      <c r="C1139" s="396" t="s">
        <v>88</v>
      </c>
      <c r="D1139" s="398">
        <v>0.03</v>
      </c>
    </row>
    <row r="1140" spans="1:4">
      <c r="A1140" s="397">
        <v>95137</v>
      </c>
      <c r="B1140" s="396" t="s">
        <v>986</v>
      </c>
      <c r="C1140" s="396" t="s">
        <v>88</v>
      </c>
      <c r="D1140" s="398">
        <v>0</v>
      </c>
    </row>
    <row r="1141" spans="1:4">
      <c r="A1141" s="397">
        <v>95138</v>
      </c>
      <c r="B1141" s="396" t="s">
        <v>987</v>
      </c>
      <c r="C1141" s="396" t="s">
        <v>88</v>
      </c>
      <c r="D1141" s="398">
        <v>0.02</v>
      </c>
    </row>
    <row r="1142" spans="1:4">
      <c r="A1142" s="397">
        <v>95208</v>
      </c>
      <c r="B1142" s="396" t="s">
        <v>988</v>
      </c>
      <c r="C1142" s="396" t="s">
        <v>88</v>
      </c>
      <c r="D1142" s="398">
        <v>47.26</v>
      </c>
    </row>
    <row r="1143" spans="1:4">
      <c r="A1143" s="397">
        <v>95209</v>
      </c>
      <c r="B1143" s="396" t="s">
        <v>989</v>
      </c>
      <c r="C1143" s="396" t="s">
        <v>88</v>
      </c>
      <c r="D1143" s="398">
        <v>5.61</v>
      </c>
    </row>
    <row r="1144" spans="1:4">
      <c r="A1144" s="397">
        <v>95210</v>
      </c>
      <c r="B1144" s="396" t="s">
        <v>990</v>
      </c>
      <c r="C1144" s="396" t="s">
        <v>88</v>
      </c>
      <c r="D1144" s="398">
        <v>51.69</v>
      </c>
    </row>
    <row r="1145" spans="1:4">
      <c r="A1145" s="397">
        <v>95211</v>
      </c>
      <c r="B1145" s="396" t="s">
        <v>991</v>
      </c>
      <c r="C1145" s="396" t="s">
        <v>88</v>
      </c>
      <c r="D1145" s="398">
        <v>7.48</v>
      </c>
    </row>
    <row r="1146" spans="1:4">
      <c r="A1146" s="397">
        <v>95217</v>
      </c>
      <c r="B1146" s="396" t="s">
        <v>992</v>
      </c>
      <c r="C1146" s="396" t="s">
        <v>88</v>
      </c>
      <c r="D1146" s="398">
        <v>0.5</v>
      </c>
    </row>
    <row r="1147" spans="1:4">
      <c r="A1147" s="397">
        <v>95255</v>
      </c>
      <c r="B1147" s="396" t="s">
        <v>993</v>
      </c>
      <c r="C1147" s="396" t="s">
        <v>88</v>
      </c>
      <c r="D1147" s="398">
        <v>0.9</v>
      </c>
    </row>
    <row r="1148" spans="1:4">
      <c r="A1148" s="397">
        <v>95256</v>
      </c>
      <c r="B1148" s="396" t="s">
        <v>994</v>
      </c>
      <c r="C1148" s="396" t="s">
        <v>88</v>
      </c>
      <c r="D1148" s="398">
        <v>0.1</v>
      </c>
    </row>
    <row r="1149" spans="1:4">
      <c r="A1149" s="397">
        <v>95257</v>
      </c>
      <c r="B1149" s="396" t="s">
        <v>995</v>
      </c>
      <c r="C1149" s="396" t="s">
        <v>88</v>
      </c>
      <c r="D1149" s="398">
        <v>1.1299999999999999</v>
      </c>
    </row>
    <row r="1150" spans="1:4">
      <c r="A1150" s="397">
        <v>95260</v>
      </c>
      <c r="B1150" s="396" t="s">
        <v>996</v>
      </c>
      <c r="C1150" s="396" t="s">
        <v>88</v>
      </c>
      <c r="D1150" s="398">
        <v>0.64</v>
      </c>
    </row>
    <row r="1151" spans="1:4">
      <c r="A1151" s="397">
        <v>95261</v>
      </c>
      <c r="B1151" s="396" t="s">
        <v>997</v>
      </c>
      <c r="C1151" s="396" t="s">
        <v>88</v>
      </c>
      <c r="D1151" s="398">
        <v>0.1</v>
      </c>
    </row>
    <row r="1152" spans="1:4">
      <c r="A1152" s="397">
        <v>95262</v>
      </c>
      <c r="B1152" s="396" t="s">
        <v>998</v>
      </c>
      <c r="C1152" s="396" t="s">
        <v>88</v>
      </c>
      <c r="D1152" s="398">
        <v>0.94</v>
      </c>
    </row>
    <row r="1153" spans="1:4">
      <c r="A1153" s="397">
        <v>95263</v>
      </c>
      <c r="B1153" s="396" t="s">
        <v>999</v>
      </c>
      <c r="C1153" s="396" t="s">
        <v>88</v>
      </c>
      <c r="D1153" s="398">
        <v>5.56</v>
      </c>
    </row>
    <row r="1154" spans="1:4">
      <c r="A1154" s="397">
        <v>95266</v>
      </c>
      <c r="B1154" s="396" t="s">
        <v>1000</v>
      </c>
      <c r="C1154" s="396" t="s">
        <v>88</v>
      </c>
      <c r="D1154" s="398">
        <v>0.44</v>
      </c>
    </row>
    <row r="1155" spans="1:4">
      <c r="A1155" s="397">
        <v>95267</v>
      </c>
      <c r="B1155" s="396" t="s">
        <v>1001</v>
      </c>
      <c r="C1155" s="396" t="s">
        <v>88</v>
      </c>
      <c r="D1155" s="398">
        <v>0.04</v>
      </c>
    </row>
    <row r="1156" spans="1:4">
      <c r="A1156" s="397">
        <v>95268</v>
      </c>
      <c r="B1156" s="396" t="s">
        <v>1002</v>
      </c>
      <c r="C1156" s="396" t="s">
        <v>88</v>
      </c>
      <c r="D1156" s="398">
        <v>0.42</v>
      </c>
    </row>
    <row r="1157" spans="1:4">
      <c r="A1157" s="397">
        <v>95269</v>
      </c>
      <c r="B1157" s="396" t="s">
        <v>1003</v>
      </c>
      <c r="C1157" s="396" t="s">
        <v>88</v>
      </c>
      <c r="D1157" s="398">
        <v>10.28</v>
      </c>
    </row>
    <row r="1158" spans="1:4">
      <c r="A1158" s="397">
        <v>95272</v>
      </c>
      <c r="B1158" s="396" t="s">
        <v>1004</v>
      </c>
      <c r="C1158" s="396" t="s">
        <v>88</v>
      </c>
      <c r="D1158" s="398">
        <v>0.43</v>
      </c>
    </row>
    <row r="1159" spans="1:4">
      <c r="A1159" s="397">
        <v>95273</v>
      </c>
      <c r="B1159" s="396" t="s">
        <v>1005</v>
      </c>
      <c r="C1159" s="396" t="s">
        <v>88</v>
      </c>
      <c r="D1159" s="398">
        <v>0.05</v>
      </c>
    </row>
    <row r="1160" spans="1:4">
      <c r="A1160" s="397">
        <v>95274</v>
      </c>
      <c r="B1160" s="396" t="s">
        <v>1006</v>
      </c>
      <c r="C1160" s="396" t="s">
        <v>88</v>
      </c>
      <c r="D1160" s="398">
        <v>0.33</v>
      </c>
    </row>
    <row r="1161" spans="1:4">
      <c r="A1161" s="397">
        <v>95275</v>
      </c>
      <c r="B1161" s="396" t="s">
        <v>1007</v>
      </c>
      <c r="C1161" s="396" t="s">
        <v>88</v>
      </c>
      <c r="D1161" s="398">
        <v>2.0299999999999998</v>
      </c>
    </row>
    <row r="1162" spans="1:4">
      <c r="A1162" s="397">
        <v>95278</v>
      </c>
      <c r="B1162" s="396" t="s">
        <v>1008</v>
      </c>
      <c r="C1162" s="396" t="s">
        <v>88</v>
      </c>
      <c r="D1162" s="398">
        <v>0.52</v>
      </c>
    </row>
    <row r="1163" spans="1:4">
      <c r="A1163" s="397">
        <v>95279</v>
      </c>
      <c r="B1163" s="396" t="s">
        <v>1009</v>
      </c>
      <c r="C1163" s="396" t="s">
        <v>88</v>
      </c>
      <c r="D1163" s="398">
        <v>0.05</v>
      </c>
    </row>
    <row r="1164" spans="1:4">
      <c r="A1164" s="397">
        <v>95280</v>
      </c>
      <c r="B1164" s="396" t="s">
        <v>1010</v>
      </c>
      <c r="C1164" s="396" t="s">
        <v>88</v>
      </c>
      <c r="D1164" s="398">
        <v>0.51</v>
      </c>
    </row>
    <row r="1165" spans="1:4">
      <c r="A1165" s="397">
        <v>95281</v>
      </c>
      <c r="B1165" s="396" t="s">
        <v>1011</v>
      </c>
      <c r="C1165" s="396" t="s">
        <v>88</v>
      </c>
      <c r="D1165" s="398">
        <v>10.28</v>
      </c>
    </row>
    <row r="1166" spans="1:4">
      <c r="A1166" s="397">
        <v>95617</v>
      </c>
      <c r="B1166" s="396" t="s">
        <v>1012</v>
      </c>
      <c r="C1166" s="396" t="s">
        <v>88</v>
      </c>
      <c r="D1166" s="398">
        <v>0.74</v>
      </c>
    </row>
    <row r="1167" spans="1:4">
      <c r="A1167" s="397">
        <v>95618</v>
      </c>
      <c r="B1167" s="396" t="s">
        <v>1013</v>
      </c>
      <c r="C1167" s="396" t="s">
        <v>88</v>
      </c>
      <c r="D1167" s="398">
        <v>0.08</v>
      </c>
    </row>
    <row r="1168" spans="1:4">
      <c r="A1168" s="397">
        <v>95619</v>
      </c>
      <c r="B1168" s="396" t="s">
        <v>1014</v>
      </c>
      <c r="C1168" s="396" t="s">
        <v>88</v>
      </c>
      <c r="D1168" s="398">
        <v>0.93</v>
      </c>
    </row>
    <row r="1169" spans="1:4">
      <c r="A1169" s="397">
        <v>95627</v>
      </c>
      <c r="B1169" s="396" t="s">
        <v>1015</v>
      </c>
      <c r="C1169" s="396" t="s">
        <v>88</v>
      </c>
      <c r="D1169" s="398">
        <v>47.73</v>
      </c>
    </row>
    <row r="1170" spans="1:4">
      <c r="A1170" s="397">
        <v>95628</v>
      </c>
      <c r="B1170" s="396" t="s">
        <v>1016</v>
      </c>
      <c r="C1170" s="396" t="s">
        <v>88</v>
      </c>
      <c r="D1170" s="398">
        <v>6.62</v>
      </c>
    </row>
    <row r="1171" spans="1:4">
      <c r="A1171" s="397">
        <v>95629</v>
      </c>
      <c r="B1171" s="396" t="s">
        <v>1017</v>
      </c>
      <c r="C1171" s="396" t="s">
        <v>88</v>
      </c>
      <c r="D1171" s="398">
        <v>59.73</v>
      </c>
    </row>
    <row r="1172" spans="1:4">
      <c r="A1172" s="397">
        <v>95630</v>
      </c>
      <c r="B1172" s="396" t="s">
        <v>1018</v>
      </c>
      <c r="C1172" s="396" t="s">
        <v>88</v>
      </c>
      <c r="D1172" s="398">
        <v>94.89</v>
      </c>
    </row>
    <row r="1173" spans="1:4">
      <c r="A1173" s="397">
        <v>95698</v>
      </c>
      <c r="B1173" s="396" t="s">
        <v>1019</v>
      </c>
      <c r="C1173" s="396" t="s">
        <v>88</v>
      </c>
      <c r="D1173" s="398">
        <v>3.01</v>
      </c>
    </row>
    <row r="1174" spans="1:4">
      <c r="A1174" s="397">
        <v>95699</v>
      </c>
      <c r="B1174" s="396" t="s">
        <v>1020</v>
      </c>
      <c r="C1174" s="396" t="s">
        <v>88</v>
      </c>
      <c r="D1174" s="398">
        <v>0.35</v>
      </c>
    </row>
    <row r="1175" spans="1:4">
      <c r="A1175" s="397">
        <v>95700</v>
      </c>
      <c r="B1175" s="396" t="s">
        <v>1021</v>
      </c>
      <c r="C1175" s="396" t="s">
        <v>88</v>
      </c>
      <c r="D1175" s="398">
        <v>3.77</v>
      </c>
    </row>
    <row r="1176" spans="1:4">
      <c r="A1176" s="397">
        <v>95701</v>
      </c>
      <c r="B1176" s="396" t="s">
        <v>1022</v>
      </c>
      <c r="C1176" s="396" t="s">
        <v>88</v>
      </c>
      <c r="D1176" s="398">
        <v>2.5</v>
      </c>
    </row>
    <row r="1177" spans="1:4">
      <c r="A1177" s="397">
        <v>95704</v>
      </c>
      <c r="B1177" s="396" t="s">
        <v>1023</v>
      </c>
      <c r="C1177" s="396" t="s">
        <v>88</v>
      </c>
      <c r="D1177" s="398">
        <v>45.89</v>
      </c>
    </row>
    <row r="1178" spans="1:4">
      <c r="A1178" s="397">
        <v>95705</v>
      </c>
      <c r="B1178" s="396" t="s">
        <v>1024</v>
      </c>
      <c r="C1178" s="396" t="s">
        <v>88</v>
      </c>
      <c r="D1178" s="398">
        <v>6.28</v>
      </c>
    </row>
    <row r="1179" spans="1:4">
      <c r="A1179" s="397">
        <v>95706</v>
      </c>
      <c r="B1179" s="396" t="s">
        <v>1025</v>
      </c>
      <c r="C1179" s="396" t="s">
        <v>88</v>
      </c>
      <c r="D1179" s="398">
        <v>57.42</v>
      </c>
    </row>
    <row r="1180" spans="1:4">
      <c r="A1180" s="397">
        <v>95707</v>
      </c>
      <c r="B1180" s="396" t="s">
        <v>1026</v>
      </c>
      <c r="C1180" s="396" t="s">
        <v>88</v>
      </c>
      <c r="D1180" s="398">
        <v>3.28</v>
      </c>
    </row>
    <row r="1181" spans="1:4">
      <c r="A1181" s="397">
        <v>95710</v>
      </c>
      <c r="B1181" s="396" t="s">
        <v>1027</v>
      </c>
      <c r="C1181" s="396" t="s">
        <v>88</v>
      </c>
      <c r="D1181" s="398">
        <v>55.15</v>
      </c>
    </row>
    <row r="1182" spans="1:4">
      <c r="A1182" s="397">
        <v>95711</v>
      </c>
      <c r="B1182" s="396" t="s">
        <v>1028</v>
      </c>
      <c r="C1182" s="396" t="s">
        <v>88</v>
      </c>
      <c r="D1182" s="398">
        <v>7.48</v>
      </c>
    </row>
    <row r="1183" spans="1:4">
      <c r="A1183" s="397">
        <v>95712</v>
      </c>
      <c r="B1183" s="396" t="s">
        <v>1029</v>
      </c>
      <c r="C1183" s="396" t="s">
        <v>88</v>
      </c>
      <c r="D1183" s="398">
        <v>68.94</v>
      </c>
    </row>
    <row r="1184" spans="1:4">
      <c r="A1184" s="397">
        <v>95713</v>
      </c>
      <c r="B1184" s="396" t="s">
        <v>1030</v>
      </c>
      <c r="C1184" s="396" t="s">
        <v>88</v>
      </c>
      <c r="D1184" s="398">
        <v>95.59</v>
      </c>
    </row>
    <row r="1185" spans="1:4">
      <c r="A1185" s="397">
        <v>95716</v>
      </c>
      <c r="B1185" s="396" t="s">
        <v>1031</v>
      </c>
      <c r="C1185" s="396" t="s">
        <v>88</v>
      </c>
      <c r="D1185" s="398">
        <v>53.09</v>
      </c>
    </row>
    <row r="1186" spans="1:4">
      <c r="A1186" s="397">
        <v>95717</v>
      </c>
      <c r="B1186" s="396" t="s">
        <v>1032</v>
      </c>
      <c r="C1186" s="396" t="s">
        <v>88</v>
      </c>
      <c r="D1186" s="398">
        <v>7.2</v>
      </c>
    </row>
    <row r="1187" spans="1:4">
      <c r="A1187" s="397">
        <v>95718</v>
      </c>
      <c r="B1187" s="396" t="s">
        <v>1033</v>
      </c>
      <c r="C1187" s="396" t="s">
        <v>88</v>
      </c>
      <c r="D1187" s="398">
        <v>66.37</v>
      </c>
    </row>
    <row r="1188" spans="1:4">
      <c r="A1188" s="397">
        <v>95719</v>
      </c>
      <c r="B1188" s="396" t="s">
        <v>1034</v>
      </c>
      <c r="C1188" s="396" t="s">
        <v>88</v>
      </c>
      <c r="D1188" s="398">
        <v>95.59</v>
      </c>
    </row>
    <row r="1189" spans="1:4">
      <c r="A1189" s="397">
        <v>95869</v>
      </c>
      <c r="B1189" s="396" t="s">
        <v>1035</v>
      </c>
      <c r="C1189" s="396" t="s">
        <v>88</v>
      </c>
      <c r="D1189" s="398">
        <v>1.42</v>
      </c>
    </row>
    <row r="1190" spans="1:4">
      <c r="A1190" s="397">
        <v>95870</v>
      </c>
      <c r="B1190" s="396" t="s">
        <v>1036</v>
      </c>
      <c r="C1190" s="396" t="s">
        <v>88</v>
      </c>
      <c r="D1190" s="398">
        <v>7.04</v>
      </c>
    </row>
    <row r="1191" spans="1:4">
      <c r="A1191" s="397">
        <v>95871</v>
      </c>
      <c r="B1191" s="396" t="s">
        <v>1037</v>
      </c>
      <c r="C1191" s="396" t="s">
        <v>88</v>
      </c>
      <c r="D1191" s="398">
        <v>290.27</v>
      </c>
    </row>
    <row r="1192" spans="1:4">
      <c r="A1192" s="397">
        <v>95874</v>
      </c>
      <c r="B1192" s="396" t="s">
        <v>1038</v>
      </c>
      <c r="C1192" s="396" t="s">
        <v>88</v>
      </c>
      <c r="D1192" s="398">
        <v>7.89</v>
      </c>
    </row>
    <row r="1193" spans="1:4">
      <c r="A1193" s="397">
        <v>96008</v>
      </c>
      <c r="B1193" s="396" t="s">
        <v>1039</v>
      </c>
      <c r="C1193" s="396" t="s">
        <v>88</v>
      </c>
      <c r="D1193" s="398">
        <v>22.61</v>
      </c>
    </row>
    <row r="1194" spans="1:4">
      <c r="A1194" s="397">
        <v>96009</v>
      </c>
      <c r="B1194" s="396" t="s">
        <v>1040</v>
      </c>
      <c r="C1194" s="396" t="s">
        <v>88</v>
      </c>
      <c r="D1194" s="398">
        <v>3.13</v>
      </c>
    </row>
    <row r="1195" spans="1:4">
      <c r="A1195" s="397">
        <v>96011</v>
      </c>
      <c r="B1195" s="396" t="s">
        <v>1041</v>
      </c>
      <c r="C1195" s="396" t="s">
        <v>88</v>
      </c>
      <c r="D1195" s="398">
        <v>24.72</v>
      </c>
    </row>
    <row r="1196" spans="1:4">
      <c r="A1196" s="397">
        <v>96012</v>
      </c>
      <c r="B1196" s="396" t="s">
        <v>1042</v>
      </c>
      <c r="C1196" s="396" t="s">
        <v>88</v>
      </c>
      <c r="D1196" s="398">
        <v>102.77</v>
      </c>
    </row>
    <row r="1197" spans="1:4">
      <c r="A1197" s="397">
        <v>96015</v>
      </c>
      <c r="B1197" s="396" t="s">
        <v>1043</v>
      </c>
      <c r="C1197" s="396" t="s">
        <v>88</v>
      </c>
      <c r="D1197" s="398">
        <v>22.36</v>
      </c>
    </row>
    <row r="1198" spans="1:4">
      <c r="A1198" s="397">
        <v>96016</v>
      </c>
      <c r="B1198" s="396" t="s">
        <v>1044</v>
      </c>
      <c r="C1198" s="396" t="s">
        <v>88</v>
      </c>
      <c r="D1198" s="398">
        <v>3.1</v>
      </c>
    </row>
    <row r="1199" spans="1:4">
      <c r="A1199" s="397">
        <v>96018</v>
      </c>
      <c r="B1199" s="396" t="s">
        <v>1045</v>
      </c>
      <c r="C1199" s="396" t="s">
        <v>88</v>
      </c>
      <c r="D1199" s="398">
        <v>24.45</v>
      </c>
    </row>
    <row r="1200" spans="1:4">
      <c r="A1200" s="397">
        <v>96019</v>
      </c>
      <c r="B1200" s="396" t="s">
        <v>1046</v>
      </c>
      <c r="C1200" s="396" t="s">
        <v>88</v>
      </c>
      <c r="D1200" s="398">
        <v>182.72</v>
      </c>
    </row>
    <row r="1201" spans="1:4">
      <c r="A1201" s="397">
        <v>96023</v>
      </c>
      <c r="B1201" s="396" t="s">
        <v>1047</v>
      </c>
      <c r="C1201" s="396" t="s">
        <v>88</v>
      </c>
      <c r="D1201" s="398">
        <v>17.5</v>
      </c>
    </row>
    <row r="1202" spans="1:4">
      <c r="A1202" s="397">
        <v>96024</v>
      </c>
      <c r="B1202" s="396" t="s">
        <v>1048</v>
      </c>
      <c r="C1202" s="396" t="s">
        <v>88</v>
      </c>
      <c r="D1202" s="398">
        <v>2.4300000000000002</v>
      </c>
    </row>
    <row r="1203" spans="1:4">
      <c r="A1203" s="397">
        <v>96026</v>
      </c>
      <c r="B1203" s="396" t="s">
        <v>1049</v>
      </c>
      <c r="C1203" s="396" t="s">
        <v>88</v>
      </c>
      <c r="D1203" s="398">
        <v>19.14</v>
      </c>
    </row>
    <row r="1204" spans="1:4">
      <c r="A1204" s="397">
        <v>96027</v>
      </c>
      <c r="B1204" s="396" t="s">
        <v>1050</v>
      </c>
      <c r="C1204" s="396" t="s">
        <v>88</v>
      </c>
      <c r="D1204" s="398">
        <v>127.32</v>
      </c>
    </row>
    <row r="1205" spans="1:4">
      <c r="A1205" s="397">
        <v>96030</v>
      </c>
      <c r="B1205" s="396" t="s">
        <v>1051</v>
      </c>
      <c r="C1205" s="396" t="s">
        <v>88</v>
      </c>
      <c r="D1205" s="398">
        <v>25.2</v>
      </c>
    </row>
    <row r="1206" spans="1:4">
      <c r="A1206" s="397">
        <v>96031</v>
      </c>
      <c r="B1206" s="396" t="s">
        <v>1052</v>
      </c>
      <c r="C1206" s="396" t="s">
        <v>88</v>
      </c>
      <c r="D1206" s="398">
        <v>4.72</v>
      </c>
    </row>
    <row r="1207" spans="1:4">
      <c r="A1207" s="397">
        <v>96032</v>
      </c>
      <c r="B1207" s="396" t="s">
        <v>1053</v>
      </c>
      <c r="C1207" s="396" t="s">
        <v>88</v>
      </c>
      <c r="D1207" s="398">
        <v>3.73</v>
      </c>
    </row>
    <row r="1208" spans="1:4">
      <c r="A1208" s="397">
        <v>96033</v>
      </c>
      <c r="B1208" s="396" t="s">
        <v>1054</v>
      </c>
      <c r="C1208" s="396" t="s">
        <v>88</v>
      </c>
      <c r="D1208" s="398">
        <v>42.34</v>
      </c>
    </row>
    <row r="1209" spans="1:4">
      <c r="A1209" s="397">
        <v>96034</v>
      </c>
      <c r="B1209" s="396" t="s">
        <v>1055</v>
      </c>
      <c r="C1209" s="396" t="s">
        <v>88</v>
      </c>
      <c r="D1209" s="398">
        <v>150.72999999999999</v>
      </c>
    </row>
    <row r="1210" spans="1:4">
      <c r="A1210" s="397">
        <v>96053</v>
      </c>
      <c r="B1210" s="396" t="s">
        <v>1056</v>
      </c>
      <c r="C1210" s="396" t="s">
        <v>88</v>
      </c>
      <c r="D1210" s="398">
        <v>17.75</v>
      </c>
    </row>
    <row r="1211" spans="1:4">
      <c r="A1211" s="397">
        <v>96054</v>
      </c>
      <c r="B1211" s="396" t="s">
        <v>1057</v>
      </c>
      <c r="C1211" s="396" t="s">
        <v>88</v>
      </c>
      <c r="D1211" s="398">
        <v>25.05</v>
      </c>
    </row>
    <row r="1212" spans="1:4">
      <c r="A1212" s="397">
        <v>96055</v>
      </c>
      <c r="B1212" s="396" t="s">
        <v>1058</v>
      </c>
      <c r="C1212" s="396" t="s">
        <v>88</v>
      </c>
      <c r="D1212" s="398">
        <v>2.46</v>
      </c>
    </row>
    <row r="1213" spans="1:4">
      <c r="A1213" s="397">
        <v>96056</v>
      </c>
      <c r="B1213" s="396" t="s">
        <v>1059</v>
      </c>
      <c r="C1213" s="396" t="s">
        <v>88</v>
      </c>
      <c r="D1213" s="398">
        <v>19.41</v>
      </c>
    </row>
    <row r="1214" spans="1:4">
      <c r="A1214" s="397">
        <v>96057</v>
      </c>
      <c r="B1214" s="396" t="s">
        <v>1060</v>
      </c>
      <c r="C1214" s="396" t="s">
        <v>88</v>
      </c>
      <c r="D1214" s="398">
        <v>71.61</v>
      </c>
    </row>
    <row r="1215" spans="1:4">
      <c r="A1215" s="397">
        <v>96060</v>
      </c>
      <c r="B1215" s="396" t="s">
        <v>1061</v>
      </c>
      <c r="C1215" s="396" t="s">
        <v>88</v>
      </c>
      <c r="D1215" s="398">
        <v>2.5299999999999998</v>
      </c>
    </row>
    <row r="1216" spans="1:4">
      <c r="A1216" s="397">
        <v>96061</v>
      </c>
      <c r="B1216" s="396" t="s">
        <v>1062</v>
      </c>
      <c r="C1216" s="396" t="s">
        <v>88</v>
      </c>
      <c r="D1216" s="398">
        <v>31.31</v>
      </c>
    </row>
    <row r="1217" spans="1:4">
      <c r="A1217" s="397">
        <v>96062</v>
      </c>
      <c r="B1217" s="396" t="s">
        <v>1063</v>
      </c>
      <c r="C1217" s="396" t="s">
        <v>88</v>
      </c>
      <c r="D1217" s="398">
        <v>42.35</v>
      </c>
    </row>
    <row r="1218" spans="1:4">
      <c r="A1218" s="397">
        <v>96241</v>
      </c>
      <c r="B1218" s="396" t="s">
        <v>1064</v>
      </c>
      <c r="C1218" s="396" t="s">
        <v>88</v>
      </c>
      <c r="D1218" s="398">
        <v>19.55</v>
      </c>
    </row>
    <row r="1219" spans="1:4">
      <c r="A1219" s="397">
        <v>96242</v>
      </c>
      <c r="B1219" s="396" t="s">
        <v>1065</v>
      </c>
      <c r="C1219" s="396" t="s">
        <v>88</v>
      </c>
      <c r="D1219" s="398">
        <v>2.65</v>
      </c>
    </row>
    <row r="1220" spans="1:4">
      <c r="A1220" s="397">
        <v>96243</v>
      </c>
      <c r="B1220" s="396" t="s">
        <v>1066</v>
      </c>
      <c r="C1220" s="396" t="s">
        <v>88</v>
      </c>
      <c r="D1220" s="398">
        <v>24.43</v>
      </c>
    </row>
    <row r="1221" spans="1:4">
      <c r="A1221" s="397">
        <v>96244</v>
      </c>
      <c r="B1221" s="396" t="s">
        <v>1067</v>
      </c>
      <c r="C1221" s="396" t="s">
        <v>88</v>
      </c>
      <c r="D1221" s="398">
        <v>18.5</v>
      </c>
    </row>
    <row r="1222" spans="1:4">
      <c r="A1222" s="397">
        <v>96301</v>
      </c>
      <c r="B1222" s="396" t="s">
        <v>1068</v>
      </c>
      <c r="C1222" s="396" t="s">
        <v>88</v>
      </c>
      <c r="D1222" s="398">
        <v>52.21</v>
      </c>
    </row>
    <row r="1223" spans="1:4">
      <c r="A1223" s="397">
        <v>96457</v>
      </c>
      <c r="B1223" s="396" t="s">
        <v>1069</v>
      </c>
      <c r="C1223" s="396" t="s">
        <v>88</v>
      </c>
      <c r="D1223" s="398">
        <v>67.86</v>
      </c>
    </row>
    <row r="1224" spans="1:4">
      <c r="A1224" s="397">
        <v>96458</v>
      </c>
      <c r="B1224" s="396" t="s">
        <v>1070</v>
      </c>
      <c r="C1224" s="396" t="s">
        <v>88</v>
      </c>
      <c r="D1224" s="398">
        <v>66.25</v>
      </c>
    </row>
    <row r="1225" spans="1:4">
      <c r="A1225" s="397">
        <v>96459</v>
      </c>
      <c r="B1225" s="396" t="s">
        <v>1071</v>
      </c>
      <c r="C1225" s="396" t="s">
        <v>88</v>
      </c>
      <c r="D1225" s="398">
        <v>7.35</v>
      </c>
    </row>
    <row r="1226" spans="1:4">
      <c r="A1226" s="397">
        <v>96460</v>
      </c>
      <c r="B1226" s="396" t="s">
        <v>1072</v>
      </c>
      <c r="C1226" s="396" t="s">
        <v>88</v>
      </c>
      <c r="D1226" s="398">
        <v>52.94</v>
      </c>
    </row>
    <row r="1227" spans="1:4">
      <c r="A1227" s="397">
        <v>98760</v>
      </c>
      <c r="B1227" s="396" t="s">
        <v>3241</v>
      </c>
      <c r="C1227" s="396" t="s">
        <v>88</v>
      </c>
      <c r="D1227" s="398">
        <v>0.05</v>
      </c>
    </row>
    <row r="1228" spans="1:4">
      <c r="A1228" s="397">
        <v>98761</v>
      </c>
      <c r="B1228" s="396" t="s">
        <v>3242</v>
      </c>
      <c r="C1228" s="396" t="s">
        <v>88</v>
      </c>
      <c r="D1228" s="398">
        <v>0</v>
      </c>
    </row>
    <row r="1229" spans="1:4">
      <c r="A1229" s="397">
        <v>98762</v>
      </c>
      <c r="B1229" s="396" t="s">
        <v>3243</v>
      </c>
      <c r="C1229" s="396" t="s">
        <v>88</v>
      </c>
      <c r="D1229" s="398">
        <v>7.0000000000000007E-2</v>
      </c>
    </row>
    <row r="1230" spans="1:4">
      <c r="A1230" s="397">
        <v>98763</v>
      </c>
      <c r="B1230" s="396" t="s">
        <v>3244</v>
      </c>
      <c r="C1230" s="396" t="s">
        <v>88</v>
      </c>
      <c r="D1230" s="398">
        <v>3.67</v>
      </c>
    </row>
    <row r="1231" spans="1:4">
      <c r="A1231" s="397">
        <v>99829</v>
      </c>
      <c r="B1231" s="396" t="s">
        <v>7531</v>
      </c>
      <c r="C1231" s="396" t="s">
        <v>88</v>
      </c>
      <c r="D1231" s="398">
        <v>0.16</v>
      </c>
    </row>
    <row r="1232" spans="1:4">
      <c r="A1232" s="397">
        <v>99830</v>
      </c>
      <c r="B1232" s="396" t="s">
        <v>7532</v>
      </c>
      <c r="C1232" s="396" t="s">
        <v>88</v>
      </c>
      <c r="D1232" s="398">
        <v>0.01</v>
      </c>
    </row>
    <row r="1233" spans="1:4">
      <c r="A1233" s="397">
        <v>99831</v>
      </c>
      <c r="B1233" s="396" t="s">
        <v>7533</v>
      </c>
      <c r="C1233" s="396" t="s">
        <v>88</v>
      </c>
      <c r="D1233" s="398">
        <v>0.2</v>
      </c>
    </row>
    <row r="1234" spans="1:4">
      <c r="A1234" s="397">
        <v>99832</v>
      </c>
      <c r="B1234" s="396" t="s">
        <v>7534</v>
      </c>
      <c r="C1234" s="396" t="s">
        <v>88</v>
      </c>
      <c r="D1234" s="398">
        <v>3.53</v>
      </c>
    </row>
    <row r="1235" spans="1:4">
      <c r="A1235" s="397">
        <v>100637</v>
      </c>
      <c r="B1235" s="396" t="s">
        <v>7535</v>
      </c>
      <c r="C1235" s="396" t="s">
        <v>88</v>
      </c>
      <c r="D1235" s="398">
        <v>132.9</v>
      </c>
    </row>
    <row r="1236" spans="1:4">
      <c r="A1236" s="397">
        <v>100638</v>
      </c>
      <c r="B1236" s="396" t="s">
        <v>7536</v>
      </c>
      <c r="C1236" s="396" t="s">
        <v>88</v>
      </c>
      <c r="D1236" s="398">
        <v>23.92</v>
      </c>
    </row>
    <row r="1237" spans="1:4">
      <c r="A1237" s="397">
        <v>100639</v>
      </c>
      <c r="B1237" s="396" t="s">
        <v>7537</v>
      </c>
      <c r="C1237" s="396" t="s">
        <v>88</v>
      </c>
      <c r="D1237" s="398">
        <v>213.64</v>
      </c>
    </row>
    <row r="1238" spans="1:4">
      <c r="A1238" s="397">
        <v>100640</v>
      </c>
      <c r="B1238" s="396" t="s">
        <v>7538</v>
      </c>
      <c r="C1238" s="396" t="s">
        <v>88</v>
      </c>
      <c r="D1238" s="398">
        <v>190.4</v>
      </c>
    </row>
    <row r="1239" spans="1:4">
      <c r="A1239" s="397">
        <v>100643</v>
      </c>
      <c r="B1239" s="396" t="s">
        <v>7539</v>
      </c>
      <c r="C1239" s="396" t="s">
        <v>88</v>
      </c>
      <c r="D1239" s="398">
        <v>349.93</v>
      </c>
    </row>
    <row r="1240" spans="1:4">
      <c r="A1240" s="397">
        <v>100644</v>
      </c>
      <c r="B1240" s="396" t="s">
        <v>7540</v>
      </c>
      <c r="C1240" s="396" t="s">
        <v>88</v>
      </c>
      <c r="D1240" s="398">
        <v>62.98</v>
      </c>
    </row>
    <row r="1241" spans="1:4">
      <c r="A1241" s="397">
        <v>100645</v>
      </c>
      <c r="B1241" s="396" t="s">
        <v>7541</v>
      </c>
      <c r="C1241" s="396" t="s">
        <v>88</v>
      </c>
      <c r="D1241" s="398">
        <v>562.52</v>
      </c>
    </row>
    <row r="1242" spans="1:4">
      <c r="A1242" s="397">
        <v>100646</v>
      </c>
      <c r="B1242" s="396" t="s">
        <v>7542</v>
      </c>
      <c r="C1242" s="396" t="s">
        <v>88</v>
      </c>
      <c r="D1242" s="398">
        <v>272</v>
      </c>
    </row>
    <row r="1243" spans="1:4">
      <c r="A1243" s="397">
        <v>102270</v>
      </c>
      <c r="B1243" s="396" t="s">
        <v>8735</v>
      </c>
      <c r="C1243" s="396" t="s">
        <v>88</v>
      </c>
      <c r="D1243" s="398">
        <v>0.44</v>
      </c>
    </row>
    <row r="1244" spans="1:4">
      <c r="A1244" s="397">
        <v>102271</v>
      </c>
      <c r="B1244" s="396" t="s">
        <v>8736</v>
      </c>
      <c r="C1244" s="396" t="s">
        <v>88</v>
      </c>
      <c r="D1244" s="398">
        <v>0.05</v>
      </c>
    </row>
    <row r="1245" spans="1:4">
      <c r="A1245" s="397">
        <v>102272</v>
      </c>
      <c r="B1245" s="396" t="s">
        <v>8737</v>
      </c>
      <c r="C1245" s="396" t="s">
        <v>88</v>
      </c>
      <c r="D1245" s="398">
        <v>0.56000000000000005</v>
      </c>
    </row>
    <row r="1246" spans="1:4">
      <c r="A1246" s="397">
        <v>102273</v>
      </c>
      <c r="B1246" s="396" t="s">
        <v>8738</v>
      </c>
      <c r="C1246" s="396" t="s">
        <v>88</v>
      </c>
      <c r="D1246" s="398">
        <v>1.36</v>
      </c>
    </row>
    <row r="1247" spans="1:4">
      <c r="A1247" s="397">
        <v>102809</v>
      </c>
      <c r="B1247" s="396" t="s">
        <v>12114</v>
      </c>
      <c r="C1247" s="396" t="s">
        <v>88</v>
      </c>
      <c r="D1247" s="398">
        <v>17.02</v>
      </c>
    </row>
    <row r="1248" spans="1:4">
      <c r="A1248" s="397">
        <v>102815</v>
      </c>
      <c r="B1248" s="396" t="s">
        <v>12115</v>
      </c>
      <c r="C1248" s="396" t="s">
        <v>88</v>
      </c>
      <c r="D1248" s="398">
        <v>2.72</v>
      </c>
    </row>
    <row r="1249" spans="1:4">
      <c r="A1249" s="397">
        <v>102826</v>
      </c>
      <c r="B1249" s="396" t="s">
        <v>12116</v>
      </c>
      <c r="C1249" s="396" t="s">
        <v>88</v>
      </c>
      <c r="D1249" s="398">
        <v>5.0999999999999996</v>
      </c>
    </row>
    <row r="1250" spans="1:4">
      <c r="A1250" s="397">
        <v>102832</v>
      </c>
      <c r="B1250" s="396" t="s">
        <v>12117</v>
      </c>
      <c r="C1250" s="396" t="s">
        <v>88</v>
      </c>
      <c r="D1250" s="398">
        <v>6.8</v>
      </c>
    </row>
    <row r="1251" spans="1:4">
      <c r="A1251" s="397">
        <v>102843</v>
      </c>
      <c r="B1251" s="396" t="s">
        <v>12118</v>
      </c>
      <c r="C1251" s="396" t="s">
        <v>88</v>
      </c>
      <c r="D1251" s="398">
        <v>143.1</v>
      </c>
    </row>
    <row r="1252" spans="1:4">
      <c r="A1252" s="397">
        <v>102849</v>
      </c>
      <c r="B1252" s="396" t="s">
        <v>12119</v>
      </c>
      <c r="C1252" s="396" t="s">
        <v>88</v>
      </c>
      <c r="D1252" s="398">
        <v>69.959999999999994</v>
      </c>
    </row>
    <row r="1253" spans="1:4">
      <c r="A1253" s="397">
        <v>102855</v>
      </c>
      <c r="B1253" s="396" t="s">
        <v>12120</v>
      </c>
      <c r="C1253" s="396" t="s">
        <v>88</v>
      </c>
      <c r="D1253" s="398">
        <v>69.959999999999994</v>
      </c>
    </row>
    <row r="1254" spans="1:4">
      <c r="A1254" s="397">
        <v>102861</v>
      </c>
      <c r="B1254" s="396" t="s">
        <v>12121</v>
      </c>
      <c r="C1254" s="396" t="s">
        <v>88</v>
      </c>
      <c r="D1254" s="398">
        <v>1</v>
      </c>
    </row>
    <row r="1255" spans="1:4">
      <c r="A1255" s="397">
        <v>102867</v>
      </c>
      <c r="B1255" s="396" t="s">
        <v>12122</v>
      </c>
      <c r="C1255" s="396" t="s">
        <v>88</v>
      </c>
      <c r="D1255" s="398">
        <v>0.54</v>
      </c>
    </row>
    <row r="1256" spans="1:4">
      <c r="A1256" s="397">
        <v>102873</v>
      </c>
      <c r="B1256" s="396" t="s">
        <v>12123</v>
      </c>
      <c r="C1256" s="396" t="s">
        <v>88</v>
      </c>
      <c r="D1256" s="398">
        <v>127.13</v>
      </c>
    </row>
    <row r="1257" spans="1:4">
      <c r="A1257" s="397">
        <v>102879</v>
      </c>
      <c r="B1257" s="396" t="s">
        <v>12124</v>
      </c>
      <c r="C1257" s="396" t="s">
        <v>88</v>
      </c>
      <c r="D1257" s="398">
        <v>190.8</v>
      </c>
    </row>
    <row r="1258" spans="1:4">
      <c r="A1258" s="397">
        <v>102885</v>
      </c>
      <c r="B1258" s="396" t="s">
        <v>12125</v>
      </c>
      <c r="C1258" s="396" t="s">
        <v>88</v>
      </c>
      <c r="D1258" s="398">
        <v>1.02</v>
      </c>
    </row>
    <row r="1259" spans="1:4">
      <c r="A1259" s="397">
        <v>102891</v>
      </c>
      <c r="B1259" s="396" t="s">
        <v>12126</v>
      </c>
      <c r="C1259" s="396" t="s">
        <v>88</v>
      </c>
      <c r="D1259" s="398">
        <v>1.02</v>
      </c>
    </row>
    <row r="1260" spans="1:4">
      <c r="A1260" s="397">
        <v>102897</v>
      </c>
      <c r="B1260" s="396" t="s">
        <v>12127</v>
      </c>
      <c r="C1260" s="396" t="s">
        <v>88</v>
      </c>
      <c r="D1260" s="398">
        <v>95.59</v>
      </c>
    </row>
    <row r="1261" spans="1:4">
      <c r="A1261" s="397">
        <v>102903</v>
      </c>
      <c r="B1261" s="396" t="s">
        <v>12128</v>
      </c>
      <c r="C1261" s="396" t="s">
        <v>88</v>
      </c>
      <c r="D1261" s="398">
        <v>12.4</v>
      </c>
    </row>
    <row r="1262" spans="1:4">
      <c r="A1262" s="397">
        <v>102909</v>
      </c>
      <c r="B1262" s="396" t="s">
        <v>12129</v>
      </c>
      <c r="C1262" s="396" t="s">
        <v>88</v>
      </c>
      <c r="D1262" s="398">
        <v>78.2</v>
      </c>
    </row>
    <row r="1263" spans="1:4">
      <c r="A1263" s="397">
        <v>102915</v>
      </c>
      <c r="B1263" s="396" t="s">
        <v>12130</v>
      </c>
      <c r="C1263" s="396" t="s">
        <v>88</v>
      </c>
      <c r="D1263" s="398">
        <v>0.5</v>
      </c>
    </row>
    <row r="1264" spans="1:4">
      <c r="A1264" s="397">
        <v>102927</v>
      </c>
      <c r="B1264" s="396" t="s">
        <v>12131</v>
      </c>
      <c r="C1264" s="396" t="s">
        <v>88</v>
      </c>
      <c r="D1264" s="398">
        <v>0.75</v>
      </c>
    </row>
    <row r="1265" spans="1:4">
      <c r="A1265" s="397">
        <v>102933</v>
      </c>
      <c r="B1265" s="396" t="s">
        <v>12132</v>
      </c>
      <c r="C1265" s="396" t="s">
        <v>88</v>
      </c>
      <c r="D1265" s="398">
        <v>0.75</v>
      </c>
    </row>
    <row r="1266" spans="1:4">
      <c r="A1266" s="397">
        <v>102939</v>
      </c>
      <c r="B1266" s="396" t="s">
        <v>12133</v>
      </c>
      <c r="C1266" s="396" t="s">
        <v>88</v>
      </c>
      <c r="D1266" s="398">
        <v>7.48</v>
      </c>
    </row>
    <row r="1267" spans="1:4">
      <c r="A1267" s="397">
        <v>102945</v>
      </c>
      <c r="B1267" s="396" t="s">
        <v>12134</v>
      </c>
      <c r="C1267" s="396" t="s">
        <v>88</v>
      </c>
      <c r="D1267" s="398">
        <v>0.01</v>
      </c>
    </row>
    <row r="1268" spans="1:4">
      <c r="A1268" s="397">
        <v>102951</v>
      </c>
      <c r="B1268" s="396" t="s">
        <v>12135</v>
      </c>
      <c r="C1268" s="396" t="s">
        <v>88</v>
      </c>
      <c r="D1268" s="398">
        <v>0.5</v>
      </c>
    </row>
    <row r="1269" spans="1:4">
      <c r="A1269" s="397">
        <v>102957</v>
      </c>
      <c r="B1269" s="396" t="s">
        <v>12136</v>
      </c>
      <c r="C1269" s="396" t="s">
        <v>88</v>
      </c>
      <c r="D1269" s="398">
        <v>54.25</v>
      </c>
    </row>
    <row r="1270" spans="1:4">
      <c r="A1270" s="397">
        <v>102963</v>
      </c>
      <c r="B1270" s="396" t="s">
        <v>12137</v>
      </c>
      <c r="C1270" s="396" t="s">
        <v>88</v>
      </c>
      <c r="D1270" s="398">
        <v>90.12</v>
      </c>
    </row>
    <row r="1271" spans="1:4">
      <c r="A1271" s="397">
        <v>102969</v>
      </c>
      <c r="B1271" s="396" t="s">
        <v>12138</v>
      </c>
      <c r="C1271" s="396" t="s">
        <v>88</v>
      </c>
      <c r="D1271" s="398">
        <v>1.01</v>
      </c>
    </row>
    <row r="1272" spans="1:4">
      <c r="A1272" s="397">
        <v>102985</v>
      </c>
      <c r="B1272" s="396" t="s">
        <v>12139</v>
      </c>
      <c r="C1272" s="396" t="s">
        <v>88</v>
      </c>
      <c r="D1272" s="398">
        <v>3.56</v>
      </c>
    </row>
    <row r="1273" spans="1:4">
      <c r="A1273" s="397">
        <v>103156</v>
      </c>
      <c r="B1273" s="396" t="s">
        <v>12140</v>
      </c>
      <c r="C1273" s="396" t="s">
        <v>88</v>
      </c>
      <c r="D1273" s="398">
        <v>1.9</v>
      </c>
    </row>
    <row r="1274" spans="1:4">
      <c r="A1274" s="397">
        <v>103162</v>
      </c>
      <c r="B1274" s="396" t="s">
        <v>12141</v>
      </c>
      <c r="C1274" s="396" t="s">
        <v>88</v>
      </c>
      <c r="D1274" s="398">
        <v>2.38</v>
      </c>
    </row>
    <row r="1275" spans="1:4">
      <c r="A1275" s="397">
        <v>103168</v>
      </c>
      <c r="B1275" s="396" t="s">
        <v>12142</v>
      </c>
      <c r="C1275" s="396" t="s">
        <v>88</v>
      </c>
      <c r="D1275" s="398">
        <v>2.72</v>
      </c>
    </row>
    <row r="1276" spans="1:4">
      <c r="A1276" s="397">
        <v>103174</v>
      </c>
      <c r="B1276" s="396" t="s">
        <v>12143</v>
      </c>
      <c r="C1276" s="396" t="s">
        <v>88</v>
      </c>
      <c r="D1276" s="398">
        <v>6.8</v>
      </c>
    </row>
    <row r="1277" spans="1:4">
      <c r="A1277" s="397">
        <v>103180</v>
      </c>
      <c r="B1277" s="396" t="s">
        <v>12144</v>
      </c>
      <c r="C1277" s="396" t="s">
        <v>88</v>
      </c>
      <c r="D1277" s="398">
        <v>15.64</v>
      </c>
    </row>
    <row r="1278" spans="1:4">
      <c r="A1278" s="397">
        <v>103223</v>
      </c>
      <c r="B1278" s="396" t="s">
        <v>12145</v>
      </c>
      <c r="C1278" s="396" t="s">
        <v>88</v>
      </c>
      <c r="D1278" s="398">
        <v>37.26</v>
      </c>
    </row>
    <row r="1279" spans="1:4">
      <c r="A1279" s="397">
        <v>103229</v>
      </c>
      <c r="B1279" s="396" t="s">
        <v>12146</v>
      </c>
      <c r="C1279" s="396" t="s">
        <v>88</v>
      </c>
      <c r="D1279" s="398">
        <v>92.53</v>
      </c>
    </row>
    <row r="1280" spans="1:4">
      <c r="A1280" s="397">
        <v>103235</v>
      </c>
      <c r="B1280" s="396" t="s">
        <v>12147</v>
      </c>
      <c r="C1280" s="396" t="s">
        <v>88</v>
      </c>
      <c r="D1280" s="398">
        <v>163.69999999999999</v>
      </c>
    </row>
    <row r="1281" spans="1:4">
      <c r="A1281" s="397">
        <v>103241</v>
      </c>
      <c r="B1281" s="396" t="s">
        <v>12148</v>
      </c>
      <c r="C1281" s="396" t="s">
        <v>88</v>
      </c>
      <c r="D1281" s="398">
        <v>7.24</v>
      </c>
    </row>
    <row r="1282" spans="1:4">
      <c r="A1282" s="397">
        <v>103660</v>
      </c>
      <c r="B1282" s="396" t="s">
        <v>12149</v>
      </c>
      <c r="C1282" s="396" t="s">
        <v>88</v>
      </c>
      <c r="D1282" s="398">
        <v>10.71</v>
      </c>
    </row>
    <row r="1283" spans="1:4">
      <c r="A1283" s="397">
        <v>103666</v>
      </c>
      <c r="B1283" s="396" t="s">
        <v>12150</v>
      </c>
      <c r="C1283" s="396" t="s">
        <v>88</v>
      </c>
      <c r="D1283" s="398">
        <v>98.7</v>
      </c>
    </row>
    <row r="1284" spans="1:4">
      <c r="A1284" s="397">
        <v>103792</v>
      </c>
      <c r="B1284" s="396" t="s">
        <v>12151</v>
      </c>
      <c r="C1284" s="396" t="s">
        <v>88</v>
      </c>
      <c r="D1284" s="398">
        <v>0.22</v>
      </c>
    </row>
    <row r="1285" spans="1:4">
      <c r="A1285" s="397">
        <v>92259</v>
      </c>
      <c r="B1285" s="396" t="s">
        <v>7543</v>
      </c>
      <c r="C1285" s="396" t="s">
        <v>47</v>
      </c>
      <c r="D1285" s="398">
        <v>479.76</v>
      </c>
    </row>
    <row r="1286" spans="1:4">
      <c r="A1286" s="397">
        <v>92260</v>
      </c>
      <c r="B1286" s="396" t="s">
        <v>7544</v>
      </c>
      <c r="C1286" s="396" t="s">
        <v>47</v>
      </c>
      <c r="D1286" s="398">
        <v>538.48</v>
      </c>
    </row>
    <row r="1287" spans="1:4">
      <c r="A1287" s="397">
        <v>92261</v>
      </c>
      <c r="B1287" s="396" t="s">
        <v>7545</v>
      </c>
      <c r="C1287" s="396" t="s">
        <v>47</v>
      </c>
      <c r="D1287" s="398">
        <v>595.41999999999996</v>
      </c>
    </row>
    <row r="1288" spans="1:4">
      <c r="A1288" s="397">
        <v>92262</v>
      </c>
      <c r="B1288" s="396" t="s">
        <v>7546</v>
      </c>
      <c r="C1288" s="396" t="s">
        <v>47</v>
      </c>
      <c r="D1288" s="398">
        <v>687.1</v>
      </c>
    </row>
    <row r="1289" spans="1:4">
      <c r="A1289" s="397">
        <v>92539</v>
      </c>
      <c r="B1289" s="396" t="s">
        <v>7547</v>
      </c>
      <c r="C1289" s="396" t="s">
        <v>82</v>
      </c>
      <c r="D1289" s="398">
        <v>82.06</v>
      </c>
    </row>
    <row r="1290" spans="1:4">
      <c r="A1290" s="397">
        <v>92540</v>
      </c>
      <c r="B1290" s="396" t="s">
        <v>7548</v>
      </c>
      <c r="C1290" s="396" t="s">
        <v>82</v>
      </c>
      <c r="D1290" s="398">
        <v>90.9</v>
      </c>
    </row>
    <row r="1291" spans="1:4">
      <c r="A1291" s="397">
        <v>92541</v>
      </c>
      <c r="B1291" s="396" t="s">
        <v>7549</v>
      </c>
      <c r="C1291" s="396" t="s">
        <v>82</v>
      </c>
      <c r="D1291" s="398">
        <v>88.73</v>
      </c>
    </row>
    <row r="1292" spans="1:4">
      <c r="A1292" s="397">
        <v>92542</v>
      </c>
      <c r="B1292" s="396" t="s">
        <v>7550</v>
      </c>
      <c r="C1292" s="396" t="s">
        <v>82</v>
      </c>
      <c r="D1292" s="398">
        <v>106.8</v>
      </c>
    </row>
    <row r="1293" spans="1:4">
      <c r="A1293" s="397">
        <v>92543</v>
      </c>
      <c r="B1293" s="396" t="s">
        <v>7551</v>
      </c>
      <c r="C1293" s="396" t="s">
        <v>82</v>
      </c>
      <c r="D1293" s="398">
        <v>25.08</v>
      </c>
    </row>
    <row r="1294" spans="1:4">
      <c r="A1294" s="397">
        <v>92544</v>
      </c>
      <c r="B1294" s="396" t="s">
        <v>7552</v>
      </c>
      <c r="C1294" s="396" t="s">
        <v>82</v>
      </c>
      <c r="D1294" s="398">
        <v>19.97</v>
      </c>
    </row>
    <row r="1295" spans="1:4">
      <c r="A1295" s="397">
        <v>92545</v>
      </c>
      <c r="B1295" s="396" t="s">
        <v>7553</v>
      </c>
      <c r="C1295" s="396" t="s">
        <v>47</v>
      </c>
      <c r="D1295" s="399">
        <v>1056.31</v>
      </c>
    </row>
    <row r="1296" spans="1:4">
      <c r="A1296" s="397">
        <v>92546</v>
      </c>
      <c r="B1296" s="396" t="s">
        <v>7554</v>
      </c>
      <c r="C1296" s="396" t="s">
        <v>47</v>
      </c>
      <c r="D1296" s="399">
        <v>1295.0999999999999</v>
      </c>
    </row>
    <row r="1297" spans="1:4">
      <c r="A1297" s="397">
        <v>92547</v>
      </c>
      <c r="B1297" s="396" t="s">
        <v>7555</v>
      </c>
      <c r="C1297" s="396" t="s">
        <v>47</v>
      </c>
      <c r="D1297" s="399">
        <v>1376.38</v>
      </c>
    </row>
    <row r="1298" spans="1:4">
      <c r="A1298" s="397">
        <v>92548</v>
      </c>
      <c r="B1298" s="396" t="s">
        <v>7556</v>
      </c>
      <c r="C1298" s="396" t="s">
        <v>47</v>
      </c>
      <c r="D1298" s="399">
        <v>1532.13</v>
      </c>
    </row>
    <row r="1299" spans="1:4">
      <c r="A1299" s="397">
        <v>92549</v>
      </c>
      <c r="B1299" s="396" t="s">
        <v>7557</v>
      </c>
      <c r="C1299" s="396" t="s">
        <v>47</v>
      </c>
      <c r="D1299" s="399">
        <v>1900.73</v>
      </c>
    </row>
    <row r="1300" spans="1:4">
      <c r="A1300" s="397">
        <v>92550</v>
      </c>
      <c r="B1300" s="396" t="s">
        <v>7558</v>
      </c>
      <c r="C1300" s="396" t="s">
        <v>47</v>
      </c>
      <c r="D1300" s="399">
        <v>2351.42</v>
      </c>
    </row>
    <row r="1301" spans="1:4">
      <c r="A1301" s="397">
        <v>92551</v>
      </c>
      <c r="B1301" s="396" t="s">
        <v>7559</v>
      </c>
      <c r="C1301" s="396" t="s">
        <v>47</v>
      </c>
      <c r="D1301" s="399">
        <v>2455.8000000000002</v>
      </c>
    </row>
    <row r="1302" spans="1:4">
      <c r="A1302" s="397">
        <v>92552</v>
      </c>
      <c r="B1302" s="396" t="s">
        <v>7560</v>
      </c>
      <c r="C1302" s="396" t="s">
        <v>47</v>
      </c>
      <c r="D1302" s="399">
        <v>2667.63</v>
      </c>
    </row>
    <row r="1303" spans="1:4">
      <c r="A1303" s="397">
        <v>92553</v>
      </c>
      <c r="B1303" s="396" t="s">
        <v>7561</v>
      </c>
      <c r="C1303" s="396" t="s">
        <v>47</v>
      </c>
      <c r="D1303" s="399">
        <v>3047.66</v>
      </c>
    </row>
    <row r="1304" spans="1:4">
      <c r="A1304" s="397">
        <v>92554</v>
      </c>
      <c r="B1304" s="396" t="s">
        <v>7562</v>
      </c>
      <c r="C1304" s="396" t="s">
        <v>47</v>
      </c>
      <c r="D1304" s="399">
        <v>3167.29</v>
      </c>
    </row>
    <row r="1305" spans="1:4">
      <c r="A1305" s="397">
        <v>92555</v>
      </c>
      <c r="B1305" s="396" t="s">
        <v>7563</v>
      </c>
      <c r="C1305" s="396" t="s">
        <v>47</v>
      </c>
      <c r="D1305" s="399">
        <v>1040.56</v>
      </c>
    </row>
    <row r="1306" spans="1:4">
      <c r="A1306" s="397">
        <v>92556</v>
      </c>
      <c r="B1306" s="396" t="s">
        <v>7564</v>
      </c>
      <c r="C1306" s="396" t="s">
        <v>47</v>
      </c>
      <c r="D1306" s="399">
        <v>1267.5</v>
      </c>
    </row>
    <row r="1307" spans="1:4">
      <c r="A1307" s="397">
        <v>92557</v>
      </c>
      <c r="B1307" s="396" t="s">
        <v>7565</v>
      </c>
      <c r="C1307" s="396" t="s">
        <v>47</v>
      </c>
      <c r="D1307" s="399">
        <v>1348.77</v>
      </c>
    </row>
    <row r="1308" spans="1:4">
      <c r="A1308" s="397">
        <v>92558</v>
      </c>
      <c r="B1308" s="396" t="s">
        <v>7566</v>
      </c>
      <c r="C1308" s="396" t="s">
        <v>47</v>
      </c>
      <c r="D1308" s="399">
        <v>1516.37</v>
      </c>
    </row>
    <row r="1309" spans="1:4">
      <c r="A1309" s="397">
        <v>92559</v>
      </c>
      <c r="B1309" s="396" t="s">
        <v>7567</v>
      </c>
      <c r="C1309" s="396" t="s">
        <v>47</v>
      </c>
      <c r="D1309" s="399">
        <v>1871.39</v>
      </c>
    </row>
    <row r="1310" spans="1:4">
      <c r="A1310" s="397">
        <v>92560</v>
      </c>
      <c r="B1310" s="396" t="s">
        <v>7568</v>
      </c>
      <c r="C1310" s="396" t="s">
        <v>47</v>
      </c>
      <c r="D1310" s="399">
        <v>2311.46</v>
      </c>
    </row>
    <row r="1311" spans="1:4">
      <c r="A1311" s="397">
        <v>92561</v>
      </c>
      <c r="B1311" s="396" t="s">
        <v>7569</v>
      </c>
      <c r="C1311" s="396" t="s">
        <v>47</v>
      </c>
      <c r="D1311" s="399">
        <v>2416.92</v>
      </c>
    </row>
    <row r="1312" spans="1:4">
      <c r="A1312" s="397">
        <v>92562</v>
      </c>
      <c r="B1312" s="396" t="s">
        <v>7570</v>
      </c>
      <c r="C1312" s="396" t="s">
        <v>47</v>
      </c>
      <c r="D1312" s="399">
        <v>2601.15</v>
      </c>
    </row>
    <row r="1313" spans="1:4">
      <c r="A1313" s="397">
        <v>92563</v>
      </c>
      <c r="B1313" s="396" t="s">
        <v>7571</v>
      </c>
      <c r="C1313" s="396" t="s">
        <v>47</v>
      </c>
      <c r="D1313" s="399">
        <v>2969.92</v>
      </c>
    </row>
    <row r="1314" spans="1:4">
      <c r="A1314" s="397">
        <v>92564</v>
      </c>
      <c r="B1314" s="396" t="s">
        <v>7572</v>
      </c>
      <c r="C1314" s="396" t="s">
        <v>47</v>
      </c>
      <c r="D1314" s="399">
        <v>3072.07</v>
      </c>
    </row>
    <row r="1315" spans="1:4">
      <c r="A1315" s="397">
        <v>92565</v>
      </c>
      <c r="B1315" s="396" t="s">
        <v>1073</v>
      </c>
      <c r="C1315" s="396" t="s">
        <v>82</v>
      </c>
      <c r="D1315" s="398">
        <v>40.46</v>
      </c>
    </row>
    <row r="1316" spans="1:4">
      <c r="A1316" s="397">
        <v>92566</v>
      </c>
      <c r="B1316" s="396" t="s">
        <v>1074</v>
      </c>
      <c r="C1316" s="396" t="s">
        <v>82</v>
      </c>
      <c r="D1316" s="398">
        <v>25.59</v>
      </c>
    </row>
    <row r="1317" spans="1:4">
      <c r="A1317" s="397">
        <v>92567</v>
      </c>
      <c r="B1317" s="396" t="s">
        <v>1075</v>
      </c>
      <c r="C1317" s="396" t="s">
        <v>82</v>
      </c>
      <c r="D1317" s="398">
        <v>36.72</v>
      </c>
    </row>
    <row r="1318" spans="1:4">
      <c r="A1318" s="397">
        <v>100379</v>
      </c>
      <c r="B1318" s="396" t="s">
        <v>7573</v>
      </c>
      <c r="C1318" s="396" t="s">
        <v>82</v>
      </c>
      <c r="D1318" s="398">
        <v>40.46</v>
      </c>
    </row>
    <row r="1319" spans="1:4">
      <c r="A1319" s="397">
        <v>100380</v>
      </c>
      <c r="B1319" s="396" t="s">
        <v>7574</v>
      </c>
      <c r="C1319" s="396" t="s">
        <v>82</v>
      </c>
      <c r="D1319" s="398">
        <v>52.69</v>
      </c>
    </row>
    <row r="1320" spans="1:4">
      <c r="A1320" s="397">
        <v>100381</v>
      </c>
      <c r="B1320" s="396" t="s">
        <v>7575</v>
      </c>
      <c r="C1320" s="396" t="s">
        <v>82</v>
      </c>
      <c r="D1320" s="398">
        <v>58.41</v>
      </c>
    </row>
    <row r="1321" spans="1:4">
      <c r="A1321" s="397">
        <v>100383</v>
      </c>
      <c r="B1321" s="396" t="s">
        <v>7576</v>
      </c>
      <c r="C1321" s="396" t="s">
        <v>82</v>
      </c>
      <c r="D1321" s="398">
        <v>27.71</v>
      </c>
    </row>
    <row r="1322" spans="1:4">
      <c r="A1322" s="397">
        <v>100384</v>
      </c>
      <c r="B1322" s="396" t="s">
        <v>7577</v>
      </c>
      <c r="C1322" s="396" t="s">
        <v>82</v>
      </c>
      <c r="D1322" s="398">
        <v>28.82</v>
      </c>
    </row>
    <row r="1323" spans="1:4">
      <c r="A1323" s="397">
        <v>100385</v>
      </c>
      <c r="B1323" s="396" t="s">
        <v>7578</v>
      </c>
      <c r="C1323" s="396" t="s">
        <v>82</v>
      </c>
      <c r="D1323" s="398">
        <v>36.72</v>
      </c>
    </row>
    <row r="1324" spans="1:4">
      <c r="A1324" s="397">
        <v>100386</v>
      </c>
      <c r="B1324" s="396" t="s">
        <v>7579</v>
      </c>
      <c r="C1324" s="396" t="s">
        <v>82</v>
      </c>
      <c r="D1324" s="398">
        <v>46.63</v>
      </c>
    </row>
    <row r="1325" spans="1:4">
      <c r="A1325" s="397">
        <v>100387</v>
      </c>
      <c r="B1325" s="396" t="s">
        <v>7580</v>
      </c>
      <c r="C1325" s="396" t="s">
        <v>82</v>
      </c>
      <c r="D1325" s="398">
        <v>56.65</v>
      </c>
    </row>
    <row r="1326" spans="1:4">
      <c r="A1326" s="397">
        <v>100388</v>
      </c>
      <c r="B1326" s="396" t="s">
        <v>7581</v>
      </c>
      <c r="C1326" s="396" t="s">
        <v>82</v>
      </c>
      <c r="D1326" s="398">
        <v>19.37</v>
      </c>
    </row>
    <row r="1327" spans="1:4">
      <c r="A1327" s="397">
        <v>100389</v>
      </c>
      <c r="B1327" s="396" t="s">
        <v>7582</v>
      </c>
      <c r="C1327" s="396" t="s">
        <v>82</v>
      </c>
      <c r="D1327" s="398">
        <v>17.09</v>
      </c>
    </row>
    <row r="1328" spans="1:4">
      <c r="A1328" s="397">
        <v>100390</v>
      </c>
      <c r="B1328" s="396" t="s">
        <v>7583</v>
      </c>
      <c r="C1328" s="396" t="s">
        <v>82</v>
      </c>
      <c r="D1328" s="398">
        <v>22.86</v>
      </c>
    </row>
    <row r="1329" spans="1:4">
      <c r="A1329" s="397">
        <v>100391</v>
      </c>
      <c r="B1329" s="396" t="s">
        <v>7584</v>
      </c>
      <c r="C1329" s="396" t="s">
        <v>82</v>
      </c>
      <c r="D1329" s="398">
        <v>19.48</v>
      </c>
    </row>
    <row r="1330" spans="1:4">
      <c r="A1330" s="397">
        <v>100392</v>
      </c>
      <c r="B1330" s="396" t="s">
        <v>7585</v>
      </c>
      <c r="C1330" s="396" t="s">
        <v>82</v>
      </c>
      <c r="D1330" s="398">
        <v>15.3</v>
      </c>
    </row>
    <row r="1331" spans="1:4">
      <c r="A1331" s="397">
        <v>100393</v>
      </c>
      <c r="B1331" s="396" t="s">
        <v>7586</v>
      </c>
      <c r="C1331" s="396" t="s">
        <v>82</v>
      </c>
      <c r="D1331" s="398">
        <v>19.670000000000002</v>
      </c>
    </row>
    <row r="1332" spans="1:4">
      <c r="A1332" s="397">
        <v>100394</v>
      </c>
      <c r="B1332" s="396" t="s">
        <v>7587</v>
      </c>
      <c r="C1332" s="396" t="s">
        <v>82</v>
      </c>
      <c r="D1332" s="398">
        <v>18.02</v>
      </c>
    </row>
    <row r="1333" spans="1:4">
      <c r="A1333" s="397">
        <v>100395</v>
      </c>
      <c r="B1333" s="396" t="s">
        <v>7588</v>
      </c>
      <c r="C1333" s="396" t="s">
        <v>82</v>
      </c>
      <c r="D1333" s="398">
        <v>23.16</v>
      </c>
    </row>
    <row r="1334" spans="1:4">
      <c r="A1334" s="397">
        <v>94189</v>
      </c>
      <c r="B1334" s="396" t="s">
        <v>7589</v>
      </c>
      <c r="C1334" s="396" t="s">
        <v>82</v>
      </c>
      <c r="D1334" s="398">
        <v>36.08</v>
      </c>
    </row>
    <row r="1335" spans="1:4">
      <c r="A1335" s="397">
        <v>94192</v>
      </c>
      <c r="B1335" s="396" t="s">
        <v>7590</v>
      </c>
      <c r="C1335" s="396" t="s">
        <v>82</v>
      </c>
      <c r="D1335" s="398">
        <v>38.42</v>
      </c>
    </row>
    <row r="1336" spans="1:4">
      <c r="A1336" s="397">
        <v>94195</v>
      </c>
      <c r="B1336" s="396" t="s">
        <v>7591</v>
      </c>
      <c r="C1336" s="396" t="s">
        <v>82</v>
      </c>
      <c r="D1336" s="398">
        <v>33.78</v>
      </c>
    </row>
    <row r="1337" spans="1:4">
      <c r="A1337" s="397">
        <v>94198</v>
      </c>
      <c r="B1337" s="396" t="s">
        <v>7592</v>
      </c>
      <c r="C1337" s="396" t="s">
        <v>82</v>
      </c>
      <c r="D1337" s="398">
        <v>36.880000000000003</v>
      </c>
    </row>
    <row r="1338" spans="1:4">
      <c r="A1338" s="397">
        <v>94201</v>
      </c>
      <c r="B1338" s="396" t="s">
        <v>7593</v>
      </c>
      <c r="C1338" s="396" t="s">
        <v>82</v>
      </c>
      <c r="D1338" s="398">
        <v>48.04</v>
      </c>
    </row>
    <row r="1339" spans="1:4">
      <c r="A1339" s="397">
        <v>94204</v>
      </c>
      <c r="B1339" s="396" t="s">
        <v>7594</v>
      </c>
      <c r="C1339" s="396" t="s">
        <v>82</v>
      </c>
      <c r="D1339" s="398">
        <v>53.28</v>
      </c>
    </row>
    <row r="1340" spans="1:4">
      <c r="A1340" s="397">
        <v>94224</v>
      </c>
      <c r="B1340" s="396" t="s">
        <v>7595</v>
      </c>
      <c r="C1340" s="396" t="s">
        <v>4</v>
      </c>
      <c r="D1340" s="398">
        <v>23.78</v>
      </c>
    </row>
    <row r="1341" spans="1:4">
      <c r="A1341" s="397">
        <v>94226</v>
      </c>
      <c r="B1341" s="396" t="s">
        <v>7596</v>
      </c>
      <c r="C1341" s="396" t="s">
        <v>82</v>
      </c>
      <c r="D1341" s="398">
        <v>17.05</v>
      </c>
    </row>
    <row r="1342" spans="1:4">
      <c r="A1342" s="397">
        <v>94232</v>
      </c>
      <c r="B1342" s="396" t="s">
        <v>7597</v>
      </c>
      <c r="C1342" s="396" t="s">
        <v>47</v>
      </c>
      <c r="D1342" s="398">
        <v>2.67</v>
      </c>
    </row>
    <row r="1343" spans="1:4">
      <c r="A1343" s="397">
        <v>94440</v>
      </c>
      <c r="B1343" s="396" t="s">
        <v>7598</v>
      </c>
      <c r="C1343" s="396" t="s">
        <v>82</v>
      </c>
      <c r="D1343" s="398">
        <v>33.78</v>
      </c>
    </row>
    <row r="1344" spans="1:4">
      <c r="A1344" s="397">
        <v>94441</v>
      </c>
      <c r="B1344" s="396" t="s">
        <v>7599</v>
      </c>
      <c r="C1344" s="396" t="s">
        <v>82</v>
      </c>
      <c r="D1344" s="398">
        <v>36.880000000000003</v>
      </c>
    </row>
    <row r="1345" spans="1:4">
      <c r="A1345" s="397">
        <v>94442</v>
      </c>
      <c r="B1345" s="396" t="s">
        <v>7600</v>
      </c>
      <c r="C1345" s="396" t="s">
        <v>82</v>
      </c>
      <c r="D1345" s="398">
        <v>33.78</v>
      </c>
    </row>
    <row r="1346" spans="1:4">
      <c r="A1346" s="397">
        <v>94443</v>
      </c>
      <c r="B1346" s="396" t="s">
        <v>7601</v>
      </c>
      <c r="C1346" s="396" t="s">
        <v>82</v>
      </c>
      <c r="D1346" s="398">
        <v>36.880000000000003</v>
      </c>
    </row>
    <row r="1347" spans="1:4">
      <c r="A1347" s="397">
        <v>94445</v>
      </c>
      <c r="B1347" s="396" t="s">
        <v>7602</v>
      </c>
      <c r="C1347" s="396" t="s">
        <v>82</v>
      </c>
      <c r="D1347" s="398">
        <v>48.04</v>
      </c>
    </row>
    <row r="1348" spans="1:4">
      <c r="A1348" s="397">
        <v>94446</v>
      </c>
      <c r="B1348" s="396" t="s">
        <v>7603</v>
      </c>
      <c r="C1348" s="396" t="s">
        <v>82</v>
      </c>
      <c r="D1348" s="398">
        <v>53.28</v>
      </c>
    </row>
    <row r="1349" spans="1:4">
      <c r="A1349" s="397">
        <v>94447</v>
      </c>
      <c r="B1349" s="396" t="s">
        <v>7604</v>
      </c>
      <c r="C1349" s="396" t="s">
        <v>82</v>
      </c>
      <c r="D1349" s="398">
        <v>48.04</v>
      </c>
    </row>
    <row r="1350" spans="1:4">
      <c r="A1350" s="397">
        <v>94448</v>
      </c>
      <c r="B1350" s="396" t="s">
        <v>7605</v>
      </c>
      <c r="C1350" s="396" t="s">
        <v>82</v>
      </c>
      <c r="D1350" s="398">
        <v>53.28</v>
      </c>
    </row>
    <row r="1351" spans="1:4">
      <c r="A1351" s="397">
        <v>94207</v>
      </c>
      <c r="B1351" s="396" t="s">
        <v>7606</v>
      </c>
      <c r="C1351" s="396" t="s">
        <v>82</v>
      </c>
      <c r="D1351" s="398">
        <v>51.11</v>
      </c>
    </row>
    <row r="1352" spans="1:4">
      <c r="A1352" s="397">
        <v>94210</v>
      </c>
      <c r="B1352" s="396" t="s">
        <v>7607</v>
      </c>
      <c r="C1352" s="396" t="s">
        <v>82</v>
      </c>
      <c r="D1352" s="398">
        <v>54.2</v>
      </c>
    </row>
    <row r="1353" spans="1:4">
      <c r="A1353" s="397">
        <v>94218</v>
      </c>
      <c r="B1353" s="396" t="s">
        <v>8739</v>
      </c>
      <c r="C1353" s="396" t="s">
        <v>82</v>
      </c>
      <c r="D1353" s="398">
        <v>133.44</v>
      </c>
    </row>
    <row r="1354" spans="1:4">
      <c r="A1354" s="397">
        <v>94213</v>
      </c>
      <c r="B1354" s="396" t="s">
        <v>7608</v>
      </c>
      <c r="C1354" s="396" t="s">
        <v>82</v>
      </c>
      <c r="D1354" s="398">
        <v>92.9</v>
      </c>
    </row>
    <row r="1355" spans="1:4">
      <c r="A1355" s="397">
        <v>94216</v>
      </c>
      <c r="B1355" s="396" t="s">
        <v>7609</v>
      </c>
      <c r="C1355" s="396" t="s">
        <v>82</v>
      </c>
      <c r="D1355" s="398">
        <v>273.16000000000003</v>
      </c>
    </row>
    <row r="1356" spans="1:4">
      <c r="A1356" s="397">
        <v>94219</v>
      </c>
      <c r="B1356" s="396" t="s">
        <v>7610</v>
      </c>
      <c r="C1356" s="396" t="s">
        <v>4</v>
      </c>
      <c r="D1356" s="398">
        <v>30.57</v>
      </c>
    </row>
    <row r="1357" spans="1:4">
      <c r="A1357" s="397">
        <v>94220</v>
      </c>
      <c r="B1357" s="396" t="s">
        <v>7611</v>
      </c>
      <c r="C1357" s="396" t="s">
        <v>4</v>
      </c>
      <c r="D1357" s="398">
        <v>50.28</v>
      </c>
    </row>
    <row r="1358" spans="1:4">
      <c r="A1358" s="397">
        <v>94221</v>
      </c>
      <c r="B1358" s="396" t="s">
        <v>7612</v>
      </c>
      <c r="C1358" s="396" t="s">
        <v>4</v>
      </c>
      <c r="D1358" s="398">
        <v>24.47</v>
      </c>
    </row>
    <row r="1359" spans="1:4">
      <c r="A1359" s="397">
        <v>94222</v>
      </c>
      <c r="B1359" s="396" t="s">
        <v>7613</v>
      </c>
      <c r="C1359" s="396" t="s">
        <v>4</v>
      </c>
      <c r="D1359" s="398">
        <v>44.18</v>
      </c>
    </row>
    <row r="1360" spans="1:4">
      <c r="A1360" s="397">
        <v>94223</v>
      </c>
      <c r="B1360" s="396" t="s">
        <v>7614</v>
      </c>
      <c r="C1360" s="396" t="s">
        <v>4</v>
      </c>
      <c r="D1360" s="398">
        <v>90.09</v>
      </c>
    </row>
    <row r="1361" spans="1:4">
      <c r="A1361" s="397">
        <v>94451</v>
      </c>
      <c r="B1361" s="396" t="s">
        <v>7615</v>
      </c>
      <c r="C1361" s="396" t="s">
        <v>4</v>
      </c>
      <c r="D1361" s="398">
        <v>100.46</v>
      </c>
    </row>
    <row r="1362" spans="1:4">
      <c r="A1362" s="397">
        <v>100325</v>
      </c>
      <c r="B1362" s="396" t="s">
        <v>7616</v>
      </c>
      <c r="C1362" s="396" t="s">
        <v>4</v>
      </c>
      <c r="D1362" s="398">
        <v>97.78</v>
      </c>
    </row>
    <row r="1363" spans="1:4">
      <c r="A1363" s="397">
        <v>100327</v>
      </c>
      <c r="B1363" s="396" t="s">
        <v>7617</v>
      </c>
      <c r="C1363" s="396" t="s">
        <v>4</v>
      </c>
      <c r="D1363" s="398">
        <v>63.86</v>
      </c>
    </row>
    <row r="1364" spans="1:4">
      <c r="A1364" s="397">
        <v>100328</v>
      </c>
      <c r="B1364" s="396" t="s">
        <v>7618</v>
      </c>
      <c r="C1364" s="396" t="s">
        <v>82</v>
      </c>
      <c r="D1364" s="398">
        <v>12.73</v>
      </c>
    </row>
    <row r="1365" spans="1:4">
      <c r="A1365" s="397">
        <v>100329</v>
      </c>
      <c r="B1365" s="396" t="s">
        <v>7619</v>
      </c>
      <c r="C1365" s="396" t="s">
        <v>82</v>
      </c>
      <c r="D1365" s="398">
        <v>15.82</v>
      </c>
    </row>
    <row r="1366" spans="1:4">
      <c r="A1366" s="397">
        <v>100330</v>
      </c>
      <c r="B1366" s="396" t="s">
        <v>7620</v>
      </c>
      <c r="C1366" s="396" t="s">
        <v>82</v>
      </c>
      <c r="D1366" s="398">
        <v>17.260000000000002</v>
      </c>
    </row>
    <row r="1367" spans="1:4">
      <c r="A1367" s="397">
        <v>100331</v>
      </c>
      <c r="B1367" s="396" t="s">
        <v>7621</v>
      </c>
      <c r="C1367" s="396" t="s">
        <v>82</v>
      </c>
      <c r="D1367" s="398">
        <v>22.54</v>
      </c>
    </row>
    <row r="1368" spans="1:4">
      <c r="A1368" s="397">
        <v>100434</v>
      </c>
      <c r="B1368" s="396" t="s">
        <v>7622</v>
      </c>
      <c r="C1368" s="396" t="s">
        <v>4</v>
      </c>
      <c r="D1368" s="398">
        <v>71</v>
      </c>
    </row>
    <row r="1369" spans="1:4">
      <c r="A1369" s="397">
        <v>100435</v>
      </c>
      <c r="B1369" s="396" t="s">
        <v>7623</v>
      </c>
      <c r="C1369" s="396" t="s">
        <v>4</v>
      </c>
      <c r="D1369" s="398">
        <v>67.14</v>
      </c>
    </row>
    <row r="1370" spans="1:4">
      <c r="A1370" s="397">
        <v>94227</v>
      </c>
      <c r="B1370" s="396" t="s">
        <v>7624</v>
      </c>
      <c r="C1370" s="396" t="s">
        <v>4</v>
      </c>
      <c r="D1370" s="398">
        <v>70.650000000000006</v>
      </c>
    </row>
    <row r="1371" spans="1:4">
      <c r="A1371" s="397">
        <v>94228</v>
      </c>
      <c r="B1371" s="396" t="s">
        <v>7625</v>
      </c>
      <c r="C1371" s="396" t="s">
        <v>4</v>
      </c>
      <c r="D1371" s="398">
        <v>95.35</v>
      </c>
    </row>
    <row r="1372" spans="1:4">
      <c r="A1372" s="397">
        <v>94229</v>
      </c>
      <c r="B1372" s="396" t="s">
        <v>7626</v>
      </c>
      <c r="C1372" s="396" t="s">
        <v>4</v>
      </c>
      <c r="D1372" s="398">
        <v>184.9</v>
      </c>
    </row>
    <row r="1373" spans="1:4">
      <c r="A1373" s="397">
        <v>94231</v>
      </c>
      <c r="B1373" s="396" t="s">
        <v>7627</v>
      </c>
      <c r="C1373" s="396" t="s">
        <v>4</v>
      </c>
      <c r="D1373" s="398">
        <v>57.1</v>
      </c>
    </row>
    <row r="1374" spans="1:4">
      <c r="A1374" s="397">
        <v>94449</v>
      </c>
      <c r="B1374" s="396" t="s">
        <v>7628</v>
      </c>
      <c r="C1374" s="396" t="s">
        <v>82</v>
      </c>
      <c r="D1374" s="398">
        <v>69.489999999999995</v>
      </c>
    </row>
    <row r="1375" spans="1:4">
      <c r="A1375" s="397">
        <v>92255</v>
      </c>
      <c r="B1375" s="396" t="s">
        <v>7629</v>
      </c>
      <c r="C1375" s="396" t="s">
        <v>47</v>
      </c>
      <c r="D1375" s="398">
        <v>159.02000000000001</v>
      </c>
    </row>
    <row r="1376" spans="1:4">
      <c r="A1376" s="397">
        <v>92256</v>
      </c>
      <c r="B1376" s="396" t="s">
        <v>7630</v>
      </c>
      <c r="C1376" s="396" t="s">
        <v>47</v>
      </c>
      <c r="D1376" s="398">
        <v>193.98</v>
      </c>
    </row>
    <row r="1377" spans="1:4">
      <c r="A1377" s="397">
        <v>92257</v>
      </c>
      <c r="B1377" s="396" t="s">
        <v>7631</v>
      </c>
      <c r="C1377" s="396" t="s">
        <v>47</v>
      </c>
      <c r="D1377" s="398">
        <v>228.63</v>
      </c>
    </row>
    <row r="1378" spans="1:4">
      <c r="A1378" s="397">
        <v>92258</v>
      </c>
      <c r="B1378" s="396" t="s">
        <v>7632</v>
      </c>
      <c r="C1378" s="396" t="s">
        <v>47</v>
      </c>
      <c r="D1378" s="398">
        <v>284.35000000000002</v>
      </c>
    </row>
    <row r="1379" spans="1:4">
      <c r="A1379" s="397">
        <v>92568</v>
      </c>
      <c r="B1379" s="396" t="s">
        <v>7633</v>
      </c>
      <c r="C1379" s="396" t="s">
        <v>82</v>
      </c>
      <c r="D1379" s="398">
        <v>150.93</v>
      </c>
    </row>
    <row r="1380" spans="1:4">
      <c r="A1380" s="397">
        <v>92569</v>
      </c>
      <c r="B1380" s="396" t="s">
        <v>7634</v>
      </c>
      <c r="C1380" s="396" t="s">
        <v>82</v>
      </c>
      <c r="D1380" s="398">
        <v>84.69</v>
      </c>
    </row>
    <row r="1381" spans="1:4">
      <c r="A1381" s="397">
        <v>92570</v>
      </c>
      <c r="B1381" s="396" t="s">
        <v>7635</v>
      </c>
      <c r="C1381" s="396" t="s">
        <v>82</v>
      </c>
      <c r="D1381" s="398">
        <v>54.01</v>
      </c>
    </row>
    <row r="1382" spans="1:4">
      <c r="A1382" s="397">
        <v>92571</v>
      </c>
      <c r="B1382" s="396" t="s">
        <v>7636</v>
      </c>
      <c r="C1382" s="396" t="s">
        <v>82</v>
      </c>
      <c r="D1382" s="398">
        <v>158.13999999999999</v>
      </c>
    </row>
    <row r="1383" spans="1:4">
      <c r="A1383" s="397">
        <v>92572</v>
      </c>
      <c r="B1383" s="396" t="s">
        <v>7637</v>
      </c>
      <c r="C1383" s="396" t="s">
        <v>82</v>
      </c>
      <c r="D1383" s="398">
        <v>95.62</v>
      </c>
    </row>
    <row r="1384" spans="1:4">
      <c r="A1384" s="397">
        <v>92573</v>
      </c>
      <c r="B1384" s="396" t="s">
        <v>7638</v>
      </c>
      <c r="C1384" s="396" t="s">
        <v>82</v>
      </c>
      <c r="D1384" s="398">
        <v>57.01</v>
      </c>
    </row>
    <row r="1385" spans="1:4">
      <c r="A1385" s="397">
        <v>92574</v>
      </c>
      <c r="B1385" s="396" t="s">
        <v>7639</v>
      </c>
      <c r="C1385" s="396" t="s">
        <v>82</v>
      </c>
      <c r="D1385" s="398">
        <v>153.08000000000001</v>
      </c>
    </row>
    <row r="1386" spans="1:4">
      <c r="A1386" s="397">
        <v>92575</v>
      </c>
      <c r="B1386" s="396" t="s">
        <v>7640</v>
      </c>
      <c r="C1386" s="396" t="s">
        <v>82</v>
      </c>
      <c r="D1386" s="398">
        <v>77.319999999999993</v>
      </c>
    </row>
    <row r="1387" spans="1:4">
      <c r="A1387" s="397">
        <v>92576</v>
      </c>
      <c r="B1387" s="396" t="s">
        <v>7641</v>
      </c>
      <c r="C1387" s="396" t="s">
        <v>82</v>
      </c>
      <c r="D1387" s="398">
        <v>42.6</v>
      </c>
    </row>
    <row r="1388" spans="1:4">
      <c r="A1388" s="397">
        <v>92577</v>
      </c>
      <c r="B1388" s="396" t="s">
        <v>7642</v>
      </c>
      <c r="C1388" s="396" t="s">
        <v>82</v>
      </c>
      <c r="D1388" s="398">
        <v>160.88</v>
      </c>
    </row>
    <row r="1389" spans="1:4">
      <c r="A1389" s="397">
        <v>92578</v>
      </c>
      <c r="B1389" s="396" t="s">
        <v>7643</v>
      </c>
      <c r="C1389" s="396" t="s">
        <v>82</v>
      </c>
      <c r="D1389" s="398">
        <v>81.62</v>
      </c>
    </row>
    <row r="1390" spans="1:4">
      <c r="A1390" s="397">
        <v>92579</v>
      </c>
      <c r="B1390" s="396" t="s">
        <v>7644</v>
      </c>
      <c r="C1390" s="396" t="s">
        <v>82</v>
      </c>
      <c r="D1390" s="398">
        <v>45</v>
      </c>
    </row>
    <row r="1391" spans="1:4">
      <c r="A1391" s="397">
        <v>92580</v>
      </c>
      <c r="B1391" s="396" t="s">
        <v>7645</v>
      </c>
      <c r="C1391" s="396" t="s">
        <v>82</v>
      </c>
      <c r="D1391" s="398">
        <v>55.74</v>
      </c>
    </row>
    <row r="1392" spans="1:4">
      <c r="A1392" s="397">
        <v>92581</v>
      </c>
      <c r="B1392" s="396" t="s">
        <v>7646</v>
      </c>
      <c r="C1392" s="396" t="s">
        <v>82</v>
      </c>
      <c r="D1392" s="398">
        <v>58.5</v>
      </c>
    </row>
    <row r="1393" spans="1:4">
      <c r="A1393" s="397">
        <v>92582</v>
      </c>
      <c r="B1393" s="396" t="s">
        <v>1076</v>
      </c>
      <c r="C1393" s="396" t="s">
        <v>47</v>
      </c>
      <c r="D1393" s="398">
        <v>776.95</v>
      </c>
    </row>
    <row r="1394" spans="1:4">
      <c r="A1394" s="397">
        <v>92584</v>
      </c>
      <c r="B1394" s="396" t="s">
        <v>1077</v>
      </c>
      <c r="C1394" s="396" t="s">
        <v>47</v>
      </c>
      <c r="D1394" s="398">
        <v>925.45</v>
      </c>
    </row>
    <row r="1395" spans="1:4">
      <c r="A1395" s="397">
        <v>92586</v>
      </c>
      <c r="B1395" s="396" t="s">
        <v>1078</v>
      </c>
      <c r="C1395" s="396" t="s">
        <v>47</v>
      </c>
      <c r="D1395" s="399">
        <v>1073.95</v>
      </c>
    </row>
    <row r="1396" spans="1:4">
      <c r="A1396" s="397">
        <v>92588</v>
      </c>
      <c r="B1396" s="396" t="s">
        <v>1079</v>
      </c>
      <c r="C1396" s="396" t="s">
        <v>47</v>
      </c>
      <c r="D1396" s="399">
        <v>1353.97</v>
      </c>
    </row>
    <row r="1397" spans="1:4">
      <c r="A1397" s="397">
        <v>92590</v>
      </c>
      <c r="B1397" s="396" t="s">
        <v>1080</v>
      </c>
      <c r="C1397" s="396" t="s">
        <v>47</v>
      </c>
      <c r="D1397" s="399">
        <v>1502.47</v>
      </c>
    </row>
    <row r="1398" spans="1:4">
      <c r="A1398" s="397">
        <v>92592</v>
      </c>
      <c r="B1398" s="396" t="s">
        <v>1081</v>
      </c>
      <c r="C1398" s="396" t="s">
        <v>47</v>
      </c>
      <c r="D1398" s="399">
        <v>1685.62</v>
      </c>
    </row>
    <row r="1399" spans="1:4">
      <c r="A1399" s="397">
        <v>92593</v>
      </c>
      <c r="B1399" s="396" t="s">
        <v>1082</v>
      </c>
      <c r="C1399" s="396" t="s">
        <v>46</v>
      </c>
      <c r="D1399" s="398">
        <v>12.79</v>
      </c>
    </row>
    <row r="1400" spans="1:4">
      <c r="A1400" s="397">
        <v>92594</v>
      </c>
      <c r="B1400" s="396" t="s">
        <v>1083</v>
      </c>
      <c r="C1400" s="396" t="s">
        <v>47</v>
      </c>
      <c r="D1400" s="399">
        <v>1968.27</v>
      </c>
    </row>
    <row r="1401" spans="1:4">
      <c r="A1401" s="397">
        <v>92596</v>
      </c>
      <c r="B1401" s="396" t="s">
        <v>1084</v>
      </c>
      <c r="C1401" s="396" t="s">
        <v>47</v>
      </c>
      <c r="D1401" s="399">
        <v>2178.86</v>
      </c>
    </row>
    <row r="1402" spans="1:4">
      <c r="A1402" s="397">
        <v>92598</v>
      </c>
      <c r="B1402" s="396" t="s">
        <v>1085</v>
      </c>
      <c r="C1402" s="396" t="s">
        <v>47</v>
      </c>
      <c r="D1402" s="399">
        <v>2327.35</v>
      </c>
    </row>
    <row r="1403" spans="1:4">
      <c r="A1403" s="397">
        <v>92600</v>
      </c>
      <c r="B1403" s="396" t="s">
        <v>1086</v>
      </c>
      <c r="C1403" s="396" t="s">
        <v>47</v>
      </c>
      <c r="D1403" s="399">
        <v>2513.44</v>
      </c>
    </row>
    <row r="1404" spans="1:4">
      <c r="A1404" s="397">
        <v>92602</v>
      </c>
      <c r="B1404" s="396" t="s">
        <v>1087</v>
      </c>
      <c r="C1404" s="396" t="s">
        <v>47</v>
      </c>
      <c r="D1404" s="398">
        <v>776.95</v>
      </c>
    </row>
    <row r="1405" spans="1:4">
      <c r="A1405" s="397">
        <v>92604</v>
      </c>
      <c r="B1405" s="396" t="s">
        <v>1088</v>
      </c>
      <c r="C1405" s="396" t="s">
        <v>47</v>
      </c>
      <c r="D1405" s="398">
        <v>887.86</v>
      </c>
    </row>
    <row r="1406" spans="1:4">
      <c r="A1406" s="397">
        <v>92606</v>
      </c>
      <c r="B1406" s="396" t="s">
        <v>1089</v>
      </c>
      <c r="C1406" s="396" t="s">
        <v>47</v>
      </c>
      <c r="D1406" s="399">
        <v>1036.3599999999999</v>
      </c>
    </row>
    <row r="1407" spans="1:4">
      <c r="A1407" s="397">
        <v>92608</v>
      </c>
      <c r="B1407" s="396" t="s">
        <v>1090</v>
      </c>
      <c r="C1407" s="396" t="s">
        <v>47</v>
      </c>
      <c r="D1407" s="399">
        <v>1278.79</v>
      </c>
    </row>
    <row r="1408" spans="1:4">
      <c r="A1408" s="397">
        <v>92610</v>
      </c>
      <c r="B1408" s="396" t="s">
        <v>1091</v>
      </c>
      <c r="C1408" s="396" t="s">
        <v>47</v>
      </c>
      <c r="D1408" s="399">
        <v>1427.29</v>
      </c>
    </row>
    <row r="1409" spans="1:4">
      <c r="A1409" s="397">
        <v>92612</v>
      </c>
      <c r="B1409" s="396" t="s">
        <v>1092</v>
      </c>
      <c r="C1409" s="396" t="s">
        <v>47</v>
      </c>
      <c r="D1409" s="399">
        <v>1610.44</v>
      </c>
    </row>
    <row r="1410" spans="1:4">
      <c r="A1410" s="397">
        <v>92614</v>
      </c>
      <c r="B1410" s="396" t="s">
        <v>1093</v>
      </c>
      <c r="C1410" s="396" t="s">
        <v>47</v>
      </c>
      <c r="D1410" s="399">
        <v>1817.92</v>
      </c>
    </row>
    <row r="1411" spans="1:4">
      <c r="A1411" s="397">
        <v>92616</v>
      </c>
      <c r="B1411" s="396" t="s">
        <v>1094</v>
      </c>
      <c r="C1411" s="396" t="s">
        <v>47</v>
      </c>
      <c r="D1411" s="399">
        <v>2066.09</v>
      </c>
    </row>
    <row r="1412" spans="1:4">
      <c r="A1412" s="397">
        <v>92618</v>
      </c>
      <c r="B1412" s="396" t="s">
        <v>1095</v>
      </c>
      <c r="C1412" s="396" t="s">
        <v>47</v>
      </c>
      <c r="D1412" s="399">
        <v>2214.59</v>
      </c>
    </row>
    <row r="1413" spans="1:4">
      <c r="A1413" s="397">
        <v>92620</v>
      </c>
      <c r="B1413" s="396" t="s">
        <v>1096</v>
      </c>
      <c r="C1413" s="396" t="s">
        <v>47</v>
      </c>
      <c r="D1413" s="399">
        <v>2363.09</v>
      </c>
    </row>
    <row r="1414" spans="1:4">
      <c r="A1414" s="397">
        <v>100357</v>
      </c>
      <c r="B1414" s="396" t="s">
        <v>7647</v>
      </c>
      <c r="C1414" s="396" t="s">
        <v>47</v>
      </c>
      <c r="D1414" s="399">
        <v>1100.24</v>
      </c>
    </row>
    <row r="1415" spans="1:4">
      <c r="A1415" s="397">
        <v>100358</v>
      </c>
      <c r="B1415" s="396" t="s">
        <v>7648</v>
      </c>
      <c r="C1415" s="396" t="s">
        <v>47</v>
      </c>
      <c r="D1415" s="399">
        <v>1474.41</v>
      </c>
    </row>
    <row r="1416" spans="1:4">
      <c r="A1416" s="397">
        <v>100359</v>
      </c>
      <c r="B1416" s="396" t="s">
        <v>7649</v>
      </c>
      <c r="C1416" s="396" t="s">
        <v>47</v>
      </c>
      <c r="D1416" s="399">
        <v>1557.32</v>
      </c>
    </row>
    <row r="1417" spans="1:4">
      <c r="A1417" s="397">
        <v>100360</v>
      </c>
      <c r="B1417" s="396" t="s">
        <v>7650</v>
      </c>
      <c r="C1417" s="396" t="s">
        <v>47</v>
      </c>
      <c r="D1417" s="399">
        <v>1729.39</v>
      </c>
    </row>
    <row r="1418" spans="1:4">
      <c r="A1418" s="397">
        <v>100361</v>
      </c>
      <c r="B1418" s="396" t="s">
        <v>7651</v>
      </c>
      <c r="C1418" s="396" t="s">
        <v>47</v>
      </c>
      <c r="D1418" s="399">
        <v>2138.5</v>
      </c>
    </row>
    <row r="1419" spans="1:4">
      <c r="A1419" s="397">
        <v>100362</v>
      </c>
      <c r="B1419" s="396" t="s">
        <v>7652</v>
      </c>
      <c r="C1419" s="396" t="s">
        <v>47</v>
      </c>
      <c r="D1419" s="399">
        <v>2871.57</v>
      </c>
    </row>
    <row r="1420" spans="1:4">
      <c r="A1420" s="397">
        <v>100363</v>
      </c>
      <c r="B1420" s="396" t="s">
        <v>7653</v>
      </c>
      <c r="C1420" s="396" t="s">
        <v>47</v>
      </c>
      <c r="D1420" s="399">
        <v>2973.66</v>
      </c>
    </row>
    <row r="1421" spans="1:4">
      <c r="A1421" s="397">
        <v>100364</v>
      </c>
      <c r="B1421" s="396" t="s">
        <v>7654</v>
      </c>
      <c r="C1421" s="396" t="s">
        <v>47</v>
      </c>
      <c r="D1421" s="399">
        <v>3228.92</v>
      </c>
    </row>
    <row r="1422" spans="1:4">
      <c r="A1422" s="397">
        <v>100365</v>
      </c>
      <c r="B1422" s="396" t="s">
        <v>7655</v>
      </c>
      <c r="C1422" s="396" t="s">
        <v>47</v>
      </c>
      <c r="D1422" s="399">
        <v>3699.99</v>
      </c>
    </row>
    <row r="1423" spans="1:4">
      <c r="A1423" s="397">
        <v>100366</v>
      </c>
      <c r="B1423" s="396" t="s">
        <v>7656</v>
      </c>
      <c r="C1423" s="396" t="s">
        <v>47</v>
      </c>
      <c r="D1423" s="399">
        <v>3971.68</v>
      </c>
    </row>
    <row r="1424" spans="1:4">
      <c r="A1424" s="397">
        <v>100367</v>
      </c>
      <c r="B1424" s="396" t="s">
        <v>7657</v>
      </c>
      <c r="C1424" s="396" t="s">
        <v>47</v>
      </c>
      <c r="D1424" s="399">
        <v>1068.73</v>
      </c>
    </row>
    <row r="1425" spans="1:4">
      <c r="A1425" s="397">
        <v>100368</v>
      </c>
      <c r="B1425" s="396" t="s">
        <v>7658</v>
      </c>
      <c r="C1425" s="396" t="s">
        <v>47</v>
      </c>
      <c r="D1425" s="399">
        <v>1435.53</v>
      </c>
    </row>
    <row r="1426" spans="1:4">
      <c r="A1426" s="397">
        <v>100369</v>
      </c>
      <c r="B1426" s="396" t="s">
        <v>7659</v>
      </c>
      <c r="C1426" s="396" t="s">
        <v>47</v>
      </c>
      <c r="D1426" s="399">
        <v>1518.45</v>
      </c>
    </row>
    <row r="1427" spans="1:4">
      <c r="A1427" s="397">
        <v>100370</v>
      </c>
      <c r="B1427" s="396" t="s">
        <v>7660</v>
      </c>
      <c r="C1427" s="396" t="s">
        <v>47</v>
      </c>
      <c r="D1427" s="399">
        <v>1810.94</v>
      </c>
    </row>
    <row r="1428" spans="1:4">
      <c r="A1428" s="397">
        <v>100371</v>
      </c>
      <c r="B1428" s="396" t="s">
        <v>7661</v>
      </c>
      <c r="C1428" s="396" t="s">
        <v>47</v>
      </c>
      <c r="D1428" s="399">
        <v>2034.84</v>
      </c>
    </row>
    <row r="1429" spans="1:4">
      <c r="A1429" s="397">
        <v>100372</v>
      </c>
      <c r="B1429" s="396" t="s">
        <v>7662</v>
      </c>
      <c r="C1429" s="396" t="s">
        <v>47</v>
      </c>
      <c r="D1429" s="399">
        <v>2693.95</v>
      </c>
    </row>
    <row r="1430" spans="1:4">
      <c r="A1430" s="397">
        <v>100373</v>
      </c>
      <c r="B1430" s="396" t="s">
        <v>7663</v>
      </c>
      <c r="C1430" s="396" t="s">
        <v>47</v>
      </c>
      <c r="D1430" s="399">
        <v>2794.35</v>
      </c>
    </row>
    <row r="1431" spans="1:4">
      <c r="A1431" s="397">
        <v>100374</v>
      </c>
      <c r="B1431" s="396" t="s">
        <v>7664</v>
      </c>
      <c r="C1431" s="396" t="s">
        <v>47</v>
      </c>
      <c r="D1431" s="399">
        <v>2992.07</v>
      </c>
    </row>
    <row r="1432" spans="1:4">
      <c r="A1432" s="397">
        <v>100375</v>
      </c>
      <c r="B1432" s="396" t="s">
        <v>7665</v>
      </c>
      <c r="C1432" s="396" t="s">
        <v>47</v>
      </c>
      <c r="D1432" s="399">
        <v>3347.85</v>
      </c>
    </row>
    <row r="1433" spans="1:4">
      <c r="A1433" s="397">
        <v>100376</v>
      </c>
      <c r="B1433" s="396" t="s">
        <v>7666</v>
      </c>
      <c r="C1433" s="396" t="s">
        <v>47</v>
      </c>
      <c r="D1433" s="399">
        <v>3272.36</v>
      </c>
    </row>
    <row r="1434" spans="1:4">
      <c r="A1434" s="397">
        <v>100377</v>
      </c>
      <c r="B1434" s="396" t="s">
        <v>7667</v>
      </c>
      <c r="C1434" s="396" t="s">
        <v>46</v>
      </c>
      <c r="D1434" s="398">
        <v>13.24</v>
      </c>
    </row>
    <row r="1435" spans="1:4">
      <c r="A1435" s="397">
        <v>100378</v>
      </c>
      <c r="B1435" s="396" t="s">
        <v>7668</v>
      </c>
      <c r="C1435" s="396" t="s">
        <v>46</v>
      </c>
      <c r="D1435" s="398">
        <v>12.5</v>
      </c>
    </row>
    <row r="1436" spans="1:4">
      <c r="A1436" s="397">
        <v>100382</v>
      </c>
      <c r="B1436" s="396" t="s">
        <v>7669</v>
      </c>
      <c r="C1436" s="396" t="s">
        <v>82</v>
      </c>
      <c r="D1436" s="398">
        <v>25.59</v>
      </c>
    </row>
    <row r="1437" spans="1:4">
      <c r="A1437" s="397">
        <v>94444</v>
      </c>
      <c r="B1437" s="396" t="s">
        <v>7670</v>
      </c>
      <c r="C1437" s="396" t="s">
        <v>82</v>
      </c>
      <c r="D1437" s="398">
        <v>725.99</v>
      </c>
    </row>
    <row r="1438" spans="1:4">
      <c r="A1438" s="397">
        <v>102661</v>
      </c>
      <c r="B1438" s="396" t="s">
        <v>8740</v>
      </c>
      <c r="C1438" s="396" t="s">
        <v>4</v>
      </c>
      <c r="D1438" s="398">
        <v>43.38</v>
      </c>
    </row>
    <row r="1439" spans="1:4">
      <c r="A1439" s="397">
        <v>102663</v>
      </c>
      <c r="B1439" s="396" t="s">
        <v>8741</v>
      </c>
      <c r="C1439" s="396" t="s">
        <v>4</v>
      </c>
      <c r="D1439" s="398">
        <v>59.28</v>
      </c>
    </row>
    <row r="1440" spans="1:4">
      <c r="A1440" s="397">
        <v>102664</v>
      </c>
      <c r="B1440" s="396" t="s">
        <v>8742</v>
      </c>
      <c r="C1440" s="396" t="s">
        <v>4</v>
      </c>
      <c r="D1440" s="398">
        <v>52.18</v>
      </c>
    </row>
    <row r="1441" spans="1:4">
      <c r="A1441" s="397">
        <v>102665</v>
      </c>
      <c r="B1441" s="396" t="s">
        <v>8743</v>
      </c>
      <c r="C1441" s="396" t="s">
        <v>4</v>
      </c>
      <c r="D1441" s="398">
        <v>32.22</v>
      </c>
    </row>
    <row r="1442" spans="1:4">
      <c r="A1442" s="397">
        <v>102666</v>
      </c>
      <c r="B1442" s="396" t="s">
        <v>8744</v>
      </c>
      <c r="C1442" s="396" t="s">
        <v>4</v>
      </c>
      <c r="D1442" s="398">
        <v>63.04</v>
      </c>
    </row>
    <row r="1443" spans="1:4">
      <c r="A1443" s="397">
        <v>102669</v>
      </c>
      <c r="B1443" s="396" t="s">
        <v>8745</v>
      </c>
      <c r="C1443" s="396" t="s">
        <v>4</v>
      </c>
      <c r="D1443" s="398">
        <v>78.98</v>
      </c>
    </row>
    <row r="1444" spans="1:4">
      <c r="A1444" s="397">
        <v>102670</v>
      </c>
      <c r="B1444" s="396" t="s">
        <v>8746</v>
      </c>
      <c r="C1444" s="396" t="s">
        <v>4</v>
      </c>
      <c r="D1444" s="398">
        <v>139.94</v>
      </c>
    </row>
    <row r="1445" spans="1:4">
      <c r="A1445" s="397">
        <v>102673</v>
      </c>
      <c r="B1445" s="396" t="s">
        <v>8747</v>
      </c>
      <c r="C1445" s="396" t="s">
        <v>4</v>
      </c>
      <c r="D1445" s="398">
        <v>178.25</v>
      </c>
    </row>
    <row r="1446" spans="1:4">
      <c r="A1446" s="397">
        <v>102674</v>
      </c>
      <c r="B1446" s="396" t="s">
        <v>8748</v>
      </c>
      <c r="C1446" s="396" t="s">
        <v>4</v>
      </c>
      <c r="D1446" s="398">
        <v>153.77000000000001</v>
      </c>
    </row>
    <row r="1447" spans="1:4">
      <c r="A1447" s="397">
        <v>102677</v>
      </c>
      <c r="B1447" s="396" t="s">
        <v>8749</v>
      </c>
      <c r="C1447" s="396" t="s">
        <v>4</v>
      </c>
      <c r="D1447" s="398">
        <v>174.41</v>
      </c>
    </row>
    <row r="1448" spans="1:4">
      <c r="A1448" s="397">
        <v>102678</v>
      </c>
      <c r="B1448" s="396" t="s">
        <v>8750</v>
      </c>
      <c r="C1448" s="396" t="s">
        <v>4</v>
      </c>
      <c r="D1448" s="398">
        <v>163.35</v>
      </c>
    </row>
    <row r="1449" spans="1:4">
      <c r="A1449" s="397">
        <v>102679</v>
      </c>
      <c r="B1449" s="396" t="s">
        <v>8751</v>
      </c>
      <c r="C1449" s="396" t="s">
        <v>4</v>
      </c>
      <c r="D1449" s="398">
        <v>180.37</v>
      </c>
    </row>
    <row r="1450" spans="1:4">
      <c r="A1450" s="397">
        <v>102680</v>
      </c>
      <c r="B1450" s="396" t="s">
        <v>8752</v>
      </c>
      <c r="C1450" s="396" t="s">
        <v>4</v>
      </c>
      <c r="D1450" s="398">
        <v>175.18</v>
      </c>
    </row>
    <row r="1451" spans="1:4">
      <c r="A1451" s="397">
        <v>102683</v>
      </c>
      <c r="B1451" s="396" t="s">
        <v>8753</v>
      </c>
      <c r="C1451" s="396" t="s">
        <v>4</v>
      </c>
      <c r="D1451" s="398">
        <v>200.36</v>
      </c>
    </row>
    <row r="1452" spans="1:4">
      <c r="A1452" s="397">
        <v>102684</v>
      </c>
      <c r="B1452" s="396" t="s">
        <v>8754</v>
      </c>
      <c r="C1452" s="396" t="s">
        <v>4</v>
      </c>
      <c r="D1452" s="398">
        <v>192.2</v>
      </c>
    </row>
    <row r="1453" spans="1:4">
      <c r="A1453" s="397">
        <v>102687</v>
      </c>
      <c r="B1453" s="396" t="s">
        <v>8755</v>
      </c>
      <c r="C1453" s="396" t="s">
        <v>4</v>
      </c>
      <c r="D1453" s="398">
        <v>212.9</v>
      </c>
    </row>
    <row r="1454" spans="1:4">
      <c r="A1454" s="397">
        <v>102688</v>
      </c>
      <c r="B1454" s="396" t="s">
        <v>8756</v>
      </c>
      <c r="C1454" s="396" t="s">
        <v>4</v>
      </c>
      <c r="D1454" s="398">
        <v>49.29</v>
      </c>
    </row>
    <row r="1455" spans="1:4">
      <c r="A1455" s="397">
        <v>102690</v>
      </c>
      <c r="B1455" s="396" t="s">
        <v>8757</v>
      </c>
      <c r="C1455" s="396" t="s">
        <v>4</v>
      </c>
      <c r="D1455" s="398">
        <v>68.95</v>
      </c>
    </row>
    <row r="1456" spans="1:4">
      <c r="A1456" s="397">
        <v>102694</v>
      </c>
      <c r="B1456" s="396" t="s">
        <v>8758</v>
      </c>
      <c r="C1456" s="396" t="s">
        <v>4</v>
      </c>
      <c r="D1456" s="398">
        <v>97.04</v>
      </c>
    </row>
    <row r="1457" spans="1:4">
      <c r="A1457" s="397">
        <v>102697</v>
      </c>
      <c r="B1457" s="396" t="s">
        <v>8759</v>
      </c>
      <c r="C1457" s="396" t="s">
        <v>4</v>
      </c>
      <c r="D1457" s="398">
        <v>123.54</v>
      </c>
    </row>
    <row r="1458" spans="1:4">
      <c r="A1458" s="397">
        <v>102704</v>
      </c>
      <c r="B1458" s="396" t="s">
        <v>8760</v>
      </c>
      <c r="C1458" s="396" t="s">
        <v>4</v>
      </c>
      <c r="D1458" s="398">
        <v>12.06</v>
      </c>
    </row>
    <row r="1459" spans="1:4">
      <c r="A1459" s="397">
        <v>102706</v>
      </c>
      <c r="B1459" s="396" t="s">
        <v>8761</v>
      </c>
      <c r="C1459" s="396" t="s">
        <v>4</v>
      </c>
      <c r="D1459" s="398">
        <v>13.94</v>
      </c>
    </row>
    <row r="1460" spans="1:4">
      <c r="A1460" s="397">
        <v>102707</v>
      </c>
      <c r="B1460" s="396" t="s">
        <v>8762</v>
      </c>
      <c r="C1460" s="396" t="s">
        <v>4</v>
      </c>
      <c r="D1460" s="398">
        <v>32.93</v>
      </c>
    </row>
    <row r="1461" spans="1:4">
      <c r="A1461" s="397">
        <v>102708</v>
      </c>
      <c r="B1461" s="396" t="s">
        <v>8763</v>
      </c>
      <c r="C1461" s="396" t="s">
        <v>47</v>
      </c>
      <c r="D1461" s="398">
        <v>23.42</v>
      </c>
    </row>
    <row r="1462" spans="1:4">
      <c r="A1462" s="397">
        <v>102710</v>
      </c>
      <c r="B1462" s="396" t="s">
        <v>8764</v>
      </c>
      <c r="C1462" s="396" t="s">
        <v>47</v>
      </c>
      <c r="D1462" s="398">
        <v>58.07</v>
      </c>
    </row>
    <row r="1463" spans="1:4">
      <c r="A1463" s="397">
        <v>102711</v>
      </c>
      <c r="B1463" s="396" t="s">
        <v>8765</v>
      </c>
      <c r="C1463" s="396" t="s">
        <v>47</v>
      </c>
      <c r="D1463" s="398">
        <v>80.36</v>
      </c>
    </row>
    <row r="1464" spans="1:4">
      <c r="A1464" s="397">
        <v>102712</v>
      </c>
      <c r="B1464" s="396" t="s">
        <v>8766</v>
      </c>
      <c r="C1464" s="396" t="s">
        <v>82</v>
      </c>
      <c r="D1464" s="398">
        <v>7.78</v>
      </c>
    </row>
    <row r="1465" spans="1:4">
      <c r="A1465" s="397">
        <v>102713</v>
      </c>
      <c r="B1465" s="396" t="s">
        <v>8767</v>
      </c>
      <c r="C1465" s="396" t="s">
        <v>82</v>
      </c>
      <c r="D1465" s="398">
        <v>10.69</v>
      </c>
    </row>
    <row r="1466" spans="1:4">
      <c r="A1466" s="397">
        <v>102715</v>
      </c>
      <c r="B1466" s="396" t="s">
        <v>8768</v>
      </c>
      <c r="C1466" s="396" t="s">
        <v>82</v>
      </c>
      <c r="D1466" s="398">
        <v>21.13</v>
      </c>
    </row>
    <row r="1467" spans="1:4">
      <c r="A1467" s="397">
        <v>102716</v>
      </c>
      <c r="B1467" s="396" t="s">
        <v>8769</v>
      </c>
      <c r="C1467" s="396" t="s">
        <v>91</v>
      </c>
      <c r="D1467" s="398">
        <v>187.68</v>
      </c>
    </row>
    <row r="1468" spans="1:4">
      <c r="A1468" s="397">
        <v>102717</v>
      </c>
      <c r="B1468" s="396" t="s">
        <v>8770</v>
      </c>
      <c r="C1468" s="396" t="s">
        <v>91</v>
      </c>
      <c r="D1468" s="398">
        <v>185.53</v>
      </c>
    </row>
    <row r="1469" spans="1:4">
      <c r="A1469" s="397">
        <v>102718</v>
      </c>
      <c r="B1469" s="396" t="s">
        <v>8771</v>
      </c>
      <c r="C1469" s="396" t="s">
        <v>91</v>
      </c>
      <c r="D1469" s="398">
        <v>197.22</v>
      </c>
    </row>
    <row r="1470" spans="1:4">
      <c r="A1470" s="397">
        <v>102719</v>
      </c>
      <c r="B1470" s="396" t="s">
        <v>8772</v>
      </c>
      <c r="C1470" s="396" t="s">
        <v>91</v>
      </c>
      <c r="D1470" s="398">
        <v>195.07</v>
      </c>
    </row>
    <row r="1471" spans="1:4">
      <c r="A1471" s="397">
        <v>102722</v>
      </c>
      <c r="B1471" s="396" t="s">
        <v>8773</v>
      </c>
      <c r="C1471" s="396" t="s">
        <v>4</v>
      </c>
      <c r="D1471" s="398">
        <v>53.44</v>
      </c>
    </row>
    <row r="1472" spans="1:4">
      <c r="A1472" s="397">
        <v>102723</v>
      </c>
      <c r="B1472" s="396" t="s">
        <v>8774</v>
      </c>
      <c r="C1472" s="396" t="s">
        <v>4</v>
      </c>
      <c r="D1472" s="398">
        <v>53.99</v>
      </c>
    </row>
    <row r="1473" spans="1:4">
      <c r="A1473" s="397">
        <v>102724</v>
      </c>
      <c r="B1473" s="396" t="s">
        <v>8775</v>
      </c>
      <c r="C1473" s="396" t="s">
        <v>47</v>
      </c>
      <c r="D1473" s="398">
        <v>30.16</v>
      </c>
    </row>
    <row r="1474" spans="1:4">
      <c r="A1474" s="397">
        <v>102725</v>
      </c>
      <c r="B1474" s="396" t="s">
        <v>8776</v>
      </c>
      <c r="C1474" s="396" t="s">
        <v>47</v>
      </c>
      <c r="D1474" s="398">
        <v>28.93</v>
      </c>
    </row>
    <row r="1475" spans="1:4">
      <c r="A1475" s="397">
        <v>102726</v>
      </c>
      <c r="B1475" s="396" t="s">
        <v>8777</v>
      </c>
      <c r="C1475" s="396" t="s">
        <v>47</v>
      </c>
      <c r="D1475" s="398">
        <v>26.22</v>
      </c>
    </row>
    <row r="1476" spans="1:4">
      <c r="A1476" s="397">
        <v>103653</v>
      </c>
      <c r="B1476" s="396" t="s">
        <v>12152</v>
      </c>
      <c r="C1476" s="396" t="s">
        <v>82</v>
      </c>
      <c r="D1476" s="398">
        <v>25.24</v>
      </c>
    </row>
    <row r="1477" spans="1:4">
      <c r="A1477" s="397">
        <v>92743</v>
      </c>
      <c r="B1477" s="396" t="s">
        <v>3245</v>
      </c>
      <c r="C1477" s="396" t="s">
        <v>91</v>
      </c>
      <c r="D1477" s="398">
        <v>716</v>
      </c>
    </row>
    <row r="1478" spans="1:4">
      <c r="A1478" s="397">
        <v>92744</v>
      </c>
      <c r="B1478" s="396" t="s">
        <v>3246</v>
      </c>
      <c r="C1478" s="396" t="s">
        <v>91</v>
      </c>
      <c r="D1478" s="398">
        <v>692.71</v>
      </c>
    </row>
    <row r="1479" spans="1:4">
      <c r="A1479" s="397">
        <v>92745</v>
      </c>
      <c r="B1479" s="396" t="s">
        <v>3247</v>
      </c>
      <c r="C1479" s="396" t="s">
        <v>91</v>
      </c>
      <c r="D1479" s="398">
        <v>873.99</v>
      </c>
    </row>
    <row r="1480" spans="1:4">
      <c r="A1480" s="397">
        <v>92746</v>
      </c>
      <c r="B1480" s="396" t="s">
        <v>7226</v>
      </c>
      <c r="C1480" s="396" t="s">
        <v>91</v>
      </c>
      <c r="D1480" s="398">
        <v>809.44</v>
      </c>
    </row>
    <row r="1481" spans="1:4">
      <c r="A1481" s="397">
        <v>92747</v>
      </c>
      <c r="B1481" s="396" t="s">
        <v>7227</v>
      </c>
      <c r="C1481" s="396" t="s">
        <v>91</v>
      </c>
      <c r="D1481" s="398">
        <v>964.02</v>
      </c>
    </row>
    <row r="1482" spans="1:4">
      <c r="A1482" s="397">
        <v>92748</v>
      </c>
      <c r="B1482" s="396" t="s">
        <v>3248</v>
      </c>
      <c r="C1482" s="396" t="s">
        <v>91</v>
      </c>
      <c r="D1482" s="398">
        <v>876.37</v>
      </c>
    </row>
    <row r="1483" spans="1:4">
      <c r="A1483" s="397">
        <v>92749</v>
      </c>
      <c r="B1483" s="396" t="s">
        <v>7228</v>
      </c>
      <c r="C1483" s="396" t="s">
        <v>91</v>
      </c>
      <c r="D1483" s="399">
        <v>1001.47</v>
      </c>
    </row>
    <row r="1484" spans="1:4">
      <c r="A1484" s="397">
        <v>92750</v>
      </c>
      <c r="B1484" s="396" t="s">
        <v>7229</v>
      </c>
      <c r="C1484" s="396" t="s">
        <v>91</v>
      </c>
      <c r="D1484" s="399">
        <v>1681.57</v>
      </c>
    </row>
    <row r="1485" spans="1:4">
      <c r="A1485" s="397">
        <v>92751</v>
      </c>
      <c r="B1485" s="396" t="s">
        <v>7230</v>
      </c>
      <c r="C1485" s="396" t="s">
        <v>91</v>
      </c>
      <c r="D1485" s="399">
        <v>2076.91</v>
      </c>
    </row>
    <row r="1486" spans="1:4">
      <c r="A1486" s="397">
        <v>92752</v>
      </c>
      <c r="B1486" s="396" t="s">
        <v>7231</v>
      </c>
      <c r="C1486" s="396" t="s">
        <v>91</v>
      </c>
      <c r="D1486" s="399">
        <v>2470.75</v>
      </c>
    </row>
    <row r="1487" spans="1:4">
      <c r="A1487" s="397">
        <v>92753</v>
      </c>
      <c r="B1487" s="396" t="s">
        <v>7232</v>
      </c>
      <c r="C1487" s="396" t="s">
        <v>91</v>
      </c>
      <c r="D1487" s="398">
        <v>614.63</v>
      </c>
    </row>
    <row r="1488" spans="1:4">
      <c r="A1488" s="397">
        <v>92754</v>
      </c>
      <c r="B1488" s="396" t="s">
        <v>7233</v>
      </c>
      <c r="C1488" s="396" t="s">
        <v>91</v>
      </c>
      <c r="D1488" s="398">
        <v>560.78</v>
      </c>
    </row>
    <row r="1489" spans="1:4">
      <c r="A1489" s="397">
        <v>92755</v>
      </c>
      <c r="B1489" s="396" t="s">
        <v>1097</v>
      </c>
      <c r="C1489" s="396" t="s">
        <v>82</v>
      </c>
      <c r="D1489" s="398">
        <v>249.52</v>
      </c>
    </row>
    <row r="1490" spans="1:4">
      <c r="A1490" s="397">
        <v>92756</v>
      </c>
      <c r="B1490" s="396" t="s">
        <v>1098</v>
      </c>
      <c r="C1490" s="396" t="s">
        <v>82</v>
      </c>
      <c r="D1490" s="398">
        <v>285.55</v>
      </c>
    </row>
    <row r="1491" spans="1:4">
      <c r="A1491" s="397">
        <v>92757</v>
      </c>
      <c r="B1491" s="396" t="s">
        <v>1099</v>
      </c>
      <c r="C1491" s="396" t="s">
        <v>82</v>
      </c>
      <c r="D1491" s="398">
        <v>329.16</v>
      </c>
    </row>
    <row r="1492" spans="1:4">
      <c r="A1492" s="397">
        <v>92758</v>
      </c>
      <c r="B1492" s="396" t="s">
        <v>1100</v>
      </c>
      <c r="C1492" s="396" t="s">
        <v>91</v>
      </c>
      <c r="D1492" s="398">
        <v>804.31</v>
      </c>
    </row>
    <row r="1493" spans="1:4">
      <c r="A1493" s="397">
        <v>91069</v>
      </c>
      <c r="B1493" s="396" t="s">
        <v>1101</v>
      </c>
      <c r="C1493" s="396" t="s">
        <v>82</v>
      </c>
      <c r="D1493" s="398">
        <v>127.1</v>
      </c>
    </row>
    <row r="1494" spans="1:4">
      <c r="A1494" s="397">
        <v>91070</v>
      </c>
      <c r="B1494" s="396" t="s">
        <v>1102</v>
      </c>
      <c r="C1494" s="396" t="s">
        <v>82</v>
      </c>
      <c r="D1494" s="398">
        <v>140.71</v>
      </c>
    </row>
    <row r="1495" spans="1:4">
      <c r="A1495" s="397">
        <v>91071</v>
      </c>
      <c r="B1495" s="396" t="s">
        <v>1103</v>
      </c>
      <c r="C1495" s="396" t="s">
        <v>82</v>
      </c>
      <c r="D1495" s="398">
        <v>166.11</v>
      </c>
    </row>
    <row r="1496" spans="1:4">
      <c r="A1496" s="397">
        <v>91072</v>
      </c>
      <c r="B1496" s="396" t="s">
        <v>1104</v>
      </c>
      <c r="C1496" s="396" t="s">
        <v>82</v>
      </c>
      <c r="D1496" s="398">
        <v>179.66</v>
      </c>
    </row>
    <row r="1497" spans="1:4">
      <c r="A1497" s="397">
        <v>91073</v>
      </c>
      <c r="B1497" s="396" t="s">
        <v>1105</v>
      </c>
      <c r="C1497" s="396" t="s">
        <v>82</v>
      </c>
      <c r="D1497" s="398">
        <v>139.78</v>
      </c>
    </row>
    <row r="1498" spans="1:4">
      <c r="A1498" s="397">
        <v>91074</v>
      </c>
      <c r="B1498" s="396" t="s">
        <v>1106</v>
      </c>
      <c r="C1498" s="396" t="s">
        <v>82</v>
      </c>
      <c r="D1498" s="398">
        <v>154.69</v>
      </c>
    </row>
    <row r="1499" spans="1:4">
      <c r="A1499" s="397">
        <v>91075</v>
      </c>
      <c r="B1499" s="396" t="s">
        <v>1107</v>
      </c>
      <c r="C1499" s="396" t="s">
        <v>82</v>
      </c>
      <c r="D1499" s="398">
        <v>180.92</v>
      </c>
    </row>
    <row r="1500" spans="1:4">
      <c r="A1500" s="397">
        <v>91076</v>
      </c>
      <c r="B1500" s="396" t="s">
        <v>1108</v>
      </c>
      <c r="C1500" s="396" t="s">
        <v>82</v>
      </c>
      <c r="D1500" s="398">
        <v>195.87</v>
      </c>
    </row>
    <row r="1501" spans="1:4">
      <c r="A1501" s="397">
        <v>91077</v>
      </c>
      <c r="B1501" s="396" t="s">
        <v>1109</v>
      </c>
      <c r="C1501" s="396" t="s">
        <v>82</v>
      </c>
      <c r="D1501" s="398">
        <v>132.36000000000001</v>
      </c>
    </row>
    <row r="1502" spans="1:4">
      <c r="A1502" s="397">
        <v>91078</v>
      </c>
      <c r="B1502" s="396" t="s">
        <v>1110</v>
      </c>
      <c r="C1502" s="396" t="s">
        <v>82</v>
      </c>
      <c r="D1502" s="398">
        <v>155.5</v>
      </c>
    </row>
    <row r="1503" spans="1:4">
      <c r="A1503" s="397">
        <v>91079</v>
      </c>
      <c r="B1503" s="396" t="s">
        <v>1111</v>
      </c>
      <c r="C1503" s="396" t="s">
        <v>82</v>
      </c>
      <c r="D1503" s="398">
        <v>138.24</v>
      </c>
    </row>
    <row r="1504" spans="1:4">
      <c r="A1504" s="397">
        <v>91080</v>
      </c>
      <c r="B1504" s="396" t="s">
        <v>1112</v>
      </c>
      <c r="C1504" s="396" t="s">
        <v>82</v>
      </c>
      <c r="D1504" s="398">
        <v>161.18</v>
      </c>
    </row>
    <row r="1505" spans="1:4">
      <c r="A1505" s="397">
        <v>91081</v>
      </c>
      <c r="B1505" s="396" t="s">
        <v>1113</v>
      </c>
      <c r="C1505" s="396" t="s">
        <v>82</v>
      </c>
      <c r="D1505" s="398">
        <v>146.71</v>
      </c>
    </row>
    <row r="1506" spans="1:4">
      <c r="A1506" s="397">
        <v>91082</v>
      </c>
      <c r="B1506" s="396" t="s">
        <v>1114</v>
      </c>
      <c r="C1506" s="396" t="s">
        <v>82</v>
      </c>
      <c r="D1506" s="398">
        <v>171</v>
      </c>
    </row>
    <row r="1507" spans="1:4">
      <c r="A1507" s="397">
        <v>91083</v>
      </c>
      <c r="B1507" s="396" t="s">
        <v>1115</v>
      </c>
      <c r="C1507" s="396" t="s">
        <v>82</v>
      </c>
      <c r="D1507" s="398">
        <v>156.91</v>
      </c>
    </row>
    <row r="1508" spans="1:4">
      <c r="A1508" s="397">
        <v>91084</v>
      </c>
      <c r="B1508" s="396" t="s">
        <v>1116</v>
      </c>
      <c r="C1508" s="396" t="s">
        <v>82</v>
      </c>
      <c r="D1508" s="398">
        <v>180.98</v>
      </c>
    </row>
    <row r="1509" spans="1:4">
      <c r="A1509" s="397">
        <v>91086</v>
      </c>
      <c r="B1509" s="396" t="s">
        <v>1117</v>
      </c>
      <c r="C1509" s="396" t="s">
        <v>82</v>
      </c>
      <c r="D1509" s="398">
        <v>137.16999999999999</v>
      </c>
    </row>
    <row r="1510" spans="1:4">
      <c r="A1510" s="397">
        <v>91087</v>
      </c>
      <c r="B1510" s="396" t="s">
        <v>1118</v>
      </c>
      <c r="C1510" s="396" t="s">
        <v>82</v>
      </c>
      <c r="D1510" s="398">
        <v>151.1</v>
      </c>
    </row>
    <row r="1511" spans="1:4">
      <c r="A1511" s="397">
        <v>91088</v>
      </c>
      <c r="B1511" s="396" t="s">
        <v>1119</v>
      </c>
      <c r="C1511" s="396" t="s">
        <v>82</v>
      </c>
      <c r="D1511" s="398">
        <v>177.63</v>
      </c>
    </row>
    <row r="1512" spans="1:4">
      <c r="A1512" s="397">
        <v>91089</v>
      </c>
      <c r="B1512" s="396" t="s">
        <v>1120</v>
      </c>
      <c r="C1512" s="396" t="s">
        <v>82</v>
      </c>
      <c r="D1512" s="398">
        <v>191.69</v>
      </c>
    </row>
    <row r="1513" spans="1:4">
      <c r="A1513" s="397">
        <v>91090</v>
      </c>
      <c r="B1513" s="396" t="s">
        <v>1121</v>
      </c>
      <c r="C1513" s="396" t="s">
        <v>82</v>
      </c>
      <c r="D1513" s="398">
        <v>147.88</v>
      </c>
    </row>
    <row r="1514" spans="1:4">
      <c r="A1514" s="397">
        <v>91091</v>
      </c>
      <c r="B1514" s="396" t="s">
        <v>1122</v>
      </c>
      <c r="C1514" s="396" t="s">
        <v>82</v>
      </c>
      <c r="D1514" s="398">
        <v>163.29</v>
      </c>
    </row>
    <row r="1515" spans="1:4">
      <c r="A1515" s="397">
        <v>91092</v>
      </c>
      <c r="B1515" s="396" t="s">
        <v>1123</v>
      </c>
      <c r="C1515" s="396" t="s">
        <v>82</v>
      </c>
      <c r="D1515" s="398">
        <v>189.99</v>
      </c>
    </row>
    <row r="1516" spans="1:4">
      <c r="A1516" s="397">
        <v>91093</v>
      </c>
      <c r="B1516" s="396" t="s">
        <v>1124</v>
      </c>
      <c r="C1516" s="396" t="s">
        <v>82</v>
      </c>
      <c r="D1516" s="398">
        <v>205.77</v>
      </c>
    </row>
    <row r="1517" spans="1:4">
      <c r="A1517" s="397">
        <v>91094</v>
      </c>
      <c r="B1517" s="396" t="s">
        <v>1125</v>
      </c>
      <c r="C1517" s="396" t="s">
        <v>82</v>
      </c>
      <c r="D1517" s="398">
        <v>138.12</v>
      </c>
    </row>
    <row r="1518" spans="1:4">
      <c r="A1518" s="397">
        <v>91095</v>
      </c>
      <c r="B1518" s="396" t="s">
        <v>1126</v>
      </c>
      <c r="C1518" s="396" t="s">
        <v>82</v>
      </c>
      <c r="D1518" s="398">
        <v>161.66</v>
      </c>
    </row>
    <row r="1519" spans="1:4">
      <c r="A1519" s="397">
        <v>91096</v>
      </c>
      <c r="B1519" s="396" t="s">
        <v>1127</v>
      </c>
      <c r="C1519" s="396" t="s">
        <v>82</v>
      </c>
      <c r="D1519" s="398">
        <v>141.29</v>
      </c>
    </row>
    <row r="1520" spans="1:4">
      <c r="A1520" s="397">
        <v>91097</v>
      </c>
      <c r="B1520" s="396" t="s">
        <v>1128</v>
      </c>
      <c r="C1520" s="396" t="s">
        <v>82</v>
      </c>
      <c r="D1520" s="398">
        <v>164.66</v>
      </c>
    </row>
    <row r="1521" spans="1:4">
      <c r="A1521" s="397">
        <v>91098</v>
      </c>
      <c r="B1521" s="396" t="s">
        <v>1129</v>
      </c>
      <c r="C1521" s="396" t="s">
        <v>82</v>
      </c>
      <c r="D1521" s="398">
        <v>152.21</v>
      </c>
    </row>
    <row r="1522" spans="1:4">
      <c r="A1522" s="397">
        <v>91099</v>
      </c>
      <c r="B1522" s="396" t="s">
        <v>1130</v>
      </c>
      <c r="C1522" s="396" t="s">
        <v>82</v>
      </c>
      <c r="D1522" s="398">
        <v>177.03</v>
      </c>
    </row>
    <row r="1523" spans="1:4">
      <c r="A1523" s="397">
        <v>91100</v>
      </c>
      <c r="B1523" s="396" t="s">
        <v>1131</v>
      </c>
      <c r="C1523" s="396" t="s">
        <v>82</v>
      </c>
      <c r="D1523" s="398">
        <v>160.5</v>
      </c>
    </row>
    <row r="1524" spans="1:4">
      <c r="A1524" s="397">
        <v>91101</v>
      </c>
      <c r="B1524" s="396" t="s">
        <v>1132</v>
      </c>
      <c r="C1524" s="396" t="s">
        <v>82</v>
      </c>
      <c r="D1524" s="398">
        <v>185.21</v>
      </c>
    </row>
    <row r="1525" spans="1:4">
      <c r="A1525" s="397">
        <v>93952</v>
      </c>
      <c r="B1525" s="396" t="s">
        <v>1133</v>
      </c>
      <c r="C1525" s="396" t="s">
        <v>4</v>
      </c>
      <c r="D1525" s="398">
        <v>205.09</v>
      </c>
    </row>
    <row r="1526" spans="1:4">
      <c r="A1526" s="397">
        <v>93953</v>
      </c>
      <c r="B1526" s="396" t="s">
        <v>1134</v>
      </c>
      <c r="C1526" s="396" t="s">
        <v>4</v>
      </c>
      <c r="D1526" s="398">
        <v>191.12</v>
      </c>
    </row>
    <row r="1527" spans="1:4">
      <c r="A1527" s="397">
        <v>93954</v>
      </c>
      <c r="B1527" s="396" t="s">
        <v>1135</v>
      </c>
      <c r="C1527" s="396" t="s">
        <v>4</v>
      </c>
      <c r="D1527" s="398">
        <v>182.7</v>
      </c>
    </row>
    <row r="1528" spans="1:4">
      <c r="A1528" s="397">
        <v>93955</v>
      </c>
      <c r="B1528" s="396" t="s">
        <v>1136</v>
      </c>
      <c r="C1528" s="396" t="s">
        <v>4</v>
      </c>
      <c r="D1528" s="398">
        <v>176.72</v>
      </c>
    </row>
    <row r="1529" spans="1:4">
      <c r="A1529" s="397">
        <v>93956</v>
      </c>
      <c r="B1529" s="396" t="s">
        <v>1137</v>
      </c>
      <c r="C1529" s="396" t="s">
        <v>4</v>
      </c>
      <c r="D1529" s="398">
        <v>171.98</v>
      </c>
    </row>
    <row r="1530" spans="1:4">
      <c r="A1530" s="397">
        <v>93957</v>
      </c>
      <c r="B1530" s="396" t="s">
        <v>1138</v>
      </c>
      <c r="C1530" s="396" t="s">
        <v>4</v>
      </c>
      <c r="D1530" s="398">
        <v>221.51</v>
      </c>
    </row>
    <row r="1531" spans="1:4">
      <c r="A1531" s="397">
        <v>93958</v>
      </c>
      <c r="B1531" s="396" t="s">
        <v>1139</v>
      </c>
      <c r="C1531" s="396" t="s">
        <v>4</v>
      </c>
      <c r="D1531" s="398">
        <v>206.66</v>
      </c>
    </row>
    <row r="1532" spans="1:4">
      <c r="A1532" s="397">
        <v>93959</v>
      </c>
      <c r="B1532" s="396" t="s">
        <v>1140</v>
      </c>
      <c r="C1532" s="396" t="s">
        <v>4</v>
      </c>
      <c r="D1532" s="398">
        <v>197.82</v>
      </c>
    </row>
    <row r="1533" spans="1:4">
      <c r="A1533" s="397">
        <v>93960</v>
      </c>
      <c r="B1533" s="396" t="s">
        <v>1141</v>
      </c>
      <c r="C1533" s="396" t="s">
        <v>4</v>
      </c>
      <c r="D1533" s="398">
        <v>191.57</v>
      </c>
    </row>
    <row r="1534" spans="1:4">
      <c r="A1534" s="397">
        <v>93961</v>
      </c>
      <c r="B1534" s="396" t="s">
        <v>1142</v>
      </c>
      <c r="C1534" s="396" t="s">
        <v>4</v>
      </c>
      <c r="D1534" s="398">
        <v>186.66</v>
      </c>
    </row>
    <row r="1535" spans="1:4">
      <c r="A1535" s="397">
        <v>93962</v>
      </c>
      <c r="B1535" s="396" t="s">
        <v>1143</v>
      </c>
      <c r="C1535" s="396" t="s">
        <v>4</v>
      </c>
      <c r="D1535" s="398">
        <v>193.52</v>
      </c>
    </row>
    <row r="1536" spans="1:4">
      <c r="A1536" s="397">
        <v>93963</v>
      </c>
      <c r="B1536" s="396" t="s">
        <v>1144</v>
      </c>
      <c r="C1536" s="396" t="s">
        <v>4</v>
      </c>
      <c r="D1536" s="398">
        <v>179.6</v>
      </c>
    </row>
    <row r="1537" spans="1:4">
      <c r="A1537" s="397">
        <v>93964</v>
      </c>
      <c r="B1537" s="396" t="s">
        <v>1145</v>
      </c>
      <c r="C1537" s="396" t="s">
        <v>4</v>
      </c>
      <c r="D1537" s="398">
        <v>171.22</v>
      </c>
    </row>
    <row r="1538" spans="1:4">
      <c r="A1538" s="397">
        <v>93965</v>
      </c>
      <c r="B1538" s="396" t="s">
        <v>1146</v>
      </c>
      <c r="C1538" s="396" t="s">
        <v>4</v>
      </c>
      <c r="D1538" s="398">
        <v>163.27000000000001</v>
      </c>
    </row>
    <row r="1539" spans="1:4">
      <c r="A1539" s="397">
        <v>93966</v>
      </c>
      <c r="B1539" s="396" t="s">
        <v>1147</v>
      </c>
      <c r="C1539" s="396" t="s">
        <v>4</v>
      </c>
      <c r="D1539" s="398">
        <v>160.56</v>
      </c>
    </row>
    <row r="1540" spans="1:4">
      <c r="A1540" s="397">
        <v>93967</v>
      </c>
      <c r="B1540" s="396" t="s">
        <v>1148</v>
      </c>
      <c r="C1540" s="396" t="s">
        <v>4</v>
      </c>
      <c r="D1540" s="398">
        <v>209.94</v>
      </c>
    </row>
    <row r="1541" spans="1:4">
      <c r="A1541" s="397">
        <v>93968</v>
      </c>
      <c r="B1541" s="396" t="s">
        <v>1149</v>
      </c>
      <c r="C1541" s="396" t="s">
        <v>4</v>
      </c>
      <c r="D1541" s="398">
        <v>195.12</v>
      </c>
    </row>
    <row r="1542" spans="1:4">
      <c r="A1542" s="397">
        <v>93969</v>
      </c>
      <c r="B1542" s="396" t="s">
        <v>1150</v>
      </c>
      <c r="C1542" s="396" t="s">
        <v>4</v>
      </c>
      <c r="D1542" s="398">
        <v>186.33</v>
      </c>
    </row>
    <row r="1543" spans="1:4">
      <c r="A1543" s="397">
        <v>93970</v>
      </c>
      <c r="B1543" s="396" t="s">
        <v>1151</v>
      </c>
      <c r="C1543" s="396" t="s">
        <v>4</v>
      </c>
      <c r="D1543" s="398">
        <v>180.1</v>
      </c>
    </row>
    <row r="1544" spans="1:4">
      <c r="A1544" s="397">
        <v>93971</v>
      </c>
      <c r="B1544" s="396" t="s">
        <v>1152</v>
      </c>
      <c r="C1544" s="396" t="s">
        <v>4</v>
      </c>
      <c r="D1544" s="398">
        <v>169.64</v>
      </c>
    </row>
    <row r="1545" spans="1:4">
      <c r="A1545" s="397">
        <v>95108</v>
      </c>
      <c r="B1545" s="396" t="s">
        <v>1153</v>
      </c>
      <c r="C1545" s="396" t="s">
        <v>47</v>
      </c>
      <c r="D1545" s="398">
        <v>30.02</v>
      </c>
    </row>
    <row r="1546" spans="1:4">
      <c r="A1546" s="397">
        <v>100332</v>
      </c>
      <c r="B1546" s="396" t="s">
        <v>7671</v>
      </c>
      <c r="C1546" s="396" t="s">
        <v>82</v>
      </c>
      <c r="D1546" s="398">
        <v>993.42</v>
      </c>
    </row>
    <row r="1547" spans="1:4">
      <c r="A1547" s="397">
        <v>100333</v>
      </c>
      <c r="B1547" s="396" t="s">
        <v>7672</v>
      </c>
      <c r="C1547" s="396" t="s">
        <v>82</v>
      </c>
      <c r="D1547" s="398">
        <v>603.02</v>
      </c>
    </row>
    <row r="1548" spans="1:4">
      <c r="A1548" s="397">
        <v>100334</v>
      </c>
      <c r="B1548" s="396" t="s">
        <v>7673</v>
      </c>
      <c r="C1548" s="396" t="s">
        <v>82</v>
      </c>
      <c r="D1548" s="398">
        <v>782.29</v>
      </c>
    </row>
    <row r="1549" spans="1:4">
      <c r="A1549" s="397">
        <v>100335</v>
      </c>
      <c r="B1549" s="396" t="s">
        <v>7674</v>
      </c>
      <c r="C1549" s="396" t="s">
        <v>82</v>
      </c>
      <c r="D1549" s="398">
        <v>489.49</v>
      </c>
    </row>
    <row r="1550" spans="1:4">
      <c r="A1550" s="397">
        <v>100341</v>
      </c>
      <c r="B1550" s="396" t="s">
        <v>7675</v>
      </c>
      <c r="C1550" s="396" t="s">
        <v>82</v>
      </c>
      <c r="D1550" s="398">
        <v>37.24</v>
      </c>
    </row>
    <row r="1551" spans="1:4">
      <c r="A1551" s="397">
        <v>100342</v>
      </c>
      <c r="B1551" s="396" t="s">
        <v>7676</v>
      </c>
      <c r="C1551" s="396" t="s">
        <v>46</v>
      </c>
      <c r="D1551" s="398">
        <v>17.54</v>
      </c>
    </row>
    <row r="1552" spans="1:4">
      <c r="A1552" s="397">
        <v>100343</v>
      </c>
      <c r="B1552" s="396" t="s">
        <v>7677</v>
      </c>
      <c r="C1552" s="396" t="s">
        <v>46</v>
      </c>
      <c r="D1552" s="398">
        <v>16.73</v>
      </c>
    </row>
    <row r="1553" spans="1:4">
      <c r="A1553" s="397">
        <v>100344</v>
      </c>
      <c r="B1553" s="396" t="s">
        <v>7678</v>
      </c>
      <c r="C1553" s="396" t="s">
        <v>46</v>
      </c>
      <c r="D1553" s="398">
        <v>15.08</v>
      </c>
    </row>
    <row r="1554" spans="1:4">
      <c r="A1554" s="397">
        <v>100345</v>
      </c>
      <c r="B1554" s="396" t="s">
        <v>7679</v>
      </c>
      <c r="C1554" s="396" t="s">
        <v>46</v>
      </c>
      <c r="D1554" s="398">
        <v>12.81</v>
      </c>
    </row>
    <row r="1555" spans="1:4">
      <c r="A1555" s="397">
        <v>100346</v>
      </c>
      <c r="B1555" s="396" t="s">
        <v>7680</v>
      </c>
      <c r="C1555" s="396" t="s">
        <v>46</v>
      </c>
      <c r="D1555" s="398">
        <v>12.27</v>
      </c>
    </row>
    <row r="1556" spans="1:4">
      <c r="A1556" s="397">
        <v>100347</v>
      </c>
      <c r="B1556" s="396" t="s">
        <v>7681</v>
      </c>
      <c r="C1556" s="396" t="s">
        <v>46</v>
      </c>
      <c r="D1556" s="398">
        <v>13.89</v>
      </c>
    </row>
    <row r="1557" spans="1:4">
      <c r="A1557" s="397">
        <v>100348</v>
      </c>
      <c r="B1557" s="396" t="s">
        <v>7682</v>
      </c>
      <c r="C1557" s="396" t="s">
        <v>46</v>
      </c>
      <c r="D1557" s="398">
        <v>13.63</v>
      </c>
    </row>
    <row r="1558" spans="1:4">
      <c r="A1558" s="397">
        <v>100349</v>
      </c>
      <c r="B1558" s="396" t="s">
        <v>7683</v>
      </c>
      <c r="C1558" s="396" t="s">
        <v>91</v>
      </c>
      <c r="D1558" s="398">
        <v>508.64</v>
      </c>
    </row>
    <row r="1559" spans="1:4">
      <c r="A1559" s="397">
        <v>102989</v>
      </c>
      <c r="B1559" s="396" t="s">
        <v>8778</v>
      </c>
      <c r="C1559" s="396" t="s">
        <v>4</v>
      </c>
      <c r="D1559" s="398">
        <v>29.56</v>
      </c>
    </row>
    <row r="1560" spans="1:4">
      <c r="A1560" s="397">
        <v>102990</v>
      </c>
      <c r="B1560" s="396" t="s">
        <v>8779</v>
      </c>
      <c r="C1560" s="396" t="s">
        <v>4</v>
      </c>
      <c r="D1560" s="398">
        <v>35.880000000000003</v>
      </c>
    </row>
    <row r="1561" spans="1:4">
      <c r="A1561" s="397">
        <v>102991</v>
      </c>
      <c r="B1561" s="396" t="s">
        <v>8780</v>
      </c>
      <c r="C1561" s="396" t="s">
        <v>4</v>
      </c>
      <c r="D1561" s="398">
        <v>46.42</v>
      </c>
    </row>
    <row r="1562" spans="1:4">
      <c r="A1562" s="397">
        <v>102992</v>
      </c>
      <c r="B1562" s="396" t="s">
        <v>8781</v>
      </c>
      <c r="C1562" s="396" t="s">
        <v>4</v>
      </c>
      <c r="D1562" s="398">
        <v>67.040000000000006</v>
      </c>
    </row>
    <row r="1563" spans="1:4">
      <c r="A1563" s="397">
        <v>102993</v>
      </c>
      <c r="B1563" s="396" t="s">
        <v>8782</v>
      </c>
      <c r="C1563" s="396" t="s">
        <v>4</v>
      </c>
      <c r="D1563" s="398">
        <v>87.41</v>
      </c>
    </row>
    <row r="1564" spans="1:4">
      <c r="A1564" s="397">
        <v>102994</v>
      </c>
      <c r="B1564" s="396" t="s">
        <v>8783</v>
      </c>
      <c r="C1564" s="396" t="s">
        <v>4</v>
      </c>
      <c r="D1564" s="398">
        <v>146.29</v>
      </c>
    </row>
    <row r="1565" spans="1:4">
      <c r="A1565" s="397">
        <v>102995</v>
      </c>
      <c r="B1565" s="396" t="s">
        <v>8784</v>
      </c>
      <c r="C1565" s="396" t="s">
        <v>4</v>
      </c>
      <c r="D1565" s="398">
        <v>51.5</v>
      </c>
    </row>
    <row r="1566" spans="1:4">
      <c r="A1566" s="397">
        <v>102996</v>
      </c>
      <c r="B1566" s="396" t="s">
        <v>8785</v>
      </c>
      <c r="C1566" s="396" t="s">
        <v>4</v>
      </c>
      <c r="D1566" s="398">
        <v>72.900000000000006</v>
      </c>
    </row>
    <row r="1567" spans="1:4">
      <c r="A1567" s="397">
        <v>102997</v>
      </c>
      <c r="B1567" s="396" t="s">
        <v>8786</v>
      </c>
      <c r="C1567" s="396" t="s">
        <v>4</v>
      </c>
      <c r="D1567" s="398">
        <v>97.75</v>
      </c>
    </row>
    <row r="1568" spans="1:4">
      <c r="A1568" s="397">
        <v>102998</v>
      </c>
      <c r="B1568" s="396" t="s">
        <v>8787</v>
      </c>
      <c r="C1568" s="396" t="s">
        <v>4</v>
      </c>
      <c r="D1568" s="398">
        <v>93.29</v>
      </c>
    </row>
    <row r="1569" spans="1:4">
      <c r="A1569" s="397">
        <v>102999</v>
      </c>
      <c r="B1569" s="396" t="s">
        <v>8788</v>
      </c>
      <c r="C1569" s="396" t="s">
        <v>4</v>
      </c>
      <c r="D1569" s="398">
        <v>118.08</v>
      </c>
    </row>
    <row r="1570" spans="1:4">
      <c r="A1570" s="397">
        <v>103000</v>
      </c>
      <c r="B1570" s="396" t="s">
        <v>8789</v>
      </c>
      <c r="C1570" s="396" t="s">
        <v>4</v>
      </c>
      <c r="D1570" s="398">
        <v>118.58</v>
      </c>
    </row>
    <row r="1571" spans="1:4">
      <c r="A1571" s="397">
        <v>103001</v>
      </c>
      <c r="B1571" s="396" t="s">
        <v>8790</v>
      </c>
      <c r="C1571" s="396" t="s">
        <v>47</v>
      </c>
      <c r="D1571" s="398">
        <v>209.18</v>
      </c>
    </row>
    <row r="1572" spans="1:4">
      <c r="A1572" s="397">
        <v>103002</v>
      </c>
      <c r="B1572" s="396" t="s">
        <v>8791</v>
      </c>
      <c r="C1572" s="396" t="s">
        <v>47</v>
      </c>
      <c r="D1572" s="398">
        <v>260.55</v>
      </c>
    </row>
    <row r="1573" spans="1:4">
      <c r="A1573" s="397">
        <v>103003</v>
      </c>
      <c r="B1573" s="396" t="s">
        <v>8792</v>
      </c>
      <c r="C1573" s="396" t="s">
        <v>47</v>
      </c>
      <c r="D1573" s="398">
        <v>363.31</v>
      </c>
    </row>
    <row r="1574" spans="1:4">
      <c r="A1574" s="397">
        <v>103005</v>
      </c>
      <c r="B1574" s="396" t="s">
        <v>8793</v>
      </c>
      <c r="C1574" s="396" t="s">
        <v>47</v>
      </c>
      <c r="D1574" s="398">
        <v>563.88</v>
      </c>
    </row>
    <row r="1575" spans="1:4">
      <c r="A1575" s="397">
        <v>103006</v>
      </c>
      <c r="B1575" s="396" t="s">
        <v>8794</v>
      </c>
      <c r="C1575" s="396" t="s">
        <v>47</v>
      </c>
      <c r="D1575" s="398">
        <v>770.96</v>
      </c>
    </row>
    <row r="1576" spans="1:4">
      <c r="A1576" s="397">
        <v>103007</v>
      </c>
      <c r="B1576" s="396" t="s">
        <v>8795</v>
      </c>
      <c r="C1576" s="396" t="s">
        <v>47</v>
      </c>
      <c r="D1576" s="399">
        <v>1015.92</v>
      </c>
    </row>
    <row r="1577" spans="1:4">
      <c r="A1577" s="397">
        <v>97933</v>
      </c>
      <c r="B1577" s="396" t="s">
        <v>8796</v>
      </c>
      <c r="C1577" s="396" t="s">
        <v>47</v>
      </c>
      <c r="D1577" s="398">
        <v>985.66</v>
      </c>
    </row>
    <row r="1578" spans="1:4">
      <c r="A1578" s="397">
        <v>97934</v>
      </c>
      <c r="B1578" s="396" t="s">
        <v>8797</v>
      </c>
      <c r="C1578" s="396" t="s">
        <v>47</v>
      </c>
      <c r="D1578" s="399">
        <v>2168.52</v>
      </c>
    </row>
    <row r="1579" spans="1:4">
      <c r="A1579" s="397">
        <v>97935</v>
      </c>
      <c r="B1579" s="396" t="s">
        <v>8798</v>
      </c>
      <c r="C1579" s="396" t="s">
        <v>47</v>
      </c>
      <c r="D1579" s="398">
        <v>804.33</v>
      </c>
    </row>
    <row r="1580" spans="1:4">
      <c r="A1580" s="397">
        <v>97936</v>
      </c>
      <c r="B1580" s="396" t="s">
        <v>8799</v>
      </c>
      <c r="C1580" s="396" t="s">
        <v>47</v>
      </c>
      <c r="D1580" s="399">
        <v>1868.27</v>
      </c>
    </row>
    <row r="1581" spans="1:4">
      <c r="A1581" s="397">
        <v>97947</v>
      </c>
      <c r="B1581" s="396" t="s">
        <v>8800</v>
      </c>
      <c r="C1581" s="396" t="s">
        <v>47</v>
      </c>
      <c r="D1581" s="399">
        <v>1691.35</v>
      </c>
    </row>
    <row r="1582" spans="1:4">
      <c r="A1582" s="397">
        <v>97948</v>
      </c>
      <c r="B1582" s="396" t="s">
        <v>8801</v>
      </c>
      <c r="C1582" s="396" t="s">
        <v>47</v>
      </c>
      <c r="D1582" s="399">
        <v>3128.11</v>
      </c>
    </row>
    <row r="1583" spans="1:4">
      <c r="A1583" s="397">
        <v>97949</v>
      </c>
      <c r="B1583" s="396" t="s">
        <v>8802</v>
      </c>
      <c r="C1583" s="396" t="s">
        <v>47</v>
      </c>
      <c r="D1583" s="399">
        <v>1706.13</v>
      </c>
    </row>
    <row r="1584" spans="1:4">
      <c r="A1584" s="397">
        <v>97950</v>
      </c>
      <c r="B1584" s="396" t="s">
        <v>8803</v>
      </c>
      <c r="C1584" s="396" t="s">
        <v>47</v>
      </c>
      <c r="D1584" s="399">
        <v>3020.23</v>
      </c>
    </row>
    <row r="1585" spans="1:4">
      <c r="A1585" s="397">
        <v>97951</v>
      </c>
      <c r="B1585" s="396" t="s">
        <v>8804</v>
      </c>
      <c r="C1585" s="396" t="s">
        <v>47</v>
      </c>
      <c r="D1585" s="399">
        <v>2728.36</v>
      </c>
    </row>
    <row r="1586" spans="1:4">
      <c r="A1586" s="397">
        <v>97952</v>
      </c>
      <c r="B1586" s="396" t="s">
        <v>8805</v>
      </c>
      <c r="C1586" s="396" t="s">
        <v>47</v>
      </c>
      <c r="D1586" s="399">
        <v>4734.26</v>
      </c>
    </row>
    <row r="1587" spans="1:4">
      <c r="A1587" s="397">
        <v>97953</v>
      </c>
      <c r="B1587" s="396" t="s">
        <v>8806</v>
      </c>
      <c r="C1587" s="396" t="s">
        <v>47</v>
      </c>
      <c r="D1587" s="399">
        <v>1250.04</v>
      </c>
    </row>
    <row r="1588" spans="1:4">
      <c r="A1588" s="397">
        <v>97955</v>
      </c>
      <c r="B1588" s="396" t="s">
        <v>8807</v>
      </c>
      <c r="C1588" s="396" t="s">
        <v>47</v>
      </c>
      <c r="D1588" s="399">
        <v>2744.17</v>
      </c>
    </row>
    <row r="1589" spans="1:4">
      <c r="A1589" s="397">
        <v>97956</v>
      </c>
      <c r="B1589" s="396" t="s">
        <v>8808</v>
      </c>
      <c r="C1589" s="396" t="s">
        <v>47</v>
      </c>
      <c r="D1589" s="399">
        <v>1351.9</v>
      </c>
    </row>
    <row r="1590" spans="1:4">
      <c r="A1590" s="397">
        <v>97957</v>
      </c>
      <c r="B1590" s="396" t="s">
        <v>8809</v>
      </c>
      <c r="C1590" s="396" t="s">
        <v>47</v>
      </c>
      <c r="D1590" s="399">
        <v>2435.94</v>
      </c>
    </row>
    <row r="1591" spans="1:4">
      <c r="A1591" s="397">
        <v>97961</v>
      </c>
      <c r="B1591" s="396" t="s">
        <v>8810</v>
      </c>
      <c r="C1591" s="396" t="s">
        <v>47</v>
      </c>
      <c r="D1591" s="399">
        <v>2198.46</v>
      </c>
    </row>
    <row r="1592" spans="1:4">
      <c r="A1592" s="397">
        <v>97973</v>
      </c>
      <c r="B1592" s="396" t="s">
        <v>8811</v>
      </c>
      <c r="C1592" s="396" t="s">
        <v>47</v>
      </c>
      <c r="D1592" s="399">
        <v>4159.04</v>
      </c>
    </row>
    <row r="1593" spans="1:4">
      <c r="A1593" s="397">
        <v>97974</v>
      </c>
      <c r="B1593" s="396" t="s">
        <v>8812</v>
      </c>
      <c r="C1593" s="396" t="s">
        <v>47</v>
      </c>
      <c r="D1593" s="398">
        <v>467.58</v>
      </c>
    </row>
    <row r="1594" spans="1:4">
      <c r="A1594" s="397">
        <v>97975</v>
      </c>
      <c r="B1594" s="396" t="s">
        <v>8813</v>
      </c>
      <c r="C1594" s="396" t="s">
        <v>47</v>
      </c>
      <c r="D1594" s="398">
        <v>487.52</v>
      </c>
    </row>
    <row r="1595" spans="1:4">
      <c r="A1595" s="397">
        <v>97976</v>
      </c>
      <c r="B1595" s="396" t="s">
        <v>8814</v>
      </c>
      <c r="C1595" s="396" t="s">
        <v>47</v>
      </c>
      <c r="D1595" s="399">
        <v>1122.08</v>
      </c>
    </row>
    <row r="1596" spans="1:4">
      <c r="A1596" s="397">
        <v>97977</v>
      </c>
      <c r="B1596" s="396" t="s">
        <v>8815</v>
      </c>
      <c r="C1596" s="396" t="s">
        <v>47</v>
      </c>
      <c r="D1596" s="399">
        <v>1557.95</v>
      </c>
    </row>
    <row r="1597" spans="1:4">
      <c r="A1597" s="397">
        <v>97978</v>
      </c>
      <c r="B1597" s="396" t="s">
        <v>8816</v>
      </c>
      <c r="C1597" s="396" t="s">
        <v>47</v>
      </c>
      <c r="D1597" s="398">
        <v>918.13</v>
      </c>
    </row>
    <row r="1598" spans="1:4">
      <c r="A1598" s="397">
        <v>97980</v>
      </c>
      <c r="B1598" s="396" t="s">
        <v>8817</v>
      </c>
      <c r="C1598" s="396" t="s">
        <v>47</v>
      </c>
      <c r="D1598" s="399">
        <v>2059.0300000000002</v>
      </c>
    </row>
    <row r="1599" spans="1:4">
      <c r="A1599" s="397">
        <v>97981</v>
      </c>
      <c r="B1599" s="396" t="s">
        <v>8818</v>
      </c>
      <c r="C1599" s="396" t="s">
        <v>4</v>
      </c>
      <c r="D1599" s="399">
        <v>1130.7</v>
      </c>
    </row>
    <row r="1600" spans="1:4">
      <c r="A1600" s="397">
        <v>97983</v>
      </c>
      <c r="B1600" s="396" t="s">
        <v>8819</v>
      </c>
      <c r="C1600" s="396" t="s">
        <v>4</v>
      </c>
      <c r="D1600" s="398">
        <v>473.03</v>
      </c>
    </row>
    <row r="1601" spans="1:4">
      <c r="A1601" s="397">
        <v>97985</v>
      </c>
      <c r="B1601" s="396" t="s">
        <v>8820</v>
      </c>
      <c r="C1601" s="396" t="s">
        <v>4</v>
      </c>
      <c r="D1601" s="399">
        <v>1362.62</v>
      </c>
    </row>
    <row r="1602" spans="1:4">
      <c r="A1602" s="397">
        <v>97987</v>
      </c>
      <c r="B1602" s="396" t="s">
        <v>8821</v>
      </c>
      <c r="C1602" s="396" t="s">
        <v>4</v>
      </c>
      <c r="D1602" s="398">
        <v>630.01</v>
      </c>
    </row>
    <row r="1603" spans="1:4">
      <c r="A1603" s="397">
        <v>97988</v>
      </c>
      <c r="B1603" s="396" t="s">
        <v>8822</v>
      </c>
      <c r="C1603" s="396" t="s">
        <v>47</v>
      </c>
      <c r="D1603" s="399">
        <v>3039.47</v>
      </c>
    </row>
    <row r="1604" spans="1:4">
      <c r="A1604" s="397">
        <v>97989</v>
      </c>
      <c r="B1604" s="396" t="s">
        <v>8823</v>
      </c>
      <c r="C1604" s="396" t="s">
        <v>4</v>
      </c>
      <c r="D1604" s="399">
        <v>1594.59</v>
      </c>
    </row>
    <row r="1605" spans="1:4">
      <c r="A1605" s="397">
        <v>97991</v>
      </c>
      <c r="B1605" s="396" t="s">
        <v>8824</v>
      </c>
      <c r="C1605" s="396" t="s">
        <v>4</v>
      </c>
      <c r="D1605" s="398">
        <v>905.66</v>
      </c>
    </row>
    <row r="1606" spans="1:4">
      <c r="A1606" s="397">
        <v>97992</v>
      </c>
      <c r="B1606" s="396" t="s">
        <v>8825</v>
      </c>
      <c r="C1606" s="396" t="s">
        <v>47</v>
      </c>
      <c r="D1606" s="399">
        <v>3912.8</v>
      </c>
    </row>
    <row r="1607" spans="1:4">
      <c r="A1607" s="397">
        <v>97993</v>
      </c>
      <c r="B1607" s="396" t="s">
        <v>8826</v>
      </c>
      <c r="C1607" s="396" t="s">
        <v>4</v>
      </c>
      <c r="D1607" s="399">
        <v>1942.51</v>
      </c>
    </row>
    <row r="1608" spans="1:4">
      <c r="A1608" s="397">
        <v>97994</v>
      </c>
      <c r="B1608" s="396" t="s">
        <v>8827</v>
      </c>
      <c r="C1608" s="396" t="s">
        <v>47</v>
      </c>
      <c r="D1608" s="399">
        <v>2579.0100000000002</v>
      </c>
    </row>
    <row r="1609" spans="1:4">
      <c r="A1609" s="397">
        <v>97995</v>
      </c>
      <c r="B1609" s="396" t="s">
        <v>8828</v>
      </c>
      <c r="C1609" s="396" t="s">
        <v>4</v>
      </c>
      <c r="D1609" s="399">
        <v>1201.1600000000001</v>
      </c>
    </row>
    <row r="1610" spans="1:4">
      <c r="A1610" s="397">
        <v>97996</v>
      </c>
      <c r="B1610" s="396" t="s">
        <v>8829</v>
      </c>
      <c r="C1610" s="396" t="s">
        <v>47</v>
      </c>
      <c r="D1610" s="399">
        <v>3265.27</v>
      </c>
    </row>
    <row r="1611" spans="1:4">
      <c r="A1611" s="397">
        <v>97997</v>
      </c>
      <c r="B1611" s="396" t="s">
        <v>8830</v>
      </c>
      <c r="C1611" s="396" t="s">
        <v>4</v>
      </c>
      <c r="D1611" s="399">
        <v>1433.75</v>
      </c>
    </row>
    <row r="1612" spans="1:4">
      <c r="A1612" s="397">
        <v>97999</v>
      </c>
      <c r="B1612" s="396" t="s">
        <v>8831</v>
      </c>
      <c r="C1612" s="396" t="s">
        <v>4</v>
      </c>
      <c r="D1612" s="399">
        <v>1666.37</v>
      </c>
    </row>
    <row r="1613" spans="1:4">
      <c r="A1613" s="397">
        <v>98001</v>
      </c>
      <c r="B1613" s="396" t="s">
        <v>8832</v>
      </c>
      <c r="C1613" s="396" t="s">
        <v>4</v>
      </c>
      <c r="D1613" s="399">
        <v>1898.95</v>
      </c>
    </row>
    <row r="1614" spans="1:4">
      <c r="A1614" s="397">
        <v>98002</v>
      </c>
      <c r="B1614" s="396" t="s">
        <v>8833</v>
      </c>
      <c r="C1614" s="396" t="s">
        <v>47</v>
      </c>
      <c r="D1614" s="399">
        <v>5360.86</v>
      </c>
    </row>
    <row r="1615" spans="1:4">
      <c r="A1615" s="397">
        <v>98003</v>
      </c>
      <c r="B1615" s="396" t="s">
        <v>8834</v>
      </c>
      <c r="C1615" s="396" t="s">
        <v>4</v>
      </c>
      <c r="D1615" s="399">
        <v>2131.61</v>
      </c>
    </row>
    <row r="1616" spans="1:4">
      <c r="A1616" s="397">
        <v>98005</v>
      </c>
      <c r="B1616" s="396" t="s">
        <v>8835</v>
      </c>
      <c r="C1616" s="396" t="s">
        <v>4</v>
      </c>
      <c r="D1616" s="399">
        <v>2364.21</v>
      </c>
    </row>
    <row r="1617" spans="1:4">
      <c r="A1617" s="397">
        <v>98006</v>
      </c>
      <c r="B1617" s="396" t="s">
        <v>8836</v>
      </c>
      <c r="C1617" s="396" t="s">
        <v>47</v>
      </c>
      <c r="D1617" s="399">
        <v>6737.43</v>
      </c>
    </row>
    <row r="1618" spans="1:4">
      <c r="A1618" s="397">
        <v>98007</v>
      </c>
      <c r="B1618" s="396" t="s">
        <v>8837</v>
      </c>
      <c r="C1618" s="396" t="s">
        <v>4</v>
      </c>
      <c r="D1618" s="399">
        <v>2596.8000000000002</v>
      </c>
    </row>
    <row r="1619" spans="1:4">
      <c r="A1619" s="397">
        <v>98008</v>
      </c>
      <c r="B1619" s="396" t="s">
        <v>8838</v>
      </c>
      <c r="C1619" s="396" t="s">
        <v>47</v>
      </c>
      <c r="D1619" s="399">
        <v>4057.82</v>
      </c>
    </row>
    <row r="1620" spans="1:4">
      <c r="A1620" s="397">
        <v>98009</v>
      </c>
      <c r="B1620" s="396" t="s">
        <v>8839</v>
      </c>
      <c r="C1620" s="396" t="s">
        <v>4</v>
      </c>
      <c r="D1620" s="399">
        <v>1666.37</v>
      </c>
    </row>
    <row r="1621" spans="1:4">
      <c r="A1621" s="397">
        <v>98010</v>
      </c>
      <c r="B1621" s="396" t="s">
        <v>8840</v>
      </c>
      <c r="C1621" s="396" t="s">
        <v>47</v>
      </c>
      <c r="D1621" s="399">
        <v>4958.9799999999996</v>
      </c>
    </row>
    <row r="1622" spans="1:4">
      <c r="A1622" s="397">
        <v>98011</v>
      </c>
      <c r="B1622" s="396" t="s">
        <v>8841</v>
      </c>
      <c r="C1622" s="396" t="s">
        <v>4</v>
      </c>
      <c r="D1622" s="399">
        <v>1898.95</v>
      </c>
    </row>
    <row r="1623" spans="1:4">
      <c r="A1623" s="397">
        <v>98012</v>
      </c>
      <c r="B1623" s="396" t="s">
        <v>8842</v>
      </c>
      <c r="C1623" s="396" t="s">
        <v>47</v>
      </c>
      <c r="D1623" s="399">
        <v>5830.56</v>
      </c>
    </row>
    <row r="1624" spans="1:4">
      <c r="A1624" s="397">
        <v>98013</v>
      </c>
      <c r="B1624" s="396" t="s">
        <v>8843</v>
      </c>
      <c r="C1624" s="396" t="s">
        <v>4</v>
      </c>
      <c r="D1624" s="399">
        <v>2131.61</v>
      </c>
    </row>
    <row r="1625" spans="1:4">
      <c r="A1625" s="397">
        <v>98014</v>
      </c>
      <c r="B1625" s="396" t="s">
        <v>8844</v>
      </c>
      <c r="C1625" s="396" t="s">
        <v>47</v>
      </c>
      <c r="D1625" s="399">
        <v>6702.12</v>
      </c>
    </row>
    <row r="1626" spans="1:4">
      <c r="A1626" s="397">
        <v>98015</v>
      </c>
      <c r="B1626" s="396" t="s">
        <v>8845</v>
      </c>
      <c r="C1626" s="396" t="s">
        <v>4</v>
      </c>
      <c r="D1626" s="399">
        <v>2364.21</v>
      </c>
    </row>
    <row r="1627" spans="1:4">
      <c r="A1627" s="397">
        <v>98016</v>
      </c>
      <c r="B1627" s="396" t="s">
        <v>8846</v>
      </c>
      <c r="C1627" s="396" t="s">
        <v>47</v>
      </c>
      <c r="D1627" s="399">
        <v>7578.02</v>
      </c>
    </row>
    <row r="1628" spans="1:4">
      <c r="A1628" s="397">
        <v>98017</v>
      </c>
      <c r="B1628" s="396" t="s">
        <v>8847</v>
      </c>
      <c r="C1628" s="396" t="s">
        <v>4</v>
      </c>
      <c r="D1628" s="399">
        <v>2596.8000000000002</v>
      </c>
    </row>
    <row r="1629" spans="1:4">
      <c r="A1629" s="397">
        <v>98018</v>
      </c>
      <c r="B1629" s="396" t="s">
        <v>8848</v>
      </c>
      <c r="C1629" s="396" t="s">
        <v>47</v>
      </c>
      <c r="D1629" s="399">
        <v>8445.3700000000008</v>
      </c>
    </row>
    <row r="1630" spans="1:4">
      <c r="A1630" s="397">
        <v>98019</v>
      </c>
      <c r="B1630" s="396" t="s">
        <v>8849</v>
      </c>
      <c r="C1630" s="396" t="s">
        <v>4</v>
      </c>
      <c r="D1630" s="399">
        <v>2851.63</v>
      </c>
    </row>
    <row r="1631" spans="1:4">
      <c r="A1631" s="397">
        <v>98020</v>
      </c>
      <c r="B1631" s="396" t="s">
        <v>8850</v>
      </c>
      <c r="C1631" s="396" t="s">
        <v>47</v>
      </c>
      <c r="D1631" s="399">
        <v>5986.46</v>
      </c>
    </row>
    <row r="1632" spans="1:4">
      <c r="A1632" s="397">
        <v>98021</v>
      </c>
      <c r="B1632" s="396" t="s">
        <v>8851</v>
      </c>
      <c r="C1632" s="396" t="s">
        <v>4</v>
      </c>
      <c r="D1632" s="399">
        <v>2153.92</v>
      </c>
    </row>
    <row r="1633" spans="1:4">
      <c r="A1633" s="397">
        <v>98022</v>
      </c>
      <c r="B1633" s="396" t="s">
        <v>8852</v>
      </c>
      <c r="C1633" s="396" t="s">
        <v>47</v>
      </c>
      <c r="D1633" s="399">
        <v>7031.28</v>
      </c>
    </row>
    <row r="1634" spans="1:4">
      <c r="A1634" s="397">
        <v>98023</v>
      </c>
      <c r="B1634" s="396" t="s">
        <v>8853</v>
      </c>
      <c r="C1634" s="396" t="s">
        <v>4</v>
      </c>
      <c r="D1634" s="399">
        <v>2386.4499999999998</v>
      </c>
    </row>
    <row r="1635" spans="1:4">
      <c r="A1635" s="397">
        <v>98024</v>
      </c>
      <c r="B1635" s="396" t="s">
        <v>8854</v>
      </c>
      <c r="C1635" s="396" t="s">
        <v>47</v>
      </c>
      <c r="D1635" s="399">
        <v>8135.66</v>
      </c>
    </row>
    <row r="1636" spans="1:4">
      <c r="A1636" s="397">
        <v>98025</v>
      </c>
      <c r="B1636" s="396" t="s">
        <v>8855</v>
      </c>
      <c r="C1636" s="396" t="s">
        <v>4</v>
      </c>
      <c r="D1636" s="399">
        <v>2619.11</v>
      </c>
    </row>
    <row r="1637" spans="1:4">
      <c r="A1637" s="397">
        <v>98026</v>
      </c>
      <c r="B1637" s="396" t="s">
        <v>8856</v>
      </c>
      <c r="C1637" s="396" t="s">
        <v>47</v>
      </c>
      <c r="D1637" s="399">
        <v>9182.99</v>
      </c>
    </row>
    <row r="1638" spans="1:4">
      <c r="A1638" s="397">
        <v>98027</v>
      </c>
      <c r="B1638" s="396" t="s">
        <v>8857</v>
      </c>
      <c r="C1638" s="396" t="s">
        <v>4</v>
      </c>
      <c r="D1638" s="399">
        <v>2851.63</v>
      </c>
    </row>
    <row r="1639" spans="1:4">
      <c r="A1639" s="397">
        <v>98028</v>
      </c>
      <c r="B1639" s="396" t="s">
        <v>8858</v>
      </c>
      <c r="C1639" s="396" t="s">
        <v>47</v>
      </c>
      <c r="D1639" s="399">
        <v>10230.39</v>
      </c>
    </row>
    <row r="1640" spans="1:4">
      <c r="A1640" s="397">
        <v>98029</v>
      </c>
      <c r="B1640" s="396" t="s">
        <v>8859</v>
      </c>
      <c r="C1640" s="396" t="s">
        <v>4</v>
      </c>
      <c r="D1640" s="399">
        <v>3088.85</v>
      </c>
    </row>
    <row r="1641" spans="1:4">
      <c r="A1641" s="397">
        <v>98030</v>
      </c>
      <c r="B1641" s="396" t="s">
        <v>8860</v>
      </c>
      <c r="C1641" s="396" t="s">
        <v>47</v>
      </c>
      <c r="D1641" s="399">
        <v>8336.2199999999993</v>
      </c>
    </row>
    <row r="1642" spans="1:4">
      <c r="A1642" s="397">
        <v>98031</v>
      </c>
      <c r="B1642" s="396" t="s">
        <v>8861</v>
      </c>
      <c r="C1642" s="396" t="s">
        <v>4</v>
      </c>
      <c r="D1642" s="399">
        <v>2623.76</v>
      </c>
    </row>
    <row r="1643" spans="1:4">
      <c r="A1643" s="397">
        <v>98032</v>
      </c>
      <c r="B1643" s="396" t="s">
        <v>8862</v>
      </c>
      <c r="C1643" s="396" t="s">
        <v>47</v>
      </c>
      <c r="D1643" s="399">
        <v>9599.09</v>
      </c>
    </row>
    <row r="1644" spans="1:4">
      <c r="A1644" s="397">
        <v>98033</v>
      </c>
      <c r="B1644" s="396" t="s">
        <v>8863</v>
      </c>
      <c r="C1644" s="396" t="s">
        <v>4</v>
      </c>
      <c r="D1644" s="399">
        <v>2856.28</v>
      </c>
    </row>
    <row r="1645" spans="1:4">
      <c r="A1645" s="397">
        <v>98034</v>
      </c>
      <c r="B1645" s="396" t="s">
        <v>8864</v>
      </c>
      <c r="C1645" s="396" t="s">
        <v>47</v>
      </c>
      <c r="D1645" s="399">
        <v>10861.94</v>
      </c>
    </row>
    <row r="1646" spans="1:4">
      <c r="A1646" s="397">
        <v>98035</v>
      </c>
      <c r="B1646" s="396" t="s">
        <v>8865</v>
      </c>
      <c r="C1646" s="396" t="s">
        <v>4</v>
      </c>
      <c r="D1646" s="399">
        <v>3088.85</v>
      </c>
    </row>
    <row r="1647" spans="1:4">
      <c r="A1647" s="397">
        <v>98036</v>
      </c>
      <c r="B1647" s="396" t="s">
        <v>8866</v>
      </c>
      <c r="C1647" s="396" t="s">
        <v>47</v>
      </c>
      <c r="D1647" s="399">
        <v>12124.82</v>
      </c>
    </row>
    <row r="1648" spans="1:4">
      <c r="A1648" s="397">
        <v>98037</v>
      </c>
      <c r="B1648" s="396" t="s">
        <v>8867</v>
      </c>
      <c r="C1648" s="396" t="s">
        <v>4</v>
      </c>
      <c r="D1648" s="399">
        <v>3326.07</v>
      </c>
    </row>
    <row r="1649" spans="1:4">
      <c r="A1649" s="397">
        <v>98038</v>
      </c>
      <c r="B1649" s="396" t="s">
        <v>8868</v>
      </c>
      <c r="C1649" s="396" t="s">
        <v>47</v>
      </c>
      <c r="D1649" s="399">
        <v>11092.33</v>
      </c>
    </row>
    <row r="1650" spans="1:4">
      <c r="A1650" s="397">
        <v>98039</v>
      </c>
      <c r="B1650" s="396" t="s">
        <v>8869</v>
      </c>
      <c r="C1650" s="396" t="s">
        <v>4</v>
      </c>
      <c r="D1650" s="399">
        <v>3093.49</v>
      </c>
    </row>
    <row r="1651" spans="1:4">
      <c r="A1651" s="397">
        <v>98040</v>
      </c>
      <c r="B1651" s="396" t="s">
        <v>8870</v>
      </c>
      <c r="C1651" s="396" t="s">
        <v>47</v>
      </c>
      <c r="D1651" s="399">
        <v>12545.95</v>
      </c>
    </row>
    <row r="1652" spans="1:4">
      <c r="A1652" s="397">
        <v>98041</v>
      </c>
      <c r="B1652" s="396" t="s">
        <v>8871</v>
      </c>
      <c r="C1652" s="396" t="s">
        <v>4</v>
      </c>
      <c r="D1652" s="399">
        <v>3326.07</v>
      </c>
    </row>
    <row r="1653" spans="1:4">
      <c r="A1653" s="397">
        <v>98042</v>
      </c>
      <c r="B1653" s="396" t="s">
        <v>8872</v>
      </c>
      <c r="C1653" s="396" t="s">
        <v>47</v>
      </c>
      <c r="D1653" s="399">
        <v>13999.53</v>
      </c>
    </row>
    <row r="1654" spans="1:4">
      <c r="A1654" s="397">
        <v>98043</v>
      </c>
      <c r="B1654" s="396" t="s">
        <v>8873</v>
      </c>
      <c r="C1654" s="396" t="s">
        <v>4</v>
      </c>
      <c r="D1654" s="399">
        <v>3563.35</v>
      </c>
    </row>
    <row r="1655" spans="1:4">
      <c r="A1655" s="397">
        <v>98044</v>
      </c>
      <c r="B1655" s="396" t="s">
        <v>8874</v>
      </c>
      <c r="C1655" s="396" t="s">
        <v>47</v>
      </c>
      <c r="D1655" s="399">
        <v>14219.68</v>
      </c>
    </row>
    <row r="1656" spans="1:4">
      <c r="A1656" s="397">
        <v>98045</v>
      </c>
      <c r="B1656" s="396" t="s">
        <v>8875</v>
      </c>
      <c r="C1656" s="396" t="s">
        <v>4</v>
      </c>
      <c r="D1656" s="399">
        <v>3563.35</v>
      </c>
    </row>
    <row r="1657" spans="1:4">
      <c r="A1657" s="397">
        <v>98046</v>
      </c>
      <c r="B1657" s="396" t="s">
        <v>8876</v>
      </c>
      <c r="C1657" s="396" t="s">
        <v>47</v>
      </c>
      <c r="D1657" s="399">
        <v>15874.24</v>
      </c>
    </row>
    <row r="1658" spans="1:4">
      <c r="A1658" s="397">
        <v>98047</v>
      </c>
      <c r="B1658" s="396" t="s">
        <v>8877</v>
      </c>
      <c r="C1658" s="396" t="s">
        <v>4</v>
      </c>
      <c r="D1658" s="399">
        <v>3800.58</v>
      </c>
    </row>
    <row r="1659" spans="1:4">
      <c r="A1659" s="397">
        <v>98048</v>
      </c>
      <c r="B1659" s="396" t="s">
        <v>8878</v>
      </c>
      <c r="C1659" s="396" t="s">
        <v>47</v>
      </c>
      <c r="D1659" s="399">
        <v>18538.400000000001</v>
      </c>
    </row>
    <row r="1660" spans="1:4">
      <c r="A1660" s="397">
        <v>98049</v>
      </c>
      <c r="B1660" s="396" t="s">
        <v>8879</v>
      </c>
      <c r="C1660" s="396" t="s">
        <v>4</v>
      </c>
      <c r="D1660" s="399">
        <v>3992.36</v>
      </c>
    </row>
    <row r="1661" spans="1:4">
      <c r="A1661" s="397">
        <v>98050</v>
      </c>
      <c r="B1661" s="396" t="s">
        <v>8880</v>
      </c>
      <c r="C1661" s="396" t="s">
        <v>4</v>
      </c>
      <c r="D1661" s="398">
        <v>261.81</v>
      </c>
    </row>
    <row r="1662" spans="1:4">
      <c r="A1662" s="397">
        <v>98051</v>
      </c>
      <c r="B1662" s="396" t="s">
        <v>8881</v>
      </c>
      <c r="C1662" s="396" t="s">
        <v>4</v>
      </c>
      <c r="D1662" s="398">
        <v>907.15</v>
      </c>
    </row>
    <row r="1663" spans="1:4">
      <c r="A1663" s="397">
        <v>98405</v>
      </c>
      <c r="B1663" s="396" t="s">
        <v>8882</v>
      </c>
      <c r="C1663" s="396" t="s">
        <v>47</v>
      </c>
      <c r="D1663" s="399">
        <v>2546.7199999999998</v>
      </c>
    </row>
    <row r="1664" spans="1:4">
      <c r="A1664" s="397">
        <v>98406</v>
      </c>
      <c r="B1664" s="396" t="s">
        <v>8883</v>
      </c>
      <c r="C1664" s="396" t="s">
        <v>47</v>
      </c>
      <c r="D1664" s="399">
        <v>6051.7</v>
      </c>
    </row>
    <row r="1665" spans="1:4">
      <c r="A1665" s="397">
        <v>98407</v>
      </c>
      <c r="B1665" s="396" t="s">
        <v>8884</v>
      </c>
      <c r="C1665" s="396" t="s">
        <v>47</v>
      </c>
      <c r="D1665" s="399">
        <v>3951.35</v>
      </c>
    </row>
    <row r="1666" spans="1:4">
      <c r="A1666" s="397">
        <v>98408</v>
      </c>
      <c r="B1666" s="396" t="s">
        <v>8885</v>
      </c>
      <c r="C1666" s="396" t="s">
        <v>47</v>
      </c>
      <c r="D1666" s="399">
        <v>4637.53</v>
      </c>
    </row>
    <row r="1667" spans="1:4">
      <c r="A1667" s="397">
        <v>98409</v>
      </c>
      <c r="B1667" s="396" t="s">
        <v>8886</v>
      </c>
      <c r="C1667" s="396" t="s">
        <v>4</v>
      </c>
      <c r="D1667" s="398">
        <v>357.95</v>
      </c>
    </row>
    <row r="1668" spans="1:4">
      <c r="A1668" s="397">
        <v>98410</v>
      </c>
      <c r="B1668" s="396" t="s">
        <v>8887</v>
      </c>
      <c r="C1668" s="396" t="s">
        <v>47</v>
      </c>
      <c r="D1668" s="399">
        <v>1197.03</v>
      </c>
    </row>
    <row r="1669" spans="1:4">
      <c r="A1669" s="397">
        <v>98414</v>
      </c>
      <c r="B1669" s="396" t="s">
        <v>8888</v>
      </c>
      <c r="C1669" s="396" t="s">
        <v>47</v>
      </c>
      <c r="D1669" s="399">
        <v>1180.93</v>
      </c>
    </row>
    <row r="1670" spans="1:4">
      <c r="A1670" s="397">
        <v>98415</v>
      </c>
      <c r="B1670" s="396" t="s">
        <v>3249</v>
      </c>
      <c r="C1670" s="396" t="s">
        <v>47</v>
      </c>
      <c r="D1670" s="399">
        <v>1399.45</v>
      </c>
    </row>
    <row r="1671" spans="1:4">
      <c r="A1671" s="397">
        <v>98416</v>
      </c>
      <c r="B1671" s="396" t="s">
        <v>3250</v>
      </c>
      <c r="C1671" s="396" t="s">
        <v>47</v>
      </c>
      <c r="D1671" s="399">
        <v>1417.44</v>
      </c>
    </row>
    <row r="1672" spans="1:4">
      <c r="A1672" s="397">
        <v>98417</v>
      </c>
      <c r="B1672" s="396" t="s">
        <v>3251</v>
      </c>
      <c r="C1672" s="396" t="s">
        <v>47</v>
      </c>
      <c r="D1672" s="399">
        <v>1653.96</v>
      </c>
    </row>
    <row r="1673" spans="1:4">
      <c r="A1673" s="397">
        <v>98418</v>
      </c>
      <c r="B1673" s="396" t="s">
        <v>3252</v>
      </c>
      <c r="C1673" s="396" t="s">
        <v>47</v>
      </c>
      <c r="D1673" s="399">
        <v>1784.86</v>
      </c>
    </row>
    <row r="1674" spans="1:4">
      <c r="A1674" s="397">
        <v>98419</v>
      </c>
      <c r="B1674" s="396" t="s">
        <v>3253</v>
      </c>
      <c r="C1674" s="396" t="s">
        <v>47</v>
      </c>
      <c r="D1674" s="399">
        <v>1915.77</v>
      </c>
    </row>
    <row r="1675" spans="1:4">
      <c r="A1675" s="397">
        <v>98420</v>
      </c>
      <c r="B1675" s="396" t="s">
        <v>3254</v>
      </c>
      <c r="C1675" s="396" t="s">
        <v>47</v>
      </c>
      <c r="D1675" s="399">
        <v>1805.93</v>
      </c>
    </row>
    <row r="1676" spans="1:4">
      <c r="A1676" s="397">
        <v>98421</v>
      </c>
      <c r="B1676" s="396" t="s">
        <v>3255</v>
      </c>
      <c r="C1676" s="396" t="s">
        <v>47</v>
      </c>
      <c r="D1676" s="399">
        <v>2042.44</v>
      </c>
    </row>
    <row r="1677" spans="1:4">
      <c r="A1677" s="397">
        <v>98422</v>
      </c>
      <c r="B1677" s="396" t="s">
        <v>3256</v>
      </c>
      <c r="C1677" s="396" t="s">
        <v>47</v>
      </c>
      <c r="D1677" s="399">
        <v>2278.96</v>
      </c>
    </row>
    <row r="1678" spans="1:4">
      <c r="A1678" s="397">
        <v>98423</v>
      </c>
      <c r="B1678" s="396" t="s">
        <v>3257</v>
      </c>
      <c r="C1678" s="396" t="s">
        <v>47</v>
      </c>
      <c r="D1678" s="399">
        <v>2409.86</v>
      </c>
    </row>
    <row r="1679" spans="1:4">
      <c r="A1679" s="397">
        <v>98424</v>
      </c>
      <c r="B1679" s="396" t="s">
        <v>3258</v>
      </c>
      <c r="C1679" s="396" t="s">
        <v>47</v>
      </c>
      <c r="D1679" s="399">
        <v>2540.77</v>
      </c>
    </row>
    <row r="1680" spans="1:4">
      <c r="A1680" s="397">
        <v>98425</v>
      </c>
      <c r="B1680" s="396" t="s">
        <v>3259</v>
      </c>
      <c r="C1680" s="396" t="s">
        <v>47</v>
      </c>
      <c r="D1680" s="399">
        <v>3039.47</v>
      </c>
    </row>
    <row r="1681" spans="1:4">
      <c r="A1681" s="397">
        <v>98426</v>
      </c>
      <c r="B1681" s="396" t="s">
        <v>3260</v>
      </c>
      <c r="C1681" s="396" t="s">
        <v>47</v>
      </c>
      <c r="D1681" s="399">
        <v>3836.76</v>
      </c>
    </row>
    <row r="1682" spans="1:4">
      <c r="A1682" s="397">
        <v>98427</v>
      </c>
      <c r="B1682" s="396" t="s">
        <v>3261</v>
      </c>
      <c r="C1682" s="396" t="s">
        <v>47</v>
      </c>
      <c r="D1682" s="399">
        <v>4634.0600000000004</v>
      </c>
    </row>
    <row r="1683" spans="1:4">
      <c r="A1683" s="397">
        <v>98428</v>
      </c>
      <c r="B1683" s="396" t="s">
        <v>3262</v>
      </c>
      <c r="C1683" s="396" t="s">
        <v>47</v>
      </c>
      <c r="D1683" s="399">
        <v>5087.63</v>
      </c>
    </row>
    <row r="1684" spans="1:4">
      <c r="A1684" s="397">
        <v>98429</v>
      </c>
      <c r="B1684" s="396" t="s">
        <v>3263</v>
      </c>
      <c r="C1684" s="396" t="s">
        <v>47</v>
      </c>
      <c r="D1684" s="399">
        <v>5541.21</v>
      </c>
    </row>
    <row r="1685" spans="1:4">
      <c r="A1685" s="397">
        <v>98430</v>
      </c>
      <c r="B1685" s="396" t="s">
        <v>3264</v>
      </c>
      <c r="C1685" s="396" t="s">
        <v>47</v>
      </c>
      <c r="D1685" s="399">
        <v>3664.47</v>
      </c>
    </row>
    <row r="1686" spans="1:4">
      <c r="A1686" s="397">
        <v>98431</v>
      </c>
      <c r="B1686" s="396" t="s">
        <v>3265</v>
      </c>
      <c r="C1686" s="396" t="s">
        <v>47</v>
      </c>
      <c r="D1686" s="399">
        <v>4461.76</v>
      </c>
    </row>
    <row r="1687" spans="1:4">
      <c r="A1687" s="397">
        <v>98432</v>
      </c>
      <c r="B1687" s="396" t="s">
        <v>3266</v>
      </c>
      <c r="C1687" s="396" t="s">
        <v>47</v>
      </c>
      <c r="D1687" s="399">
        <v>5259.06</v>
      </c>
    </row>
    <row r="1688" spans="1:4">
      <c r="A1688" s="397">
        <v>98433</v>
      </c>
      <c r="B1688" s="396" t="s">
        <v>3267</v>
      </c>
      <c r="C1688" s="396" t="s">
        <v>47</v>
      </c>
      <c r="D1688" s="399">
        <v>5712.63</v>
      </c>
    </row>
    <row r="1689" spans="1:4">
      <c r="A1689" s="397">
        <v>98434</v>
      </c>
      <c r="B1689" s="396" t="s">
        <v>3268</v>
      </c>
      <c r="C1689" s="396" t="s">
        <v>47</v>
      </c>
      <c r="D1689" s="399">
        <v>6166.21</v>
      </c>
    </row>
    <row r="1690" spans="1:4">
      <c r="A1690" s="397">
        <v>99240</v>
      </c>
      <c r="B1690" s="396" t="s">
        <v>8889</v>
      </c>
      <c r="C1690" s="396" t="s">
        <v>4</v>
      </c>
      <c r="D1690" s="398">
        <v>626.34</v>
      </c>
    </row>
    <row r="1691" spans="1:4">
      <c r="A1691" s="397">
        <v>99241</v>
      </c>
      <c r="B1691" s="396" t="s">
        <v>8890</v>
      </c>
      <c r="C1691" s="396" t="s">
        <v>4</v>
      </c>
      <c r="D1691" s="399">
        <v>1589.33</v>
      </c>
    </row>
    <row r="1692" spans="1:4">
      <c r="A1692" s="397">
        <v>99242</v>
      </c>
      <c r="B1692" s="396" t="s">
        <v>8891</v>
      </c>
      <c r="C1692" s="396" t="s">
        <v>47</v>
      </c>
      <c r="D1692" s="399">
        <v>2934.71</v>
      </c>
    </row>
    <row r="1693" spans="1:4">
      <c r="A1693" s="397">
        <v>99243</v>
      </c>
      <c r="B1693" s="396" t="s">
        <v>8892</v>
      </c>
      <c r="C1693" s="396" t="s">
        <v>4</v>
      </c>
      <c r="D1693" s="399">
        <v>1495.37</v>
      </c>
    </row>
    <row r="1694" spans="1:4">
      <c r="A1694" s="397">
        <v>99244</v>
      </c>
      <c r="B1694" s="396" t="s">
        <v>8893</v>
      </c>
      <c r="C1694" s="396" t="s">
        <v>47</v>
      </c>
      <c r="D1694" s="399">
        <v>4833.1099999999997</v>
      </c>
    </row>
    <row r="1695" spans="1:4">
      <c r="A1695" s="397">
        <v>99246</v>
      </c>
      <c r="B1695" s="396" t="s">
        <v>8894</v>
      </c>
      <c r="C1695" s="396" t="s">
        <v>4</v>
      </c>
      <c r="D1695" s="398">
        <v>900.64</v>
      </c>
    </row>
    <row r="1696" spans="1:4">
      <c r="A1696" s="397">
        <v>99247</v>
      </c>
      <c r="B1696" s="396" t="s">
        <v>8895</v>
      </c>
      <c r="C1696" s="396" t="s">
        <v>4</v>
      </c>
      <c r="D1696" s="399">
        <v>1810.59</v>
      </c>
    </row>
    <row r="1697" spans="1:4">
      <c r="A1697" s="397">
        <v>99248</v>
      </c>
      <c r="B1697" s="396" t="s">
        <v>8896</v>
      </c>
      <c r="C1697" s="396" t="s">
        <v>47</v>
      </c>
      <c r="D1697" s="399">
        <v>4508.2299999999996</v>
      </c>
    </row>
    <row r="1698" spans="1:4">
      <c r="A1698" s="397">
        <v>99249</v>
      </c>
      <c r="B1698" s="396" t="s">
        <v>8897</v>
      </c>
      <c r="C1698" s="396" t="s">
        <v>4</v>
      </c>
      <c r="D1698" s="399">
        <v>1827.85</v>
      </c>
    </row>
    <row r="1699" spans="1:4">
      <c r="A1699" s="397">
        <v>99252</v>
      </c>
      <c r="B1699" s="396" t="s">
        <v>8898</v>
      </c>
      <c r="C1699" s="396" t="s">
        <v>47</v>
      </c>
      <c r="D1699" s="399">
        <v>2513.4</v>
      </c>
    </row>
    <row r="1700" spans="1:4">
      <c r="A1700" s="397">
        <v>99254</v>
      </c>
      <c r="B1700" s="396" t="s">
        <v>8899</v>
      </c>
      <c r="C1700" s="396" t="s">
        <v>4</v>
      </c>
      <c r="D1700" s="399">
        <v>1146.77</v>
      </c>
    </row>
    <row r="1701" spans="1:4">
      <c r="A1701" s="397">
        <v>99256</v>
      </c>
      <c r="B1701" s="396" t="s">
        <v>8900</v>
      </c>
      <c r="C1701" s="396" t="s">
        <v>47</v>
      </c>
      <c r="D1701" s="399">
        <v>5694.15</v>
      </c>
    </row>
    <row r="1702" spans="1:4">
      <c r="A1702" s="397">
        <v>99259</v>
      </c>
      <c r="B1702" s="396" t="s">
        <v>8901</v>
      </c>
      <c r="C1702" s="396" t="s">
        <v>47</v>
      </c>
      <c r="D1702" s="399">
        <v>3181.54</v>
      </c>
    </row>
    <row r="1703" spans="1:4">
      <c r="A1703" s="397">
        <v>99261</v>
      </c>
      <c r="B1703" s="396" t="s">
        <v>8902</v>
      </c>
      <c r="C1703" s="396" t="s">
        <v>4</v>
      </c>
      <c r="D1703" s="399">
        <v>1368.05</v>
      </c>
    </row>
    <row r="1704" spans="1:4">
      <c r="A1704" s="397">
        <v>99263</v>
      </c>
      <c r="B1704" s="396" t="s">
        <v>8903</v>
      </c>
      <c r="C1704" s="396" t="s">
        <v>4</v>
      </c>
      <c r="D1704" s="399">
        <v>2031.91</v>
      </c>
    </row>
    <row r="1705" spans="1:4">
      <c r="A1705" s="397">
        <v>99265</v>
      </c>
      <c r="B1705" s="396" t="s">
        <v>8904</v>
      </c>
      <c r="C1705" s="396" t="s">
        <v>47</v>
      </c>
      <c r="D1705" s="399">
        <v>3849.48</v>
      </c>
    </row>
    <row r="1706" spans="1:4">
      <c r="A1706" s="397">
        <v>99266</v>
      </c>
      <c r="B1706" s="396" t="s">
        <v>8905</v>
      </c>
      <c r="C1706" s="396" t="s">
        <v>4</v>
      </c>
      <c r="D1706" s="399">
        <v>1589.33</v>
      </c>
    </row>
    <row r="1707" spans="1:4">
      <c r="A1707" s="397">
        <v>99267</v>
      </c>
      <c r="B1707" s="396" t="s">
        <v>8906</v>
      </c>
      <c r="C1707" s="396" t="s">
        <v>47</v>
      </c>
      <c r="D1707" s="399">
        <v>4520.01</v>
      </c>
    </row>
    <row r="1708" spans="1:4">
      <c r="A1708" s="397">
        <v>99268</v>
      </c>
      <c r="B1708" s="396" t="s">
        <v>8907</v>
      </c>
      <c r="C1708" s="396" t="s">
        <v>47</v>
      </c>
      <c r="D1708" s="398">
        <v>462.89</v>
      </c>
    </row>
    <row r="1709" spans="1:4">
      <c r="A1709" s="397">
        <v>99269</v>
      </c>
      <c r="B1709" s="396" t="s">
        <v>8908</v>
      </c>
      <c r="C1709" s="396" t="s">
        <v>4</v>
      </c>
      <c r="D1709" s="399">
        <v>1810.59</v>
      </c>
    </row>
    <row r="1710" spans="1:4">
      <c r="A1710" s="397">
        <v>99270</v>
      </c>
      <c r="B1710" s="396" t="s">
        <v>8909</v>
      </c>
      <c r="C1710" s="396" t="s">
        <v>47</v>
      </c>
      <c r="D1710" s="398">
        <v>636.53</v>
      </c>
    </row>
    <row r="1711" spans="1:4">
      <c r="A1711" s="397">
        <v>99271</v>
      </c>
      <c r="B1711" s="396" t="s">
        <v>8910</v>
      </c>
      <c r="C1711" s="396" t="s">
        <v>47</v>
      </c>
      <c r="D1711" s="399">
        <v>6530.86</v>
      </c>
    </row>
    <row r="1712" spans="1:4">
      <c r="A1712" s="397">
        <v>99272</v>
      </c>
      <c r="B1712" s="396" t="s">
        <v>8911</v>
      </c>
      <c r="C1712" s="396" t="s">
        <v>47</v>
      </c>
      <c r="D1712" s="399">
        <v>1074.92</v>
      </c>
    </row>
    <row r="1713" spans="1:4">
      <c r="A1713" s="397">
        <v>99273</v>
      </c>
      <c r="B1713" s="396" t="s">
        <v>8912</v>
      </c>
      <c r="C1713" s="396" t="s">
        <v>47</v>
      </c>
      <c r="D1713" s="399">
        <v>1495.67</v>
      </c>
    </row>
    <row r="1714" spans="1:4">
      <c r="A1714" s="397">
        <v>99274</v>
      </c>
      <c r="B1714" s="396" t="s">
        <v>8913</v>
      </c>
      <c r="C1714" s="396" t="s">
        <v>47</v>
      </c>
      <c r="D1714" s="399">
        <v>5222.83</v>
      </c>
    </row>
    <row r="1715" spans="1:4">
      <c r="A1715" s="397">
        <v>99275</v>
      </c>
      <c r="B1715" s="396" t="s">
        <v>8914</v>
      </c>
      <c r="C1715" s="396" t="s">
        <v>47</v>
      </c>
      <c r="D1715" s="398">
        <v>908.93</v>
      </c>
    </row>
    <row r="1716" spans="1:4">
      <c r="A1716" s="397">
        <v>99276</v>
      </c>
      <c r="B1716" s="396" t="s">
        <v>8915</v>
      </c>
      <c r="C1716" s="396" t="s">
        <v>4</v>
      </c>
      <c r="D1716" s="399">
        <v>2253.1799999999998</v>
      </c>
    </row>
    <row r="1717" spans="1:4">
      <c r="A1717" s="397">
        <v>99277</v>
      </c>
      <c r="B1717" s="396" t="s">
        <v>8916</v>
      </c>
      <c r="C1717" s="396" t="s">
        <v>4</v>
      </c>
      <c r="D1717" s="399">
        <v>2031.91</v>
      </c>
    </row>
    <row r="1718" spans="1:4">
      <c r="A1718" s="397">
        <v>99278</v>
      </c>
      <c r="B1718" s="396" t="s">
        <v>8917</v>
      </c>
      <c r="C1718" s="396" t="s">
        <v>4</v>
      </c>
      <c r="D1718" s="398">
        <v>355.71</v>
      </c>
    </row>
    <row r="1719" spans="1:4">
      <c r="A1719" s="397">
        <v>99279</v>
      </c>
      <c r="B1719" s="396" t="s">
        <v>8918</v>
      </c>
      <c r="C1719" s="396" t="s">
        <v>47</v>
      </c>
      <c r="D1719" s="399">
        <v>5895.56</v>
      </c>
    </row>
    <row r="1720" spans="1:4">
      <c r="A1720" s="397">
        <v>99280</v>
      </c>
      <c r="B1720" s="396" t="s">
        <v>8919</v>
      </c>
      <c r="C1720" s="396" t="s">
        <v>47</v>
      </c>
      <c r="D1720" s="399">
        <v>1976.41</v>
      </c>
    </row>
    <row r="1721" spans="1:4">
      <c r="A1721" s="397">
        <v>99281</v>
      </c>
      <c r="B1721" s="396" t="s">
        <v>8920</v>
      </c>
      <c r="C1721" s="396" t="s">
        <v>4</v>
      </c>
      <c r="D1721" s="399">
        <v>2253.1799999999998</v>
      </c>
    </row>
    <row r="1722" spans="1:4">
      <c r="A1722" s="397">
        <v>99282</v>
      </c>
      <c r="B1722" s="396" t="s">
        <v>8921</v>
      </c>
      <c r="C1722" s="396" t="s">
        <v>4</v>
      </c>
      <c r="D1722" s="399">
        <v>2497.2800000000002</v>
      </c>
    </row>
    <row r="1723" spans="1:4">
      <c r="A1723" s="397">
        <v>99283</v>
      </c>
      <c r="B1723" s="396" t="s">
        <v>8922</v>
      </c>
      <c r="C1723" s="396" t="s">
        <v>4</v>
      </c>
      <c r="D1723" s="399">
        <v>1052.05</v>
      </c>
    </row>
    <row r="1724" spans="1:4">
      <c r="A1724" s="397">
        <v>99284</v>
      </c>
      <c r="B1724" s="396" t="s">
        <v>8923</v>
      </c>
      <c r="C1724" s="396" t="s">
        <v>47</v>
      </c>
      <c r="D1724" s="399">
        <v>7379.86</v>
      </c>
    </row>
    <row r="1725" spans="1:4">
      <c r="A1725" s="397">
        <v>99285</v>
      </c>
      <c r="B1725" s="396" t="s">
        <v>8924</v>
      </c>
      <c r="C1725" s="396" t="s">
        <v>47</v>
      </c>
      <c r="D1725" s="399">
        <v>1275.18</v>
      </c>
    </row>
    <row r="1726" spans="1:4">
      <c r="A1726" s="397">
        <v>99286</v>
      </c>
      <c r="B1726" s="396" t="s">
        <v>8925</v>
      </c>
      <c r="C1726" s="396" t="s">
        <v>47</v>
      </c>
      <c r="D1726" s="399">
        <v>6563.19</v>
      </c>
    </row>
    <row r="1727" spans="1:4">
      <c r="A1727" s="397">
        <v>99287</v>
      </c>
      <c r="B1727" s="396" t="s">
        <v>8926</v>
      </c>
      <c r="C1727" s="396" t="s">
        <v>47</v>
      </c>
      <c r="D1727" s="399">
        <v>9352.41</v>
      </c>
    </row>
    <row r="1728" spans="1:4">
      <c r="A1728" s="397">
        <v>99288</v>
      </c>
      <c r="B1728" s="396" t="s">
        <v>8927</v>
      </c>
      <c r="C1728" s="396" t="s">
        <v>4</v>
      </c>
      <c r="D1728" s="398">
        <v>470.1</v>
      </c>
    </row>
    <row r="1729" spans="1:4">
      <c r="A1729" s="397">
        <v>99289</v>
      </c>
      <c r="B1729" s="396" t="s">
        <v>8928</v>
      </c>
      <c r="C1729" s="396" t="s">
        <v>4</v>
      </c>
      <c r="D1729" s="399">
        <v>2433.5</v>
      </c>
    </row>
    <row r="1730" spans="1:4">
      <c r="A1730" s="397">
        <v>99290</v>
      </c>
      <c r="B1730" s="396" t="s">
        <v>8929</v>
      </c>
      <c r="C1730" s="396" t="s">
        <v>47</v>
      </c>
      <c r="D1730" s="399">
        <v>3954.66</v>
      </c>
    </row>
    <row r="1731" spans="1:4">
      <c r="A1731" s="397">
        <v>99291</v>
      </c>
      <c r="B1731" s="396" t="s">
        <v>8930</v>
      </c>
      <c r="C1731" s="396" t="s">
        <v>4</v>
      </c>
      <c r="D1731" s="399">
        <v>2474.44</v>
      </c>
    </row>
    <row r="1732" spans="1:4">
      <c r="A1732" s="397">
        <v>99292</v>
      </c>
      <c r="B1732" s="396" t="s">
        <v>8931</v>
      </c>
      <c r="C1732" s="396" t="s">
        <v>47</v>
      </c>
      <c r="D1732" s="399">
        <v>2452.52</v>
      </c>
    </row>
    <row r="1733" spans="1:4">
      <c r="A1733" s="397">
        <v>99293</v>
      </c>
      <c r="B1733" s="396" t="s">
        <v>8932</v>
      </c>
      <c r="C1733" s="396" t="s">
        <v>4</v>
      </c>
      <c r="D1733" s="399">
        <v>1273.69</v>
      </c>
    </row>
    <row r="1734" spans="1:4">
      <c r="A1734" s="397">
        <v>99294</v>
      </c>
      <c r="B1734" s="396" t="s">
        <v>8933</v>
      </c>
      <c r="C1734" s="396" t="s">
        <v>47</v>
      </c>
      <c r="D1734" s="399">
        <v>8162.9</v>
      </c>
    </row>
    <row r="1735" spans="1:4">
      <c r="A1735" s="397">
        <v>99296</v>
      </c>
      <c r="B1735" s="396" t="s">
        <v>8934</v>
      </c>
      <c r="C1735" s="396" t="s">
        <v>4</v>
      </c>
      <c r="D1735" s="399">
        <v>2718.48</v>
      </c>
    </row>
    <row r="1736" spans="1:4">
      <c r="A1736" s="397">
        <v>99297</v>
      </c>
      <c r="B1736" s="396" t="s">
        <v>8935</v>
      </c>
      <c r="C1736" s="396" t="s">
        <v>4</v>
      </c>
      <c r="D1736" s="399">
        <v>2714.54</v>
      </c>
    </row>
    <row r="1737" spans="1:4">
      <c r="A1737" s="397">
        <v>99298</v>
      </c>
      <c r="B1737" s="396" t="s">
        <v>8936</v>
      </c>
      <c r="C1737" s="396" t="s">
        <v>47</v>
      </c>
      <c r="D1737" s="399">
        <v>10581.9</v>
      </c>
    </row>
    <row r="1738" spans="1:4">
      <c r="A1738" s="397">
        <v>99299</v>
      </c>
      <c r="B1738" s="396" t="s">
        <v>8937</v>
      </c>
      <c r="C1738" s="396" t="s">
        <v>4</v>
      </c>
      <c r="D1738" s="399">
        <v>2939.72</v>
      </c>
    </row>
    <row r="1739" spans="1:4">
      <c r="A1739" s="397">
        <v>99300</v>
      </c>
      <c r="B1739" s="396" t="s">
        <v>8938</v>
      </c>
      <c r="C1739" s="396" t="s">
        <v>47</v>
      </c>
      <c r="D1739" s="399">
        <v>11811.61</v>
      </c>
    </row>
    <row r="1740" spans="1:4">
      <c r="A1740" s="397">
        <v>99301</v>
      </c>
      <c r="B1740" s="396" t="s">
        <v>8939</v>
      </c>
      <c r="C1740" s="396" t="s">
        <v>47</v>
      </c>
      <c r="D1740" s="399">
        <v>5838.86</v>
      </c>
    </row>
    <row r="1741" spans="1:4">
      <c r="A1741" s="397">
        <v>99302</v>
      </c>
      <c r="B1741" s="396" t="s">
        <v>8940</v>
      </c>
      <c r="C1741" s="396" t="s">
        <v>4</v>
      </c>
      <c r="D1741" s="399">
        <v>3164.9</v>
      </c>
    </row>
    <row r="1742" spans="1:4">
      <c r="A1742" s="397">
        <v>99303</v>
      </c>
      <c r="B1742" s="396" t="s">
        <v>8941</v>
      </c>
      <c r="C1742" s="396" t="s">
        <v>47</v>
      </c>
      <c r="D1742" s="399">
        <v>10805.96</v>
      </c>
    </row>
    <row r="1743" spans="1:4">
      <c r="A1743" s="397">
        <v>99304</v>
      </c>
      <c r="B1743" s="396" t="s">
        <v>8942</v>
      </c>
      <c r="C1743" s="396" t="s">
        <v>4</v>
      </c>
      <c r="D1743" s="399">
        <v>2943.64</v>
      </c>
    </row>
    <row r="1744" spans="1:4">
      <c r="A1744" s="397">
        <v>99305</v>
      </c>
      <c r="B1744" s="396" t="s">
        <v>8943</v>
      </c>
      <c r="C1744" s="396" t="s">
        <v>47</v>
      </c>
      <c r="D1744" s="399">
        <v>12221.58</v>
      </c>
    </row>
    <row r="1745" spans="1:4">
      <c r="A1745" s="397">
        <v>99306</v>
      </c>
      <c r="B1745" s="396" t="s">
        <v>8944</v>
      </c>
      <c r="C1745" s="396" t="s">
        <v>4</v>
      </c>
      <c r="D1745" s="399">
        <v>3164.9</v>
      </c>
    </row>
    <row r="1746" spans="1:4">
      <c r="A1746" s="397">
        <v>99307</v>
      </c>
      <c r="B1746" s="396" t="s">
        <v>8945</v>
      </c>
      <c r="C1746" s="396" t="s">
        <v>4</v>
      </c>
      <c r="D1746" s="399">
        <v>2124.5</v>
      </c>
    </row>
    <row r="1747" spans="1:4">
      <c r="A1747" s="397">
        <v>99308</v>
      </c>
      <c r="B1747" s="396" t="s">
        <v>8946</v>
      </c>
      <c r="C1747" s="396" t="s">
        <v>47</v>
      </c>
      <c r="D1747" s="399">
        <v>13632.81</v>
      </c>
    </row>
    <row r="1748" spans="1:4">
      <c r="A1748" s="397">
        <v>99309</v>
      </c>
      <c r="B1748" s="396" t="s">
        <v>8947</v>
      </c>
      <c r="C1748" s="396" t="s">
        <v>4</v>
      </c>
      <c r="D1748" s="399">
        <v>3390.14</v>
      </c>
    </row>
    <row r="1749" spans="1:4">
      <c r="A1749" s="397">
        <v>99310</v>
      </c>
      <c r="B1749" s="396" t="s">
        <v>8948</v>
      </c>
      <c r="C1749" s="396" t="s">
        <v>47</v>
      </c>
      <c r="D1749" s="399">
        <v>13863.99</v>
      </c>
    </row>
    <row r="1750" spans="1:4">
      <c r="A1750" s="397">
        <v>99311</v>
      </c>
      <c r="B1750" s="396" t="s">
        <v>8949</v>
      </c>
      <c r="C1750" s="396" t="s">
        <v>4</v>
      </c>
      <c r="D1750" s="399">
        <v>3390.14</v>
      </c>
    </row>
    <row r="1751" spans="1:4">
      <c r="A1751" s="397">
        <v>99312</v>
      </c>
      <c r="B1751" s="396" t="s">
        <v>8950</v>
      </c>
      <c r="C1751" s="396" t="s">
        <v>47</v>
      </c>
      <c r="D1751" s="399">
        <v>6851.22</v>
      </c>
    </row>
    <row r="1752" spans="1:4">
      <c r="A1752" s="397">
        <v>99313</v>
      </c>
      <c r="B1752" s="396" t="s">
        <v>8951</v>
      </c>
      <c r="C1752" s="396" t="s">
        <v>47</v>
      </c>
      <c r="D1752" s="399">
        <v>15462.68</v>
      </c>
    </row>
    <row r="1753" spans="1:4">
      <c r="A1753" s="397">
        <v>99314</v>
      </c>
      <c r="B1753" s="396" t="s">
        <v>8952</v>
      </c>
      <c r="C1753" s="396" t="s">
        <v>4</v>
      </c>
      <c r="D1753" s="399">
        <v>3615.33</v>
      </c>
    </row>
    <row r="1754" spans="1:4">
      <c r="A1754" s="397">
        <v>99315</v>
      </c>
      <c r="B1754" s="396" t="s">
        <v>8953</v>
      </c>
      <c r="C1754" s="396" t="s">
        <v>47</v>
      </c>
      <c r="D1754" s="399">
        <v>17288.28</v>
      </c>
    </row>
    <row r="1755" spans="1:4">
      <c r="A1755" s="397">
        <v>99317</v>
      </c>
      <c r="B1755" s="396" t="s">
        <v>8954</v>
      </c>
      <c r="C1755" s="396" t="s">
        <v>4</v>
      </c>
      <c r="D1755" s="399">
        <v>2272.02</v>
      </c>
    </row>
    <row r="1756" spans="1:4">
      <c r="A1756" s="397">
        <v>99318</v>
      </c>
      <c r="B1756" s="396" t="s">
        <v>8955</v>
      </c>
      <c r="C1756" s="396" t="s">
        <v>4</v>
      </c>
      <c r="D1756" s="398">
        <v>260.81</v>
      </c>
    </row>
    <row r="1757" spans="1:4">
      <c r="A1757" s="397">
        <v>99319</v>
      </c>
      <c r="B1757" s="396" t="s">
        <v>8956</v>
      </c>
      <c r="C1757" s="396" t="s">
        <v>4</v>
      </c>
      <c r="D1757" s="398">
        <v>841.36</v>
      </c>
    </row>
    <row r="1758" spans="1:4">
      <c r="A1758" s="397">
        <v>99320</v>
      </c>
      <c r="B1758" s="396" t="s">
        <v>8957</v>
      </c>
      <c r="C1758" s="396" t="s">
        <v>47</v>
      </c>
      <c r="D1758" s="399">
        <v>7928.86</v>
      </c>
    </row>
    <row r="1759" spans="1:4">
      <c r="A1759" s="397">
        <v>99321</v>
      </c>
      <c r="B1759" s="396" t="s">
        <v>8958</v>
      </c>
      <c r="C1759" s="396" t="s">
        <v>4</v>
      </c>
      <c r="D1759" s="399">
        <v>2493.34</v>
      </c>
    </row>
    <row r="1760" spans="1:4">
      <c r="A1760" s="397">
        <v>99322</v>
      </c>
      <c r="B1760" s="396" t="s">
        <v>8959</v>
      </c>
      <c r="C1760" s="396" t="s">
        <v>47</v>
      </c>
      <c r="D1760" s="399">
        <v>8949.4500000000007</v>
      </c>
    </row>
    <row r="1761" spans="1:4">
      <c r="A1761" s="397">
        <v>99323</v>
      </c>
      <c r="B1761" s="396" t="s">
        <v>8960</v>
      </c>
      <c r="C1761" s="396" t="s">
        <v>4</v>
      </c>
      <c r="D1761" s="399">
        <v>2714.54</v>
      </c>
    </row>
    <row r="1762" spans="1:4">
      <c r="A1762" s="397">
        <v>99324</v>
      </c>
      <c r="B1762" s="396" t="s">
        <v>8961</v>
      </c>
      <c r="C1762" s="396" t="s">
        <v>47</v>
      </c>
      <c r="D1762" s="399">
        <v>9970.1</v>
      </c>
    </row>
    <row r="1763" spans="1:4">
      <c r="A1763" s="397">
        <v>99325</v>
      </c>
      <c r="B1763" s="396" t="s">
        <v>8962</v>
      </c>
      <c r="C1763" s="396" t="s">
        <v>4</v>
      </c>
      <c r="D1763" s="399">
        <v>2939.72</v>
      </c>
    </row>
    <row r="1764" spans="1:4">
      <c r="A1764" s="397">
        <v>99326</v>
      </c>
      <c r="B1764" s="396" t="s">
        <v>8963</v>
      </c>
      <c r="C1764" s="396" t="s">
        <v>47</v>
      </c>
      <c r="D1764" s="399">
        <v>8122.53</v>
      </c>
    </row>
    <row r="1765" spans="1:4">
      <c r="A1765" s="397">
        <v>99327</v>
      </c>
      <c r="B1765" s="396" t="s">
        <v>8964</v>
      </c>
      <c r="C1765" s="396" t="s">
        <v>4</v>
      </c>
      <c r="D1765" s="399">
        <v>3802.02</v>
      </c>
    </row>
    <row r="1766" spans="1:4">
      <c r="A1766" s="397">
        <v>101800</v>
      </c>
      <c r="B1766" s="396" t="s">
        <v>8965</v>
      </c>
      <c r="C1766" s="396" t="s">
        <v>47</v>
      </c>
      <c r="D1766" s="399">
        <v>1333.28</v>
      </c>
    </row>
    <row r="1767" spans="1:4">
      <c r="A1767" s="397">
        <v>101801</v>
      </c>
      <c r="B1767" s="396" t="s">
        <v>8966</v>
      </c>
      <c r="C1767" s="396" t="s">
        <v>47</v>
      </c>
      <c r="D1767" s="399">
        <v>1037.53</v>
      </c>
    </row>
    <row r="1768" spans="1:4">
      <c r="A1768" s="397">
        <v>101806</v>
      </c>
      <c r="B1768" s="396" t="s">
        <v>8967</v>
      </c>
      <c r="C1768" s="396" t="s">
        <v>47</v>
      </c>
      <c r="D1768" s="398">
        <v>503.66</v>
      </c>
    </row>
    <row r="1769" spans="1:4">
      <c r="A1769" s="397">
        <v>101807</v>
      </c>
      <c r="B1769" s="396" t="s">
        <v>8968</v>
      </c>
      <c r="C1769" s="396" t="s">
        <v>47</v>
      </c>
      <c r="D1769" s="398">
        <v>449.96</v>
      </c>
    </row>
    <row r="1770" spans="1:4">
      <c r="A1770" s="397">
        <v>101808</v>
      </c>
      <c r="B1770" s="396" t="s">
        <v>8969</v>
      </c>
      <c r="C1770" s="396" t="s">
        <v>47</v>
      </c>
      <c r="D1770" s="398">
        <v>475.55</v>
      </c>
    </row>
    <row r="1771" spans="1:4">
      <c r="A1771" s="397">
        <v>101809</v>
      </c>
      <c r="B1771" s="396" t="s">
        <v>8970</v>
      </c>
      <c r="C1771" s="396" t="s">
        <v>47</v>
      </c>
      <c r="D1771" s="399">
        <v>3008.57</v>
      </c>
    </row>
    <row r="1772" spans="1:4">
      <c r="A1772" s="397">
        <v>102139</v>
      </c>
      <c r="B1772" s="396" t="s">
        <v>8971</v>
      </c>
      <c r="C1772" s="396" t="s">
        <v>47</v>
      </c>
      <c r="D1772" s="399">
        <v>1649.67</v>
      </c>
    </row>
    <row r="1773" spans="1:4">
      <c r="A1773" s="397">
        <v>102141</v>
      </c>
      <c r="B1773" s="396" t="s">
        <v>8972</v>
      </c>
      <c r="C1773" s="396" t="s">
        <v>47</v>
      </c>
      <c r="D1773" s="399">
        <v>2631.4</v>
      </c>
    </row>
    <row r="1774" spans="1:4">
      <c r="A1774" s="397">
        <v>102142</v>
      </c>
      <c r="B1774" s="396" t="s">
        <v>8973</v>
      </c>
      <c r="C1774" s="396" t="s">
        <v>47</v>
      </c>
      <c r="D1774" s="399">
        <v>2589.83</v>
      </c>
    </row>
    <row r="1775" spans="1:4">
      <c r="A1775" s="397">
        <v>102457</v>
      </c>
      <c r="B1775" s="396" t="s">
        <v>8974</v>
      </c>
      <c r="C1775" s="396" t="s">
        <v>47</v>
      </c>
      <c r="D1775" s="399">
        <v>1625.03</v>
      </c>
    </row>
    <row r="1776" spans="1:4">
      <c r="A1776" s="397">
        <v>94263</v>
      </c>
      <c r="B1776" s="396" t="s">
        <v>7234</v>
      </c>
      <c r="C1776" s="396" t="s">
        <v>4</v>
      </c>
      <c r="D1776" s="398">
        <v>29.7</v>
      </c>
    </row>
    <row r="1777" spans="1:4">
      <c r="A1777" s="397">
        <v>94264</v>
      </c>
      <c r="B1777" s="396" t="s">
        <v>7235</v>
      </c>
      <c r="C1777" s="396" t="s">
        <v>4</v>
      </c>
      <c r="D1777" s="398">
        <v>33.03</v>
      </c>
    </row>
    <row r="1778" spans="1:4">
      <c r="A1778" s="397">
        <v>94265</v>
      </c>
      <c r="B1778" s="396" t="s">
        <v>7236</v>
      </c>
      <c r="C1778" s="396" t="s">
        <v>4</v>
      </c>
      <c r="D1778" s="398">
        <v>38.44</v>
      </c>
    </row>
    <row r="1779" spans="1:4">
      <c r="A1779" s="397">
        <v>94266</v>
      </c>
      <c r="B1779" s="396" t="s">
        <v>7237</v>
      </c>
      <c r="C1779" s="396" t="s">
        <v>4</v>
      </c>
      <c r="D1779" s="398">
        <v>42.24</v>
      </c>
    </row>
    <row r="1780" spans="1:4">
      <c r="A1780" s="397">
        <v>94267</v>
      </c>
      <c r="B1780" s="396" t="s">
        <v>7238</v>
      </c>
      <c r="C1780" s="396" t="s">
        <v>4</v>
      </c>
      <c r="D1780" s="398">
        <v>46.03</v>
      </c>
    </row>
    <row r="1781" spans="1:4">
      <c r="A1781" s="397">
        <v>94268</v>
      </c>
      <c r="B1781" s="396" t="s">
        <v>7239</v>
      </c>
      <c r="C1781" s="396" t="s">
        <v>4</v>
      </c>
      <c r="D1781" s="398">
        <v>50.22</v>
      </c>
    </row>
    <row r="1782" spans="1:4">
      <c r="A1782" s="397">
        <v>94269</v>
      </c>
      <c r="B1782" s="396" t="s">
        <v>7240</v>
      </c>
      <c r="C1782" s="396" t="s">
        <v>4</v>
      </c>
      <c r="D1782" s="398">
        <v>65.239999999999995</v>
      </c>
    </row>
    <row r="1783" spans="1:4">
      <c r="A1783" s="397">
        <v>94270</v>
      </c>
      <c r="B1783" s="396" t="s">
        <v>7241</v>
      </c>
      <c r="C1783" s="396" t="s">
        <v>4</v>
      </c>
      <c r="D1783" s="398">
        <v>71.099999999999994</v>
      </c>
    </row>
    <row r="1784" spans="1:4">
      <c r="A1784" s="397">
        <v>94271</v>
      </c>
      <c r="B1784" s="396" t="s">
        <v>7242</v>
      </c>
      <c r="C1784" s="396" t="s">
        <v>4</v>
      </c>
      <c r="D1784" s="398">
        <v>79.27</v>
      </c>
    </row>
    <row r="1785" spans="1:4">
      <c r="A1785" s="397">
        <v>94272</v>
      </c>
      <c r="B1785" s="396" t="s">
        <v>7243</v>
      </c>
      <c r="C1785" s="396" t="s">
        <v>4</v>
      </c>
      <c r="D1785" s="398">
        <v>87.06</v>
      </c>
    </row>
    <row r="1786" spans="1:4">
      <c r="A1786" s="397">
        <v>94273</v>
      </c>
      <c r="B1786" s="396" t="s">
        <v>1154</v>
      </c>
      <c r="C1786" s="396" t="s">
        <v>4</v>
      </c>
      <c r="D1786" s="398">
        <v>52.41</v>
      </c>
    </row>
    <row r="1787" spans="1:4">
      <c r="A1787" s="397">
        <v>94274</v>
      </c>
      <c r="B1787" s="396" t="s">
        <v>1155</v>
      </c>
      <c r="C1787" s="396" t="s">
        <v>4</v>
      </c>
      <c r="D1787" s="398">
        <v>56.3</v>
      </c>
    </row>
    <row r="1788" spans="1:4">
      <c r="A1788" s="397">
        <v>94275</v>
      </c>
      <c r="B1788" s="396" t="s">
        <v>162</v>
      </c>
      <c r="C1788" s="396" t="s">
        <v>4</v>
      </c>
      <c r="D1788" s="398">
        <v>50.31</v>
      </c>
    </row>
    <row r="1789" spans="1:4">
      <c r="A1789" s="397">
        <v>94276</v>
      </c>
      <c r="B1789" s="396" t="s">
        <v>1156</v>
      </c>
      <c r="C1789" s="396" t="s">
        <v>4</v>
      </c>
      <c r="D1789" s="398">
        <v>54.2</v>
      </c>
    </row>
    <row r="1790" spans="1:4">
      <c r="A1790" s="397">
        <v>94277</v>
      </c>
      <c r="B1790" s="396" t="s">
        <v>8975</v>
      </c>
      <c r="C1790" s="396" t="s">
        <v>4</v>
      </c>
      <c r="D1790" s="398">
        <v>41.65</v>
      </c>
    </row>
    <row r="1791" spans="1:4">
      <c r="A1791" s="397">
        <v>94278</v>
      </c>
      <c r="B1791" s="396" t="s">
        <v>8976</v>
      </c>
      <c r="C1791" s="396" t="s">
        <v>4</v>
      </c>
      <c r="D1791" s="398">
        <v>45.55</v>
      </c>
    </row>
    <row r="1792" spans="1:4">
      <c r="A1792" s="397">
        <v>94279</v>
      </c>
      <c r="B1792" s="396" t="s">
        <v>8977</v>
      </c>
      <c r="C1792" s="396" t="s">
        <v>4</v>
      </c>
      <c r="D1792" s="398">
        <v>48.41</v>
      </c>
    </row>
    <row r="1793" spans="1:4">
      <c r="A1793" s="397">
        <v>94280</v>
      </c>
      <c r="B1793" s="396" t="s">
        <v>8978</v>
      </c>
      <c r="C1793" s="396" t="s">
        <v>4</v>
      </c>
      <c r="D1793" s="398">
        <v>52.3</v>
      </c>
    </row>
    <row r="1794" spans="1:4">
      <c r="A1794" s="397">
        <v>94281</v>
      </c>
      <c r="B1794" s="396" t="s">
        <v>1157</v>
      </c>
      <c r="C1794" s="396" t="s">
        <v>4</v>
      </c>
      <c r="D1794" s="398">
        <v>49.02</v>
      </c>
    </row>
    <row r="1795" spans="1:4">
      <c r="A1795" s="397">
        <v>94282</v>
      </c>
      <c r="B1795" s="396" t="s">
        <v>1158</v>
      </c>
      <c r="C1795" s="396" t="s">
        <v>4</v>
      </c>
      <c r="D1795" s="398">
        <v>60.88</v>
      </c>
    </row>
    <row r="1796" spans="1:4">
      <c r="A1796" s="397">
        <v>94283</v>
      </c>
      <c r="B1796" s="396" t="s">
        <v>1159</v>
      </c>
      <c r="C1796" s="396" t="s">
        <v>4</v>
      </c>
      <c r="D1796" s="398">
        <v>62.38</v>
      </c>
    </row>
    <row r="1797" spans="1:4">
      <c r="A1797" s="397">
        <v>94284</v>
      </c>
      <c r="B1797" s="396" t="s">
        <v>1160</v>
      </c>
      <c r="C1797" s="396" t="s">
        <v>4</v>
      </c>
      <c r="D1797" s="398">
        <v>74.239999999999995</v>
      </c>
    </row>
    <row r="1798" spans="1:4">
      <c r="A1798" s="397">
        <v>94285</v>
      </c>
      <c r="B1798" s="396" t="s">
        <v>1161</v>
      </c>
      <c r="C1798" s="396" t="s">
        <v>4</v>
      </c>
      <c r="D1798" s="398">
        <v>75.17</v>
      </c>
    </row>
    <row r="1799" spans="1:4">
      <c r="A1799" s="397">
        <v>94286</v>
      </c>
      <c r="B1799" s="396" t="s">
        <v>1162</v>
      </c>
      <c r="C1799" s="396" t="s">
        <v>4</v>
      </c>
      <c r="D1799" s="398">
        <v>87.02</v>
      </c>
    </row>
    <row r="1800" spans="1:4">
      <c r="A1800" s="397">
        <v>94287</v>
      </c>
      <c r="B1800" s="396" t="s">
        <v>1163</v>
      </c>
      <c r="C1800" s="396" t="s">
        <v>4</v>
      </c>
      <c r="D1800" s="398">
        <v>38.590000000000003</v>
      </c>
    </row>
    <row r="1801" spans="1:4">
      <c r="A1801" s="397">
        <v>94288</v>
      </c>
      <c r="B1801" s="396" t="s">
        <v>1164</v>
      </c>
      <c r="C1801" s="396" t="s">
        <v>4</v>
      </c>
      <c r="D1801" s="398">
        <v>48.95</v>
      </c>
    </row>
    <row r="1802" spans="1:4">
      <c r="A1802" s="397">
        <v>94289</v>
      </c>
      <c r="B1802" s="396" t="s">
        <v>1165</v>
      </c>
      <c r="C1802" s="396" t="s">
        <v>4</v>
      </c>
      <c r="D1802" s="398">
        <v>48.31</v>
      </c>
    </row>
    <row r="1803" spans="1:4">
      <c r="A1803" s="397">
        <v>94290</v>
      </c>
      <c r="B1803" s="396" t="s">
        <v>1166</v>
      </c>
      <c r="C1803" s="396" t="s">
        <v>4</v>
      </c>
      <c r="D1803" s="398">
        <v>58.68</v>
      </c>
    </row>
    <row r="1804" spans="1:4">
      <c r="A1804" s="397">
        <v>94291</v>
      </c>
      <c r="B1804" s="396" t="s">
        <v>1167</v>
      </c>
      <c r="C1804" s="396" t="s">
        <v>4</v>
      </c>
      <c r="D1804" s="398">
        <v>57.5</v>
      </c>
    </row>
    <row r="1805" spans="1:4">
      <c r="A1805" s="397">
        <v>94292</v>
      </c>
      <c r="B1805" s="396" t="s">
        <v>1168</v>
      </c>
      <c r="C1805" s="396" t="s">
        <v>4</v>
      </c>
      <c r="D1805" s="398">
        <v>67.87</v>
      </c>
    </row>
    <row r="1806" spans="1:4">
      <c r="A1806" s="397">
        <v>94293</v>
      </c>
      <c r="B1806" s="396" t="s">
        <v>1169</v>
      </c>
      <c r="C1806" s="396" t="s">
        <v>4</v>
      </c>
      <c r="D1806" s="398">
        <v>148.35</v>
      </c>
    </row>
    <row r="1807" spans="1:4">
      <c r="A1807" s="397">
        <v>94294</v>
      </c>
      <c r="B1807" s="396" t="s">
        <v>1170</v>
      </c>
      <c r="C1807" s="396" t="s">
        <v>4</v>
      </c>
      <c r="D1807" s="398">
        <v>9.19</v>
      </c>
    </row>
    <row r="1808" spans="1:4">
      <c r="A1808" s="397">
        <v>102727</v>
      </c>
      <c r="B1808" s="396" t="s">
        <v>8979</v>
      </c>
      <c r="C1808" s="396" t="s">
        <v>82</v>
      </c>
      <c r="D1808" s="398">
        <v>97.33</v>
      </c>
    </row>
    <row r="1809" spans="1:4">
      <c r="A1809" s="397">
        <v>102728</v>
      </c>
      <c r="B1809" s="396" t="s">
        <v>8980</v>
      </c>
      <c r="C1809" s="396" t="s">
        <v>46</v>
      </c>
      <c r="D1809" s="398">
        <v>17.88</v>
      </c>
    </row>
    <row r="1810" spans="1:4">
      <c r="A1810" s="397">
        <v>102729</v>
      </c>
      <c r="B1810" s="396" t="s">
        <v>8981</v>
      </c>
      <c r="C1810" s="396" t="s">
        <v>46</v>
      </c>
      <c r="D1810" s="398">
        <v>16.98</v>
      </c>
    </row>
    <row r="1811" spans="1:4">
      <c r="A1811" s="397">
        <v>102730</v>
      </c>
      <c r="B1811" s="396" t="s">
        <v>8982</v>
      </c>
      <c r="C1811" s="396" t="s">
        <v>46</v>
      </c>
      <c r="D1811" s="398">
        <v>15.27</v>
      </c>
    </row>
    <row r="1812" spans="1:4">
      <c r="A1812" s="397">
        <v>102731</v>
      </c>
      <c r="B1812" s="396" t="s">
        <v>8983</v>
      </c>
      <c r="C1812" s="396" t="s">
        <v>46</v>
      </c>
      <c r="D1812" s="398">
        <v>12.93</v>
      </c>
    </row>
    <row r="1813" spans="1:4">
      <c r="A1813" s="397">
        <v>102732</v>
      </c>
      <c r="B1813" s="396" t="s">
        <v>8984</v>
      </c>
      <c r="C1813" s="396" t="s">
        <v>46</v>
      </c>
      <c r="D1813" s="398">
        <v>12.37</v>
      </c>
    </row>
    <row r="1814" spans="1:4">
      <c r="A1814" s="397">
        <v>102733</v>
      </c>
      <c r="B1814" s="396" t="s">
        <v>8985</v>
      </c>
      <c r="C1814" s="396" t="s">
        <v>46</v>
      </c>
      <c r="D1814" s="398">
        <v>13.94</v>
      </c>
    </row>
    <row r="1815" spans="1:4">
      <c r="A1815" s="397">
        <v>102734</v>
      </c>
      <c r="B1815" s="396" t="s">
        <v>8986</v>
      </c>
      <c r="C1815" s="396" t="s">
        <v>46</v>
      </c>
      <c r="D1815" s="398">
        <v>16.760000000000002</v>
      </c>
    </row>
    <row r="1816" spans="1:4">
      <c r="A1816" s="397">
        <v>102735</v>
      </c>
      <c r="B1816" s="396" t="s">
        <v>8987</v>
      </c>
      <c r="C1816" s="396" t="s">
        <v>46</v>
      </c>
      <c r="D1816" s="398">
        <v>16.079999999999998</v>
      </c>
    </row>
    <row r="1817" spans="1:4">
      <c r="A1817" s="397">
        <v>102736</v>
      </c>
      <c r="B1817" s="396" t="s">
        <v>8988</v>
      </c>
      <c r="C1817" s="396" t="s">
        <v>91</v>
      </c>
      <c r="D1817" s="398">
        <v>493.44</v>
      </c>
    </row>
    <row r="1818" spans="1:4">
      <c r="A1818" s="397">
        <v>102737</v>
      </c>
      <c r="B1818" s="396" t="s">
        <v>8989</v>
      </c>
      <c r="C1818" s="396" t="s">
        <v>47</v>
      </c>
      <c r="D1818" s="399">
        <v>1105.3599999999999</v>
      </c>
    </row>
    <row r="1819" spans="1:4">
      <c r="A1819" s="397">
        <v>102738</v>
      </c>
      <c r="B1819" s="396" t="s">
        <v>8990</v>
      </c>
      <c r="C1819" s="396" t="s">
        <v>47</v>
      </c>
      <c r="D1819" s="399">
        <v>2269.04</v>
      </c>
    </row>
    <row r="1820" spans="1:4">
      <c r="A1820" s="397">
        <v>102739</v>
      </c>
      <c r="B1820" s="396" t="s">
        <v>8991</v>
      </c>
      <c r="C1820" s="396" t="s">
        <v>47</v>
      </c>
      <c r="D1820" s="399">
        <v>3806.11</v>
      </c>
    </row>
    <row r="1821" spans="1:4">
      <c r="A1821" s="397">
        <v>102740</v>
      </c>
      <c r="B1821" s="396" t="s">
        <v>8992</v>
      </c>
      <c r="C1821" s="396" t="s">
        <v>47</v>
      </c>
      <c r="D1821" s="399">
        <v>5712.74</v>
      </c>
    </row>
    <row r="1822" spans="1:4">
      <c r="A1822" s="397">
        <v>102741</v>
      </c>
      <c r="B1822" s="396" t="s">
        <v>8993</v>
      </c>
      <c r="C1822" s="396" t="s">
        <v>47</v>
      </c>
      <c r="D1822" s="399">
        <v>8027.94</v>
      </c>
    </row>
    <row r="1823" spans="1:4">
      <c r="A1823" s="397">
        <v>102742</v>
      </c>
      <c r="B1823" s="396" t="s">
        <v>8994</v>
      </c>
      <c r="C1823" s="396" t="s">
        <v>47</v>
      </c>
      <c r="D1823" s="399">
        <v>13917.04</v>
      </c>
    </row>
    <row r="1824" spans="1:4">
      <c r="A1824" s="397">
        <v>102743</v>
      </c>
      <c r="B1824" s="396" t="s">
        <v>8995</v>
      </c>
      <c r="C1824" s="396" t="s">
        <v>47</v>
      </c>
      <c r="D1824" s="399">
        <v>4607.41</v>
      </c>
    </row>
    <row r="1825" spans="1:4">
      <c r="A1825" s="397">
        <v>102744</v>
      </c>
      <c r="B1825" s="396" t="s">
        <v>8996</v>
      </c>
      <c r="C1825" s="396" t="s">
        <v>47</v>
      </c>
      <c r="D1825" s="399">
        <v>6912.19</v>
      </c>
    </row>
    <row r="1826" spans="1:4">
      <c r="A1826" s="397">
        <v>102745</v>
      </c>
      <c r="B1826" s="396" t="s">
        <v>8997</v>
      </c>
      <c r="C1826" s="396" t="s">
        <v>47</v>
      </c>
      <c r="D1826" s="399">
        <v>9727.6</v>
      </c>
    </row>
    <row r="1827" spans="1:4">
      <c r="A1827" s="397">
        <v>102746</v>
      </c>
      <c r="B1827" s="396" t="s">
        <v>8998</v>
      </c>
      <c r="C1827" s="396" t="s">
        <v>47</v>
      </c>
      <c r="D1827" s="399">
        <v>16884.54</v>
      </c>
    </row>
    <row r="1828" spans="1:4">
      <c r="A1828" s="397">
        <v>102747</v>
      </c>
      <c r="B1828" s="396" t="s">
        <v>8999</v>
      </c>
      <c r="C1828" s="396" t="s">
        <v>47</v>
      </c>
      <c r="D1828" s="399">
        <v>8582.1200000000008</v>
      </c>
    </row>
    <row r="1829" spans="1:4">
      <c r="A1829" s="397">
        <v>102748</v>
      </c>
      <c r="B1829" s="396" t="s">
        <v>9000</v>
      </c>
      <c r="C1829" s="396" t="s">
        <v>47</v>
      </c>
      <c r="D1829" s="399">
        <v>12024.71</v>
      </c>
    </row>
    <row r="1830" spans="1:4">
      <c r="A1830" s="397">
        <v>102749</v>
      </c>
      <c r="B1830" s="396" t="s">
        <v>9001</v>
      </c>
      <c r="C1830" s="396" t="s">
        <v>47</v>
      </c>
      <c r="D1830" s="399">
        <v>20669.91</v>
      </c>
    </row>
    <row r="1831" spans="1:4">
      <c r="A1831" s="397">
        <v>102750</v>
      </c>
      <c r="B1831" s="396" t="s">
        <v>9002</v>
      </c>
      <c r="C1831" s="396" t="s">
        <v>47</v>
      </c>
      <c r="D1831" s="399">
        <v>2769.44</v>
      </c>
    </row>
    <row r="1832" spans="1:4">
      <c r="A1832" s="397">
        <v>102751</v>
      </c>
      <c r="B1832" s="396" t="s">
        <v>9003</v>
      </c>
      <c r="C1832" s="396" t="s">
        <v>47</v>
      </c>
      <c r="D1832" s="399">
        <v>4825.57</v>
      </c>
    </row>
    <row r="1833" spans="1:4">
      <c r="A1833" s="397">
        <v>102752</v>
      </c>
      <c r="B1833" s="396" t="s">
        <v>9004</v>
      </c>
      <c r="C1833" s="396" t="s">
        <v>47</v>
      </c>
      <c r="D1833" s="399">
        <v>7704.03</v>
      </c>
    </row>
    <row r="1834" spans="1:4">
      <c r="A1834" s="397">
        <v>102753</v>
      </c>
      <c r="B1834" s="396" t="s">
        <v>9005</v>
      </c>
      <c r="C1834" s="396" t="s">
        <v>47</v>
      </c>
      <c r="D1834" s="399">
        <v>11425.39</v>
      </c>
    </row>
    <row r="1835" spans="1:4">
      <c r="A1835" s="397">
        <v>102754</v>
      </c>
      <c r="B1835" s="396" t="s">
        <v>9006</v>
      </c>
      <c r="C1835" s="396" t="s">
        <v>47</v>
      </c>
      <c r="D1835" s="399">
        <v>21748.19</v>
      </c>
    </row>
    <row r="1836" spans="1:4">
      <c r="A1836" s="397">
        <v>102755</v>
      </c>
      <c r="B1836" s="396" t="s">
        <v>9007</v>
      </c>
      <c r="C1836" s="396" t="s">
        <v>47</v>
      </c>
      <c r="D1836" s="399">
        <v>10766.57</v>
      </c>
    </row>
    <row r="1837" spans="1:4">
      <c r="A1837" s="397">
        <v>102756</v>
      </c>
      <c r="B1837" s="396" t="s">
        <v>9008</v>
      </c>
      <c r="C1837" s="396" t="s">
        <v>47</v>
      </c>
      <c r="D1837" s="399">
        <v>16018.45</v>
      </c>
    </row>
    <row r="1838" spans="1:4">
      <c r="A1838" s="397">
        <v>102757</v>
      </c>
      <c r="B1838" s="396" t="s">
        <v>9009</v>
      </c>
      <c r="C1838" s="396" t="s">
        <v>47</v>
      </c>
      <c r="D1838" s="399">
        <v>29836.11</v>
      </c>
    </row>
    <row r="1839" spans="1:4">
      <c r="A1839" s="397">
        <v>102758</v>
      </c>
      <c r="B1839" s="396" t="s">
        <v>9010</v>
      </c>
      <c r="C1839" s="396" t="s">
        <v>47</v>
      </c>
      <c r="D1839" s="399">
        <v>13844.31</v>
      </c>
    </row>
    <row r="1840" spans="1:4">
      <c r="A1840" s="397">
        <v>102759</v>
      </c>
      <c r="B1840" s="396" t="s">
        <v>9011</v>
      </c>
      <c r="C1840" s="396" t="s">
        <v>47</v>
      </c>
      <c r="D1840" s="399">
        <v>20634.689999999999</v>
      </c>
    </row>
    <row r="1841" spans="1:4">
      <c r="A1841" s="397">
        <v>102760</v>
      </c>
      <c r="B1841" s="396" t="s">
        <v>9012</v>
      </c>
      <c r="C1841" s="396" t="s">
        <v>47</v>
      </c>
      <c r="D1841" s="399">
        <v>38079.31</v>
      </c>
    </row>
    <row r="1842" spans="1:4">
      <c r="A1842" s="397">
        <v>102761</v>
      </c>
      <c r="B1842" s="396" t="s">
        <v>9013</v>
      </c>
      <c r="C1842" s="396" t="s">
        <v>47</v>
      </c>
      <c r="D1842" s="399">
        <v>13167.71</v>
      </c>
    </row>
    <row r="1843" spans="1:4">
      <c r="A1843" s="397">
        <v>102762</v>
      </c>
      <c r="B1843" s="396" t="s">
        <v>9014</v>
      </c>
      <c r="C1843" s="396" t="s">
        <v>47</v>
      </c>
      <c r="D1843" s="399">
        <v>20382.009999999998</v>
      </c>
    </row>
    <row r="1844" spans="1:4">
      <c r="A1844" s="397">
        <v>102763</v>
      </c>
      <c r="B1844" s="396" t="s">
        <v>9015</v>
      </c>
      <c r="C1844" s="396" t="s">
        <v>47</v>
      </c>
      <c r="D1844" s="399">
        <v>28464.95</v>
      </c>
    </row>
    <row r="1845" spans="1:4">
      <c r="A1845" s="397">
        <v>102764</v>
      </c>
      <c r="B1845" s="396" t="s">
        <v>9016</v>
      </c>
      <c r="C1845" s="396" t="s">
        <v>47</v>
      </c>
      <c r="D1845" s="399">
        <v>40316.92</v>
      </c>
    </row>
    <row r="1846" spans="1:4">
      <c r="A1846" s="397">
        <v>102765</v>
      </c>
      <c r="B1846" s="396" t="s">
        <v>9017</v>
      </c>
      <c r="C1846" s="396" t="s">
        <v>47</v>
      </c>
      <c r="D1846" s="399">
        <v>16314.56</v>
      </c>
    </row>
    <row r="1847" spans="1:4">
      <c r="A1847" s="397">
        <v>102766</v>
      </c>
      <c r="B1847" s="396" t="s">
        <v>9018</v>
      </c>
      <c r="C1847" s="396" t="s">
        <v>47</v>
      </c>
      <c r="D1847" s="399">
        <v>24646.68</v>
      </c>
    </row>
    <row r="1848" spans="1:4">
      <c r="A1848" s="397">
        <v>102767</v>
      </c>
      <c r="B1848" s="396" t="s">
        <v>9019</v>
      </c>
      <c r="C1848" s="396" t="s">
        <v>47</v>
      </c>
      <c r="D1848" s="399">
        <v>34754.93</v>
      </c>
    </row>
    <row r="1849" spans="1:4">
      <c r="A1849" s="397">
        <v>102768</v>
      </c>
      <c r="B1849" s="396" t="s">
        <v>9020</v>
      </c>
      <c r="C1849" s="396" t="s">
        <v>47</v>
      </c>
      <c r="D1849" s="399">
        <v>48836.79</v>
      </c>
    </row>
    <row r="1850" spans="1:4">
      <c r="A1850" s="397">
        <v>102769</v>
      </c>
      <c r="B1850" s="396" t="s">
        <v>9021</v>
      </c>
      <c r="C1850" s="396" t="s">
        <v>47</v>
      </c>
      <c r="D1850" s="399">
        <v>18812.73</v>
      </c>
    </row>
    <row r="1851" spans="1:4">
      <c r="A1851" s="397">
        <v>102770</v>
      </c>
      <c r="B1851" s="396" t="s">
        <v>9022</v>
      </c>
      <c r="C1851" s="396" t="s">
        <v>47</v>
      </c>
      <c r="D1851" s="399">
        <v>28979.61</v>
      </c>
    </row>
    <row r="1852" spans="1:4">
      <c r="A1852" s="397">
        <v>102771</v>
      </c>
      <c r="B1852" s="396" t="s">
        <v>9023</v>
      </c>
      <c r="C1852" s="396" t="s">
        <v>47</v>
      </c>
      <c r="D1852" s="399">
        <v>40840.339999999997</v>
      </c>
    </row>
    <row r="1853" spans="1:4">
      <c r="A1853" s="397">
        <v>102772</v>
      </c>
      <c r="B1853" s="396" t="s">
        <v>9024</v>
      </c>
      <c r="C1853" s="396" t="s">
        <v>47</v>
      </c>
      <c r="D1853" s="399">
        <v>57994.42</v>
      </c>
    </row>
    <row r="1854" spans="1:4">
      <c r="A1854" s="397">
        <v>102773</v>
      </c>
      <c r="B1854" s="396" t="s">
        <v>9025</v>
      </c>
      <c r="C1854" s="396" t="s">
        <v>47</v>
      </c>
      <c r="D1854" s="399">
        <v>8583.5</v>
      </c>
    </row>
    <row r="1855" spans="1:4">
      <c r="A1855" s="397">
        <v>102774</v>
      </c>
      <c r="B1855" s="396" t="s">
        <v>9026</v>
      </c>
      <c r="C1855" s="396" t="s">
        <v>47</v>
      </c>
      <c r="D1855" s="399">
        <v>8583.5</v>
      </c>
    </row>
    <row r="1856" spans="1:4">
      <c r="A1856" s="397">
        <v>102775</v>
      </c>
      <c r="B1856" s="396" t="s">
        <v>9027</v>
      </c>
      <c r="C1856" s="396" t="s">
        <v>47</v>
      </c>
      <c r="D1856" s="399">
        <v>12879.5</v>
      </c>
    </row>
    <row r="1857" spans="1:4">
      <c r="A1857" s="397">
        <v>102776</v>
      </c>
      <c r="B1857" s="396" t="s">
        <v>9028</v>
      </c>
      <c r="C1857" s="396" t="s">
        <v>47</v>
      </c>
      <c r="D1857" s="399">
        <v>12879.5</v>
      </c>
    </row>
    <row r="1858" spans="1:4">
      <c r="A1858" s="397">
        <v>102777</v>
      </c>
      <c r="B1858" s="396" t="s">
        <v>9029</v>
      </c>
      <c r="C1858" s="396" t="s">
        <v>47</v>
      </c>
      <c r="D1858" s="399">
        <v>19536.599999999999</v>
      </c>
    </row>
    <row r="1859" spans="1:4">
      <c r="A1859" s="397">
        <v>102778</v>
      </c>
      <c r="B1859" s="396" t="s">
        <v>9030</v>
      </c>
      <c r="C1859" s="396" t="s">
        <v>47</v>
      </c>
      <c r="D1859" s="399">
        <v>29540.95</v>
      </c>
    </row>
    <row r="1860" spans="1:4">
      <c r="A1860" s="397">
        <v>102779</v>
      </c>
      <c r="B1860" s="396" t="s">
        <v>9031</v>
      </c>
      <c r="C1860" s="396" t="s">
        <v>47</v>
      </c>
      <c r="D1860" s="399">
        <v>8583.5</v>
      </c>
    </row>
    <row r="1861" spans="1:4">
      <c r="A1861" s="397">
        <v>102780</v>
      </c>
      <c r="B1861" s="396" t="s">
        <v>9032</v>
      </c>
      <c r="C1861" s="396" t="s">
        <v>47</v>
      </c>
      <c r="D1861" s="399">
        <v>9870.6</v>
      </c>
    </row>
    <row r="1862" spans="1:4">
      <c r="A1862" s="397">
        <v>102781</v>
      </c>
      <c r="B1862" s="396" t="s">
        <v>9033</v>
      </c>
      <c r="C1862" s="396" t="s">
        <v>47</v>
      </c>
      <c r="D1862" s="399">
        <v>14703.6</v>
      </c>
    </row>
    <row r="1863" spans="1:4">
      <c r="A1863" s="397">
        <v>102782</v>
      </c>
      <c r="B1863" s="396" t="s">
        <v>9034</v>
      </c>
      <c r="C1863" s="396" t="s">
        <v>47</v>
      </c>
      <c r="D1863" s="399">
        <v>16434.54</v>
      </c>
    </row>
    <row r="1864" spans="1:4">
      <c r="A1864" s="397">
        <v>102783</v>
      </c>
      <c r="B1864" s="396" t="s">
        <v>9035</v>
      </c>
      <c r="C1864" s="396" t="s">
        <v>47</v>
      </c>
      <c r="D1864" s="399">
        <v>21804.54</v>
      </c>
    </row>
    <row r="1865" spans="1:4">
      <c r="A1865" s="397">
        <v>102784</v>
      </c>
      <c r="B1865" s="396" t="s">
        <v>9036</v>
      </c>
      <c r="C1865" s="396" t="s">
        <v>47</v>
      </c>
      <c r="D1865" s="399">
        <v>34543.120000000003</v>
      </c>
    </row>
    <row r="1866" spans="1:4">
      <c r="A1866" s="397">
        <v>102785</v>
      </c>
      <c r="B1866" s="396" t="s">
        <v>9037</v>
      </c>
      <c r="C1866" s="396" t="s">
        <v>47</v>
      </c>
      <c r="D1866" s="399">
        <v>9870.6</v>
      </c>
    </row>
    <row r="1867" spans="1:4">
      <c r="A1867" s="397">
        <v>102786</v>
      </c>
      <c r="B1867" s="396" t="s">
        <v>9038</v>
      </c>
      <c r="C1867" s="396" t="s">
        <v>47</v>
      </c>
      <c r="D1867" s="399">
        <v>11064.54</v>
      </c>
    </row>
    <row r="1868" spans="1:4">
      <c r="A1868" s="397">
        <v>102787</v>
      </c>
      <c r="B1868" s="396" t="s">
        <v>9039</v>
      </c>
      <c r="C1868" s="396" t="s">
        <v>47</v>
      </c>
      <c r="D1868" s="399">
        <v>16434.54</v>
      </c>
    </row>
    <row r="1869" spans="1:4">
      <c r="A1869" s="397">
        <v>102788</v>
      </c>
      <c r="B1869" s="396" t="s">
        <v>9040</v>
      </c>
      <c r="C1869" s="396" t="s">
        <v>47</v>
      </c>
      <c r="D1869" s="399">
        <v>18148.009999999998</v>
      </c>
    </row>
    <row r="1870" spans="1:4">
      <c r="A1870" s="397">
        <v>102789</v>
      </c>
      <c r="B1870" s="396" t="s">
        <v>9041</v>
      </c>
      <c r="C1870" s="396" t="s">
        <v>47</v>
      </c>
      <c r="D1870" s="399">
        <v>23967.67</v>
      </c>
    </row>
    <row r="1871" spans="1:4">
      <c r="A1871" s="397">
        <v>102790</v>
      </c>
      <c r="B1871" s="396" t="s">
        <v>9042</v>
      </c>
      <c r="C1871" s="396" t="s">
        <v>47</v>
      </c>
      <c r="D1871" s="399">
        <v>39836.42</v>
      </c>
    </row>
    <row r="1872" spans="1:4">
      <c r="A1872" s="397">
        <v>102791</v>
      </c>
      <c r="B1872" s="396" t="s">
        <v>9043</v>
      </c>
      <c r="C1872" s="396" t="s">
        <v>47</v>
      </c>
      <c r="D1872" s="399">
        <v>31680.3</v>
      </c>
    </row>
    <row r="1873" spans="1:4">
      <c r="A1873" s="397">
        <v>102792</v>
      </c>
      <c r="B1873" s="396" t="s">
        <v>9044</v>
      </c>
      <c r="C1873" s="396" t="s">
        <v>47</v>
      </c>
      <c r="D1873" s="399">
        <v>51762.55</v>
      </c>
    </row>
    <row r="1874" spans="1:4">
      <c r="A1874" s="397">
        <v>102793</v>
      </c>
      <c r="B1874" s="396" t="s">
        <v>9045</v>
      </c>
      <c r="C1874" s="396" t="s">
        <v>47</v>
      </c>
      <c r="D1874" s="399">
        <v>69948.320000000007</v>
      </c>
    </row>
    <row r="1875" spans="1:4">
      <c r="A1875" s="397">
        <v>102794</v>
      </c>
      <c r="B1875" s="396" t="s">
        <v>9046</v>
      </c>
      <c r="C1875" s="396" t="s">
        <v>47</v>
      </c>
      <c r="D1875" s="399">
        <v>100567.79</v>
      </c>
    </row>
    <row r="1876" spans="1:4">
      <c r="A1876" s="397">
        <v>102795</v>
      </c>
      <c r="B1876" s="396" t="s">
        <v>9047</v>
      </c>
      <c r="C1876" s="396" t="s">
        <v>47</v>
      </c>
      <c r="D1876" s="399">
        <v>33739.949999999997</v>
      </c>
    </row>
    <row r="1877" spans="1:4">
      <c r="A1877" s="397">
        <v>102796</v>
      </c>
      <c r="B1877" s="396" t="s">
        <v>9048</v>
      </c>
      <c r="C1877" s="396" t="s">
        <v>47</v>
      </c>
      <c r="D1877" s="399">
        <v>54704.72</v>
      </c>
    </row>
    <row r="1878" spans="1:4">
      <c r="A1878" s="397">
        <v>102797</v>
      </c>
      <c r="B1878" s="396" t="s">
        <v>9049</v>
      </c>
      <c r="C1878" s="396" t="s">
        <v>47</v>
      </c>
      <c r="D1878" s="399">
        <v>77618.350000000006</v>
      </c>
    </row>
    <row r="1879" spans="1:4">
      <c r="A1879" s="397">
        <v>102798</v>
      </c>
      <c r="B1879" s="396" t="s">
        <v>9050</v>
      </c>
      <c r="C1879" s="396" t="s">
        <v>47</v>
      </c>
      <c r="D1879" s="399">
        <v>95248.84</v>
      </c>
    </row>
    <row r="1880" spans="1:4">
      <c r="A1880" s="397">
        <v>102799</v>
      </c>
      <c r="B1880" s="396" t="s">
        <v>9051</v>
      </c>
      <c r="C1880" s="396" t="s">
        <v>47</v>
      </c>
      <c r="D1880" s="399">
        <v>34455.949999999997</v>
      </c>
    </row>
    <row r="1881" spans="1:4">
      <c r="A1881" s="397">
        <v>102800</v>
      </c>
      <c r="B1881" s="396" t="s">
        <v>9052</v>
      </c>
      <c r="C1881" s="396" t="s">
        <v>47</v>
      </c>
      <c r="D1881" s="399">
        <v>59985.54</v>
      </c>
    </row>
    <row r="1882" spans="1:4">
      <c r="A1882" s="397">
        <v>102801</v>
      </c>
      <c r="B1882" s="396" t="s">
        <v>9053</v>
      </c>
      <c r="C1882" s="396" t="s">
        <v>47</v>
      </c>
      <c r="D1882" s="399">
        <v>84116.4</v>
      </c>
    </row>
    <row r="1883" spans="1:4">
      <c r="A1883" s="397">
        <v>102802</v>
      </c>
      <c r="B1883" s="396" t="s">
        <v>9054</v>
      </c>
      <c r="C1883" s="396" t="s">
        <v>47</v>
      </c>
      <c r="D1883" s="399">
        <v>101000.77</v>
      </c>
    </row>
    <row r="1884" spans="1:4">
      <c r="A1884" s="397">
        <v>101570</v>
      </c>
      <c r="B1884" s="396" t="s">
        <v>9055</v>
      </c>
      <c r="C1884" s="396" t="s">
        <v>82</v>
      </c>
      <c r="D1884" s="398">
        <v>22.41</v>
      </c>
    </row>
    <row r="1885" spans="1:4">
      <c r="A1885" s="397">
        <v>101571</v>
      </c>
      <c r="B1885" s="396" t="s">
        <v>9056</v>
      </c>
      <c r="C1885" s="396" t="s">
        <v>82</v>
      </c>
      <c r="D1885" s="398">
        <v>30.14</v>
      </c>
    </row>
    <row r="1886" spans="1:4">
      <c r="A1886" s="397">
        <v>101572</v>
      </c>
      <c r="B1886" s="396" t="s">
        <v>9057</v>
      </c>
      <c r="C1886" s="396" t="s">
        <v>82</v>
      </c>
      <c r="D1886" s="398">
        <v>17.71</v>
      </c>
    </row>
    <row r="1887" spans="1:4">
      <c r="A1887" s="397">
        <v>101573</v>
      </c>
      <c r="B1887" s="396" t="s">
        <v>9058</v>
      </c>
      <c r="C1887" s="396" t="s">
        <v>82</v>
      </c>
      <c r="D1887" s="398">
        <v>25.43</v>
      </c>
    </row>
    <row r="1888" spans="1:4">
      <c r="A1888" s="397">
        <v>101574</v>
      </c>
      <c r="B1888" s="396" t="s">
        <v>9059</v>
      </c>
      <c r="C1888" s="396" t="s">
        <v>82</v>
      </c>
      <c r="D1888" s="398">
        <v>13.8</v>
      </c>
    </row>
    <row r="1889" spans="1:4">
      <c r="A1889" s="397">
        <v>101575</v>
      </c>
      <c r="B1889" s="396" t="s">
        <v>9060</v>
      </c>
      <c r="C1889" s="396" t="s">
        <v>82</v>
      </c>
      <c r="D1889" s="398">
        <v>21.68</v>
      </c>
    </row>
    <row r="1890" spans="1:4">
      <c r="A1890" s="397">
        <v>101576</v>
      </c>
      <c r="B1890" s="396" t="s">
        <v>9061</v>
      </c>
      <c r="C1890" s="396" t="s">
        <v>82</v>
      </c>
      <c r="D1890" s="398">
        <v>41.39</v>
      </c>
    </row>
    <row r="1891" spans="1:4">
      <c r="A1891" s="397">
        <v>101577</v>
      </c>
      <c r="B1891" s="396" t="s">
        <v>9062</v>
      </c>
      <c r="C1891" s="396" t="s">
        <v>82</v>
      </c>
      <c r="D1891" s="398">
        <v>51.27</v>
      </c>
    </row>
    <row r="1892" spans="1:4">
      <c r="A1892" s="397">
        <v>101578</v>
      </c>
      <c r="B1892" s="396" t="s">
        <v>9063</v>
      </c>
      <c r="C1892" s="396" t="s">
        <v>82</v>
      </c>
      <c r="D1892" s="398">
        <v>34.49</v>
      </c>
    </row>
    <row r="1893" spans="1:4">
      <c r="A1893" s="397">
        <v>101579</v>
      </c>
      <c r="B1893" s="396" t="s">
        <v>9064</v>
      </c>
      <c r="C1893" s="396" t="s">
        <v>82</v>
      </c>
      <c r="D1893" s="398">
        <v>44.36</v>
      </c>
    </row>
    <row r="1894" spans="1:4">
      <c r="A1894" s="397">
        <v>101580</v>
      </c>
      <c r="B1894" s="396" t="s">
        <v>9065</v>
      </c>
      <c r="C1894" s="396" t="s">
        <v>82</v>
      </c>
      <c r="D1894" s="398">
        <v>31.11</v>
      </c>
    </row>
    <row r="1895" spans="1:4">
      <c r="A1895" s="397">
        <v>101581</v>
      </c>
      <c r="B1895" s="396" t="s">
        <v>9066</v>
      </c>
      <c r="C1895" s="396" t="s">
        <v>82</v>
      </c>
      <c r="D1895" s="398">
        <v>41.14</v>
      </c>
    </row>
    <row r="1896" spans="1:4">
      <c r="A1896" s="397">
        <v>101582</v>
      </c>
      <c r="B1896" s="396" t="s">
        <v>9067</v>
      </c>
      <c r="C1896" s="396" t="s">
        <v>82</v>
      </c>
      <c r="D1896" s="398">
        <v>68.180000000000007</v>
      </c>
    </row>
    <row r="1897" spans="1:4">
      <c r="A1897" s="397">
        <v>101583</v>
      </c>
      <c r="B1897" s="396" t="s">
        <v>9068</v>
      </c>
      <c r="C1897" s="396" t="s">
        <v>82</v>
      </c>
      <c r="D1897" s="398">
        <v>83.53</v>
      </c>
    </row>
    <row r="1898" spans="1:4">
      <c r="A1898" s="397">
        <v>101584</v>
      </c>
      <c r="B1898" s="396" t="s">
        <v>9069</v>
      </c>
      <c r="C1898" s="396" t="s">
        <v>82</v>
      </c>
      <c r="D1898" s="398">
        <v>56.47</v>
      </c>
    </row>
    <row r="1899" spans="1:4">
      <c r="A1899" s="397">
        <v>101585</v>
      </c>
      <c r="B1899" s="396" t="s">
        <v>9070</v>
      </c>
      <c r="C1899" s="396" t="s">
        <v>82</v>
      </c>
      <c r="D1899" s="398">
        <v>71.819999999999993</v>
      </c>
    </row>
    <row r="1900" spans="1:4">
      <c r="A1900" s="397">
        <v>101586</v>
      </c>
      <c r="B1900" s="396" t="s">
        <v>9071</v>
      </c>
      <c r="C1900" s="396" t="s">
        <v>82</v>
      </c>
      <c r="D1900" s="398">
        <v>49.66</v>
      </c>
    </row>
    <row r="1901" spans="1:4">
      <c r="A1901" s="397">
        <v>101587</v>
      </c>
      <c r="B1901" s="396" t="s">
        <v>9072</v>
      </c>
      <c r="C1901" s="396" t="s">
        <v>82</v>
      </c>
      <c r="D1901" s="398">
        <v>65.17</v>
      </c>
    </row>
    <row r="1902" spans="1:4">
      <c r="A1902" s="397">
        <v>101588</v>
      </c>
      <c r="B1902" s="396" t="s">
        <v>9073</v>
      </c>
      <c r="C1902" s="396" t="s">
        <v>82</v>
      </c>
      <c r="D1902" s="398">
        <v>85.78</v>
      </c>
    </row>
    <row r="1903" spans="1:4">
      <c r="A1903" s="397">
        <v>101589</v>
      </c>
      <c r="B1903" s="396" t="s">
        <v>9074</v>
      </c>
      <c r="C1903" s="396" t="s">
        <v>82</v>
      </c>
      <c r="D1903" s="398">
        <v>124.61</v>
      </c>
    </row>
    <row r="1904" spans="1:4">
      <c r="A1904" s="397">
        <v>101590</v>
      </c>
      <c r="B1904" s="396" t="s">
        <v>9075</v>
      </c>
      <c r="C1904" s="396" t="s">
        <v>82</v>
      </c>
      <c r="D1904" s="398">
        <v>65.17</v>
      </c>
    </row>
    <row r="1905" spans="1:4">
      <c r="A1905" s="397">
        <v>101591</v>
      </c>
      <c r="B1905" s="396" t="s">
        <v>9076</v>
      </c>
      <c r="C1905" s="396" t="s">
        <v>82</v>
      </c>
      <c r="D1905" s="398">
        <v>103.99</v>
      </c>
    </row>
    <row r="1906" spans="1:4">
      <c r="A1906" s="397">
        <v>101592</v>
      </c>
      <c r="B1906" s="396" t="s">
        <v>9077</v>
      </c>
      <c r="C1906" s="396" t="s">
        <v>82</v>
      </c>
      <c r="D1906" s="398">
        <v>46.35</v>
      </c>
    </row>
    <row r="1907" spans="1:4">
      <c r="A1907" s="397">
        <v>101593</v>
      </c>
      <c r="B1907" s="396" t="s">
        <v>9078</v>
      </c>
      <c r="C1907" s="396" t="s">
        <v>82</v>
      </c>
      <c r="D1907" s="398">
        <v>85.3</v>
      </c>
    </row>
    <row r="1908" spans="1:4">
      <c r="A1908" s="397">
        <v>101600</v>
      </c>
      <c r="B1908" s="396" t="s">
        <v>9079</v>
      </c>
      <c r="C1908" s="396" t="s">
        <v>82</v>
      </c>
      <c r="D1908" s="398">
        <v>15.88</v>
      </c>
    </row>
    <row r="1909" spans="1:4">
      <c r="A1909" s="397">
        <v>101601</v>
      </c>
      <c r="B1909" s="396" t="s">
        <v>9080</v>
      </c>
      <c r="C1909" s="396" t="s">
        <v>82</v>
      </c>
      <c r="D1909" s="398">
        <v>23.53</v>
      </c>
    </row>
    <row r="1910" spans="1:4">
      <c r="A1910" s="397">
        <v>101602</v>
      </c>
      <c r="B1910" s="396" t="s">
        <v>9081</v>
      </c>
      <c r="C1910" s="396" t="s">
        <v>82</v>
      </c>
      <c r="D1910" s="398">
        <v>11.78</v>
      </c>
    </row>
    <row r="1911" spans="1:4">
      <c r="A1911" s="397">
        <v>101603</v>
      </c>
      <c r="B1911" s="396" t="s">
        <v>9082</v>
      </c>
      <c r="C1911" s="396" t="s">
        <v>82</v>
      </c>
      <c r="D1911" s="398">
        <v>19.41</v>
      </c>
    </row>
    <row r="1912" spans="1:4">
      <c r="A1912" s="397">
        <v>101604</v>
      </c>
      <c r="B1912" s="396" t="s">
        <v>9083</v>
      </c>
      <c r="C1912" s="396" t="s">
        <v>82</v>
      </c>
      <c r="D1912" s="398">
        <v>7.71</v>
      </c>
    </row>
    <row r="1913" spans="1:4">
      <c r="A1913" s="397">
        <v>101605</v>
      </c>
      <c r="B1913" s="396" t="s">
        <v>9084</v>
      </c>
      <c r="C1913" s="396" t="s">
        <v>82</v>
      </c>
      <c r="D1913" s="398">
        <v>15.34</v>
      </c>
    </row>
    <row r="1914" spans="1:4">
      <c r="A1914" s="397">
        <v>90788</v>
      </c>
      <c r="B1914" s="396" t="s">
        <v>7684</v>
      </c>
      <c r="C1914" s="396" t="s">
        <v>47</v>
      </c>
      <c r="D1914" s="398">
        <v>899.32</v>
      </c>
    </row>
    <row r="1915" spans="1:4">
      <c r="A1915" s="397">
        <v>90789</v>
      </c>
      <c r="B1915" s="396" t="s">
        <v>7685</v>
      </c>
      <c r="C1915" s="396" t="s">
        <v>47</v>
      </c>
      <c r="D1915" s="398">
        <v>900.92</v>
      </c>
    </row>
    <row r="1916" spans="1:4">
      <c r="A1916" s="397">
        <v>90790</v>
      </c>
      <c r="B1916" s="396" t="s">
        <v>7686</v>
      </c>
      <c r="C1916" s="396" t="s">
        <v>47</v>
      </c>
      <c r="D1916" s="398">
        <v>929.1</v>
      </c>
    </row>
    <row r="1917" spans="1:4">
      <c r="A1917" s="397">
        <v>90791</v>
      </c>
      <c r="B1917" s="396" t="s">
        <v>9085</v>
      </c>
      <c r="C1917" s="396" t="s">
        <v>47</v>
      </c>
      <c r="D1917" s="399">
        <v>1088.74</v>
      </c>
    </row>
    <row r="1918" spans="1:4">
      <c r="A1918" s="397">
        <v>90793</v>
      </c>
      <c r="B1918" s="396" t="s">
        <v>9086</v>
      </c>
      <c r="C1918" s="396" t="s">
        <v>47</v>
      </c>
      <c r="D1918" s="399">
        <v>1145.8699999999999</v>
      </c>
    </row>
    <row r="1919" spans="1:4">
      <c r="A1919" s="397">
        <v>90794</v>
      </c>
      <c r="B1919" s="396" t="s">
        <v>9087</v>
      </c>
      <c r="C1919" s="396" t="s">
        <v>47</v>
      </c>
      <c r="D1919" s="398">
        <v>768.69</v>
      </c>
    </row>
    <row r="1920" spans="1:4">
      <c r="A1920" s="397">
        <v>90795</v>
      </c>
      <c r="B1920" s="396" t="s">
        <v>9088</v>
      </c>
      <c r="C1920" s="396" t="s">
        <v>47</v>
      </c>
      <c r="D1920" s="398">
        <v>775.48</v>
      </c>
    </row>
    <row r="1921" spans="1:4">
      <c r="A1921" s="397">
        <v>90796</v>
      </c>
      <c r="B1921" s="396" t="s">
        <v>9089</v>
      </c>
      <c r="C1921" s="396" t="s">
        <v>47</v>
      </c>
      <c r="D1921" s="398">
        <v>782.25</v>
      </c>
    </row>
    <row r="1922" spans="1:4">
      <c r="A1922" s="397">
        <v>90797</v>
      </c>
      <c r="B1922" s="396" t="s">
        <v>9090</v>
      </c>
      <c r="C1922" s="396" t="s">
        <v>47</v>
      </c>
      <c r="D1922" s="398">
        <v>789.02</v>
      </c>
    </row>
    <row r="1923" spans="1:4">
      <c r="A1923" s="397">
        <v>90798</v>
      </c>
      <c r="B1923" s="396" t="s">
        <v>9091</v>
      </c>
      <c r="C1923" s="396" t="s">
        <v>47</v>
      </c>
      <c r="D1923" s="399">
        <v>1150.22</v>
      </c>
    </row>
    <row r="1924" spans="1:4">
      <c r="A1924" s="397">
        <v>90799</v>
      </c>
      <c r="B1924" s="396" t="s">
        <v>9092</v>
      </c>
      <c r="C1924" s="396" t="s">
        <v>47</v>
      </c>
      <c r="D1924" s="399">
        <v>1186.33</v>
      </c>
    </row>
    <row r="1925" spans="1:4">
      <c r="A1925" s="397">
        <v>90801</v>
      </c>
      <c r="B1925" s="396" t="s">
        <v>7687</v>
      </c>
      <c r="C1925" s="396" t="s">
        <v>47</v>
      </c>
      <c r="D1925" s="398">
        <v>378.47</v>
      </c>
    </row>
    <row r="1926" spans="1:4">
      <c r="A1926" s="397">
        <v>90806</v>
      </c>
      <c r="B1926" s="396" t="s">
        <v>7688</v>
      </c>
      <c r="C1926" s="396" t="s">
        <v>47</v>
      </c>
      <c r="D1926" s="398">
        <v>463.67</v>
      </c>
    </row>
    <row r="1927" spans="1:4">
      <c r="A1927" s="397">
        <v>90820</v>
      </c>
      <c r="B1927" s="396" t="s">
        <v>7689</v>
      </c>
      <c r="C1927" s="396" t="s">
        <v>47</v>
      </c>
      <c r="D1927" s="398">
        <v>337.54</v>
      </c>
    </row>
    <row r="1928" spans="1:4">
      <c r="A1928" s="397">
        <v>90821</v>
      </c>
      <c r="B1928" s="396" t="s">
        <v>7690</v>
      </c>
      <c r="C1928" s="396" t="s">
        <v>47</v>
      </c>
      <c r="D1928" s="398">
        <v>343.93</v>
      </c>
    </row>
    <row r="1929" spans="1:4">
      <c r="A1929" s="397">
        <v>90822</v>
      </c>
      <c r="B1929" s="396" t="s">
        <v>7691</v>
      </c>
      <c r="C1929" s="396" t="s">
        <v>47</v>
      </c>
      <c r="D1929" s="398">
        <v>369.01</v>
      </c>
    </row>
    <row r="1930" spans="1:4">
      <c r="A1930" s="397">
        <v>90823</v>
      </c>
      <c r="B1930" s="396" t="s">
        <v>7692</v>
      </c>
      <c r="C1930" s="396" t="s">
        <v>47</v>
      </c>
      <c r="D1930" s="398">
        <v>455.61</v>
      </c>
    </row>
    <row r="1931" spans="1:4">
      <c r="A1931" s="397">
        <v>90824</v>
      </c>
      <c r="B1931" s="396" t="s">
        <v>7693</v>
      </c>
      <c r="C1931" s="396" t="s">
        <v>47</v>
      </c>
      <c r="D1931" s="398">
        <v>654.47</v>
      </c>
    </row>
    <row r="1932" spans="1:4">
      <c r="A1932" s="397">
        <v>90825</v>
      </c>
      <c r="B1932" s="396" t="s">
        <v>7694</v>
      </c>
      <c r="C1932" s="396" t="s">
        <v>47</v>
      </c>
      <c r="D1932" s="398">
        <v>729.63</v>
      </c>
    </row>
    <row r="1933" spans="1:4">
      <c r="A1933" s="397">
        <v>90830</v>
      </c>
      <c r="B1933" s="396" t="s">
        <v>7695</v>
      </c>
      <c r="C1933" s="396" t="s">
        <v>47</v>
      </c>
      <c r="D1933" s="398">
        <v>145.97</v>
      </c>
    </row>
    <row r="1934" spans="1:4">
      <c r="A1934" s="397">
        <v>90831</v>
      </c>
      <c r="B1934" s="396" t="s">
        <v>7696</v>
      </c>
      <c r="C1934" s="396" t="s">
        <v>47</v>
      </c>
      <c r="D1934" s="398">
        <v>127.61</v>
      </c>
    </row>
    <row r="1935" spans="1:4">
      <c r="A1935" s="397">
        <v>90841</v>
      </c>
      <c r="B1935" s="396" t="s">
        <v>7697</v>
      </c>
      <c r="C1935" s="396" t="s">
        <v>47</v>
      </c>
      <c r="D1935" s="399">
        <v>1068.21</v>
      </c>
    </row>
    <row r="1936" spans="1:4">
      <c r="A1936" s="397">
        <v>90842</v>
      </c>
      <c r="B1936" s="396" t="s">
        <v>7698</v>
      </c>
      <c r="C1936" s="396" t="s">
        <v>47</v>
      </c>
      <c r="D1936" s="399">
        <v>1077.5</v>
      </c>
    </row>
    <row r="1937" spans="1:4">
      <c r="A1937" s="397">
        <v>90843</v>
      </c>
      <c r="B1937" s="396" t="s">
        <v>7699</v>
      </c>
      <c r="C1937" s="396" t="s">
        <v>47</v>
      </c>
      <c r="D1937" s="399">
        <v>1123.8499999999999</v>
      </c>
    </row>
    <row r="1938" spans="1:4">
      <c r="A1938" s="397">
        <v>90844</v>
      </c>
      <c r="B1938" s="396" t="s">
        <v>7700</v>
      </c>
      <c r="C1938" s="396" t="s">
        <v>47</v>
      </c>
      <c r="D1938" s="399">
        <v>1213.3499999999999</v>
      </c>
    </row>
    <row r="1939" spans="1:4">
      <c r="A1939" s="397">
        <v>90845</v>
      </c>
      <c r="B1939" s="396" t="s">
        <v>9093</v>
      </c>
      <c r="C1939" s="396" t="s">
        <v>47</v>
      </c>
      <c r="D1939" s="399">
        <v>1409.31</v>
      </c>
    </row>
    <row r="1940" spans="1:4">
      <c r="A1940" s="397">
        <v>90846</v>
      </c>
      <c r="B1940" s="396" t="s">
        <v>9094</v>
      </c>
      <c r="C1940" s="396" t="s">
        <v>47</v>
      </c>
      <c r="D1940" s="399">
        <v>1487.37</v>
      </c>
    </row>
    <row r="1941" spans="1:4">
      <c r="A1941" s="397">
        <v>90847</v>
      </c>
      <c r="B1941" s="396" t="s">
        <v>7701</v>
      </c>
      <c r="C1941" s="396" t="s">
        <v>47</v>
      </c>
      <c r="D1941" s="398">
        <v>940.6</v>
      </c>
    </row>
    <row r="1942" spans="1:4">
      <c r="A1942" s="397">
        <v>90848</v>
      </c>
      <c r="B1942" s="396" t="s">
        <v>7702</v>
      </c>
      <c r="C1942" s="396" t="s">
        <v>47</v>
      </c>
      <c r="D1942" s="398">
        <v>949.89</v>
      </c>
    </row>
    <row r="1943" spans="1:4">
      <c r="A1943" s="397">
        <v>90849</v>
      </c>
      <c r="B1943" s="396" t="s">
        <v>7703</v>
      </c>
      <c r="C1943" s="396" t="s">
        <v>47</v>
      </c>
      <c r="D1943" s="398">
        <v>977.88</v>
      </c>
    </row>
    <row r="1944" spans="1:4">
      <c r="A1944" s="397">
        <v>90850</v>
      </c>
      <c r="B1944" s="396" t="s">
        <v>7704</v>
      </c>
      <c r="C1944" s="396" t="s">
        <v>47</v>
      </c>
      <c r="D1944" s="399">
        <v>1067.3800000000001</v>
      </c>
    </row>
    <row r="1945" spans="1:4">
      <c r="A1945" s="397">
        <v>90851</v>
      </c>
      <c r="B1945" s="396" t="s">
        <v>9095</v>
      </c>
      <c r="C1945" s="396" t="s">
        <v>47</v>
      </c>
      <c r="D1945" s="399">
        <v>1263.3399999999999</v>
      </c>
    </row>
    <row r="1946" spans="1:4">
      <c r="A1946" s="397">
        <v>90852</v>
      </c>
      <c r="B1946" s="396" t="s">
        <v>9096</v>
      </c>
      <c r="C1946" s="396" t="s">
        <v>47</v>
      </c>
      <c r="D1946" s="399">
        <v>1341.4</v>
      </c>
    </row>
    <row r="1947" spans="1:4">
      <c r="A1947" s="397">
        <v>91009</v>
      </c>
      <c r="B1947" s="396" t="s">
        <v>7705</v>
      </c>
      <c r="C1947" s="396" t="s">
        <v>47</v>
      </c>
      <c r="D1947" s="398">
        <v>349.86</v>
      </c>
    </row>
    <row r="1948" spans="1:4">
      <c r="A1948" s="397">
        <v>91010</v>
      </c>
      <c r="B1948" s="396" t="s">
        <v>7706</v>
      </c>
      <c r="C1948" s="396" t="s">
        <v>47</v>
      </c>
      <c r="D1948" s="398">
        <v>356.83</v>
      </c>
    </row>
    <row r="1949" spans="1:4">
      <c r="A1949" s="397">
        <v>91011</v>
      </c>
      <c r="B1949" s="396" t="s">
        <v>7707</v>
      </c>
      <c r="C1949" s="396" t="s">
        <v>47</v>
      </c>
      <c r="D1949" s="398">
        <v>419.01</v>
      </c>
    </row>
    <row r="1950" spans="1:4">
      <c r="A1950" s="397">
        <v>91012</v>
      </c>
      <c r="B1950" s="396" t="s">
        <v>7708</v>
      </c>
      <c r="C1950" s="396" t="s">
        <v>47</v>
      </c>
      <c r="D1950" s="398">
        <v>466.52</v>
      </c>
    </row>
    <row r="1951" spans="1:4">
      <c r="A1951" s="397">
        <v>91013</v>
      </c>
      <c r="B1951" s="396" t="s">
        <v>7709</v>
      </c>
      <c r="C1951" s="396" t="s">
        <v>47</v>
      </c>
      <c r="D1951" s="398">
        <v>952.92</v>
      </c>
    </row>
    <row r="1952" spans="1:4">
      <c r="A1952" s="397">
        <v>91014</v>
      </c>
      <c r="B1952" s="396" t="s">
        <v>7710</v>
      </c>
      <c r="C1952" s="396" t="s">
        <v>47</v>
      </c>
      <c r="D1952" s="398">
        <v>962.79</v>
      </c>
    </row>
    <row r="1953" spans="1:4">
      <c r="A1953" s="397">
        <v>91015</v>
      </c>
      <c r="B1953" s="396" t="s">
        <v>7711</v>
      </c>
      <c r="C1953" s="396" t="s">
        <v>47</v>
      </c>
      <c r="D1953" s="399">
        <v>1027.8800000000001</v>
      </c>
    </row>
    <row r="1954" spans="1:4">
      <c r="A1954" s="397">
        <v>91016</v>
      </c>
      <c r="B1954" s="396" t="s">
        <v>7712</v>
      </c>
      <c r="C1954" s="396" t="s">
        <v>47</v>
      </c>
      <c r="D1954" s="399">
        <v>1078.29</v>
      </c>
    </row>
    <row r="1955" spans="1:4">
      <c r="A1955" s="397">
        <v>91287</v>
      </c>
      <c r="B1955" s="396" t="s">
        <v>7713</v>
      </c>
      <c r="C1955" s="396" t="s">
        <v>47</v>
      </c>
      <c r="D1955" s="398">
        <v>269.56</v>
      </c>
    </row>
    <row r="1956" spans="1:4">
      <c r="A1956" s="397">
        <v>91292</v>
      </c>
      <c r="B1956" s="396" t="s">
        <v>7714</v>
      </c>
      <c r="C1956" s="396" t="s">
        <v>47</v>
      </c>
      <c r="D1956" s="398">
        <v>354.76</v>
      </c>
    </row>
    <row r="1957" spans="1:4">
      <c r="A1957" s="397">
        <v>91295</v>
      </c>
      <c r="B1957" s="396" t="s">
        <v>7715</v>
      </c>
      <c r="C1957" s="396" t="s">
        <v>47</v>
      </c>
      <c r="D1957" s="398">
        <v>360.52</v>
      </c>
    </row>
    <row r="1958" spans="1:4">
      <c r="A1958" s="397">
        <v>91296</v>
      </c>
      <c r="B1958" s="396" t="s">
        <v>7716</v>
      </c>
      <c r="C1958" s="396" t="s">
        <v>47</v>
      </c>
      <c r="D1958" s="398">
        <v>386.62</v>
      </c>
    </row>
    <row r="1959" spans="1:4">
      <c r="A1959" s="397">
        <v>91297</v>
      </c>
      <c r="B1959" s="396" t="s">
        <v>7717</v>
      </c>
      <c r="C1959" s="396" t="s">
        <v>47</v>
      </c>
      <c r="D1959" s="398">
        <v>426.11</v>
      </c>
    </row>
    <row r="1960" spans="1:4">
      <c r="A1960" s="397">
        <v>91298</v>
      </c>
      <c r="B1960" s="396" t="s">
        <v>7718</v>
      </c>
      <c r="C1960" s="396" t="s">
        <v>47</v>
      </c>
      <c r="D1960" s="398">
        <v>715.58</v>
      </c>
    </row>
    <row r="1961" spans="1:4">
      <c r="A1961" s="397">
        <v>91299</v>
      </c>
      <c r="B1961" s="396" t="s">
        <v>7719</v>
      </c>
      <c r="C1961" s="396" t="s">
        <v>47</v>
      </c>
      <c r="D1961" s="398">
        <v>995.83</v>
      </c>
    </row>
    <row r="1962" spans="1:4">
      <c r="A1962" s="397">
        <v>91304</v>
      </c>
      <c r="B1962" s="396" t="s">
        <v>7720</v>
      </c>
      <c r="C1962" s="396" t="s">
        <v>47</v>
      </c>
      <c r="D1962" s="398">
        <v>90.2</v>
      </c>
    </row>
    <row r="1963" spans="1:4">
      <c r="A1963" s="397">
        <v>91305</v>
      </c>
      <c r="B1963" s="396" t="s">
        <v>7721</v>
      </c>
      <c r="C1963" s="396" t="s">
        <v>47</v>
      </c>
      <c r="D1963" s="398">
        <v>89.24</v>
      </c>
    </row>
    <row r="1964" spans="1:4">
      <c r="A1964" s="397">
        <v>91306</v>
      </c>
      <c r="B1964" s="396" t="s">
        <v>7722</v>
      </c>
      <c r="C1964" s="396" t="s">
        <v>47</v>
      </c>
      <c r="D1964" s="398">
        <v>127.61</v>
      </c>
    </row>
    <row r="1965" spans="1:4">
      <c r="A1965" s="397">
        <v>91307</v>
      </c>
      <c r="B1965" s="396" t="s">
        <v>7723</v>
      </c>
      <c r="C1965" s="396" t="s">
        <v>47</v>
      </c>
      <c r="D1965" s="398">
        <v>76.290000000000006</v>
      </c>
    </row>
    <row r="1966" spans="1:4">
      <c r="A1966" s="397">
        <v>91312</v>
      </c>
      <c r="B1966" s="396" t="s">
        <v>7724</v>
      </c>
      <c r="C1966" s="396" t="s">
        <v>47</v>
      </c>
      <c r="D1966" s="398">
        <v>873.98</v>
      </c>
    </row>
    <row r="1967" spans="1:4">
      <c r="A1967" s="397">
        <v>91313</v>
      </c>
      <c r="B1967" s="396" t="s">
        <v>7725</v>
      </c>
      <c r="C1967" s="396" t="s">
        <v>47</v>
      </c>
      <c r="D1967" s="398">
        <v>869.35</v>
      </c>
    </row>
    <row r="1968" spans="1:4">
      <c r="A1968" s="397">
        <v>91314</v>
      </c>
      <c r="B1968" s="396" t="s">
        <v>7726</v>
      </c>
      <c r="C1968" s="396" t="s">
        <v>47</v>
      </c>
      <c r="D1968" s="398">
        <v>910.27</v>
      </c>
    </row>
    <row r="1969" spans="1:4">
      <c r="A1969" s="397">
        <v>91315</v>
      </c>
      <c r="B1969" s="396" t="s">
        <v>7727</v>
      </c>
      <c r="C1969" s="396" t="s">
        <v>47</v>
      </c>
      <c r="D1969" s="398">
        <v>998.79</v>
      </c>
    </row>
    <row r="1970" spans="1:4">
      <c r="A1970" s="397">
        <v>91316</v>
      </c>
      <c r="B1970" s="396" t="s">
        <v>9097</v>
      </c>
      <c r="C1970" s="396" t="s">
        <v>47</v>
      </c>
      <c r="D1970" s="399">
        <v>1195.73</v>
      </c>
    </row>
    <row r="1971" spans="1:4">
      <c r="A1971" s="397">
        <v>91317</v>
      </c>
      <c r="B1971" s="396" t="s">
        <v>9098</v>
      </c>
      <c r="C1971" s="396" t="s">
        <v>47</v>
      </c>
      <c r="D1971" s="399">
        <v>1272.81</v>
      </c>
    </row>
    <row r="1972" spans="1:4">
      <c r="A1972" s="397">
        <v>91318</v>
      </c>
      <c r="B1972" s="396" t="s">
        <v>7728</v>
      </c>
      <c r="C1972" s="396" t="s">
        <v>47</v>
      </c>
      <c r="D1972" s="398">
        <v>784.74</v>
      </c>
    </row>
    <row r="1973" spans="1:4">
      <c r="A1973" s="397">
        <v>91319</v>
      </c>
      <c r="B1973" s="396" t="s">
        <v>7729</v>
      </c>
      <c r="C1973" s="396" t="s">
        <v>47</v>
      </c>
      <c r="D1973" s="398">
        <v>793.06</v>
      </c>
    </row>
    <row r="1974" spans="1:4">
      <c r="A1974" s="397">
        <v>91320</v>
      </c>
      <c r="B1974" s="396" t="s">
        <v>7730</v>
      </c>
      <c r="C1974" s="396" t="s">
        <v>47</v>
      </c>
      <c r="D1974" s="398">
        <v>820.07</v>
      </c>
    </row>
    <row r="1975" spans="1:4">
      <c r="A1975" s="397">
        <v>91321</v>
      </c>
      <c r="B1975" s="396" t="s">
        <v>7731</v>
      </c>
      <c r="C1975" s="396" t="s">
        <v>47</v>
      </c>
      <c r="D1975" s="398">
        <v>908.59</v>
      </c>
    </row>
    <row r="1976" spans="1:4">
      <c r="A1976" s="397">
        <v>91322</v>
      </c>
      <c r="B1976" s="396" t="s">
        <v>9099</v>
      </c>
      <c r="C1976" s="396" t="s">
        <v>47</v>
      </c>
      <c r="D1976" s="399">
        <v>1105.53</v>
      </c>
    </row>
    <row r="1977" spans="1:4">
      <c r="A1977" s="397">
        <v>91323</v>
      </c>
      <c r="B1977" s="396" t="s">
        <v>9100</v>
      </c>
      <c r="C1977" s="396" t="s">
        <v>47</v>
      </c>
      <c r="D1977" s="399">
        <v>1182.6099999999999</v>
      </c>
    </row>
    <row r="1978" spans="1:4">
      <c r="A1978" s="397">
        <v>91324</v>
      </c>
      <c r="B1978" s="396" t="s">
        <v>7732</v>
      </c>
      <c r="C1978" s="396" t="s">
        <v>47</v>
      </c>
      <c r="D1978" s="398">
        <v>797.06</v>
      </c>
    </row>
    <row r="1979" spans="1:4">
      <c r="A1979" s="397">
        <v>91325</v>
      </c>
      <c r="B1979" s="396" t="s">
        <v>7733</v>
      </c>
      <c r="C1979" s="396" t="s">
        <v>47</v>
      </c>
      <c r="D1979" s="398">
        <v>805.96</v>
      </c>
    </row>
    <row r="1980" spans="1:4">
      <c r="A1980" s="397">
        <v>91326</v>
      </c>
      <c r="B1980" s="396" t="s">
        <v>7734</v>
      </c>
      <c r="C1980" s="396" t="s">
        <v>47</v>
      </c>
      <c r="D1980" s="398">
        <v>870.07</v>
      </c>
    </row>
    <row r="1981" spans="1:4">
      <c r="A1981" s="397">
        <v>91327</v>
      </c>
      <c r="B1981" s="396" t="s">
        <v>7735</v>
      </c>
      <c r="C1981" s="396" t="s">
        <v>47</v>
      </c>
      <c r="D1981" s="398">
        <v>919.5</v>
      </c>
    </row>
    <row r="1982" spans="1:4">
      <c r="A1982" s="397">
        <v>91328</v>
      </c>
      <c r="B1982" s="396" t="s">
        <v>7736</v>
      </c>
      <c r="C1982" s="396" t="s">
        <v>47</v>
      </c>
      <c r="D1982" s="398">
        <v>963.58</v>
      </c>
    </row>
    <row r="1983" spans="1:4">
      <c r="A1983" s="397">
        <v>91329</v>
      </c>
      <c r="B1983" s="396" t="s">
        <v>7737</v>
      </c>
      <c r="C1983" s="396" t="s">
        <v>47</v>
      </c>
      <c r="D1983" s="398">
        <v>807.72</v>
      </c>
    </row>
    <row r="1984" spans="1:4">
      <c r="A1984" s="397">
        <v>91330</v>
      </c>
      <c r="B1984" s="396" t="s">
        <v>7738</v>
      </c>
      <c r="C1984" s="396" t="s">
        <v>47</v>
      </c>
      <c r="D1984" s="398">
        <v>992.58</v>
      </c>
    </row>
    <row r="1985" spans="1:4">
      <c r="A1985" s="397">
        <v>91331</v>
      </c>
      <c r="B1985" s="396" t="s">
        <v>7739</v>
      </c>
      <c r="C1985" s="396" t="s">
        <v>47</v>
      </c>
      <c r="D1985" s="398">
        <v>835.75</v>
      </c>
    </row>
    <row r="1986" spans="1:4">
      <c r="A1986" s="397">
        <v>91332</v>
      </c>
      <c r="B1986" s="396" t="s">
        <v>7740</v>
      </c>
      <c r="C1986" s="396" t="s">
        <v>47</v>
      </c>
      <c r="D1986" s="399">
        <v>1034.98</v>
      </c>
    </row>
    <row r="1987" spans="1:4">
      <c r="A1987" s="397">
        <v>91333</v>
      </c>
      <c r="B1987" s="396" t="s">
        <v>7741</v>
      </c>
      <c r="C1987" s="396" t="s">
        <v>47</v>
      </c>
      <c r="D1987" s="398">
        <v>877.17</v>
      </c>
    </row>
    <row r="1988" spans="1:4">
      <c r="A1988" s="397">
        <v>91334</v>
      </c>
      <c r="B1988" s="396" t="s">
        <v>7742</v>
      </c>
      <c r="C1988" s="396" t="s">
        <v>47</v>
      </c>
      <c r="D1988" s="399">
        <v>1324.45</v>
      </c>
    </row>
    <row r="1989" spans="1:4">
      <c r="A1989" s="397">
        <v>91335</v>
      </c>
      <c r="B1989" s="396" t="s">
        <v>7743</v>
      </c>
      <c r="C1989" s="396" t="s">
        <v>47</v>
      </c>
      <c r="D1989" s="399">
        <v>1166.6400000000001</v>
      </c>
    </row>
    <row r="1990" spans="1:4">
      <c r="A1990" s="397">
        <v>91336</v>
      </c>
      <c r="B1990" s="396" t="s">
        <v>7744</v>
      </c>
      <c r="C1990" s="396" t="s">
        <v>47</v>
      </c>
      <c r="D1990" s="399">
        <v>1604.7</v>
      </c>
    </row>
    <row r="1991" spans="1:4">
      <c r="A1991" s="397">
        <v>91337</v>
      </c>
      <c r="B1991" s="396" t="s">
        <v>7745</v>
      </c>
      <c r="C1991" s="396" t="s">
        <v>47</v>
      </c>
      <c r="D1991" s="399">
        <v>1446.89</v>
      </c>
    </row>
    <row r="1992" spans="1:4">
      <c r="A1992" s="397">
        <v>100659</v>
      </c>
      <c r="B1992" s="396" t="s">
        <v>7746</v>
      </c>
      <c r="C1992" s="396" t="s">
        <v>4</v>
      </c>
      <c r="D1992" s="398">
        <v>14.52</v>
      </c>
    </row>
    <row r="1993" spans="1:4">
      <c r="A1993" s="397">
        <v>100660</v>
      </c>
      <c r="B1993" s="396" t="s">
        <v>7747</v>
      </c>
      <c r="C1993" s="396" t="s">
        <v>4</v>
      </c>
      <c r="D1993" s="398">
        <v>9.6300000000000008</v>
      </c>
    </row>
    <row r="1994" spans="1:4">
      <c r="A1994" s="397">
        <v>100675</v>
      </c>
      <c r="B1994" s="396" t="s">
        <v>7748</v>
      </c>
      <c r="C1994" s="396" t="s">
        <v>47</v>
      </c>
      <c r="D1994" s="399">
        <v>1021.29</v>
      </c>
    </row>
    <row r="1995" spans="1:4">
      <c r="A1995" s="397">
        <v>100676</v>
      </c>
      <c r="B1995" s="396" t="s">
        <v>7749</v>
      </c>
      <c r="C1995" s="396" t="s">
        <v>47</v>
      </c>
      <c r="D1995" s="398">
        <v>226.7</v>
      </c>
    </row>
    <row r="1996" spans="1:4">
      <c r="A1996" s="397">
        <v>100678</v>
      </c>
      <c r="B1996" s="396" t="s">
        <v>7750</v>
      </c>
      <c r="C1996" s="396" t="s">
        <v>47</v>
      </c>
      <c r="D1996" s="399">
        <v>1080.53</v>
      </c>
    </row>
    <row r="1997" spans="1:4">
      <c r="A1997" s="397">
        <v>100679</v>
      </c>
      <c r="B1997" s="396" t="s">
        <v>7751</v>
      </c>
      <c r="C1997" s="396" t="s">
        <v>47</v>
      </c>
      <c r="D1997" s="398">
        <v>886.3</v>
      </c>
    </row>
    <row r="1998" spans="1:4">
      <c r="A1998" s="397">
        <v>100680</v>
      </c>
      <c r="B1998" s="396" t="s">
        <v>7752</v>
      </c>
      <c r="C1998" s="396" t="s">
        <v>47</v>
      </c>
      <c r="D1998" s="399">
        <v>1090.4000000000001</v>
      </c>
    </row>
    <row r="1999" spans="1:4">
      <c r="A1999" s="397">
        <v>100681</v>
      </c>
      <c r="B1999" s="396" t="s">
        <v>7753</v>
      </c>
      <c r="C1999" s="396" t="s">
        <v>47</v>
      </c>
      <c r="D1999" s="399">
        <v>1120.19</v>
      </c>
    </row>
    <row r="2000" spans="1:4">
      <c r="A2000" s="397">
        <v>100682</v>
      </c>
      <c r="B2000" s="396" t="s">
        <v>7754</v>
      </c>
      <c r="C2000" s="396" t="s">
        <v>47</v>
      </c>
      <c r="D2000" s="398">
        <v>912.04</v>
      </c>
    </row>
    <row r="2001" spans="1:4">
      <c r="A2001" s="397">
        <v>100683</v>
      </c>
      <c r="B2001" s="396" t="s">
        <v>7755</v>
      </c>
      <c r="C2001" s="396" t="s">
        <v>47</v>
      </c>
      <c r="D2001" s="399">
        <v>1173.8499999999999</v>
      </c>
    </row>
    <row r="2002" spans="1:4">
      <c r="A2002" s="397">
        <v>100684</v>
      </c>
      <c r="B2002" s="396" t="s">
        <v>7756</v>
      </c>
      <c r="C2002" s="396" t="s">
        <v>47</v>
      </c>
      <c r="D2002" s="398">
        <v>960.27</v>
      </c>
    </row>
    <row r="2003" spans="1:4">
      <c r="A2003" s="397">
        <v>100685</v>
      </c>
      <c r="B2003" s="396" t="s">
        <v>7757</v>
      </c>
      <c r="C2003" s="396" t="s">
        <v>47</v>
      </c>
      <c r="D2003" s="399">
        <v>1224.26</v>
      </c>
    </row>
    <row r="2004" spans="1:4">
      <c r="A2004" s="397">
        <v>100686</v>
      </c>
      <c r="B2004" s="396" t="s">
        <v>7758</v>
      </c>
      <c r="C2004" s="396" t="s">
        <v>47</v>
      </c>
      <c r="D2004" s="399">
        <v>1009.7</v>
      </c>
    </row>
    <row r="2005" spans="1:4">
      <c r="A2005" s="397">
        <v>100687</v>
      </c>
      <c r="B2005" s="396" t="s">
        <v>7759</v>
      </c>
      <c r="C2005" s="396" t="s">
        <v>47</v>
      </c>
      <c r="D2005" s="399">
        <v>1091.19</v>
      </c>
    </row>
    <row r="2006" spans="1:4">
      <c r="A2006" s="397">
        <v>100688</v>
      </c>
      <c r="B2006" s="396" t="s">
        <v>7760</v>
      </c>
      <c r="C2006" s="396" t="s">
        <v>47</v>
      </c>
      <c r="D2006" s="398">
        <v>896.96</v>
      </c>
    </row>
    <row r="2007" spans="1:4">
      <c r="A2007" s="397">
        <v>100689</v>
      </c>
      <c r="B2007" s="396" t="s">
        <v>7761</v>
      </c>
      <c r="C2007" s="396" t="s">
        <v>47</v>
      </c>
      <c r="D2007" s="399">
        <v>1180.95</v>
      </c>
    </row>
    <row r="2008" spans="1:4">
      <c r="A2008" s="397">
        <v>100690</v>
      </c>
      <c r="B2008" s="396" t="s">
        <v>7762</v>
      </c>
      <c r="C2008" s="396" t="s">
        <v>47</v>
      </c>
      <c r="D2008" s="398">
        <v>967.37</v>
      </c>
    </row>
    <row r="2009" spans="1:4">
      <c r="A2009" s="397">
        <v>100691</v>
      </c>
      <c r="B2009" s="396" t="s">
        <v>7763</v>
      </c>
      <c r="C2009" s="396" t="s">
        <v>47</v>
      </c>
      <c r="D2009" s="399">
        <v>1470.42</v>
      </c>
    </row>
    <row r="2010" spans="1:4">
      <c r="A2010" s="397">
        <v>100692</v>
      </c>
      <c r="B2010" s="396" t="s">
        <v>7764</v>
      </c>
      <c r="C2010" s="396" t="s">
        <v>47</v>
      </c>
      <c r="D2010" s="399">
        <v>1256.8399999999999</v>
      </c>
    </row>
    <row r="2011" spans="1:4">
      <c r="A2011" s="397">
        <v>100693</v>
      </c>
      <c r="B2011" s="396" t="s">
        <v>7765</v>
      </c>
      <c r="C2011" s="396" t="s">
        <v>47</v>
      </c>
      <c r="D2011" s="399">
        <v>1750.67</v>
      </c>
    </row>
    <row r="2012" spans="1:4">
      <c r="A2012" s="397">
        <v>100694</v>
      </c>
      <c r="B2012" s="396" t="s">
        <v>7766</v>
      </c>
      <c r="C2012" s="396" t="s">
        <v>47</v>
      </c>
      <c r="D2012" s="399">
        <v>1537.09</v>
      </c>
    </row>
    <row r="2013" spans="1:4">
      <c r="A2013" s="397">
        <v>100695</v>
      </c>
      <c r="B2013" s="396" t="s">
        <v>7767</v>
      </c>
      <c r="C2013" s="396" t="s">
        <v>47</v>
      </c>
      <c r="D2013" s="398">
        <v>54.48</v>
      </c>
    </row>
    <row r="2014" spans="1:4">
      <c r="A2014" s="397">
        <v>100696</v>
      </c>
      <c r="B2014" s="396" t="s">
        <v>7768</v>
      </c>
      <c r="C2014" s="396" t="s">
        <v>47</v>
      </c>
      <c r="D2014" s="398">
        <v>60.55</v>
      </c>
    </row>
    <row r="2015" spans="1:4">
      <c r="A2015" s="397">
        <v>100697</v>
      </c>
      <c r="B2015" s="396" t="s">
        <v>7769</v>
      </c>
      <c r="C2015" s="396" t="s">
        <v>47</v>
      </c>
      <c r="D2015" s="398">
        <v>66.650000000000006</v>
      </c>
    </row>
    <row r="2016" spans="1:4">
      <c r="A2016" s="397">
        <v>100698</v>
      </c>
      <c r="B2016" s="396" t="s">
        <v>7770</v>
      </c>
      <c r="C2016" s="396" t="s">
        <v>47</v>
      </c>
      <c r="D2016" s="398">
        <v>72.72</v>
      </c>
    </row>
    <row r="2017" spans="1:4">
      <c r="A2017" s="397">
        <v>100699</v>
      </c>
      <c r="B2017" s="396" t="s">
        <v>7771</v>
      </c>
      <c r="C2017" s="396" t="s">
        <v>47</v>
      </c>
      <c r="D2017" s="398">
        <v>86.49</v>
      </c>
    </row>
    <row r="2018" spans="1:4">
      <c r="A2018" s="397">
        <v>100700</v>
      </c>
      <c r="B2018" s="396" t="s">
        <v>7772</v>
      </c>
      <c r="C2018" s="396" t="s">
        <v>47</v>
      </c>
      <c r="D2018" s="398">
        <v>929.44</v>
      </c>
    </row>
    <row r="2019" spans="1:4">
      <c r="A2019" s="397">
        <v>100712</v>
      </c>
      <c r="B2019" s="396" t="s">
        <v>7773</v>
      </c>
      <c r="C2019" s="396" t="s">
        <v>47</v>
      </c>
      <c r="D2019" s="398">
        <v>882.25</v>
      </c>
    </row>
    <row r="2020" spans="1:4">
      <c r="A2020" s="397">
        <v>100665</v>
      </c>
      <c r="B2020" s="396" t="s">
        <v>7774</v>
      </c>
      <c r="C2020" s="396" t="s">
        <v>82</v>
      </c>
      <c r="D2020" s="399">
        <v>1065.06</v>
      </c>
    </row>
    <row r="2021" spans="1:4">
      <c r="A2021" s="397">
        <v>100666</v>
      </c>
      <c r="B2021" s="396" t="s">
        <v>7775</v>
      </c>
      <c r="C2021" s="396" t="s">
        <v>82</v>
      </c>
      <c r="D2021" s="398">
        <v>839.92</v>
      </c>
    </row>
    <row r="2022" spans="1:4">
      <c r="A2022" s="397">
        <v>100667</v>
      </c>
      <c r="B2022" s="396" t="s">
        <v>7776</v>
      </c>
      <c r="C2022" s="396" t="s">
        <v>82</v>
      </c>
      <c r="D2022" s="399">
        <v>1383.34</v>
      </c>
    </row>
    <row r="2023" spans="1:4">
      <c r="A2023" s="397">
        <v>100668</v>
      </c>
      <c r="B2023" s="396" t="s">
        <v>7777</v>
      </c>
      <c r="C2023" s="396" t="s">
        <v>82</v>
      </c>
      <c r="D2023" s="399">
        <v>1656.16</v>
      </c>
    </row>
    <row r="2024" spans="1:4">
      <c r="A2024" s="397">
        <v>100669</v>
      </c>
      <c r="B2024" s="396" t="s">
        <v>7778</v>
      </c>
      <c r="C2024" s="396" t="s">
        <v>82</v>
      </c>
      <c r="D2024" s="398">
        <v>992.55</v>
      </c>
    </row>
    <row r="2025" spans="1:4">
      <c r="A2025" s="397">
        <v>100670</v>
      </c>
      <c r="B2025" s="396" t="s">
        <v>7779</v>
      </c>
      <c r="C2025" s="396" t="s">
        <v>82</v>
      </c>
      <c r="D2025" s="399">
        <v>1338.36</v>
      </c>
    </row>
    <row r="2026" spans="1:4">
      <c r="A2026" s="397">
        <v>100671</v>
      </c>
      <c r="B2026" s="396" t="s">
        <v>7780</v>
      </c>
      <c r="C2026" s="396" t="s">
        <v>82</v>
      </c>
      <c r="D2026" s="399">
        <v>1662.06</v>
      </c>
    </row>
    <row r="2027" spans="1:4">
      <c r="A2027" s="397">
        <v>100672</v>
      </c>
      <c r="B2027" s="396" t="s">
        <v>7781</v>
      </c>
      <c r="C2027" s="396" t="s">
        <v>82</v>
      </c>
      <c r="D2027" s="399">
        <v>1071.77</v>
      </c>
    </row>
    <row r="2028" spans="1:4">
      <c r="A2028" s="397">
        <v>100701</v>
      </c>
      <c r="B2028" s="396" t="s">
        <v>7782</v>
      </c>
      <c r="C2028" s="396" t="s">
        <v>82</v>
      </c>
      <c r="D2028" s="398">
        <v>546.04</v>
      </c>
    </row>
    <row r="2029" spans="1:4">
      <c r="A2029" s="397">
        <v>94559</v>
      </c>
      <c r="B2029" s="396" t="s">
        <v>7783</v>
      </c>
      <c r="C2029" s="396" t="s">
        <v>82</v>
      </c>
      <c r="D2029" s="398">
        <v>806.82</v>
      </c>
    </row>
    <row r="2030" spans="1:4">
      <c r="A2030" s="397">
        <v>94562</v>
      </c>
      <c r="B2030" s="396" t="s">
        <v>7784</v>
      </c>
      <c r="C2030" s="396" t="s">
        <v>82</v>
      </c>
      <c r="D2030" s="398">
        <v>780.1</v>
      </c>
    </row>
    <row r="2031" spans="1:4">
      <c r="A2031" s="397">
        <v>94587</v>
      </c>
      <c r="B2031" s="396" t="s">
        <v>7785</v>
      </c>
      <c r="C2031" s="396" t="s">
        <v>4</v>
      </c>
      <c r="D2031" s="398">
        <v>70.84</v>
      </c>
    </row>
    <row r="2032" spans="1:4">
      <c r="A2032" s="397">
        <v>94588</v>
      </c>
      <c r="B2032" s="396" t="s">
        <v>7786</v>
      </c>
      <c r="C2032" s="396" t="s">
        <v>4</v>
      </c>
      <c r="D2032" s="398">
        <v>64.66</v>
      </c>
    </row>
    <row r="2033" spans="1:4">
      <c r="A2033" s="397">
        <v>99837</v>
      </c>
      <c r="B2033" s="396" t="s">
        <v>7787</v>
      </c>
      <c r="C2033" s="396" t="s">
        <v>4</v>
      </c>
      <c r="D2033" s="398">
        <v>611.38</v>
      </c>
    </row>
    <row r="2034" spans="1:4">
      <c r="A2034" s="397">
        <v>99839</v>
      </c>
      <c r="B2034" s="396" t="s">
        <v>7788</v>
      </c>
      <c r="C2034" s="396" t="s">
        <v>4</v>
      </c>
      <c r="D2034" s="398">
        <v>508.35</v>
      </c>
    </row>
    <row r="2035" spans="1:4">
      <c r="A2035" s="397">
        <v>99841</v>
      </c>
      <c r="B2035" s="396" t="s">
        <v>7789</v>
      </c>
      <c r="C2035" s="396" t="s">
        <v>4</v>
      </c>
      <c r="D2035" s="398">
        <v>812.45</v>
      </c>
    </row>
    <row r="2036" spans="1:4">
      <c r="A2036" s="397">
        <v>99855</v>
      </c>
      <c r="B2036" s="396" t="s">
        <v>7790</v>
      </c>
      <c r="C2036" s="396" t="s">
        <v>4</v>
      </c>
      <c r="D2036" s="398">
        <v>113.51</v>
      </c>
    </row>
    <row r="2037" spans="1:4">
      <c r="A2037" s="397">
        <v>99857</v>
      </c>
      <c r="B2037" s="396" t="s">
        <v>7791</v>
      </c>
      <c r="C2037" s="396" t="s">
        <v>4</v>
      </c>
      <c r="D2037" s="398">
        <v>87.17</v>
      </c>
    </row>
    <row r="2038" spans="1:4">
      <c r="A2038" s="397">
        <v>99861</v>
      </c>
      <c r="B2038" s="396" t="s">
        <v>7792</v>
      </c>
      <c r="C2038" s="396" t="s">
        <v>82</v>
      </c>
      <c r="D2038" s="398">
        <v>630.69000000000005</v>
      </c>
    </row>
    <row r="2039" spans="1:4">
      <c r="A2039" s="397">
        <v>99862</v>
      </c>
      <c r="B2039" s="396" t="s">
        <v>7793</v>
      </c>
      <c r="C2039" s="396" t="s">
        <v>82</v>
      </c>
      <c r="D2039" s="398">
        <v>563.91999999999996</v>
      </c>
    </row>
    <row r="2040" spans="1:4">
      <c r="A2040" s="397">
        <v>90838</v>
      </c>
      <c r="B2040" s="396" t="s">
        <v>7794</v>
      </c>
      <c r="C2040" s="396" t="s">
        <v>47</v>
      </c>
      <c r="D2040" s="399">
        <v>1379.88</v>
      </c>
    </row>
    <row r="2041" spans="1:4">
      <c r="A2041" s="397">
        <v>91338</v>
      </c>
      <c r="B2041" s="396" t="s">
        <v>7795</v>
      </c>
      <c r="C2041" s="396" t="s">
        <v>82</v>
      </c>
      <c r="D2041" s="398">
        <v>793.27</v>
      </c>
    </row>
    <row r="2042" spans="1:4">
      <c r="A2042" s="397">
        <v>91341</v>
      </c>
      <c r="B2042" s="396" t="s">
        <v>7796</v>
      </c>
      <c r="C2042" s="396" t="s">
        <v>82</v>
      </c>
      <c r="D2042" s="398">
        <v>616.54999999999995</v>
      </c>
    </row>
    <row r="2043" spans="1:4">
      <c r="A2043" s="397">
        <v>94805</v>
      </c>
      <c r="B2043" s="396" t="s">
        <v>7797</v>
      </c>
      <c r="C2043" s="396" t="s">
        <v>47</v>
      </c>
      <c r="D2043" s="398">
        <v>802.68</v>
      </c>
    </row>
    <row r="2044" spans="1:4">
      <c r="A2044" s="397">
        <v>94806</v>
      </c>
      <c r="B2044" s="396" t="s">
        <v>7798</v>
      </c>
      <c r="C2044" s="396" t="s">
        <v>47</v>
      </c>
      <c r="D2044" s="398">
        <v>656.32</v>
      </c>
    </row>
    <row r="2045" spans="1:4">
      <c r="A2045" s="397">
        <v>94807</v>
      </c>
      <c r="B2045" s="396" t="s">
        <v>7799</v>
      </c>
      <c r="C2045" s="396" t="s">
        <v>47</v>
      </c>
      <c r="D2045" s="398">
        <v>600.03</v>
      </c>
    </row>
    <row r="2046" spans="1:4">
      <c r="A2046" s="397">
        <v>100702</v>
      </c>
      <c r="B2046" s="396" t="s">
        <v>7800</v>
      </c>
      <c r="C2046" s="396" t="s">
        <v>82</v>
      </c>
      <c r="D2046" s="398">
        <v>439.52</v>
      </c>
    </row>
    <row r="2047" spans="1:4">
      <c r="A2047" s="397">
        <v>102188</v>
      </c>
      <c r="B2047" s="396" t="s">
        <v>9101</v>
      </c>
      <c r="C2047" s="396" t="s">
        <v>47</v>
      </c>
      <c r="D2047" s="398">
        <v>783.07</v>
      </c>
    </row>
    <row r="2048" spans="1:4">
      <c r="A2048" s="397">
        <v>102189</v>
      </c>
      <c r="B2048" s="396" t="s">
        <v>9102</v>
      </c>
      <c r="C2048" s="396" t="s">
        <v>47</v>
      </c>
      <c r="D2048" s="398">
        <v>214.77</v>
      </c>
    </row>
    <row r="2049" spans="1:4">
      <c r="A2049" s="397">
        <v>100703</v>
      </c>
      <c r="B2049" s="396" t="s">
        <v>7801</v>
      </c>
      <c r="C2049" s="396" t="s">
        <v>47</v>
      </c>
      <c r="D2049" s="398">
        <v>31.02</v>
      </c>
    </row>
    <row r="2050" spans="1:4">
      <c r="A2050" s="397">
        <v>100704</v>
      </c>
      <c r="B2050" s="396" t="s">
        <v>7802</v>
      </c>
      <c r="C2050" s="396" t="s">
        <v>47</v>
      </c>
      <c r="D2050" s="398">
        <v>66.19</v>
      </c>
    </row>
    <row r="2051" spans="1:4">
      <c r="A2051" s="397">
        <v>100705</v>
      </c>
      <c r="B2051" s="396" t="s">
        <v>7803</v>
      </c>
      <c r="C2051" s="396" t="s">
        <v>47</v>
      </c>
      <c r="D2051" s="398">
        <v>75.510000000000005</v>
      </c>
    </row>
    <row r="2052" spans="1:4">
      <c r="A2052" s="397">
        <v>100706</v>
      </c>
      <c r="B2052" s="396" t="s">
        <v>7804</v>
      </c>
      <c r="C2052" s="396" t="s">
        <v>47</v>
      </c>
      <c r="D2052" s="398">
        <v>66.45</v>
      </c>
    </row>
    <row r="2053" spans="1:4">
      <c r="A2053" s="397">
        <v>100707</v>
      </c>
      <c r="B2053" s="396" t="s">
        <v>7805</v>
      </c>
      <c r="C2053" s="396" t="s">
        <v>47</v>
      </c>
      <c r="D2053" s="398">
        <v>140.02000000000001</v>
      </c>
    </row>
    <row r="2054" spans="1:4">
      <c r="A2054" s="397">
        <v>100708</v>
      </c>
      <c r="B2054" s="396" t="s">
        <v>7806</v>
      </c>
      <c r="C2054" s="396" t="s">
        <v>47</v>
      </c>
      <c r="D2054" s="398">
        <v>175.72</v>
      </c>
    </row>
    <row r="2055" spans="1:4">
      <c r="A2055" s="397">
        <v>100709</v>
      </c>
      <c r="B2055" s="396" t="s">
        <v>7807</v>
      </c>
      <c r="C2055" s="396" t="s">
        <v>47</v>
      </c>
      <c r="D2055" s="398">
        <v>43.25</v>
      </c>
    </row>
    <row r="2056" spans="1:4">
      <c r="A2056" s="397">
        <v>100710</v>
      </c>
      <c r="B2056" s="396" t="s">
        <v>7808</v>
      </c>
      <c r="C2056" s="396" t="s">
        <v>47</v>
      </c>
      <c r="D2056" s="398">
        <v>108.86</v>
      </c>
    </row>
    <row r="2057" spans="1:4">
      <c r="A2057" s="397">
        <v>102151</v>
      </c>
      <c r="B2057" s="396" t="s">
        <v>9103</v>
      </c>
      <c r="C2057" s="396" t="s">
        <v>82</v>
      </c>
      <c r="D2057" s="398">
        <v>109.76</v>
      </c>
    </row>
    <row r="2058" spans="1:4">
      <c r="A2058" s="397">
        <v>102152</v>
      </c>
      <c r="B2058" s="396" t="s">
        <v>9104</v>
      </c>
      <c r="C2058" s="396" t="s">
        <v>82</v>
      </c>
      <c r="D2058" s="398">
        <v>132.49</v>
      </c>
    </row>
    <row r="2059" spans="1:4">
      <c r="A2059" s="397">
        <v>102153</v>
      </c>
      <c r="B2059" s="396" t="s">
        <v>9105</v>
      </c>
      <c r="C2059" s="396" t="s">
        <v>82</v>
      </c>
      <c r="D2059" s="398">
        <v>162.80000000000001</v>
      </c>
    </row>
    <row r="2060" spans="1:4">
      <c r="A2060" s="397">
        <v>102154</v>
      </c>
      <c r="B2060" s="396" t="s">
        <v>9106</v>
      </c>
      <c r="C2060" s="396" t="s">
        <v>82</v>
      </c>
      <c r="D2060" s="398">
        <v>139.54</v>
      </c>
    </row>
    <row r="2061" spans="1:4">
      <c r="A2061" s="397">
        <v>102155</v>
      </c>
      <c r="B2061" s="396" t="s">
        <v>9107</v>
      </c>
      <c r="C2061" s="396" t="s">
        <v>82</v>
      </c>
      <c r="D2061" s="398">
        <v>164.33</v>
      </c>
    </row>
    <row r="2062" spans="1:4">
      <c r="A2062" s="397">
        <v>102156</v>
      </c>
      <c r="B2062" s="396" t="s">
        <v>9108</v>
      </c>
      <c r="C2062" s="396" t="s">
        <v>82</v>
      </c>
      <c r="D2062" s="398">
        <v>154.47999999999999</v>
      </c>
    </row>
    <row r="2063" spans="1:4">
      <c r="A2063" s="397">
        <v>102157</v>
      </c>
      <c r="B2063" s="396" t="s">
        <v>9109</v>
      </c>
      <c r="C2063" s="396" t="s">
        <v>82</v>
      </c>
      <c r="D2063" s="398">
        <v>207.52</v>
      </c>
    </row>
    <row r="2064" spans="1:4">
      <c r="A2064" s="397">
        <v>102158</v>
      </c>
      <c r="B2064" s="396" t="s">
        <v>9110</v>
      </c>
      <c r="C2064" s="396" t="s">
        <v>82</v>
      </c>
      <c r="D2064" s="398">
        <v>206.98</v>
      </c>
    </row>
    <row r="2065" spans="1:4">
      <c r="A2065" s="397">
        <v>102159</v>
      </c>
      <c r="B2065" s="396" t="s">
        <v>9111</v>
      </c>
      <c r="C2065" s="396" t="s">
        <v>82</v>
      </c>
      <c r="D2065" s="398">
        <v>244.01</v>
      </c>
    </row>
    <row r="2066" spans="1:4">
      <c r="A2066" s="397">
        <v>102160</v>
      </c>
      <c r="B2066" s="396" t="s">
        <v>9112</v>
      </c>
      <c r="C2066" s="396" t="s">
        <v>82</v>
      </c>
      <c r="D2066" s="398">
        <v>117.33</v>
      </c>
    </row>
    <row r="2067" spans="1:4">
      <c r="A2067" s="397">
        <v>102161</v>
      </c>
      <c r="B2067" s="396" t="s">
        <v>9113</v>
      </c>
      <c r="C2067" s="396" t="s">
        <v>82</v>
      </c>
      <c r="D2067" s="398">
        <v>210.25</v>
      </c>
    </row>
    <row r="2068" spans="1:4">
      <c r="A2068" s="397">
        <v>102162</v>
      </c>
      <c r="B2068" s="396" t="s">
        <v>9114</v>
      </c>
      <c r="C2068" s="396" t="s">
        <v>82</v>
      </c>
      <c r="D2068" s="398">
        <v>232.98</v>
      </c>
    </row>
    <row r="2069" spans="1:4">
      <c r="A2069" s="397">
        <v>102163</v>
      </c>
      <c r="B2069" s="396" t="s">
        <v>9115</v>
      </c>
      <c r="C2069" s="396" t="s">
        <v>82</v>
      </c>
      <c r="D2069" s="398">
        <v>263.29000000000002</v>
      </c>
    </row>
    <row r="2070" spans="1:4">
      <c r="A2070" s="397">
        <v>102164</v>
      </c>
      <c r="B2070" s="396" t="s">
        <v>9116</v>
      </c>
      <c r="C2070" s="396" t="s">
        <v>82</v>
      </c>
      <c r="D2070" s="398">
        <v>221.54</v>
      </c>
    </row>
    <row r="2071" spans="1:4">
      <c r="A2071" s="397">
        <v>102165</v>
      </c>
      <c r="B2071" s="396" t="s">
        <v>9117</v>
      </c>
      <c r="C2071" s="396" t="s">
        <v>82</v>
      </c>
      <c r="D2071" s="398">
        <v>246.33</v>
      </c>
    </row>
    <row r="2072" spans="1:4">
      <c r="A2072" s="397">
        <v>102166</v>
      </c>
      <c r="B2072" s="396" t="s">
        <v>9118</v>
      </c>
      <c r="C2072" s="396" t="s">
        <v>82</v>
      </c>
      <c r="D2072" s="398">
        <v>217.99</v>
      </c>
    </row>
    <row r="2073" spans="1:4">
      <c r="A2073" s="397">
        <v>102167</v>
      </c>
      <c r="B2073" s="396" t="s">
        <v>9119</v>
      </c>
      <c r="C2073" s="396" t="s">
        <v>82</v>
      </c>
      <c r="D2073" s="398">
        <v>271.02999999999997</v>
      </c>
    </row>
    <row r="2074" spans="1:4">
      <c r="A2074" s="397">
        <v>102168</v>
      </c>
      <c r="B2074" s="396" t="s">
        <v>9120</v>
      </c>
      <c r="C2074" s="396" t="s">
        <v>82</v>
      </c>
      <c r="D2074" s="398">
        <v>254.04</v>
      </c>
    </row>
    <row r="2075" spans="1:4">
      <c r="A2075" s="397">
        <v>102169</v>
      </c>
      <c r="B2075" s="396" t="s">
        <v>9121</v>
      </c>
      <c r="C2075" s="396" t="s">
        <v>82</v>
      </c>
      <c r="D2075" s="398">
        <v>284.99</v>
      </c>
    </row>
    <row r="2076" spans="1:4">
      <c r="A2076" s="397">
        <v>102170</v>
      </c>
      <c r="B2076" s="396" t="s">
        <v>9122</v>
      </c>
      <c r="C2076" s="396" t="s">
        <v>82</v>
      </c>
      <c r="D2076" s="398">
        <v>217.82</v>
      </c>
    </row>
    <row r="2077" spans="1:4">
      <c r="A2077" s="397">
        <v>102171</v>
      </c>
      <c r="B2077" s="396" t="s">
        <v>9123</v>
      </c>
      <c r="C2077" s="396" t="s">
        <v>82</v>
      </c>
      <c r="D2077" s="398">
        <v>342.79</v>
      </c>
    </row>
    <row r="2078" spans="1:4">
      <c r="A2078" s="397">
        <v>102172</v>
      </c>
      <c r="B2078" s="396" t="s">
        <v>9124</v>
      </c>
      <c r="C2078" s="396" t="s">
        <v>82</v>
      </c>
      <c r="D2078" s="398">
        <v>324.08</v>
      </c>
    </row>
    <row r="2079" spans="1:4">
      <c r="A2079" s="397">
        <v>102176</v>
      </c>
      <c r="B2079" s="396" t="s">
        <v>9125</v>
      </c>
      <c r="C2079" s="396" t="s">
        <v>82</v>
      </c>
      <c r="D2079" s="398">
        <v>598.71</v>
      </c>
    </row>
    <row r="2080" spans="1:4">
      <c r="A2080" s="397">
        <v>102177</v>
      </c>
      <c r="B2080" s="396" t="s">
        <v>9126</v>
      </c>
      <c r="C2080" s="396" t="s">
        <v>82</v>
      </c>
      <c r="D2080" s="399">
        <v>1130.0999999999999</v>
      </c>
    </row>
    <row r="2081" spans="1:4">
      <c r="A2081" s="397">
        <v>102178</v>
      </c>
      <c r="B2081" s="396" t="s">
        <v>9127</v>
      </c>
      <c r="C2081" s="396" t="s">
        <v>82</v>
      </c>
      <c r="D2081" s="399">
        <v>1282.58</v>
      </c>
    </row>
    <row r="2082" spans="1:4">
      <c r="A2082" s="397">
        <v>102179</v>
      </c>
      <c r="B2082" s="396" t="s">
        <v>9128</v>
      </c>
      <c r="C2082" s="396" t="s">
        <v>82</v>
      </c>
      <c r="D2082" s="398">
        <v>254.57</v>
      </c>
    </row>
    <row r="2083" spans="1:4">
      <c r="A2083" s="397">
        <v>102180</v>
      </c>
      <c r="B2083" s="396" t="s">
        <v>9129</v>
      </c>
      <c r="C2083" s="396" t="s">
        <v>82</v>
      </c>
      <c r="D2083" s="398">
        <v>283.07</v>
      </c>
    </row>
    <row r="2084" spans="1:4">
      <c r="A2084" s="397">
        <v>102181</v>
      </c>
      <c r="B2084" s="396" t="s">
        <v>9130</v>
      </c>
      <c r="C2084" s="396" t="s">
        <v>82</v>
      </c>
      <c r="D2084" s="398">
        <v>323.74</v>
      </c>
    </row>
    <row r="2085" spans="1:4">
      <c r="A2085" s="397">
        <v>102182</v>
      </c>
      <c r="B2085" s="396" t="s">
        <v>9131</v>
      </c>
      <c r="C2085" s="396" t="s">
        <v>47</v>
      </c>
      <c r="D2085" s="398">
        <v>657.41</v>
      </c>
    </row>
    <row r="2086" spans="1:4">
      <c r="A2086" s="397">
        <v>102183</v>
      </c>
      <c r="B2086" s="396" t="s">
        <v>9132</v>
      </c>
      <c r="C2086" s="396" t="s">
        <v>47</v>
      </c>
      <c r="D2086" s="399">
        <v>1325.61</v>
      </c>
    </row>
    <row r="2087" spans="1:4">
      <c r="A2087" s="397">
        <v>102184</v>
      </c>
      <c r="B2087" s="396" t="s">
        <v>9133</v>
      </c>
      <c r="C2087" s="396" t="s">
        <v>47</v>
      </c>
      <c r="D2087" s="399">
        <v>1420.46</v>
      </c>
    </row>
    <row r="2088" spans="1:4">
      <c r="A2088" s="397">
        <v>102185</v>
      </c>
      <c r="B2088" s="396" t="s">
        <v>9134</v>
      </c>
      <c r="C2088" s="396" t="s">
        <v>47</v>
      </c>
      <c r="D2088" s="399">
        <v>2851.4</v>
      </c>
    </row>
    <row r="2089" spans="1:4">
      <c r="A2089" s="397">
        <v>102190</v>
      </c>
      <c r="B2089" s="396" t="s">
        <v>9135</v>
      </c>
      <c r="C2089" s="396" t="s">
        <v>82</v>
      </c>
      <c r="D2089" s="398">
        <v>16.559999999999999</v>
      </c>
    </row>
    <row r="2090" spans="1:4">
      <c r="A2090" s="397">
        <v>102191</v>
      </c>
      <c r="B2090" s="396" t="s">
        <v>9136</v>
      </c>
      <c r="C2090" s="396" t="s">
        <v>82</v>
      </c>
      <c r="D2090" s="398">
        <v>20.12</v>
      </c>
    </row>
    <row r="2091" spans="1:4">
      <c r="A2091" s="397">
        <v>102192</v>
      </c>
      <c r="B2091" s="396" t="s">
        <v>9137</v>
      </c>
      <c r="C2091" s="396" t="s">
        <v>82</v>
      </c>
      <c r="D2091" s="398">
        <v>14.36</v>
      </c>
    </row>
    <row r="2092" spans="1:4">
      <c r="A2092" s="397">
        <v>94569</v>
      </c>
      <c r="B2092" s="396" t="s">
        <v>7809</v>
      </c>
      <c r="C2092" s="396" t="s">
        <v>82</v>
      </c>
      <c r="D2092" s="398">
        <v>602.76</v>
      </c>
    </row>
    <row r="2093" spans="1:4">
      <c r="A2093" s="397">
        <v>94570</v>
      </c>
      <c r="B2093" s="396" t="s">
        <v>7810</v>
      </c>
      <c r="C2093" s="396" t="s">
        <v>82</v>
      </c>
      <c r="D2093" s="398">
        <v>311.24</v>
      </c>
    </row>
    <row r="2094" spans="1:4">
      <c r="A2094" s="397">
        <v>94572</v>
      </c>
      <c r="B2094" s="396" t="s">
        <v>7811</v>
      </c>
      <c r="C2094" s="396" t="s">
        <v>82</v>
      </c>
      <c r="D2094" s="398">
        <v>441.99</v>
      </c>
    </row>
    <row r="2095" spans="1:4">
      <c r="A2095" s="397">
        <v>94573</v>
      </c>
      <c r="B2095" s="396" t="s">
        <v>7812</v>
      </c>
      <c r="C2095" s="396" t="s">
        <v>82</v>
      </c>
      <c r="D2095" s="398">
        <v>360.49</v>
      </c>
    </row>
    <row r="2096" spans="1:4">
      <c r="A2096" s="397">
        <v>94580</v>
      </c>
      <c r="B2096" s="396" t="s">
        <v>7813</v>
      </c>
      <c r="C2096" s="396" t="s">
        <v>82</v>
      </c>
      <c r="D2096" s="398">
        <v>493.44</v>
      </c>
    </row>
    <row r="2097" spans="1:4">
      <c r="A2097" s="397">
        <v>94589</v>
      </c>
      <c r="B2097" s="396" t="s">
        <v>12153</v>
      </c>
      <c r="C2097" s="396" t="s">
        <v>4</v>
      </c>
      <c r="D2097" s="398">
        <v>19.54</v>
      </c>
    </row>
    <row r="2098" spans="1:4">
      <c r="A2098" s="397">
        <v>94590</v>
      </c>
      <c r="B2098" s="396" t="s">
        <v>12154</v>
      </c>
      <c r="C2098" s="396" t="s">
        <v>4</v>
      </c>
      <c r="D2098" s="398">
        <v>17.38</v>
      </c>
    </row>
    <row r="2099" spans="1:4">
      <c r="A2099" s="397">
        <v>100674</v>
      </c>
      <c r="B2099" s="396" t="s">
        <v>7814</v>
      </c>
      <c r="C2099" s="396" t="s">
        <v>82</v>
      </c>
      <c r="D2099" s="398">
        <v>643.04</v>
      </c>
    </row>
    <row r="2100" spans="1:4">
      <c r="A2100" s="397">
        <v>101096</v>
      </c>
      <c r="B2100" s="396" t="s">
        <v>9138</v>
      </c>
      <c r="C2100" s="396" t="s">
        <v>91</v>
      </c>
      <c r="D2100" s="399">
        <v>1189.05</v>
      </c>
    </row>
    <row r="2101" spans="1:4">
      <c r="A2101" s="397">
        <v>101097</v>
      </c>
      <c r="B2101" s="396" t="s">
        <v>9139</v>
      </c>
      <c r="C2101" s="396" t="s">
        <v>91</v>
      </c>
      <c r="D2101" s="399">
        <v>1137.6400000000001</v>
      </c>
    </row>
    <row r="2102" spans="1:4">
      <c r="A2102" s="397">
        <v>101098</v>
      </c>
      <c r="B2102" s="396" t="s">
        <v>9140</v>
      </c>
      <c r="C2102" s="396" t="s">
        <v>91</v>
      </c>
      <c r="D2102" s="399">
        <v>1077.0899999999999</v>
      </c>
    </row>
    <row r="2103" spans="1:4">
      <c r="A2103" s="397">
        <v>101099</v>
      </c>
      <c r="B2103" s="396" t="s">
        <v>9141</v>
      </c>
      <c r="C2103" s="396" t="s">
        <v>91</v>
      </c>
      <c r="D2103" s="398">
        <v>992.26</v>
      </c>
    </row>
    <row r="2104" spans="1:4">
      <c r="A2104" s="397">
        <v>101100</v>
      </c>
      <c r="B2104" s="396" t="s">
        <v>9142</v>
      </c>
      <c r="C2104" s="396" t="s">
        <v>91</v>
      </c>
      <c r="D2104" s="398">
        <v>952.57</v>
      </c>
    </row>
    <row r="2105" spans="1:4">
      <c r="A2105" s="397">
        <v>101101</v>
      </c>
      <c r="B2105" s="396" t="s">
        <v>9143</v>
      </c>
      <c r="C2105" s="396" t="s">
        <v>91</v>
      </c>
      <c r="D2105" s="398">
        <v>933.86</v>
      </c>
    </row>
    <row r="2106" spans="1:4">
      <c r="A2106" s="397">
        <v>101102</v>
      </c>
      <c r="B2106" s="396" t="s">
        <v>9144</v>
      </c>
      <c r="C2106" s="396" t="s">
        <v>91</v>
      </c>
      <c r="D2106" s="398">
        <v>918.53</v>
      </c>
    </row>
    <row r="2107" spans="1:4">
      <c r="A2107" s="397">
        <v>101103</v>
      </c>
      <c r="B2107" s="396" t="s">
        <v>9145</v>
      </c>
      <c r="C2107" s="396" t="s">
        <v>91</v>
      </c>
      <c r="D2107" s="398">
        <v>863.07</v>
      </c>
    </row>
    <row r="2108" spans="1:4">
      <c r="A2108" s="397">
        <v>101104</v>
      </c>
      <c r="B2108" s="396" t="s">
        <v>9146</v>
      </c>
      <c r="C2108" s="396" t="s">
        <v>91</v>
      </c>
      <c r="D2108" s="399">
        <v>1059.68</v>
      </c>
    </row>
    <row r="2109" spans="1:4">
      <c r="A2109" s="397">
        <v>101105</v>
      </c>
      <c r="B2109" s="396" t="s">
        <v>9147</v>
      </c>
      <c r="C2109" s="396" t="s">
        <v>91</v>
      </c>
      <c r="D2109" s="399">
        <v>1010.55</v>
      </c>
    </row>
    <row r="2110" spans="1:4">
      <c r="A2110" s="397">
        <v>101106</v>
      </c>
      <c r="B2110" s="396" t="s">
        <v>9148</v>
      </c>
      <c r="C2110" s="396" t="s">
        <v>91</v>
      </c>
      <c r="D2110" s="398">
        <v>953.82</v>
      </c>
    </row>
    <row r="2111" spans="1:4">
      <c r="A2111" s="397">
        <v>101107</v>
      </c>
      <c r="B2111" s="396" t="s">
        <v>9149</v>
      </c>
      <c r="C2111" s="396" t="s">
        <v>91</v>
      </c>
      <c r="D2111" s="398">
        <v>873.59</v>
      </c>
    </row>
    <row r="2112" spans="1:4">
      <c r="A2112" s="397">
        <v>101108</v>
      </c>
      <c r="B2112" s="396" t="s">
        <v>9150</v>
      </c>
      <c r="C2112" s="396" t="s">
        <v>91</v>
      </c>
      <c r="D2112" s="398">
        <v>819.07</v>
      </c>
    </row>
    <row r="2113" spans="1:4">
      <c r="A2113" s="397">
        <v>101109</v>
      </c>
      <c r="B2113" s="396" t="s">
        <v>9151</v>
      </c>
      <c r="C2113" s="396" t="s">
        <v>91</v>
      </c>
      <c r="D2113" s="398">
        <v>802.85</v>
      </c>
    </row>
    <row r="2114" spans="1:4">
      <c r="A2114" s="397">
        <v>101110</v>
      </c>
      <c r="B2114" s="396" t="s">
        <v>9152</v>
      </c>
      <c r="C2114" s="396" t="s">
        <v>91</v>
      </c>
      <c r="D2114" s="398">
        <v>791.82</v>
      </c>
    </row>
    <row r="2115" spans="1:4">
      <c r="A2115" s="397">
        <v>101111</v>
      </c>
      <c r="B2115" s="396" t="s">
        <v>9153</v>
      </c>
      <c r="C2115" s="396" t="s">
        <v>91</v>
      </c>
      <c r="D2115" s="398">
        <v>741.43</v>
      </c>
    </row>
    <row r="2116" spans="1:4">
      <c r="A2116" s="397">
        <v>101112</v>
      </c>
      <c r="B2116" s="396" t="s">
        <v>9154</v>
      </c>
      <c r="C2116" s="396" t="s">
        <v>91</v>
      </c>
      <c r="D2116" s="398">
        <v>846.28</v>
      </c>
    </row>
    <row r="2117" spans="1:4">
      <c r="A2117" s="397">
        <v>101113</v>
      </c>
      <c r="B2117" s="396" t="s">
        <v>9155</v>
      </c>
      <c r="C2117" s="396" t="s">
        <v>91</v>
      </c>
      <c r="D2117" s="398">
        <v>718.83</v>
      </c>
    </row>
    <row r="2118" spans="1:4">
      <c r="A2118" s="397">
        <v>95601</v>
      </c>
      <c r="B2118" s="396" t="s">
        <v>9156</v>
      </c>
      <c r="C2118" s="396" t="s">
        <v>47</v>
      </c>
      <c r="D2118" s="398">
        <v>14.46</v>
      </c>
    </row>
    <row r="2119" spans="1:4">
      <c r="A2119" s="397">
        <v>95602</v>
      </c>
      <c r="B2119" s="396" t="s">
        <v>9157</v>
      </c>
      <c r="C2119" s="396" t="s">
        <v>47</v>
      </c>
      <c r="D2119" s="398">
        <v>23.16</v>
      </c>
    </row>
    <row r="2120" spans="1:4">
      <c r="A2120" s="397">
        <v>95603</v>
      </c>
      <c r="B2120" s="396" t="s">
        <v>9158</v>
      </c>
      <c r="C2120" s="396" t="s">
        <v>47</v>
      </c>
      <c r="D2120" s="398">
        <v>39.51</v>
      </c>
    </row>
    <row r="2121" spans="1:4">
      <c r="A2121" s="397">
        <v>95604</v>
      </c>
      <c r="B2121" s="396" t="s">
        <v>9159</v>
      </c>
      <c r="C2121" s="396" t="s">
        <v>47</v>
      </c>
      <c r="D2121" s="398">
        <v>61.32</v>
      </c>
    </row>
    <row r="2122" spans="1:4">
      <c r="A2122" s="397">
        <v>95605</v>
      </c>
      <c r="B2122" s="396" t="s">
        <v>9160</v>
      </c>
      <c r="C2122" s="396" t="s">
        <v>47</v>
      </c>
      <c r="D2122" s="398">
        <v>112.58</v>
      </c>
    </row>
    <row r="2123" spans="1:4">
      <c r="A2123" s="397">
        <v>95607</v>
      </c>
      <c r="B2123" s="396" t="s">
        <v>9161</v>
      </c>
      <c r="C2123" s="396" t="s">
        <v>47</v>
      </c>
      <c r="D2123" s="398">
        <v>12.99</v>
      </c>
    </row>
    <row r="2124" spans="1:4">
      <c r="A2124" s="397">
        <v>95608</v>
      </c>
      <c r="B2124" s="396" t="s">
        <v>9162</v>
      </c>
      <c r="C2124" s="396" t="s">
        <v>47</v>
      </c>
      <c r="D2124" s="398">
        <v>18.84</v>
      </c>
    </row>
    <row r="2125" spans="1:4">
      <c r="A2125" s="397">
        <v>95609</v>
      </c>
      <c r="B2125" s="396" t="s">
        <v>9163</v>
      </c>
      <c r="C2125" s="396" t="s">
        <v>47</v>
      </c>
      <c r="D2125" s="398">
        <v>23.89</v>
      </c>
    </row>
    <row r="2126" spans="1:4">
      <c r="A2126" s="397">
        <v>100651</v>
      </c>
      <c r="B2126" s="396" t="s">
        <v>9164</v>
      </c>
      <c r="C2126" s="396" t="s">
        <v>4</v>
      </c>
      <c r="D2126" s="398">
        <v>123.94</v>
      </c>
    </row>
    <row r="2127" spans="1:4">
      <c r="A2127" s="397">
        <v>100652</v>
      </c>
      <c r="B2127" s="396" t="s">
        <v>9165</v>
      </c>
      <c r="C2127" s="396" t="s">
        <v>4</v>
      </c>
      <c r="D2127" s="398">
        <v>229.2</v>
      </c>
    </row>
    <row r="2128" spans="1:4">
      <c r="A2128" s="397">
        <v>100653</v>
      </c>
      <c r="B2128" s="396" t="s">
        <v>9166</v>
      </c>
      <c r="C2128" s="396" t="s">
        <v>4</v>
      </c>
      <c r="D2128" s="398">
        <v>377.54</v>
      </c>
    </row>
    <row r="2129" spans="1:4">
      <c r="A2129" s="397">
        <v>100654</v>
      </c>
      <c r="B2129" s="396" t="s">
        <v>9167</v>
      </c>
      <c r="C2129" s="396" t="s">
        <v>4</v>
      </c>
      <c r="D2129" s="398">
        <v>525.53</v>
      </c>
    </row>
    <row r="2130" spans="1:4">
      <c r="A2130" s="397">
        <v>100655</v>
      </c>
      <c r="B2130" s="396" t="s">
        <v>9168</v>
      </c>
      <c r="C2130" s="396" t="s">
        <v>4</v>
      </c>
      <c r="D2130" s="398">
        <v>601.9</v>
      </c>
    </row>
    <row r="2131" spans="1:4">
      <c r="A2131" s="397">
        <v>100656</v>
      </c>
      <c r="B2131" s="396" t="s">
        <v>7815</v>
      </c>
      <c r="C2131" s="396" t="s">
        <v>4</v>
      </c>
      <c r="D2131" s="398">
        <v>103.14</v>
      </c>
    </row>
    <row r="2132" spans="1:4">
      <c r="A2132" s="397">
        <v>100657</v>
      </c>
      <c r="B2132" s="396" t="s">
        <v>7816</v>
      </c>
      <c r="C2132" s="396" t="s">
        <v>4</v>
      </c>
      <c r="D2132" s="398">
        <v>133.56</v>
      </c>
    </row>
    <row r="2133" spans="1:4">
      <c r="A2133" s="397">
        <v>100658</v>
      </c>
      <c r="B2133" s="396" t="s">
        <v>7817</v>
      </c>
      <c r="C2133" s="396" t="s">
        <v>4</v>
      </c>
      <c r="D2133" s="398">
        <v>310.27</v>
      </c>
    </row>
    <row r="2134" spans="1:4">
      <c r="A2134" s="397">
        <v>100889</v>
      </c>
      <c r="B2134" s="396" t="s">
        <v>9169</v>
      </c>
      <c r="C2134" s="396" t="s">
        <v>46</v>
      </c>
      <c r="D2134" s="398">
        <v>16.260000000000002</v>
      </c>
    </row>
    <row r="2135" spans="1:4">
      <c r="A2135" s="397">
        <v>100890</v>
      </c>
      <c r="B2135" s="396" t="s">
        <v>9170</v>
      </c>
      <c r="C2135" s="396" t="s">
        <v>46</v>
      </c>
      <c r="D2135" s="398">
        <v>16.100000000000001</v>
      </c>
    </row>
    <row r="2136" spans="1:4">
      <c r="A2136" s="397">
        <v>100892</v>
      </c>
      <c r="B2136" s="396" t="s">
        <v>9171</v>
      </c>
      <c r="C2136" s="396" t="s">
        <v>46</v>
      </c>
      <c r="D2136" s="398">
        <v>15.35</v>
      </c>
    </row>
    <row r="2137" spans="1:4">
      <c r="A2137" s="397">
        <v>100893</v>
      </c>
      <c r="B2137" s="396" t="s">
        <v>9172</v>
      </c>
      <c r="C2137" s="396" t="s">
        <v>46</v>
      </c>
      <c r="D2137" s="398">
        <v>15.19</v>
      </c>
    </row>
    <row r="2138" spans="1:4">
      <c r="A2138" s="397">
        <v>100894</v>
      </c>
      <c r="B2138" s="396" t="s">
        <v>9173</v>
      </c>
      <c r="C2138" s="396" t="s">
        <v>46</v>
      </c>
      <c r="D2138" s="398">
        <v>15.08</v>
      </c>
    </row>
    <row r="2139" spans="1:4">
      <c r="A2139" s="397">
        <v>100896</v>
      </c>
      <c r="B2139" s="396" t="s">
        <v>9174</v>
      </c>
      <c r="C2139" s="396" t="s">
        <v>4</v>
      </c>
      <c r="D2139" s="398">
        <v>54.49</v>
      </c>
    </row>
    <row r="2140" spans="1:4">
      <c r="A2140" s="397">
        <v>100897</v>
      </c>
      <c r="B2140" s="396" t="s">
        <v>9175</v>
      </c>
      <c r="C2140" s="396" t="s">
        <v>4</v>
      </c>
      <c r="D2140" s="398">
        <v>103.14</v>
      </c>
    </row>
    <row r="2141" spans="1:4">
      <c r="A2141" s="397">
        <v>100898</v>
      </c>
      <c r="B2141" s="396" t="s">
        <v>9176</v>
      </c>
      <c r="C2141" s="396" t="s">
        <v>4</v>
      </c>
      <c r="D2141" s="398">
        <v>195.46</v>
      </c>
    </row>
    <row r="2142" spans="1:4">
      <c r="A2142" s="397">
        <v>100899</v>
      </c>
      <c r="B2142" s="396" t="s">
        <v>9177</v>
      </c>
      <c r="C2142" s="396" t="s">
        <v>4</v>
      </c>
      <c r="D2142" s="398">
        <v>75.88</v>
      </c>
    </row>
    <row r="2143" spans="1:4">
      <c r="A2143" s="397">
        <v>100900</v>
      </c>
      <c r="B2143" s="396" t="s">
        <v>9178</v>
      </c>
      <c r="C2143" s="396" t="s">
        <v>4</v>
      </c>
      <c r="D2143" s="398">
        <v>222.54</v>
      </c>
    </row>
    <row r="2144" spans="1:4">
      <c r="A2144" s="397">
        <v>101173</v>
      </c>
      <c r="B2144" s="396" t="s">
        <v>9179</v>
      </c>
      <c r="C2144" s="396" t="s">
        <v>4</v>
      </c>
      <c r="D2144" s="398">
        <v>61.98</v>
      </c>
    </row>
    <row r="2145" spans="1:4">
      <c r="A2145" s="397">
        <v>101174</v>
      </c>
      <c r="B2145" s="396" t="s">
        <v>9180</v>
      </c>
      <c r="C2145" s="396" t="s">
        <v>4</v>
      </c>
      <c r="D2145" s="398">
        <v>84.87</v>
      </c>
    </row>
    <row r="2146" spans="1:4">
      <c r="A2146" s="397">
        <v>101175</v>
      </c>
      <c r="B2146" s="396" t="s">
        <v>9181</v>
      </c>
      <c r="C2146" s="396" t="s">
        <v>4</v>
      </c>
      <c r="D2146" s="398">
        <v>115.88</v>
      </c>
    </row>
    <row r="2147" spans="1:4">
      <c r="A2147" s="397">
        <v>101176</v>
      </c>
      <c r="B2147" s="396" t="s">
        <v>9182</v>
      </c>
      <c r="C2147" s="396" t="s">
        <v>4</v>
      </c>
      <c r="D2147" s="398">
        <v>149.26</v>
      </c>
    </row>
    <row r="2148" spans="1:4">
      <c r="A2148" s="397">
        <v>102521</v>
      </c>
      <c r="B2148" s="396" t="s">
        <v>9183</v>
      </c>
      <c r="C2148" s="396" t="s">
        <v>47</v>
      </c>
      <c r="D2148" s="398">
        <v>92.89</v>
      </c>
    </row>
    <row r="2149" spans="1:4">
      <c r="A2149" s="397">
        <v>102522</v>
      </c>
      <c r="B2149" s="396" t="s">
        <v>9184</v>
      </c>
      <c r="C2149" s="396" t="s">
        <v>47</v>
      </c>
      <c r="D2149" s="398">
        <v>136.27000000000001</v>
      </c>
    </row>
    <row r="2150" spans="1:4">
      <c r="A2150" s="397">
        <v>102523</v>
      </c>
      <c r="B2150" s="396" t="s">
        <v>9185</v>
      </c>
      <c r="C2150" s="396" t="s">
        <v>47</v>
      </c>
      <c r="D2150" s="398">
        <v>179.64</v>
      </c>
    </row>
    <row r="2151" spans="1:4">
      <c r="A2151" s="397">
        <v>95240</v>
      </c>
      <c r="B2151" s="396" t="s">
        <v>9186</v>
      </c>
      <c r="C2151" s="396" t="s">
        <v>82</v>
      </c>
      <c r="D2151" s="398">
        <v>18.899999999999999</v>
      </c>
    </row>
    <row r="2152" spans="1:4">
      <c r="A2152" s="397">
        <v>95241</v>
      </c>
      <c r="B2152" s="396" t="s">
        <v>9187</v>
      </c>
      <c r="C2152" s="396" t="s">
        <v>82</v>
      </c>
      <c r="D2152" s="398">
        <v>31.5</v>
      </c>
    </row>
    <row r="2153" spans="1:4">
      <c r="A2153" s="397">
        <v>96616</v>
      </c>
      <c r="B2153" s="396" t="s">
        <v>2876</v>
      </c>
      <c r="C2153" s="396" t="s">
        <v>91</v>
      </c>
      <c r="D2153" s="398">
        <v>653.77</v>
      </c>
    </row>
    <row r="2154" spans="1:4">
      <c r="A2154" s="397">
        <v>96617</v>
      </c>
      <c r="B2154" s="396" t="s">
        <v>2877</v>
      </c>
      <c r="C2154" s="396" t="s">
        <v>82</v>
      </c>
      <c r="D2154" s="398">
        <v>19.600000000000001</v>
      </c>
    </row>
    <row r="2155" spans="1:4">
      <c r="A2155" s="397">
        <v>96619</v>
      </c>
      <c r="B2155" s="396" t="s">
        <v>2878</v>
      </c>
      <c r="C2155" s="396" t="s">
        <v>82</v>
      </c>
      <c r="D2155" s="398">
        <v>32.67</v>
      </c>
    </row>
    <row r="2156" spans="1:4">
      <c r="A2156" s="397">
        <v>96620</v>
      </c>
      <c r="B2156" s="396" t="s">
        <v>9188</v>
      </c>
      <c r="C2156" s="396" t="s">
        <v>91</v>
      </c>
      <c r="D2156" s="398">
        <v>630.39</v>
      </c>
    </row>
    <row r="2157" spans="1:4">
      <c r="A2157" s="397">
        <v>96621</v>
      </c>
      <c r="B2157" s="396" t="s">
        <v>2879</v>
      </c>
      <c r="C2157" s="396" t="s">
        <v>91</v>
      </c>
      <c r="D2157" s="398">
        <v>276.54000000000002</v>
      </c>
    </row>
    <row r="2158" spans="1:4">
      <c r="A2158" s="397">
        <v>96622</v>
      </c>
      <c r="B2158" s="396" t="s">
        <v>9189</v>
      </c>
      <c r="C2158" s="396" t="s">
        <v>91</v>
      </c>
      <c r="D2158" s="398">
        <v>207.74</v>
      </c>
    </row>
    <row r="2159" spans="1:4">
      <c r="A2159" s="397">
        <v>96623</v>
      </c>
      <c r="B2159" s="396" t="s">
        <v>2880</v>
      </c>
      <c r="C2159" s="396" t="s">
        <v>91</v>
      </c>
      <c r="D2159" s="398">
        <v>260.54000000000002</v>
      </c>
    </row>
    <row r="2160" spans="1:4">
      <c r="A2160" s="397">
        <v>96624</v>
      </c>
      <c r="B2160" s="396" t="s">
        <v>9190</v>
      </c>
      <c r="C2160" s="396" t="s">
        <v>91</v>
      </c>
      <c r="D2160" s="398">
        <v>202.1</v>
      </c>
    </row>
    <row r="2161" spans="1:4">
      <c r="A2161" s="397">
        <v>97082</v>
      </c>
      <c r="B2161" s="396" t="s">
        <v>9191</v>
      </c>
      <c r="C2161" s="396" t="s">
        <v>91</v>
      </c>
      <c r="D2161" s="398">
        <v>54.15</v>
      </c>
    </row>
    <row r="2162" spans="1:4">
      <c r="A2162" s="397">
        <v>97083</v>
      </c>
      <c r="B2162" s="396" t="s">
        <v>9192</v>
      </c>
      <c r="C2162" s="396" t="s">
        <v>82</v>
      </c>
      <c r="D2162" s="398">
        <v>2.98</v>
      </c>
    </row>
    <row r="2163" spans="1:4">
      <c r="A2163" s="397">
        <v>97084</v>
      </c>
      <c r="B2163" s="396" t="s">
        <v>9193</v>
      </c>
      <c r="C2163" s="396" t="s">
        <v>82</v>
      </c>
      <c r="D2163" s="398">
        <v>0.62</v>
      </c>
    </row>
    <row r="2164" spans="1:4">
      <c r="A2164" s="397">
        <v>97086</v>
      </c>
      <c r="B2164" s="396" t="s">
        <v>9194</v>
      </c>
      <c r="C2164" s="396" t="s">
        <v>82</v>
      </c>
      <c r="D2164" s="398">
        <v>123.11</v>
      </c>
    </row>
    <row r="2165" spans="1:4">
      <c r="A2165" s="397">
        <v>97087</v>
      </c>
      <c r="B2165" s="396" t="s">
        <v>9195</v>
      </c>
      <c r="C2165" s="396" t="s">
        <v>82</v>
      </c>
      <c r="D2165" s="398">
        <v>2.93</v>
      </c>
    </row>
    <row r="2166" spans="1:4">
      <c r="A2166" s="397">
        <v>97088</v>
      </c>
      <c r="B2166" s="396" t="s">
        <v>9196</v>
      </c>
      <c r="C2166" s="396" t="s">
        <v>46</v>
      </c>
      <c r="D2166" s="398">
        <v>23.77</v>
      </c>
    </row>
    <row r="2167" spans="1:4">
      <c r="A2167" s="397">
        <v>97089</v>
      </c>
      <c r="B2167" s="396" t="s">
        <v>9197</v>
      </c>
      <c r="C2167" s="396" t="s">
        <v>46</v>
      </c>
      <c r="D2167" s="398">
        <v>21.75</v>
      </c>
    </row>
    <row r="2168" spans="1:4">
      <c r="A2168" s="397">
        <v>97090</v>
      </c>
      <c r="B2168" s="396" t="s">
        <v>9198</v>
      </c>
      <c r="C2168" s="396" t="s">
        <v>46</v>
      </c>
      <c r="D2168" s="398">
        <v>21.41</v>
      </c>
    </row>
    <row r="2169" spans="1:4">
      <c r="A2169" s="397">
        <v>97091</v>
      </c>
      <c r="B2169" s="396" t="s">
        <v>9199</v>
      </c>
      <c r="C2169" s="396" t="s">
        <v>46</v>
      </c>
      <c r="D2169" s="398">
        <v>20.77</v>
      </c>
    </row>
    <row r="2170" spans="1:4">
      <c r="A2170" s="397">
        <v>97092</v>
      </c>
      <c r="B2170" s="396" t="s">
        <v>9200</v>
      </c>
      <c r="C2170" s="396" t="s">
        <v>46</v>
      </c>
      <c r="D2170" s="398">
        <v>20.14</v>
      </c>
    </row>
    <row r="2171" spans="1:4">
      <c r="A2171" s="397">
        <v>97093</v>
      </c>
      <c r="B2171" s="396" t="s">
        <v>9201</v>
      </c>
      <c r="C2171" s="396" t="s">
        <v>46</v>
      </c>
      <c r="D2171" s="398">
        <v>18.940000000000001</v>
      </c>
    </row>
    <row r="2172" spans="1:4">
      <c r="A2172" s="397">
        <v>97096</v>
      </c>
      <c r="B2172" s="396" t="s">
        <v>9202</v>
      </c>
      <c r="C2172" s="396" t="s">
        <v>91</v>
      </c>
      <c r="D2172" s="398">
        <v>480.51</v>
      </c>
    </row>
    <row r="2173" spans="1:4">
      <c r="A2173" s="397">
        <v>97097</v>
      </c>
      <c r="B2173" s="396" t="s">
        <v>9203</v>
      </c>
      <c r="C2173" s="396" t="s">
        <v>82</v>
      </c>
      <c r="D2173" s="398">
        <v>40.869999999999997</v>
      </c>
    </row>
    <row r="2174" spans="1:4">
      <c r="A2174" s="397">
        <v>97101</v>
      </c>
      <c r="B2174" s="396" t="s">
        <v>9204</v>
      </c>
      <c r="C2174" s="396" t="s">
        <v>82</v>
      </c>
      <c r="D2174" s="398">
        <v>181.71</v>
      </c>
    </row>
    <row r="2175" spans="1:4">
      <c r="A2175" s="397">
        <v>97102</v>
      </c>
      <c r="B2175" s="396" t="s">
        <v>9205</v>
      </c>
      <c r="C2175" s="396" t="s">
        <v>82</v>
      </c>
      <c r="D2175" s="398">
        <v>224.11</v>
      </c>
    </row>
    <row r="2176" spans="1:4">
      <c r="A2176" s="397">
        <v>97103</v>
      </c>
      <c r="B2176" s="396" t="s">
        <v>9206</v>
      </c>
      <c r="C2176" s="396" t="s">
        <v>82</v>
      </c>
      <c r="D2176" s="398">
        <v>261.07</v>
      </c>
    </row>
    <row r="2177" spans="1:4">
      <c r="A2177" s="397">
        <v>100322</v>
      </c>
      <c r="B2177" s="396" t="s">
        <v>9207</v>
      </c>
      <c r="C2177" s="396" t="s">
        <v>91</v>
      </c>
      <c r="D2177" s="398">
        <v>191.87</v>
      </c>
    </row>
    <row r="2178" spans="1:4">
      <c r="A2178" s="397">
        <v>100323</v>
      </c>
      <c r="B2178" s="396" t="s">
        <v>9208</v>
      </c>
      <c r="C2178" s="396" t="s">
        <v>91</v>
      </c>
      <c r="D2178" s="398">
        <v>202.1</v>
      </c>
    </row>
    <row r="2179" spans="1:4">
      <c r="A2179" s="397">
        <v>100324</v>
      </c>
      <c r="B2179" s="396" t="s">
        <v>9209</v>
      </c>
      <c r="C2179" s="396" t="s">
        <v>91</v>
      </c>
      <c r="D2179" s="398">
        <v>201.65</v>
      </c>
    </row>
    <row r="2180" spans="1:4">
      <c r="A2180" s="397">
        <v>103072</v>
      </c>
      <c r="B2180" s="396" t="s">
        <v>9210</v>
      </c>
      <c r="C2180" s="396" t="s">
        <v>82</v>
      </c>
      <c r="D2180" s="398">
        <v>308.14999999999998</v>
      </c>
    </row>
    <row r="2181" spans="1:4">
      <c r="A2181" s="397">
        <v>103073</v>
      </c>
      <c r="B2181" s="396" t="s">
        <v>9211</v>
      </c>
      <c r="C2181" s="396" t="s">
        <v>82</v>
      </c>
      <c r="D2181" s="398">
        <v>379.07</v>
      </c>
    </row>
    <row r="2182" spans="1:4">
      <c r="A2182" s="397">
        <v>103074</v>
      </c>
      <c r="B2182" s="396" t="s">
        <v>9212</v>
      </c>
      <c r="C2182" s="396" t="s">
        <v>82</v>
      </c>
      <c r="D2182" s="398">
        <v>173.13</v>
      </c>
    </row>
    <row r="2183" spans="1:4">
      <c r="A2183" s="397">
        <v>103075</v>
      </c>
      <c r="B2183" s="396" t="s">
        <v>9213</v>
      </c>
      <c r="C2183" s="396" t="s">
        <v>82</v>
      </c>
      <c r="D2183" s="398">
        <v>214</v>
      </c>
    </row>
    <row r="2184" spans="1:4">
      <c r="A2184" s="397">
        <v>103076</v>
      </c>
      <c r="B2184" s="396" t="s">
        <v>9214</v>
      </c>
      <c r="C2184" s="396" t="s">
        <v>82</v>
      </c>
      <c r="D2184" s="398">
        <v>162.31</v>
      </c>
    </row>
    <row r="2185" spans="1:4">
      <c r="A2185" s="397">
        <v>103077</v>
      </c>
      <c r="B2185" s="396" t="s">
        <v>9215</v>
      </c>
      <c r="C2185" s="396" t="s">
        <v>82</v>
      </c>
      <c r="D2185" s="398">
        <v>204.7</v>
      </c>
    </row>
    <row r="2186" spans="1:4">
      <c r="A2186" s="397">
        <v>103078</v>
      </c>
      <c r="B2186" s="396" t="s">
        <v>9216</v>
      </c>
      <c r="C2186" s="396" t="s">
        <v>82</v>
      </c>
      <c r="D2186" s="398">
        <v>241.67</v>
      </c>
    </row>
    <row r="2187" spans="1:4">
      <c r="A2187" s="397">
        <v>103079</v>
      </c>
      <c r="B2187" s="396" t="s">
        <v>9217</v>
      </c>
      <c r="C2187" s="396" t="s">
        <v>82</v>
      </c>
      <c r="D2187" s="398">
        <v>288.74</v>
      </c>
    </row>
    <row r="2188" spans="1:4">
      <c r="A2188" s="397">
        <v>103080</v>
      </c>
      <c r="B2188" s="396" t="s">
        <v>9218</v>
      </c>
      <c r="C2188" s="396" t="s">
        <v>82</v>
      </c>
      <c r="D2188" s="398">
        <v>359.66</v>
      </c>
    </row>
    <row r="2189" spans="1:4">
      <c r="A2189" s="397">
        <v>92263</v>
      </c>
      <c r="B2189" s="396" t="s">
        <v>9219</v>
      </c>
      <c r="C2189" s="396" t="s">
        <v>82</v>
      </c>
      <c r="D2189" s="398">
        <v>176.22</v>
      </c>
    </row>
    <row r="2190" spans="1:4">
      <c r="A2190" s="397">
        <v>92264</v>
      </c>
      <c r="B2190" s="396" t="s">
        <v>9220</v>
      </c>
      <c r="C2190" s="396" t="s">
        <v>82</v>
      </c>
      <c r="D2190" s="398">
        <v>232.28</v>
      </c>
    </row>
    <row r="2191" spans="1:4">
      <c r="A2191" s="397">
        <v>92265</v>
      </c>
      <c r="B2191" s="396" t="s">
        <v>9221</v>
      </c>
      <c r="C2191" s="396" t="s">
        <v>82</v>
      </c>
      <c r="D2191" s="398">
        <v>128.76</v>
      </c>
    </row>
    <row r="2192" spans="1:4">
      <c r="A2192" s="397">
        <v>92266</v>
      </c>
      <c r="B2192" s="396" t="s">
        <v>9222</v>
      </c>
      <c r="C2192" s="396" t="s">
        <v>82</v>
      </c>
      <c r="D2192" s="398">
        <v>176.84</v>
      </c>
    </row>
    <row r="2193" spans="1:4">
      <c r="A2193" s="397">
        <v>92267</v>
      </c>
      <c r="B2193" s="396" t="s">
        <v>9223</v>
      </c>
      <c r="C2193" s="396" t="s">
        <v>82</v>
      </c>
      <c r="D2193" s="398">
        <v>64.260000000000005</v>
      </c>
    </row>
    <row r="2194" spans="1:4">
      <c r="A2194" s="397">
        <v>92268</v>
      </c>
      <c r="B2194" s="396" t="s">
        <v>9224</v>
      </c>
      <c r="C2194" s="396" t="s">
        <v>82</v>
      </c>
      <c r="D2194" s="398">
        <v>108.32</v>
      </c>
    </row>
    <row r="2195" spans="1:4">
      <c r="A2195" s="397">
        <v>92269</v>
      </c>
      <c r="B2195" s="396" t="s">
        <v>9225</v>
      </c>
      <c r="C2195" s="396" t="s">
        <v>82</v>
      </c>
      <c r="D2195" s="398">
        <v>239.52</v>
      </c>
    </row>
    <row r="2196" spans="1:4">
      <c r="A2196" s="397">
        <v>92270</v>
      </c>
      <c r="B2196" s="396" t="s">
        <v>9226</v>
      </c>
      <c r="C2196" s="396" t="s">
        <v>82</v>
      </c>
      <c r="D2196" s="398">
        <v>181.76</v>
      </c>
    </row>
    <row r="2197" spans="1:4">
      <c r="A2197" s="397">
        <v>92271</v>
      </c>
      <c r="B2197" s="396" t="s">
        <v>9227</v>
      </c>
      <c r="C2197" s="396" t="s">
        <v>82</v>
      </c>
      <c r="D2197" s="398">
        <v>118.84</v>
      </c>
    </row>
    <row r="2198" spans="1:4">
      <c r="A2198" s="397">
        <v>92272</v>
      </c>
      <c r="B2198" s="396" t="s">
        <v>9228</v>
      </c>
      <c r="C2198" s="396" t="s">
        <v>4</v>
      </c>
      <c r="D2198" s="398">
        <v>40.229999999999997</v>
      </c>
    </row>
    <row r="2199" spans="1:4">
      <c r="A2199" s="397">
        <v>92273</v>
      </c>
      <c r="B2199" s="396" t="s">
        <v>9229</v>
      </c>
      <c r="C2199" s="396" t="s">
        <v>4</v>
      </c>
      <c r="D2199" s="398">
        <v>15.75</v>
      </c>
    </row>
    <row r="2200" spans="1:4">
      <c r="A2200" s="397">
        <v>92409</v>
      </c>
      <c r="B2200" s="396" t="s">
        <v>9230</v>
      </c>
      <c r="C2200" s="396" t="s">
        <v>82</v>
      </c>
      <c r="D2200" s="398">
        <v>331.19</v>
      </c>
    </row>
    <row r="2201" spans="1:4">
      <c r="A2201" s="397">
        <v>92411</v>
      </c>
      <c r="B2201" s="396" t="s">
        <v>9231</v>
      </c>
      <c r="C2201" s="396" t="s">
        <v>82</v>
      </c>
      <c r="D2201" s="398">
        <v>203.71</v>
      </c>
    </row>
    <row r="2202" spans="1:4">
      <c r="A2202" s="397">
        <v>92413</v>
      </c>
      <c r="B2202" s="396" t="s">
        <v>9232</v>
      </c>
      <c r="C2202" s="396" t="s">
        <v>82</v>
      </c>
      <c r="D2202" s="398">
        <v>125.11</v>
      </c>
    </row>
    <row r="2203" spans="1:4">
      <c r="A2203" s="397">
        <v>92415</v>
      </c>
      <c r="B2203" s="396" t="s">
        <v>9233</v>
      </c>
      <c r="C2203" s="396" t="s">
        <v>82</v>
      </c>
      <c r="D2203" s="398">
        <v>138</v>
      </c>
    </row>
    <row r="2204" spans="1:4">
      <c r="A2204" s="397">
        <v>92417</v>
      </c>
      <c r="B2204" s="396" t="s">
        <v>9234</v>
      </c>
      <c r="C2204" s="396" t="s">
        <v>82</v>
      </c>
      <c r="D2204" s="398">
        <v>158.69</v>
      </c>
    </row>
    <row r="2205" spans="1:4">
      <c r="A2205" s="397">
        <v>92419</v>
      </c>
      <c r="B2205" s="396" t="s">
        <v>9235</v>
      </c>
      <c r="C2205" s="396" t="s">
        <v>82</v>
      </c>
      <c r="D2205" s="398">
        <v>84.47</v>
      </c>
    </row>
    <row r="2206" spans="1:4">
      <c r="A2206" s="397">
        <v>92421</v>
      </c>
      <c r="B2206" s="396" t="s">
        <v>9236</v>
      </c>
      <c r="C2206" s="396" t="s">
        <v>82</v>
      </c>
      <c r="D2206" s="398">
        <v>100.33</v>
      </c>
    </row>
    <row r="2207" spans="1:4">
      <c r="A2207" s="397">
        <v>92423</v>
      </c>
      <c r="B2207" s="396" t="s">
        <v>9237</v>
      </c>
      <c r="C2207" s="396" t="s">
        <v>82</v>
      </c>
      <c r="D2207" s="398">
        <v>68.010000000000005</v>
      </c>
    </row>
    <row r="2208" spans="1:4">
      <c r="A2208" s="397">
        <v>92425</v>
      </c>
      <c r="B2208" s="396" t="s">
        <v>9238</v>
      </c>
      <c r="C2208" s="396" t="s">
        <v>82</v>
      </c>
      <c r="D2208" s="398">
        <v>81.8</v>
      </c>
    </row>
    <row r="2209" spans="1:4">
      <c r="A2209" s="397">
        <v>92427</v>
      </c>
      <c r="B2209" s="396" t="s">
        <v>9239</v>
      </c>
      <c r="C2209" s="396" t="s">
        <v>82</v>
      </c>
      <c r="D2209" s="398">
        <v>59.68</v>
      </c>
    </row>
    <row r="2210" spans="1:4">
      <c r="A2210" s="397">
        <v>92429</v>
      </c>
      <c r="B2210" s="396" t="s">
        <v>9240</v>
      </c>
      <c r="C2210" s="396" t="s">
        <v>82</v>
      </c>
      <c r="D2210" s="398">
        <v>72.47</v>
      </c>
    </row>
    <row r="2211" spans="1:4">
      <c r="A2211" s="397">
        <v>92431</v>
      </c>
      <c r="B2211" s="396" t="s">
        <v>9241</v>
      </c>
      <c r="C2211" s="396" t="s">
        <v>82</v>
      </c>
      <c r="D2211" s="398">
        <v>56.63</v>
      </c>
    </row>
    <row r="2212" spans="1:4">
      <c r="A2212" s="397">
        <v>92433</v>
      </c>
      <c r="B2212" s="396" t="s">
        <v>9242</v>
      </c>
      <c r="C2212" s="396" t="s">
        <v>82</v>
      </c>
      <c r="D2212" s="398">
        <v>68.77</v>
      </c>
    </row>
    <row r="2213" spans="1:4">
      <c r="A2213" s="397">
        <v>92435</v>
      </c>
      <c r="B2213" s="396" t="s">
        <v>9243</v>
      </c>
      <c r="C2213" s="396" t="s">
        <v>82</v>
      </c>
      <c r="D2213" s="398">
        <v>53.43</v>
      </c>
    </row>
    <row r="2214" spans="1:4">
      <c r="A2214" s="397">
        <v>92437</v>
      </c>
      <c r="B2214" s="396" t="s">
        <v>9244</v>
      </c>
      <c r="C2214" s="396" t="s">
        <v>82</v>
      </c>
      <c r="D2214" s="398">
        <v>65.16</v>
      </c>
    </row>
    <row r="2215" spans="1:4">
      <c r="A2215" s="397">
        <v>92439</v>
      </c>
      <c r="B2215" s="396" t="s">
        <v>9245</v>
      </c>
      <c r="C2215" s="396" t="s">
        <v>82</v>
      </c>
      <c r="D2215" s="398">
        <v>51.11</v>
      </c>
    </row>
    <row r="2216" spans="1:4">
      <c r="A2216" s="397">
        <v>92441</v>
      </c>
      <c r="B2216" s="396" t="s">
        <v>9246</v>
      </c>
      <c r="C2216" s="396" t="s">
        <v>82</v>
      </c>
      <c r="D2216" s="398">
        <v>62.55</v>
      </c>
    </row>
    <row r="2217" spans="1:4">
      <c r="A2217" s="397">
        <v>92443</v>
      </c>
      <c r="B2217" s="396" t="s">
        <v>9247</v>
      </c>
      <c r="C2217" s="396" t="s">
        <v>82</v>
      </c>
      <c r="D2217" s="398">
        <v>46.08</v>
      </c>
    </row>
    <row r="2218" spans="1:4">
      <c r="A2218" s="397">
        <v>92445</v>
      </c>
      <c r="B2218" s="396" t="s">
        <v>9248</v>
      </c>
      <c r="C2218" s="396" t="s">
        <v>82</v>
      </c>
      <c r="D2218" s="398">
        <v>57.12</v>
      </c>
    </row>
    <row r="2219" spans="1:4">
      <c r="A2219" s="397">
        <v>92446</v>
      </c>
      <c r="B2219" s="396" t="s">
        <v>9249</v>
      </c>
      <c r="C2219" s="396" t="s">
        <v>82</v>
      </c>
      <c r="D2219" s="398">
        <v>303.66000000000003</v>
      </c>
    </row>
    <row r="2220" spans="1:4">
      <c r="A2220" s="397">
        <v>92447</v>
      </c>
      <c r="B2220" s="396" t="s">
        <v>9250</v>
      </c>
      <c r="C2220" s="396" t="s">
        <v>82</v>
      </c>
      <c r="D2220" s="398">
        <v>209.1</v>
      </c>
    </row>
    <row r="2221" spans="1:4">
      <c r="A2221" s="397">
        <v>92448</v>
      </c>
      <c r="B2221" s="396" t="s">
        <v>9251</v>
      </c>
      <c r="C2221" s="396" t="s">
        <v>82</v>
      </c>
      <c r="D2221" s="398">
        <v>162.6</v>
      </c>
    </row>
    <row r="2222" spans="1:4">
      <c r="A2222" s="397">
        <v>92449</v>
      </c>
      <c r="B2222" s="396" t="s">
        <v>9252</v>
      </c>
      <c r="C2222" s="396" t="s">
        <v>82</v>
      </c>
      <c r="D2222" s="398">
        <v>289.33999999999997</v>
      </c>
    </row>
    <row r="2223" spans="1:4">
      <c r="A2223" s="397">
        <v>92450</v>
      </c>
      <c r="B2223" s="396" t="s">
        <v>9253</v>
      </c>
      <c r="C2223" s="396" t="s">
        <v>82</v>
      </c>
      <c r="D2223" s="398">
        <v>305.75</v>
      </c>
    </row>
    <row r="2224" spans="1:4">
      <c r="A2224" s="397">
        <v>92451</v>
      </c>
      <c r="B2224" s="396" t="s">
        <v>9254</v>
      </c>
      <c r="C2224" s="396" t="s">
        <v>82</v>
      </c>
      <c r="D2224" s="398">
        <v>196.28</v>
      </c>
    </row>
    <row r="2225" spans="1:4">
      <c r="A2225" s="397">
        <v>92452</v>
      </c>
      <c r="B2225" s="396" t="s">
        <v>9255</v>
      </c>
      <c r="C2225" s="396" t="s">
        <v>82</v>
      </c>
      <c r="D2225" s="398">
        <v>161.46</v>
      </c>
    </row>
    <row r="2226" spans="1:4">
      <c r="A2226" s="397">
        <v>92453</v>
      </c>
      <c r="B2226" s="396" t="s">
        <v>9256</v>
      </c>
      <c r="C2226" s="396" t="s">
        <v>82</v>
      </c>
      <c r="D2226" s="398">
        <v>247.63</v>
      </c>
    </row>
    <row r="2227" spans="1:4">
      <c r="A2227" s="397">
        <v>92454</v>
      </c>
      <c r="B2227" s="396" t="s">
        <v>9257</v>
      </c>
      <c r="C2227" s="396" t="s">
        <v>82</v>
      </c>
      <c r="D2227" s="398">
        <v>274.05</v>
      </c>
    </row>
    <row r="2228" spans="1:4">
      <c r="A2228" s="397">
        <v>92455</v>
      </c>
      <c r="B2228" s="396" t="s">
        <v>9258</v>
      </c>
      <c r="C2228" s="396" t="s">
        <v>82</v>
      </c>
      <c r="D2228" s="398">
        <v>160.65</v>
      </c>
    </row>
    <row r="2229" spans="1:4">
      <c r="A2229" s="397">
        <v>92456</v>
      </c>
      <c r="B2229" s="396" t="s">
        <v>9259</v>
      </c>
      <c r="C2229" s="396" t="s">
        <v>82</v>
      </c>
      <c r="D2229" s="398">
        <v>129.13</v>
      </c>
    </row>
    <row r="2230" spans="1:4">
      <c r="A2230" s="397">
        <v>92457</v>
      </c>
      <c r="B2230" s="396" t="s">
        <v>9260</v>
      </c>
      <c r="C2230" s="396" t="s">
        <v>82</v>
      </c>
      <c r="D2230" s="398">
        <v>214.94</v>
      </c>
    </row>
    <row r="2231" spans="1:4">
      <c r="A2231" s="397">
        <v>92458</v>
      </c>
      <c r="B2231" s="396" t="s">
        <v>169</v>
      </c>
      <c r="C2231" s="396" t="s">
        <v>82</v>
      </c>
      <c r="D2231" s="398">
        <v>254.28</v>
      </c>
    </row>
    <row r="2232" spans="1:4">
      <c r="A2232" s="397">
        <v>92459</v>
      </c>
      <c r="B2232" s="396" t="s">
        <v>9261</v>
      </c>
      <c r="C2232" s="396" t="s">
        <v>82</v>
      </c>
      <c r="D2232" s="398">
        <v>136.21</v>
      </c>
    </row>
    <row r="2233" spans="1:4">
      <c r="A2233" s="397">
        <v>92460</v>
      </c>
      <c r="B2233" s="396" t="s">
        <v>9262</v>
      </c>
      <c r="C2233" s="396" t="s">
        <v>82</v>
      </c>
      <c r="D2233" s="398">
        <v>104.43</v>
      </c>
    </row>
    <row r="2234" spans="1:4">
      <c r="A2234" s="397">
        <v>92461</v>
      </c>
      <c r="B2234" s="396" t="s">
        <v>9263</v>
      </c>
      <c r="C2234" s="396" t="s">
        <v>82</v>
      </c>
      <c r="D2234" s="398">
        <v>198.49</v>
      </c>
    </row>
    <row r="2235" spans="1:4">
      <c r="A2235" s="397">
        <v>92462</v>
      </c>
      <c r="B2235" s="396" t="s">
        <v>9264</v>
      </c>
      <c r="C2235" s="396" t="s">
        <v>82</v>
      </c>
      <c r="D2235" s="398">
        <v>242.06</v>
      </c>
    </row>
    <row r="2236" spans="1:4">
      <c r="A2236" s="397">
        <v>92463</v>
      </c>
      <c r="B2236" s="396" t="s">
        <v>9265</v>
      </c>
      <c r="C2236" s="396" t="s">
        <v>82</v>
      </c>
      <c r="D2236" s="398">
        <v>123.5</v>
      </c>
    </row>
    <row r="2237" spans="1:4">
      <c r="A2237" s="397">
        <v>92464</v>
      </c>
      <c r="B2237" s="396" t="s">
        <v>9266</v>
      </c>
      <c r="C2237" s="396" t="s">
        <v>82</v>
      </c>
      <c r="D2237" s="398">
        <v>97.42</v>
      </c>
    </row>
    <row r="2238" spans="1:4">
      <c r="A2238" s="397">
        <v>92465</v>
      </c>
      <c r="B2238" s="396" t="s">
        <v>9267</v>
      </c>
      <c r="C2238" s="396" t="s">
        <v>82</v>
      </c>
      <c r="D2238" s="398">
        <v>158.66</v>
      </c>
    </row>
    <row r="2239" spans="1:4">
      <c r="A2239" s="397">
        <v>92466</v>
      </c>
      <c r="B2239" s="396" t="s">
        <v>9268</v>
      </c>
      <c r="C2239" s="396" t="s">
        <v>82</v>
      </c>
      <c r="D2239" s="398">
        <v>236.82</v>
      </c>
    </row>
    <row r="2240" spans="1:4">
      <c r="A2240" s="397">
        <v>92467</v>
      </c>
      <c r="B2240" s="396" t="s">
        <v>9269</v>
      </c>
      <c r="C2240" s="396" t="s">
        <v>82</v>
      </c>
      <c r="D2240" s="398">
        <v>102.48</v>
      </c>
    </row>
    <row r="2241" spans="1:4">
      <c r="A2241" s="397">
        <v>92468</v>
      </c>
      <c r="B2241" s="396" t="s">
        <v>9270</v>
      </c>
      <c r="C2241" s="396" t="s">
        <v>82</v>
      </c>
      <c r="D2241" s="398">
        <v>92.37</v>
      </c>
    </row>
    <row r="2242" spans="1:4">
      <c r="A2242" s="397">
        <v>92469</v>
      </c>
      <c r="B2242" s="396" t="s">
        <v>9271</v>
      </c>
      <c r="C2242" s="396" t="s">
        <v>82</v>
      </c>
      <c r="D2242" s="398">
        <v>144.43</v>
      </c>
    </row>
    <row r="2243" spans="1:4">
      <c r="A2243" s="397">
        <v>92470</v>
      </c>
      <c r="B2243" s="396" t="s">
        <v>9272</v>
      </c>
      <c r="C2243" s="396" t="s">
        <v>82</v>
      </c>
      <c r="D2243" s="398">
        <v>230.12</v>
      </c>
    </row>
    <row r="2244" spans="1:4">
      <c r="A2244" s="397">
        <v>92471</v>
      </c>
      <c r="B2244" s="396" t="s">
        <v>9273</v>
      </c>
      <c r="C2244" s="396" t="s">
        <v>82</v>
      </c>
      <c r="D2244" s="398">
        <v>93.43</v>
      </c>
    </row>
    <row r="2245" spans="1:4">
      <c r="A2245" s="397">
        <v>92472</v>
      </c>
      <c r="B2245" s="396" t="s">
        <v>9274</v>
      </c>
      <c r="C2245" s="396" t="s">
        <v>82</v>
      </c>
      <c r="D2245" s="398">
        <v>86.39</v>
      </c>
    </row>
    <row r="2246" spans="1:4">
      <c r="A2246" s="397">
        <v>92473</v>
      </c>
      <c r="B2246" s="396" t="s">
        <v>9275</v>
      </c>
      <c r="C2246" s="396" t="s">
        <v>82</v>
      </c>
      <c r="D2246" s="398">
        <v>132.97999999999999</v>
      </c>
    </row>
    <row r="2247" spans="1:4">
      <c r="A2247" s="397">
        <v>92474</v>
      </c>
      <c r="B2247" s="396" t="s">
        <v>9276</v>
      </c>
      <c r="C2247" s="396" t="s">
        <v>82</v>
      </c>
      <c r="D2247" s="398">
        <v>224.41</v>
      </c>
    </row>
    <row r="2248" spans="1:4">
      <c r="A2248" s="397">
        <v>92475</v>
      </c>
      <c r="B2248" s="396" t="s">
        <v>9277</v>
      </c>
      <c r="C2248" s="396" t="s">
        <v>82</v>
      </c>
      <c r="D2248" s="398">
        <v>86.12</v>
      </c>
    </row>
    <row r="2249" spans="1:4">
      <c r="A2249" s="397">
        <v>92476</v>
      </c>
      <c r="B2249" s="396" t="s">
        <v>9278</v>
      </c>
      <c r="C2249" s="396" t="s">
        <v>82</v>
      </c>
      <c r="D2249" s="398">
        <v>81.349999999999994</v>
      </c>
    </row>
    <row r="2250" spans="1:4">
      <c r="A2250" s="397">
        <v>92477</v>
      </c>
      <c r="B2250" s="396" t="s">
        <v>9279</v>
      </c>
      <c r="C2250" s="396" t="s">
        <v>82</v>
      </c>
      <c r="D2250" s="398">
        <v>108.3</v>
      </c>
    </row>
    <row r="2251" spans="1:4">
      <c r="A2251" s="397">
        <v>92478</v>
      </c>
      <c r="B2251" s="396" t="s">
        <v>9280</v>
      </c>
      <c r="C2251" s="396" t="s">
        <v>82</v>
      </c>
      <c r="D2251" s="398">
        <v>212.97</v>
      </c>
    </row>
    <row r="2252" spans="1:4">
      <c r="A2252" s="397">
        <v>92479</v>
      </c>
      <c r="B2252" s="396" t="s">
        <v>9281</v>
      </c>
      <c r="C2252" s="396" t="s">
        <v>82</v>
      </c>
      <c r="D2252" s="398">
        <v>70.34</v>
      </c>
    </row>
    <row r="2253" spans="1:4">
      <c r="A2253" s="397">
        <v>92480</v>
      </c>
      <c r="B2253" s="396" t="s">
        <v>9282</v>
      </c>
      <c r="C2253" s="396" t="s">
        <v>82</v>
      </c>
      <c r="D2253" s="398">
        <v>71.14</v>
      </c>
    </row>
    <row r="2254" spans="1:4">
      <c r="A2254" s="397">
        <v>92482</v>
      </c>
      <c r="B2254" s="396" t="s">
        <v>9283</v>
      </c>
      <c r="C2254" s="396" t="s">
        <v>82</v>
      </c>
      <c r="D2254" s="398">
        <v>338.6</v>
      </c>
    </row>
    <row r="2255" spans="1:4">
      <c r="A2255" s="397">
        <v>92484</v>
      </c>
      <c r="B2255" s="396" t="s">
        <v>9284</v>
      </c>
      <c r="C2255" s="396" t="s">
        <v>82</v>
      </c>
      <c r="D2255" s="398">
        <v>230.28</v>
      </c>
    </row>
    <row r="2256" spans="1:4">
      <c r="A2256" s="397">
        <v>92486</v>
      </c>
      <c r="B2256" s="396" t="s">
        <v>9285</v>
      </c>
      <c r="C2256" s="396" t="s">
        <v>82</v>
      </c>
      <c r="D2256" s="398">
        <v>162.04</v>
      </c>
    </row>
    <row r="2257" spans="1:4">
      <c r="A2257" s="397">
        <v>92488</v>
      </c>
      <c r="B2257" s="396" t="s">
        <v>9286</v>
      </c>
      <c r="C2257" s="396" t="s">
        <v>82</v>
      </c>
      <c r="D2257" s="398">
        <v>109.94</v>
      </c>
    </row>
    <row r="2258" spans="1:4">
      <c r="A2258" s="397">
        <v>92490</v>
      </c>
      <c r="B2258" s="396" t="s">
        <v>9287</v>
      </c>
      <c r="C2258" s="396" t="s">
        <v>82</v>
      </c>
      <c r="D2258" s="398">
        <v>69.27</v>
      </c>
    </row>
    <row r="2259" spans="1:4">
      <c r="A2259" s="397">
        <v>92492</v>
      </c>
      <c r="B2259" s="396" t="s">
        <v>9288</v>
      </c>
      <c r="C2259" s="396" t="s">
        <v>82</v>
      </c>
      <c r="D2259" s="398">
        <v>104.29</v>
      </c>
    </row>
    <row r="2260" spans="1:4">
      <c r="A2260" s="397">
        <v>92494</v>
      </c>
      <c r="B2260" s="396" t="s">
        <v>9289</v>
      </c>
      <c r="C2260" s="396" t="s">
        <v>82</v>
      </c>
      <c r="D2260" s="398">
        <v>64.599999999999994</v>
      </c>
    </row>
    <row r="2261" spans="1:4">
      <c r="A2261" s="397">
        <v>92496</v>
      </c>
      <c r="B2261" s="396" t="s">
        <v>9290</v>
      </c>
      <c r="C2261" s="396" t="s">
        <v>82</v>
      </c>
      <c r="D2261" s="398">
        <v>99.65</v>
      </c>
    </row>
    <row r="2262" spans="1:4">
      <c r="A2262" s="397">
        <v>92498</v>
      </c>
      <c r="B2262" s="396" t="s">
        <v>9291</v>
      </c>
      <c r="C2262" s="396" t="s">
        <v>82</v>
      </c>
      <c r="D2262" s="398">
        <v>60.81</v>
      </c>
    </row>
    <row r="2263" spans="1:4">
      <c r="A2263" s="397">
        <v>92500</v>
      </c>
      <c r="B2263" s="396" t="s">
        <v>9292</v>
      </c>
      <c r="C2263" s="396" t="s">
        <v>82</v>
      </c>
      <c r="D2263" s="398">
        <v>96.09</v>
      </c>
    </row>
    <row r="2264" spans="1:4">
      <c r="A2264" s="397">
        <v>92502</v>
      </c>
      <c r="B2264" s="396" t="s">
        <v>9293</v>
      </c>
      <c r="C2264" s="396" t="s">
        <v>82</v>
      </c>
      <c r="D2264" s="398">
        <v>58.07</v>
      </c>
    </row>
    <row r="2265" spans="1:4">
      <c r="A2265" s="397">
        <v>92504</v>
      </c>
      <c r="B2265" s="396" t="s">
        <v>9294</v>
      </c>
      <c r="C2265" s="396" t="s">
        <v>82</v>
      </c>
      <c r="D2265" s="398">
        <v>61.26</v>
      </c>
    </row>
    <row r="2266" spans="1:4">
      <c r="A2266" s="397">
        <v>92506</v>
      </c>
      <c r="B2266" s="396" t="s">
        <v>9295</v>
      </c>
      <c r="C2266" s="396" t="s">
        <v>82</v>
      </c>
      <c r="D2266" s="398">
        <v>52.92</v>
      </c>
    </row>
    <row r="2267" spans="1:4">
      <c r="A2267" s="397">
        <v>92508</v>
      </c>
      <c r="B2267" s="396" t="s">
        <v>9296</v>
      </c>
      <c r="C2267" s="396" t="s">
        <v>82</v>
      </c>
      <c r="D2267" s="398">
        <v>112.97</v>
      </c>
    </row>
    <row r="2268" spans="1:4">
      <c r="A2268" s="397">
        <v>92510</v>
      </c>
      <c r="B2268" s="396" t="s">
        <v>9297</v>
      </c>
      <c r="C2268" s="396" t="s">
        <v>82</v>
      </c>
      <c r="D2268" s="398">
        <v>70.59</v>
      </c>
    </row>
    <row r="2269" spans="1:4">
      <c r="A2269" s="397">
        <v>92512</v>
      </c>
      <c r="B2269" s="396" t="s">
        <v>9298</v>
      </c>
      <c r="C2269" s="396" t="s">
        <v>82</v>
      </c>
      <c r="D2269" s="398">
        <v>95.26</v>
      </c>
    </row>
    <row r="2270" spans="1:4">
      <c r="A2270" s="397">
        <v>92514</v>
      </c>
      <c r="B2270" s="396" t="s">
        <v>9299</v>
      </c>
      <c r="C2270" s="396" t="s">
        <v>82</v>
      </c>
      <c r="D2270" s="398">
        <v>53.94</v>
      </c>
    </row>
    <row r="2271" spans="1:4">
      <c r="A2271" s="397">
        <v>92515</v>
      </c>
      <c r="B2271" s="396" t="s">
        <v>9300</v>
      </c>
      <c r="C2271" s="396" t="s">
        <v>82</v>
      </c>
      <c r="D2271" s="398">
        <v>86.73</v>
      </c>
    </row>
    <row r="2272" spans="1:4">
      <c r="A2272" s="397">
        <v>92518</v>
      </c>
      <c r="B2272" s="396" t="s">
        <v>9301</v>
      </c>
      <c r="C2272" s="396" t="s">
        <v>82</v>
      </c>
      <c r="D2272" s="398">
        <v>46.43</v>
      </c>
    </row>
    <row r="2273" spans="1:4">
      <c r="A2273" s="397">
        <v>92520</v>
      </c>
      <c r="B2273" s="396" t="s">
        <v>9302</v>
      </c>
      <c r="C2273" s="396" t="s">
        <v>82</v>
      </c>
      <c r="D2273" s="398">
        <v>81.34</v>
      </c>
    </row>
    <row r="2274" spans="1:4">
      <c r="A2274" s="397">
        <v>92522</v>
      </c>
      <c r="B2274" s="396" t="s">
        <v>9303</v>
      </c>
      <c r="C2274" s="396" t="s">
        <v>82</v>
      </c>
      <c r="D2274" s="398">
        <v>41.95</v>
      </c>
    </row>
    <row r="2275" spans="1:4">
      <c r="A2275" s="397">
        <v>92524</v>
      </c>
      <c r="B2275" s="396" t="s">
        <v>12155</v>
      </c>
      <c r="C2275" s="396" t="s">
        <v>82</v>
      </c>
      <c r="D2275" s="398">
        <v>81.48</v>
      </c>
    </row>
    <row r="2276" spans="1:4">
      <c r="A2276" s="397">
        <v>92526</v>
      </c>
      <c r="B2276" s="396" t="s">
        <v>9304</v>
      </c>
      <c r="C2276" s="396" t="s">
        <v>82</v>
      </c>
      <c r="D2276" s="398">
        <v>42.95</v>
      </c>
    </row>
    <row r="2277" spans="1:4">
      <c r="A2277" s="397">
        <v>92528</v>
      </c>
      <c r="B2277" s="396" t="s">
        <v>9305</v>
      </c>
      <c r="C2277" s="396" t="s">
        <v>82</v>
      </c>
      <c r="D2277" s="398">
        <v>78.09</v>
      </c>
    </row>
    <row r="2278" spans="1:4">
      <c r="A2278" s="397">
        <v>92530</v>
      </c>
      <c r="B2278" s="396" t="s">
        <v>9306</v>
      </c>
      <c r="C2278" s="396" t="s">
        <v>82</v>
      </c>
      <c r="D2278" s="398">
        <v>40.35</v>
      </c>
    </row>
    <row r="2279" spans="1:4">
      <c r="A2279" s="397">
        <v>92532</v>
      </c>
      <c r="B2279" s="396" t="s">
        <v>9307</v>
      </c>
      <c r="C2279" s="396" t="s">
        <v>82</v>
      </c>
      <c r="D2279" s="398">
        <v>75.19</v>
      </c>
    </row>
    <row r="2280" spans="1:4">
      <c r="A2280" s="397">
        <v>92534</v>
      </c>
      <c r="B2280" s="396" t="s">
        <v>9308</v>
      </c>
      <c r="C2280" s="396" t="s">
        <v>82</v>
      </c>
      <c r="D2280" s="398">
        <v>38.17</v>
      </c>
    </row>
    <row r="2281" spans="1:4">
      <c r="A2281" s="397">
        <v>92536</v>
      </c>
      <c r="B2281" s="396" t="s">
        <v>9309</v>
      </c>
      <c r="C2281" s="396" t="s">
        <v>82</v>
      </c>
      <c r="D2281" s="398">
        <v>69.510000000000005</v>
      </c>
    </row>
    <row r="2282" spans="1:4">
      <c r="A2282" s="397">
        <v>92538</v>
      </c>
      <c r="B2282" s="396" t="s">
        <v>9310</v>
      </c>
      <c r="C2282" s="396" t="s">
        <v>82</v>
      </c>
      <c r="D2282" s="398">
        <v>33.770000000000003</v>
      </c>
    </row>
    <row r="2283" spans="1:4">
      <c r="A2283" s="397">
        <v>96252</v>
      </c>
      <c r="B2283" s="396" t="s">
        <v>1171</v>
      </c>
      <c r="C2283" s="396" t="s">
        <v>82</v>
      </c>
      <c r="D2283" s="398">
        <v>263.98</v>
      </c>
    </row>
    <row r="2284" spans="1:4">
      <c r="A2284" s="397">
        <v>96257</v>
      </c>
      <c r="B2284" s="396" t="s">
        <v>1172</v>
      </c>
      <c r="C2284" s="396" t="s">
        <v>82</v>
      </c>
      <c r="D2284" s="398">
        <v>205.05</v>
      </c>
    </row>
    <row r="2285" spans="1:4">
      <c r="A2285" s="397">
        <v>96258</v>
      </c>
      <c r="B2285" s="396" t="s">
        <v>1173</v>
      </c>
      <c r="C2285" s="396" t="s">
        <v>82</v>
      </c>
      <c r="D2285" s="398">
        <v>193.57</v>
      </c>
    </row>
    <row r="2286" spans="1:4">
      <c r="A2286" s="397">
        <v>96259</v>
      </c>
      <c r="B2286" s="396" t="s">
        <v>1174</v>
      </c>
      <c r="C2286" s="396" t="s">
        <v>82</v>
      </c>
      <c r="D2286" s="398">
        <v>226.92</v>
      </c>
    </row>
    <row r="2287" spans="1:4">
      <c r="A2287" s="397">
        <v>96529</v>
      </c>
      <c r="B2287" s="396" t="s">
        <v>1175</v>
      </c>
      <c r="C2287" s="396" t="s">
        <v>82</v>
      </c>
      <c r="D2287" s="398">
        <v>351.04</v>
      </c>
    </row>
    <row r="2288" spans="1:4">
      <c r="A2288" s="397">
        <v>96530</v>
      </c>
      <c r="B2288" s="396" t="s">
        <v>1176</v>
      </c>
      <c r="C2288" s="396" t="s">
        <v>82</v>
      </c>
      <c r="D2288" s="398">
        <v>197.33</v>
      </c>
    </row>
    <row r="2289" spans="1:4">
      <c r="A2289" s="397">
        <v>96531</v>
      </c>
      <c r="B2289" s="396" t="s">
        <v>1177</v>
      </c>
      <c r="C2289" s="396" t="s">
        <v>82</v>
      </c>
      <c r="D2289" s="398">
        <v>133.44</v>
      </c>
    </row>
    <row r="2290" spans="1:4">
      <c r="A2290" s="397">
        <v>96532</v>
      </c>
      <c r="B2290" s="396" t="s">
        <v>1178</v>
      </c>
      <c r="C2290" s="396" t="s">
        <v>82</v>
      </c>
      <c r="D2290" s="398">
        <v>217.73</v>
      </c>
    </row>
    <row r="2291" spans="1:4">
      <c r="A2291" s="397">
        <v>96533</v>
      </c>
      <c r="B2291" s="396" t="s">
        <v>1179</v>
      </c>
      <c r="C2291" s="396" t="s">
        <v>82</v>
      </c>
      <c r="D2291" s="398">
        <v>119</v>
      </c>
    </row>
    <row r="2292" spans="1:4">
      <c r="A2292" s="397">
        <v>96534</v>
      </c>
      <c r="B2292" s="396" t="s">
        <v>1180</v>
      </c>
      <c r="C2292" s="396" t="s">
        <v>82</v>
      </c>
      <c r="D2292" s="398">
        <v>90.1</v>
      </c>
    </row>
    <row r="2293" spans="1:4">
      <c r="A2293" s="397">
        <v>96535</v>
      </c>
      <c r="B2293" s="396" t="s">
        <v>1181</v>
      </c>
      <c r="C2293" s="396" t="s">
        <v>82</v>
      </c>
      <c r="D2293" s="398">
        <v>148.33000000000001</v>
      </c>
    </row>
    <row r="2294" spans="1:4">
      <c r="A2294" s="397">
        <v>96536</v>
      </c>
      <c r="B2294" s="396" t="s">
        <v>1182</v>
      </c>
      <c r="C2294" s="396" t="s">
        <v>82</v>
      </c>
      <c r="D2294" s="398">
        <v>78.260000000000005</v>
      </c>
    </row>
    <row r="2295" spans="1:4">
      <c r="A2295" s="397">
        <v>96537</v>
      </c>
      <c r="B2295" s="396" t="s">
        <v>1183</v>
      </c>
      <c r="C2295" s="396" t="s">
        <v>82</v>
      </c>
      <c r="D2295" s="398">
        <v>198.26</v>
      </c>
    </row>
    <row r="2296" spans="1:4">
      <c r="A2296" s="397">
        <v>96538</v>
      </c>
      <c r="B2296" s="396" t="s">
        <v>1184</v>
      </c>
      <c r="C2296" s="396" t="s">
        <v>82</v>
      </c>
      <c r="D2296" s="398">
        <v>271.27</v>
      </c>
    </row>
    <row r="2297" spans="1:4">
      <c r="A2297" s="397">
        <v>96539</v>
      </c>
      <c r="B2297" s="396" t="s">
        <v>1185</v>
      </c>
      <c r="C2297" s="396" t="s">
        <v>82</v>
      </c>
      <c r="D2297" s="398">
        <v>127.02</v>
      </c>
    </row>
    <row r="2298" spans="1:4">
      <c r="A2298" s="397">
        <v>96540</v>
      </c>
      <c r="B2298" s="396" t="s">
        <v>1186</v>
      </c>
      <c r="C2298" s="396" t="s">
        <v>82</v>
      </c>
      <c r="D2298" s="398">
        <v>133.9</v>
      </c>
    </row>
    <row r="2299" spans="1:4">
      <c r="A2299" s="397">
        <v>96541</v>
      </c>
      <c r="B2299" s="396" t="s">
        <v>1187</v>
      </c>
      <c r="C2299" s="396" t="s">
        <v>82</v>
      </c>
      <c r="D2299" s="398">
        <v>187.29</v>
      </c>
    </row>
    <row r="2300" spans="1:4">
      <c r="A2300" s="397">
        <v>96542</v>
      </c>
      <c r="B2300" s="396" t="s">
        <v>1188</v>
      </c>
      <c r="C2300" s="396" t="s">
        <v>82</v>
      </c>
      <c r="D2300" s="398">
        <v>91.81</v>
      </c>
    </row>
    <row r="2301" spans="1:4">
      <c r="A2301" s="397">
        <v>96543</v>
      </c>
      <c r="B2301" s="396" t="s">
        <v>1189</v>
      </c>
      <c r="C2301" s="396" t="s">
        <v>46</v>
      </c>
      <c r="D2301" s="398">
        <v>20.45</v>
      </c>
    </row>
    <row r="2302" spans="1:4">
      <c r="A2302" s="397">
        <v>97747</v>
      </c>
      <c r="B2302" s="396" t="s">
        <v>2881</v>
      </c>
      <c r="C2302" s="396" t="s">
        <v>82</v>
      </c>
      <c r="D2302" s="398">
        <v>212.43</v>
      </c>
    </row>
    <row r="2303" spans="1:4">
      <c r="A2303" s="397">
        <v>101791</v>
      </c>
      <c r="B2303" s="396" t="s">
        <v>9311</v>
      </c>
      <c r="C2303" s="396" t="s">
        <v>4</v>
      </c>
      <c r="D2303" s="398">
        <v>28.06</v>
      </c>
    </row>
    <row r="2304" spans="1:4">
      <c r="A2304" s="397">
        <v>101792</v>
      </c>
      <c r="B2304" s="396" t="s">
        <v>9312</v>
      </c>
      <c r="C2304" s="396" t="s">
        <v>91</v>
      </c>
      <c r="D2304" s="398">
        <v>16.82</v>
      </c>
    </row>
    <row r="2305" spans="1:4">
      <c r="A2305" s="397">
        <v>101793</v>
      </c>
      <c r="B2305" s="396" t="s">
        <v>9313</v>
      </c>
      <c r="C2305" s="396" t="s">
        <v>91</v>
      </c>
      <c r="D2305" s="398">
        <v>26.02</v>
      </c>
    </row>
    <row r="2306" spans="1:4">
      <c r="A2306" s="397">
        <v>101969</v>
      </c>
      <c r="B2306" s="396" t="s">
        <v>9314</v>
      </c>
      <c r="C2306" s="396" t="s">
        <v>82</v>
      </c>
      <c r="D2306" s="398">
        <v>214.28</v>
      </c>
    </row>
    <row r="2307" spans="1:4">
      <c r="A2307" s="397">
        <v>101971</v>
      </c>
      <c r="B2307" s="396" t="s">
        <v>9315</v>
      </c>
      <c r="C2307" s="396" t="s">
        <v>82</v>
      </c>
      <c r="D2307" s="398">
        <v>164.01</v>
      </c>
    </row>
    <row r="2308" spans="1:4">
      <c r="A2308" s="397">
        <v>101973</v>
      </c>
      <c r="B2308" s="396" t="s">
        <v>9316</v>
      </c>
      <c r="C2308" s="396" t="s">
        <v>82</v>
      </c>
      <c r="D2308" s="398">
        <v>224.1</v>
      </c>
    </row>
    <row r="2309" spans="1:4">
      <c r="A2309" s="397">
        <v>101974</v>
      </c>
      <c r="B2309" s="396" t="s">
        <v>9317</v>
      </c>
      <c r="C2309" s="396" t="s">
        <v>82</v>
      </c>
      <c r="D2309" s="398">
        <v>487.32</v>
      </c>
    </row>
    <row r="2310" spans="1:4">
      <c r="A2310" s="397">
        <v>101975</v>
      </c>
      <c r="B2310" s="396" t="s">
        <v>9318</v>
      </c>
      <c r="C2310" s="396" t="s">
        <v>82</v>
      </c>
      <c r="D2310" s="398">
        <v>416.78</v>
      </c>
    </row>
    <row r="2311" spans="1:4">
      <c r="A2311" s="397">
        <v>101977</v>
      </c>
      <c r="B2311" s="396" t="s">
        <v>9319</v>
      </c>
      <c r="C2311" s="396" t="s">
        <v>82</v>
      </c>
      <c r="D2311" s="398">
        <v>289.77</v>
      </c>
    </row>
    <row r="2312" spans="1:4">
      <c r="A2312" s="397">
        <v>101980</v>
      </c>
      <c r="B2312" s="396" t="s">
        <v>9320</v>
      </c>
      <c r="C2312" s="396" t="s">
        <v>82</v>
      </c>
      <c r="D2312" s="398">
        <v>263.08999999999997</v>
      </c>
    </row>
    <row r="2313" spans="1:4">
      <c r="A2313" s="397">
        <v>101981</v>
      </c>
      <c r="B2313" s="396" t="s">
        <v>9321</v>
      </c>
      <c r="C2313" s="396" t="s">
        <v>82</v>
      </c>
      <c r="D2313" s="398">
        <v>225.55</v>
      </c>
    </row>
    <row r="2314" spans="1:4">
      <c r="A2314" s="397">
        <v>101982</v>
      </c>
      <c r="B2314" s="396" t="s">
        <v>9322</v>
      </c>
      <c r="C2314" s="396" t="s">
        <v>82</v>
      </c>
      <c r="D2314" s="398">
        <v>197.05</v>
      </c>
    </row>
    <row r="2315" spans="1:4">
      <c r="A2315" s="397">
        <v>101983</v>
      </c>
      <c r="B2315" s="396" t="s">
        <v>9323</v>
      </c>
      <c r="C2315" s="396" t="s">
        <v>82</v>
      </c>
      <c r="D2315" s="398">
        <v>179.08</v>
      </c>
    </row>
    <row r="2316" spans="1:4">
      <c r="A2316" s="397">
        <v>101985</v>
      </c>
      <c r="B2316" s="396" t="s">
        <v>9324</v>
      </c>
      <c r="C2316" s="396" t="s">
        <v>82</v>
      </c>
      <c r="D2316" s="398">
        <v>225.47</v>
      </c>
    </row>
    <row r="2317" spans="1:4">
      <c r="A2317" s="397">
        <v>101986</v>
      </c>
      <c r="B2317" s="396" t="s">
        <v>9325</v>
      </c>
      <c r="C2317" s="396" t="s">
        <v>82</v>
      </c>
      <c r="D2317" s="398">
        <v>161.57</v>
      </c>
    </row>
    <row r="2318" spans="1:4">
      <c r="A2318" s="397">
        <v>101987</v>
      </c>
      <c r="B2318" s="396" t="s">
        <v>9326</v>
      </c>
      <c r="C2318" s="396" t="s">
        <v>82</v>
      </c>
      <c r="D2318" s="398">
        <v>264.02</v>
      </c>
    </row>
    <row r="2319" spans="1:4">
      <c r="A2319" s="397">
        <v>101988</v>
      </c>
      <c r="B2319" s="396" t="s">
        <v>9327</v>
      </c>
      <c r="C2319" s="396" t="s">
        <v>82</v>
      </c>
      <c r="D2319" s="398">
        <v>221.1</v>
      </c>
    </row>
    <row r="2320" spans="1:4">
      <c r="A2320" s="397">
        <v>101989</v>
      </c>
      <c r="B2320" s="396" t="s">
        <v>9328</v>
      </c>
      <c r="C2320" s="396" t="s">
        <v>82</v>
      </c>
      <c r="D2320" s="398">
        <v>171.46</v>
      </c>
    </row>
    <row r="2321" spans="1:4">
      <c r="A2321" s="397">
        <v>101990</v>
      </c>
      <c r="B2321" s="396" t="s">
        <v>9329</v>
      </c>
      <c r="C2321" s="396" t="s">
        <v>82</v>
      </c>
      <c r="D2321" s="398">
        <v>241.06</v>
      </c>
    </row>
    <row r="2322" spans="1:4">
      <c r="A2322" s="397">
        <v>101991</v>
      </c>
      <c r="B2322" s="396" t="s">
        <v>9330</v>
      </c>
      <c r="C2322" s="396" t="s">
        <v>82</v>
      </c>
      <c r="D2322" s="398">
        <v>224.16</v>
      </c>
    </row>
    <row r="2323" spans="1:4">
      <c r="A2323" s="397">
        <v>101992</v>
      </c>
      <c r="B2323" s="396" t="s">
        <v>9331</v>
      </c>
      <c r="C2323" s="396" t="s">
        <v>82</v>
      </c>
      <c r="D2323" s="398">
        <v>163.06</v>
      </c>
    </row>
    <row r="2324" spans="1:4">
      <c r="A2324" s="397">
        <v>101993</v>
      </c>
      <c r="B2324" s="396" t="s">
        <v>9332</v>
      </c>
      <c r="C2324" s="396" t="s">
        <v>82</v>
      </c>
      <c r="D2324" s="398">
        <v>310.42</v>
      </c>
    </row>
    <row r="2325" spans="1:4">
      <c r="A2325" s="397">
        <v>101994</v>
      </c>
      <c r="B2325" s="396" t="s">
        <v>9333</v>
      </c>
      <c r="C2325" s="396" t="s">
        <v>82</v>
      </c>
      <c r="D2325" s="398">
        <v>236.17</v>
      </c>
    </row>
    <row r="2326" spans="1:4">
      <c r="A2326" s="397">
        <v>101995</v>
      </c>
      <c r="B2326" s="396" t="s">
        <v>9334</v>
      </c>
      <c r="C2326" s="396" t="s">
        <v>82</v>
      </c>
      <c r="D2326" s="398">
        <v>180.45</v>
      </c>
    </row>
    <row r="2327" spans="1:4">
      <c r="A2327" s="397">
        <v>101996</v>
      </c>
      <c r="B2327" s="396" t="s">
        <v>9335</v>
      </c>
      <c r="C2327" s="396" t="s">
        <v>82</v>
      </c>
      <c r="D2327" s="398">
        <v>259.57</v>
      </c>
    </row>
    <row r="2328" spans="1:4">
      <c r="A2328" s="397">
        <v>101997</v>
      </c>
      <c r="B2328" s="396" t="s">
        <v>9336</v>
      </c>
      <c r="C2328" s="396" t="s">
        <v>82</v>
      </c>
      <c r="D2328" s="398">
        <v>224.21</v>
      </c>
    </row>
    <row r="2329" spans="1:4">
      <c r="A2329" s="397">
        <v>101998</v>
      </c>
      <c r="B2329" s="396" t="s">
        <v>9337</v>
      </c>
      <c r="C2329" s="396" t="s">
        <v>82</v>
      </c>
      <c r="D2329" s="398">
        <v>161.72999999999999</v>
      </c>
    </row>
    <row r="2330" spans="1:4">
      <c r="A2330" s="397">
        <v>101999</v>
      </c>
      <c r="B2330" s="396" t="s">
        <v>9338</v>
      </c>
      <c r="C2330" s="396" t="s">
        <v>82</v>
      </c>
      <c r="D2330" s="398">
        <v>332.88</v>
      </c>
    </row>
    <row r="2331" spans="1:4">
      <c r="A2331" s="397">
        <v>102000</v>
      </c>
      <c r="B2331" s="396" t="s">
        <v>9339</v>
      </c>
      <c r="C2331" s="396" t="s">
        <v>82</v>
      </c>
      <c r="D2331" s="398">
        <v>499.04</v>
      </c>
    </row>
    <row r="2332" spans="1:4">
      <c r="A2332" s="397">
        <v>102001</v>
      </c>
      <c r="B2332" s="396" t="s">
        <v>9340</v>
      </c>
      <c r="C2332" s="396" t="s">
        <v>82</v>
      </c>
      <c r="D2332" s="398">
        <v>432.46</v>
      </c>
    </row>
    <row r="2333" spans="1:4">
      <c r="A2333" s="397">
        <v>102002</v>
      </c>
      <c r="B2333" s="396" t="s">
        <v>9341</v>
      </c>
      <c r="C2333" s="396" t="s">
        <v>82</v>
      </c>
      <c r="D2333" s="398">
        <v>287.48</v>
      </c>
    </row>
    <row r="2334" spans="1:4">
      <c r="A2334" s="397">
        <v>102003</v>
      </c>
      <c r="B2334" s="396" t="s">
        <v>9342</v>
      </c>
      <c r="C2334" s="396" t="s">
        <v>82</v>
      </c>
      <c r="D2334" s="398">
        <v>262.49</v>
      </c>
    </row>
    <row r="2335" spans="1:4">
      <c r="A2335" s="397">
        <v>102004</v>
      </c>
      <c r="B2335" s="396" t="s">
        <v>9343</v>
      </c>
      <c r="C2335" s="396" t="s">
        <v>82</v>
      </c>
      <c r="D2335" s="398">
        <v>231.46</v>
      </c>
    </row>
    <row r="2336" spans="1:4">
      <c r="A2336" s="397">
        <v>102005</v>
      </c>
      <c r="B2336" s="396" t="s">
        <v>9344</v>
      </c>
      <c r="C2336" s="396" t="s">
        <v>82</v>
      </c>
      <c r="D2336" s="398">
        <v>201.73</v>
      </c>
    </row>
    <row r="2337" spans="1:4">
      <c r="A2337" s="397">
        <v>102006</v>
      </c>
      <c r="B2337" s="396" t="s">
        <v>9345</v>
      </c>
      <c r="C2337" s="396" t="s">
        <v>82</v>
      </c>
      <c r="D2337" s="398">
        <v>182.97</v>
      </c>
    </row>
    <row r="2338" spans="1:4">
      <c r="A2338" s="397">
        <v>102007</v>
      </c>
      <c r="B2338" s="396" t="s">
        <v>9346</v>
      </c>
      <c r="C2338" s="396" t="s">
        <v>82</v>
      </c>
      <c r="D2338" s="398">
        <v>482.91</v>
      </c>
    </row>
    <row r="2339" spans="1:4">
      <c r="A2339" s="397">
        <v>102008</v>
      </c>
      <c r="B2339" s="396" t="s">
        <v>9347</v>
      </c>
      <c r="C2339" s="396" t="s">
        <v>82</v>
      </c>
      <c r="D2339" s="398">
        <v>405.46</v>
      </c>
    </row>
    <row r="2340" spans="1:4">
      <c r="A2340" s="397">
        <v>102009</v>
      </c>
      <c r="B2340" s="396" t="s">
        <v>9348</v>
      </c>
      <c r="C2340" s="396" t="s">
        <v>82</v>
      </c>
      <c r="D2340" s="398">
        <v>292.3</v>
      </c>
    </row>
    <row r="2341" spans="1:4">
      <c r="A2341" s="397">
        <v>102010</v>
      </c>
      <c r="B2341" s="396" t="s">
        <v>9349</v>
      </c>
      <c r="C2341" s="396" t="s">
        <v>82</v>
      </c>
      <c r="D2341" s="398">
        <v>263.37</v>
      </c>
    </row>
    <row r="2342" spans="1:4">
      <c r="A2342" s="397">
        <v>102011</v>
      </c>
      <c r="B2342" s="396" t="s">
        <v>9350</v>
      </c>
      <c r="C2342" s="396" t="s">
        <v>82</v>
      </c>
      <c r="D2342" s="398">
        <v>223.66</v>
      </c>
    </row>
    <row r="2343" spans="1:4">
      <c r="A2343" s="397">
        <v>102012</v>
      </c>
      <c r="B2343" s="396" t="s">
        <v>9351</v>
      </c>
      <c r="C2343" s="396" t="s">
        <v>82</v>
      </c>
      <c r="D2343" s="398">
        <v>194.41</v>
      </c>
    </row>
    <row r="2344" spans="1:4">
      <c r="A2344" s="397">
        <v>102013</v>
      </c>
      <c r="B2344" s="396" t="s">
        <v>9352</v>
      </c>
      <c r="C2344" s="396" t="s">
        <v>82</v>
      </c>
      <c r="D2344" s="398">
        <v>178.17</v>
      </c>
    </row>
    <row r="2345" spans="1:4">
      <c r="A2345" s="397">
        <v>102014</v>
      </c>
      <c r="B2345" s="396" t="s">
        <v>9353</v>
      </c>
      <c r="C2345" s="396" t="s">
        <v>82</v>
      </c>
      <c r="D2345" s="398">
        <v>545.46</v>
      </c>
    </row>
    <row r="2346" spans="1:4">
      <c r="A2346" s="397">
        <v>102015</v>
      </c>
      <c r="B2346" s="396" t="s">
        <v>9354</v>
      </c>
      <c r="C2346" s="396" t="s">
        <v>82</v>
      </c>
      <c r="D2346" s="398">
        <v>458.85</v>
      </c>
    </row>
    <row r="2347" spans="1:4">
      <c r="A2347" s="397">
        <v>102016</v>
      </c>
      <c r="B2347" s="396" t="s">
        <v>9355</v>
      </c>
      <c r="C2347" s="396" t="s">
        <v>82</v>
      </c>
      <c r="D2347" s="398">
        <v>285.27999999999997</v>
      </c>
    </row>
    <row r="2348" spans="1:4">
      <c r="A2348" s="397">
        <v>102017</v>
      </c>
      <c r="B2348" s="396" t="s">
        <v>9356</v>
      </c>
      <c r="C2348" s="396" t="s">
        <v>82</v>
      </c>
      <c r="D2348" s="398">
        <v>258.41000000000003</v>
      </c>
    </row>
    <row r="2349" spans="1:4">
      <c r="A2349" s="397">
        <v>102036</v>
      </c>
      <c r="B2349" s="396" t="s">
        <v>9357</v>
      </c>
      <c r="C2349" s="396" t="s">
        <v>82</v>
      </c>
      <c r="D2349" s="398">
        <v>225.62</v>
      </c>
    </row>
    <row r="2350" spans="1:4">
      <c r="A2350" s="397">
        <v>102037</v>
      </c>
      <c r="B2350" s="396" t="s">
        <v>9358</v>
      </c>
      <c r="C2350" s="396" t="s">
        <v>82</v>
      </c>
      <c r="D2350" s="398">
        <v>196.04</v>
      </c>
    </row>
    <row r="2351" spans="1:4">
      <c r="A2351" s="397">
        <v>102038</v>
      </c>
      <c r="B2351" s="396" t="s">
        <v>9359</v>
      </c>
      <c r="C2351" s="396" t="s">
        <v>82</v>
      </c>
      <c r="D2351" s="398">
        <v>179.62</v>
      </c>
    </row>
    <row r="2352" spans="1:4">
      <c r="A2352" s="397">
        <v>102039</v>
      </c>
      <c r="B2352" s="396" t="s">
        <v>9360</v>
      </c>
      <c r="C2352" s="396" t="s">
        <v>82</v>
      </c>
      <c r="D2352" s="398">
        <v>505.29</v>
      </c>
    </row>
    <row r="2353" spans="1:4">
      <c r="A2353" s="397">
        <v>102040</v>
      </c>
      <c r="B2353" s="396" t="s">
        <v>9361</v>
      </c>
      <c r="C2353" s="396" t="s">
        <v>82</v>
      </c>
      <c r="D2353" s="398">
        <v>422.77</v>
      </c>
    </row>
    <row r="2354" spans="1:4">
      <c r="A2354" s="397">
        <v>102041</v>
      </c>
      <c r="B2354" s="396" t="s">
        <v>9362</v>
      </c>
      <c r="C2354" s="396" t="s">
        <v>82</v>
      </c>
      <c r="D2354" s="398">
        <v>295.89999999999998</v>
      </c>
    </row>
    <row r="2355" spans="1:4">
      <c r="A2355" s="397">
        <v>102042</v>
      </c>
      <c r="B2355" s="396" t="s">
        <v>9363</v>
      </c>
      <c r="C2355" s="396" t="s">
        <v>82</v>
      </c>
      <c r="D2355" s="398">
        <v>264.51</v>
      </c>
    </row>
    <row r="2356" spans="1:4">
      <c r="A2356" s="397">
        <v>102043</v>
      </c>
      <c r="B2356" s="396" t="s">
        <v>9364</v>
      </c>
      <c r="C2356" s="396" t="s">
        <v>82</v>
      </c>
      <c r="D2356" s="398">
        <v>225.81</v>
      </c>
    </row>
    <row r="2357" spans="1:4">
      <c r="A2357" s="397">
        <v>102044</v>
      </c>
      <c r="B2357" s="396" t="s">
        <v>9365</v>
      </c>
      <c r="C2357" s="396" t="s">
        <v>82</v>
      </c>
      <c r="D2357" s="398">
        <v>197.27</v>
      </c>
    </row>
    <row r="2358" spans="1:4">
      <c r="A2358" s="397">
        <v>102045</v>
      </c>
      <c r="B2358" s="396" t="s">
        <v>9366</v>
      </c>
      <c r="C2358" s="396" t="s">
        <v>82</v>
      </c>
      <c r="D2358" s="398">
        <v>180.13</v>
      </c>
    </row>
    <row r="2359" spans="1:4">
      <c r="A2359" s="397">
        <v>102046</v>
      </c>
      <c r="B2359" s="396" t="s">
        <v>9367</v>
      </c>
      <c r="C2359" s="396" t="s">
        <v>82</v>
      </c>
      <c r="D2359" s="398">
        <v>556.72</v>
      </c>
    </row>
    <row r="2360" spans="1:4">
      <c r="A2360" s="397">
        <v>102047</v>
      </c>
      <c r="B2360" s="396" t="s">
        <v>9368</v>
      </c>
      <c r="C2360" s="396" t="s">
        <v>82</v>
      </c>
      <c r="D2360" s="398">
        <v>477.29</v>
      </c>
    </row>
    <row r="2361" spans="1:4">
      <c r="A2361" s="397">
        <v>102048</v>
      </c>
      <c r="B2361" s="396" t="s">
        <v>9369</v>
      </c>
      <c r="C2361" s="396" t="s">
        <v>82</v>
      </c>
      <c r="D2361" s="398">
        <v>280.66000000000003</v>
      </c>
    </row>
    <row r="2362" spans="1:4">
      <c r="A2362" s="397">
        <v>102049</v>
      </c>
      <c r="B2362" s="396" t="s">
        <v>9370</v>
      </c>
      <c r="C2362" s="396" t="s">
        <v>82</v>
      </c>
      <c r="D2362" s="398">
        <v>251.29</v>
      </c>
    </row>
    <row r="2363" spans="1:4">
      <c r="A2363" s="397">
        <v>102050</v>
      </c>
      <c r="B2363" s="396" t="s">
        <v>9371</v>
      </c>
      <c r="C2363" s="396" t="s">
        <v>82</v>
      </c>
      <c r="D2363" s="398">
        <v>220.74</v>
      </c>
    </row>
    <row r="2364" spans="1:4">
      <c r="A2364" s="397">
        <v>102051</v>
      </c>
      <c r="B2364" s="396" t="s">
        <v>9372</v>
      </c>
      <c r="C2364" s="396" t="s">
        <v>82</v>
      </c>
      <c r="D2364" s="398">
        <v>191.15</v>
      </c>
    </row>
    <row r="2365" spans="1:4">
      <c r="A2365" s="397">
        <v>102052</v>
      </c>
      <c r="B2365" s="396" t="s">
        <v>9373</v>
      </c>
      <c r="C2365" s="396" t="s">
        <v>82</v>
      </c>
      <c r="D2365" s="398">
        <v>174.72</v>
      </c>
    </row>
    <row r="2366" spans="1:4">
      <c r="A2366" s="397">
        <v>102059</v>
      </c>
      <c r="B2366" s="396" t="s">
        <v>9374</v>
      </c>
      <c r="C2366" s="396" t="s">
        <v>82</v>
      </c>
      <c r="D2366" s="398">
        <v>473.38</v>
      </c>
    </row>
    <row r="2367" spans="1:4">
      <c r="A2367" s="397">
        <v>102060</v>
      </c>
      <c r="B2367" s="396" t="s">
        <v>9375</v>
      </c>
      <c r="C2367" s="396" t="s">
        <v>82</v>
      </c>
      <c r="D2367" s="398">
        <v>399.67</v>
      </c>
    </row>
    <row r="2368" spans="1:4">
      <c r="A2368" s="397">
        <v>102061</v>
      </c>
      <c r="B2368" s="396" t="s">
        <v>9376</v>
      </c>
      <c r="C2368" s="396" t="s">
        <v>82</v>
      </c>
      <c r="D2368" s="398">
        <v>273.64999999999998</v>
      </c>
    </row>
    <row r="2369" spans="1:4">
      <c r="A2369" s="397">
        <v>102062</v>
      </c>
      <c r="B2369" s="396" t="s">
        <v>9377</v>
      </c>
      <c r="C2369" s="396" t="s">
        <v>82</v>
      </c>
      <c r="D2369" s="398">
        <v>249.47</v>
      </c>
    </row>
    <row r="2370" spans="1:4">
      <c r="A2370" s="397">
        <v>102063</v>
      </c>
      <c r="B2370" s="396" t="s">
        <v>9378</v>
      </c>
      <c r="C2370" s="396" t="s">
        <v>82</v>
      </c>
      <c r="D2370" s="398">
        <v>211.96</v>
      </c>
    </row>
    <row r="2371" spans="1:4">
      <c r="A2371" s="397">
        <v>102064</v>
      </c>
      <c r="B2371" s="396" t="s">
        <v>9379</v>
      </c>
      <c r="C2371" s="396" t="s">
        <v>82</v>
      </c>
      <c r="D2371" s="398">
        <v>182.96</v>
      </c>
    </row>
    <row r="2372" spans="1:4">
      <c r="A2372" s="397">
        <v>102065</v>
      </c>
      <c r="B2372" s="396" t="s">
        <v>9380</v>
      </c>
      <c r="C2372" s="396" t="s">
        <v>82</v>
      </c>
      <c r="D2372" s="398">
        <v>166.93</v>
      </c>
    </row>
    <row r="2373" spans="1:4">
      <c r="A2373" s="397">
        <v>102066</v>
      </c>
      <c r="B2373" s="396" t="s">
        <v>9381</v>
      </c>
      <c r="C2373" s="396" t="s">
        <v>82</v>
      </c>
      <c r="D2373" s="398">
        <v>494.57</v>
      </c>
    </row>
    <row r="2374" spans="1:4">
      <c r="A2374" s="397">
        <v>102067</v>
      </c>
      <c r="B2374" s="396" t="s">
        <v>9382</v>
      </c>
      <c r="C2374" s="396" t="s">
        <v>82</v>
      </c>
      <c r="D2374" s="398">
        <v>425.93</v>
      </c>
    </row>
    <row r="2375" spans="1:4">
      <c r="A2375" s="397">
        <v>102068</v>
      </c>
      <c r="B2375" s="396" t="s">
        <v>9383</v>
      </c>
      <c r="C2375" s="396" t="s">
        <v>82</v>
      </c>
      <c r="D2375" s="398">
        <v>256.33999999999997</v>
      </c>
    </row>
    <row r="2376" spans="1:4">
      <c r="A2376" s="397">
        <v>102069</v>
      </c>
      <c r="B2376" s="396" t="s">
        <v>9384</v>
      </c>
      <c r="C2376" s="396" t="s">
        <v>82</v>
      </c>
      <c r="D2376" s="398">
        <v>234.29</v>
      </c>
    </row>
    <row r="2377" spans="1:4">
      <c r="A2377" s="397">
        <v>102070</v>
      </c>
      <c r="B2377" s="396" t="s">
        <v>9385</v>
      </c>
      <c r="C2377" s="396" t="s">
        <v>82</v>
      </c>
      <c r="D2377" s="398">
        <v>205.18</v>
      </c>
    </row>
    <row r="2378" spans="1:4">
      <c r="A2378" s="397">
        <v>102071</v>
      </c>
      <c r="B2378" s="396" t="s">
        <v>9386</v>
      </c>
      <c r="C2378" s="396" t="s">
        <v>82</v>
      </c>
      <c r="D2378" s="398">
        <v>177.58</v>
      </c>
    </row>
    <row r="2379" spans="1:4">
      <c r="A2379" s="397">
        <v>102072</v>
      </c>
      <c r="B2379" s="396" t="s">
        <v>9387</v>
      </c>
      <c r="C2379" s="396" t="s">
        <v>82</v>
      </c>
      <c r="D2379" s="398">
        <v>167.06</v>
      </c>
    </row>
    <row r="2380" spans="1:4">
      <c r="A2380" s="397">
        <v>102073</v>
      </c>
      <c r="B2380" s="396" t="s">
        <v>9388</v>
      </c>
      <c r="C2380" s="396" t="s">
        <v>91</v>
      </c>
      <c r="D2380" s="399">
        <v>3583.51</v>
      </c>
    </row>
    <row r="2381" spans="1:4">
      <c r="A2381" s="397">
        <v>102074</v>
      </c>
      <c r="B2381" s="396" t="s">
        <v>9389</v>
      </c>
      <c r="C2381" s="396" t="s">
        <v>91</v>
      </c>
      <c r="D2381" s="399">
        <v>4411.13</v>
      </c>
    </row>
    <row r="2382" spans="1:4">
      <c r="A2382" s="397">
        <v>102075</v>
      </c>
      <c r="B2382" s="396" t="s">
        <v>9390</v>
      </c>
      <c r="C2382" s="396" t="s">
        <v>91</v>
      </c>
      <c r="D2382" s="399">
        <v>4657.83</v>
      </c>
    </row>
    <row r="2383" spans="1:4">
      <c r="A2383" s="397">
        <v>102076</v>
      </c>
      <c r="B2383" s="396" t="s">
        <v>9391</v>
      </c>
      <c r="C2383" s="396" t="s">
        <v>91</v>
      </c>
      <c r="D2383" s="399">
        <v>4784.6099999999997</v>
      </c>
    </row>
    <row r="2384" spans="1:4">
      <c r="A2384" s="397">
        <v>102077</v>
      </c>
      <c r="B2384" s="396" t="s">
        <v>9392</v>
      </c>
      <c r="C2384" s="396" t="s">
        <v>91</v>
      </c>
      <c r="D2384" s="399">
        <v>5234.5</v>
      </c>
    </row>
    <row r="2385" spans="1:4">
      <c r="A2385" s="397">
        <v>102078</v>
      </c>
      <c r="B2385" s="396" t="s">
        <v>9393</v>
      </c>
      <c r="C2385" s="396" t="s">
        <v>91</v>
      </c>
      <c r="D2385" s="399">
        <v>5286.92</v>
      </c>
    </row>
    <row r="2386" spans="1:4">
      <c r="A2386" s="397">
        <v>102079</v>
      </c>
      <c r="B2386" s="396" t="s">
        <v>9394</v>
      </c>
      <c r="C2386" s="396" t="s">
        <v>91</v>
      </c>
      <c r="D2386" s="399">
        <v>5117.43</v>
      </c>
    </row>
    <row r="2387" spans="1:4">
      <c r="A2387" s="397">
        <v>102080</v>
      </c>
      <c r="B2387" s="396" t="s">
        <v>9395</v>
      </c>
      <c r="C2387" s="396" t="s">
        <v>91</v>
      </c>
      <c r="D2387" s="399">
        <v>4529.24</v>
      </c>
    </row>
    <row r="2388" spans="1:4">
      <c r="A2388" s="397">
        <v>102086</v>
      </c>
      <c r="B2388" s="396" t="s">
        <v>9396</v>
      </c>
      <c r="C2388" s="396" t="s">
        <v>82</v>
      </c>
      <c r="D2388" s="398">
        <v>225.9</v>
      </c>
    </row>
    <row r="2389" spans="1:4">
      <c r="A2389" s="397">
        <v>102087</v>
      </c>
      <c r="B2389" s="396" t="s">
        <v>9397</v>
      </c>
      <c r="C2389" s="396" t="s">
        <v>82</v>
      </c>
      <c r="D2389" s="398">
        <v>173.79</v>
      </c>
    </row>
    <row r="2390" spans="1:4">
      <c r="A2390" s="397">
        <v>102088</v>
      </c>
      <c r="B2390" s="396" t="s">
        <v>9398</v>
      </c>
      <c r="C2390" s="396" t="s">
        <v>82</v>
      </c>
      <c r="D2390" s="398">
        <v>241.29</v>
      </c>
    </row>
    <row r="2391" spans="1:4">
      <c r="A2391" s="397">
        <v>102089</v>
      </c>
      <c r="B2391" s="396" t="s">
        <v>9399</v>
      </c>
      <c r="C2391" s="396" t="s">
        <v>82</v>
      </c>
      <c r="D2391" s="398">
        <v>213.17</v>
      </c>
    </row>
    <row r="2392" spans="1:4">
      <c r="A2392" s="397">
        <v>102090</v>
      </c>
      <c r="B2392" s="396" t="s">
        <v>9400</v>
      </c>
      <c r="C2392" s="396" t="s">
        <v>82</v>
      </c>
      <c r="D2392" s="398">
        <v>154.05000000000001</v>
      </c>
    </row>
    <row r="2393" spans="1:4">
      <c r="A2393" s="397">
        <v>102091</v>
      </c>
      <c r="B2393" s="396" t="s">
        <v>9401</v>
      </c>
      <c r="C2393" s="396" t="s">
        <v>82</v>
      </c>
      <c r="D2393" s="398">
        <v>280.93</v>
      </c>
    </row>
    <row r="2394" spans="1:4">
      <c r="A2394" s="397">
        <v>103760</v>
      </c>
      <c r="B2394" s="396" t="s">
        <v>12156</v>
      </c>
      <c r="C2394" s="396" t="s">
        <v>82</v>
      </c>
      <c r="D2394" s="398">
        <v>124.82</v>
      </c>
    </row>
    <row r="2395" spans="1:4">
      <c r="A2395" s="397">
        <v>103761</v>
      </c>
      <c r="B2395" s="396" t="s">
        <v>12157</v>
      </c>
      <c r="C2395" s="396" t="s">
        <v>82</v>
      </c>
      <c r="D2395" s="398">
        <v>82.81</v>
      </c>
    </row>
    <row r="2396" spans="1:4">
      <c r="A2396" s="397">
        <v>103762</v>
      </c>
      <c r="B2396" s="396" t="s">
        <v>12158</v>
      </c>
      <c r="C2396" s="396" t="s">
        <v>82</v>
      </c>
      <c r="D2396" s="398">
        <v>70.040000000000006</v>
      </c>
    </row>
    <row r="2397" spans="1:4">
      <c r="A2397" s="397">
        <v>103763</v>
      </c>
      <c r="B2397" s="396" t="s">
        <v>12159</v>
      </c>
      <c r="C2397" s="396" t="s">
        <v>82</v>
      </c>
      <c r="D2397" s="398">
        <v>61.35</v>
      </c>
    </row>
    <row r="2398" spans="1:4">
      <c r="A2398" s="397">
        <v>89996</v>
      </c>
      <c r="B2398" s="396" t="s">
        <v>9402</v>
      </c>
      <c r="C2398" s="396" t="s">
        <v>46</v>
      </c>
      <c r="D2398" s="398">
        <v>13.38</v>
      </c>
    </row>
    <row r="2399" spans="1:4">
      <c r="A2399" s="397">
        <v>89997</v>
      </c>
      <c r="B2399" s="396" t="s">
        <v>9403</v>
      </c>
      <c r="C2399" s="396" t="s">
        <v>46</v>
      </c>
      <c r="D2399" s="398">
        <v>11.08</v>
      </c>
    </row>
    <row r="2400" spans="1:4">
      <c r="A2400" s="397">
        <v>89998</v>
      </c>
      <c r="B2400" s="396" t="s">
        <v>9404</v>
      </c>
      <c r="C2400" s="396" t="s">
        <v>46</v>
      </c>
      <c r="D2400" s="398">
        <v>12.9</v>
      </c>
    </row>
    <row r="2401" spans="1:4">
      <c r="A2401" s="397">
        <v>89999</v>
      </c>
      <c r="B2401" s="396" t="s">
        <v>9405</v>
      </c>
      <c r="C2401" s="396" t="s">
        <v>46</v>
      </c>
      <c r="D2401" s="398">
        <v>18.46</v>
      </c>
    </row>
    <row r="2402" spans="1:4">
      <c r="A2402" s="397">
        <v>90000</v>
      </c>
      <c r="B2402" s="396" t="s">
        <v>9406</v>
      </c>
      <c r="C2402" s="396" t="s">
        <v>46</v>
      </c>
      <c r="D2402" s="398">
        <v>15.37</v>
      </c>
    </row>
    <row r="2403" spans="1:4">
      <c r="A2403" s="397">
        <v>91593</v>
      </c>
      <c r="B2403" s="396" t="s">
        <v>7818</v>
      </c>
      <c r="C2403" s="396" t="s">
        <v>46</v>
      </c>
      <c r="D2403" s="398">
        <v>14.93</v>
      </c>
    </row>
    <row r="2404" spans="1:4">
      <c r="A2404" s="397">
        <v>91594</v>
      </c>
      <c r="B2404" s="396" t="s">
        <v>7819</v>
      </c>
      <c r="C2404" s="396" t="s">
        <v>46</v>
      </c>
      <c r="D2404" s="398">
        <v>15.34</v>
      </c>
    </row>
    <row r="2405" spans="1:4">
      <c r="A2405" s="397">
        <v>91595</v>
      </c>
      <c r="B2405" s="396" t="s">
        <v>7820</v>
      </c>
      <c r="C2405" s="396" t="s">
        <v>46</v>
      </c>
      <c r="D2405" s="398">
        <v>15.93</v>
      </c>
    </row>
    <row r="2406" spans="1:4">
      <c r="A2406" s="397">
        <v>91596</v>
      </c>
      <c r="B2406" s="396" t="s">
        <v>7821</v>
      </c>
      <c r="C2406" s="396" t="s">
        <v>46</v>
      </c>
      <c r="D2406" s="398">
        <v>15.23</v>
      </c>
    </row>
    <row r="2407" spans="1:4">
      <c r="A2407" s="397">
        <v>91597</v>
      </c>
      <c r="B2407" s="396" t="s">
        <v>7822</v>
      </c>
      <c r="C2407" s="396" t="s">
        <v>46</v>
      </c>
      <c r="D2407" s="398">
        <v>10.68</v>
      </c>
    </row>
    <row r="2408" spans="1:4">
      <c r="A2408" s="397">
        <v>91598</v>
      </c>
      <c r="B2408" s="396" t="s">
        <v>7823</v>
      </c>
      <c r="C2408" s="396" t="s">
        <v>46</v>
      </c>
      <c r="D2408" s="398">
        <v>14.84</v>
      </c>
    </row>
    <row r="2409" spans="1:4">
      <c r="A2409" s="397">
        <v>91599</v>
      </c>
      <c r="B2409" s="396" t="s">
        <v>7824</v>
      </c>
      <c r="C2409" s="396" t="s">
        <v>46</v>
      </c>
      <c r="D2409" s="398">
        <v>11.06</v>
      </c>
    </row>
    <row r="2410" spans="1:4">
      <c r="A2410" s="397">
        <v>91600</v>
      </c>
      <c r="B2410" s="396" t="s">
        <v>7825</v>
      </c>
      <c r="C2410" s="396" t="s">
        <v>46</v>
      </c>
      <c r="D2410" s="398">
        <v>17.63</v>
      </c>
    </row>
    <row r="2411" spans="1:4">
      <c r="A2411" s="397">
        <v>91601</v>
      </c>
      <c r="B2411" s="396" t="s">
        <v>7826</v>
      </c>
      <c r="C2411" s="396" t="s">
        <v>46</v>
      </c>
      <c r="D2411" s="398">
        <v>15.66</v>
      </c>
    </row>
    <row r="2412" spans="1:4">
      <c r="A2412" s="397">
        <v>91602</v>
      </c>
      <c r="B2412" s="396" t="s">
        <v>7827</v>
      </c>
      <c r="C2412" s="396" t="s">
        <v>46</v>
      </c>
      <c r="D2412" s="398">
        <v>14.77</v>
      </c>
    </row>
    <row r="2413" spans="1:4">
      <c r="A2413" s="397">
        <v>91603</v>
      </c>
      <c r="B2413" s="396" t="s">
        <v>7828</v>
      </c>
      <c r="C2413" s="396" t="s">
        <v>46</v>
      </c>
      <c r="D2413" s="398">
        <v>13.94</v>
      </c>
    </row>
    <row r="2414" spans="1:4">
      <c r="A2414" s="397">
        <v>92759</v>
      </c>
      <c r="B2414" s="396" t="s">
        <v>1190</v>
      </c>
      <c r="C2414" s="396" t="s">
        <v>46</v>
      </c>
      <c r="D2414" s="398">
        <v>17.71</v>
      </c>
    </row>
    <row r="2415" spans="1:4">
      <c r="A2415" s="397">
        <v>92760</v>
      </c>
      <c r="B2415" s="396" t="s">
        <v>1191</v>
      </c>
      <c r="C2415" s="396" t="s">
        <v>46</v>
      </c>
      <c r="D2415" s="398">
        <v>17.16</v>
      </c>
    </row>
    <row r="2416" spans="1:4">
      <c r="A2416" s="397">
        <v>92761</v>
      </c>
      <c r="B2416" s="396" t="s">
        <v>1192</v>
      </c>
      <c r="C2416" s="396" t="s">
        <v>46</v>
      </c>
      <c r="D2416" s="398">
        <v>16.440000000000001</v>
      </c>
    </row>
    <row r="2417" spans="1:4">
      <c r="A2417" s="397">
        <v>92762</v>
      </c>
      <c r="B2417" s="396" t="s">
        <v>1193</v>
      </c>
      <c r="C2417" s="396" t="s">
        <v>46</v>
      </c>
      <c r="D2417" s="398">
        <v>14.87</v>
      </c>
    </row>
    <row r="2418" spans="1:4">
      <c r="A2418" s="397">
        <v>92763</v>
      </c>
      <c r="B2418" s="396" t="s">
        <v>1194</v>
      </c>
      <c r="C2418" s="396" t="s">
        <v>46</v>
      </c>
      <c r="D2418" s="398">
        <v>12.64</v>
      </c>
    </row>
    <row r="2419" spans="1:4">
      <c r="A2419" s="397">
        <v>92764</v>
      </c>
      <c r="B2419" s="396" t="s">
        <v>1195</v>
      </c>
      <c r="C2419" s="396" t="s">
        <v>46</v>
      </c>
      <c r="D2419" s="398">
        <v>12.17</v>
      </c>
    </row>
    <row r="2420" spans="1:4">
      <c r="A2420" s="397">
        <v>92765</v>
      </c>
      <c r="B2420" s="396" t="s">
        <v>1196</v>
      </c>
      <c r="C2420" s="396" t="s">
        <v>46</v>
      </c>
      <c r="D2420" s="398">
        <v>13.81</v>
      </c>
    </row>
    <row r="2421" spans="1:4">
      <c r="A2421" s="397">
        <v>92766</v>
      </c>
      <c r="B2421" s="396" t="s">
        <v>1197</v>
      </c>
      <c r="C2421" s="396" t="s">
        <v>46</v>
      </c>
      <c r="D2421" s="398">
        <v>13.57</v>
      </c>
    </row>
    <row r="2422" spans="1:4">
      <c r="A2422" s="397">
        <v>92767</v>
      </c>
      <c r="B2422" s="396" t="s">
        <v>1198</v>
      </c>
      <c r="C2422" s="396" t="s">
        <v>46</v>
      </c>
      <c r="D2422" s="398">
        <v>17.97</v>
      </c>
    </row>
    <row r="2423" spans="1:4">
      <c r="A2423" s="397">
        <v>92768</v>
      </c>
      <c r="B2423" s="396" t="s">
        <v>1199</v>
      </c>
      <c r="C2423" s="396" t="s">
        <v>46</v>
      </c>
      <c r="D2423" s="398">
        <v>16.32</v>
      </c>
    </row>
    <row r="2424" spans="1:4">
      <c r="A2424" s="397">
        <v>92769</v>
      </c>
      <c r="B2424" s="396" t="s">
        <v>1200</v>
      </c>
      <c r="C2424" s="396" t="s">
        <v>46</v>
      </c>
      <c r="D2424" s="398">
        <v>16.100000000000001</v>
      </c>
    </row>
    <row r="2425" spans="1:4">
      <c r="A2425" s="397">
        <v>92770</v>
      </c>
      <c r="B2425" s="396" t="s">
        <v>1201</v>
      </c>
      <c r="C2425" s="396" t="s">
        <v>46</v>
      </c>
      <c r="D2425" s="398">
        <v>15.63</v>
      </c>
    </row>
    <row r="2426" spans="1:4">
      <c r="A2426" s="397">
        <v>92771</v>
      </c>
      <c r="B2426" s="396" t="s">
        <v>1202</v>
      </c>
      <c r="C2426" s="396" t="s">
        <v>46</v>
      </c>
      <c r="D2426" s="398">
        <v>14.21</v>
      </c>
    </row>
    <row r="2427" spans="1:4">
      <c r="A2427" s="397">
        <v>92772</v>
      </c>
      <c r="B2427" s="396" t="s">
        <v>1203</v>
      </c>
      <c r="C2427" s="396" t="s">
        <v>46</v>
      </c>
      <c r="D2427" s="398">
        <v>12.14</v>
      </c>
    </row>
    <row r="2428" spans="1:4">
      <c r="A2428" s="397">
        <v>92773</v>
      </c>
      <c r="B2428" s="396" t="s">
        <v>1204</v>
      </c>
      <c r="C2428" s="396" t="s">
        <v>46</v>
      </c>
      <c r="D2428" s="398">
        <v>11.8</v>
      </c>
    </row>
    <row r="2429" spans="1:4">
      <c r="A2429" s="397">
        <v>92774</v>
      </c>
      <c r="B2429" s="396" t="s">
        <v>1205</v>
      </c>
      <c r="C2429" s="396" t="s">
        <v>46</v>
      </c>
      <c r="D2429" s="398">
        <v>13.56</v>
      </c>
    </row>
    <row r="2430" spans="1:4">
      <c r="A2430" s="397">
        <v>92775</v>
      </c>
      <c r="B2430" s="396" t="s">
        <v>1206</v>
      </c>
      <c r="C2430" s="396" t="s">
        <v>46</v>
      </c>
      <c r="D2430" s="398">
        <v>20.53</v>
      </c>
    </row>
    <row r="2431" spans="1:4">
      <c r="A2431" s="397">
        <v>92776</v>
      </c>
      <c r="B2431" s="396" t="s">
        <v>1207</v>
      </c>
      <c r="C2431" s="396" t="s">
        <v>46</v>
      </c>
      <c r="D2431" s="398">
        <v>19.309999999999999</v>
      </c>
    </row>
    <row r="2432" spans="1:4">
      <c r="A2432" s="397">
        <v>92777</v>
      </c>
      <c r="B2432" s="396" t="s">
        <v>1208</v>
      </c>
      <c r="C2432" s="396" t="s">
        <v>46</v>
      </c>
      <c r="D2432" s="398">
        <v>18.03</v>
      </c>
    </row>
    <row r="2433" spans="1:4">
      <c r="A2433" s="397">
        <v>92778</v>
      </c>
      <c r="B2433" s="396" t="s">
        <v>1209</v>
      </c>
      <c r="C2433" s="396" t="s">
        <v>46</v>
      </c>
      <c r="D2433" s="398">
        <v>16.07</v>
      </c>
    </row>
    <row r="2434" spans="1:4">
      <c r="A2434" s="397">
        <v>92779</v>
      </c>
      <c r="B2434" s="396" t="s">
        <v>1210</v>
      </c>
      <c r="C2434" s="396" t="s">
        <v>46</v>
      </c>
      <c r="D2434" s="398">
        <v>13.52</v>
      </c>
    </row>
    <row r="2435" spans="1:4">
      <c r="A2435" s="397">
        <v>92780</v>
      </c>
      <c r="B2435" s="396" t="s">
        <v>1211</v>
      </c>
      <c r="C2435" s="396" t="s">
        <v>46</v>
      </c>
      <c r="D2435" s="398">
        <v>12.76</v>
      </c>
    </row>
    <row r="2436" spans="1:4">
      <c r="A2436" s="397">
        <v>92781</v>
      </c>
      <c r="B2436" s="396" t="s">
        <v>1212</v>
      </c>
      <c r="C2436" s="396" t="s">
        <v>46</v>
      </c>
      <c r="D2436" s="398">
        <v>14.2</v>
      </c>
    </row>
    <row r="2437" spans="1:4">
      <c r="A2437" s="397">
        <v>92782</v>
      </c>
      <c r="B2437" s="396" t="s">
        <v>1213</v>
      </c>
      <c r="C2437" s="396" t="s">
        <v>46</v>
      </c>
      <c r="D2437" s="398">
        <v>13.8</v>
      </c>
    </row>
    <row r="2438" spans="1:4">
      <c r="A2438" s="397">
        <v>92783</v>
      </c>
      <c r="B2438" s="396" t="s">
        <v>1214</v>
      </c>
      <c r="C2438" s="396" t="s">
        <v>46</v>
      </c>
      <c r="D2438" s="398">
        <v>20.350000000000001</v>
      </c>
    </row>
    <row r="2439" spans="1:4">
      <c r="A2439" s="397">
        <v>92784</v>
      </c>
      <c r="B2439" s="396" t="s">
        <v>1215</v>
      </c>
      <c r="C2439" s="396" t="s">
        <v>46</v>
      </c>
      <c r="D2439" s="398">
        <v>18.25</v>
      </c>
    </row>
    <row r="2440" spans="1:4">
      <c r="A2440" s="397">
        <v>92785</v>
      </c>
      <c r="B2440" s="396" t="s">
        <v>1216</v>
      </c>
      <c r="C2440" s="396" t="s">
        <v>46</v>
      </c>
      <c r="D2440" s="398">
        <v>17.559999999999999</v>
      </c>
    </row>
    <row r="2441" spans="1:4">
      <c r="A2441" s="397">
        <v>92786</v>
      </c>
      <c r="B2441" s="396" t="s">
        <v>1217</v>
      </c>
      <c r="C2441" s="396" t="s">
        <v>46</v>
      </c>
      <c r="D2441" s="398">
        <v>16.71</v>
      </c>
    </row>
    <row r="2442" spans="1:4">
      <c r="A2442" s="397">
        <v>92787</v>
      </c>
      <c r="B2442" s="396" t="s">
        <v>1218</v>
      </c>
      <c r="C2442" s="396" t="s">
        <v>46</v>
      </c>
      <c r="D2442" s="398">
        <v>15</v>
      </c>
    </row>
    <row r="2443" spans="1:4">
      <c r="A2443" s="397">
        <v>92788</v>
      </c>
      <c r="B2443" s="396" t="s">
        <v>1219</v>
      </c>
      <c r="C2443" s="396" t="s">
        <v>46</v>
      </c>
      <c r="D2443" s="398">
        <v>12.7</v>
      </c>
    </row>
    <row r="2444" spans="1:4">
      <c r="A2444" s="397">
        <v>92789</v>
      </c>
      <c r="B2444" s="396" t="s">
        <v>1220</v>
      </c>
      <c r="C2444" s="396" t="s">
        <v>46</v>
      </c>
      <c r="D2444" s="398">
        <v>12.16</v>
      </c>
    </row>
    <row r="2445" spans="1:4">
      <c r="A2445" s="397">
        <v>92790</v>
      </c>
      <c r="B2445" s="396" t="s">
        <v>1221</v>
      </c>
      <c r="C2445" s="396" t="s">
        <v>46</v>
      </c>
      <c r="D2445" s="398">
        <v>13.78</v>
      </c>
    </row>
    <row r="2446" spans="1:4">
      <c r="A2446" s="397">
        <v>92791</v>
      </c>
      <c r="B2446" s="396" t="s">
        <v>1222</v>
      </c>
      <c r="C2446" s="396" t="s">
        <v>46</v>
      </c>
      <c r="D2446" s="398">
        <v>13.34</v>
      </c>
    </row>
    <row r="2447" spans="1:4">
      <c r="A2447" s="397">
        <v>92792</v>
      </c>
      <c r="B2447" s="396" t="s">
        <v>1223</v>
      </c>
      <c r="C2447" s="396" t="s">
        <v>46</v>
      </c>
      <c r="D2447" s="398">
        <v>13.66</v>
      </c>
    </row>
    <row r="2448" spans="1:4">
      <c r="A2448" s="397">
        <v>92793</v>
      </c>
      <c r="B2448" s="396" t="s">
        <v>1224</v>
      </c>
      <c r="C2448" s="396" t="s">
        <v>46</v>
      </c>
      <c r="D2448" s="398">
        <v>13.66</v>
      </c>
    </row>
    <row r="2449" spans="1:4">
      <c r="A2449" s="397">
        <v>92794</v>
      </c>
      <c r="B2449" s="396" t="s">
        <v>1225</v>
      </c>
      <c r="C2449" s="396" t="s">
        <v>46</v>
      </c>
      <c r="D2449" s="398">
        <v>12.64</v>
      </c>
    </row>
    <row r="2450" spans="1:4">
      <c r="A2450" s="397">
        <v>92795</v>
      </c>
      <c r="B2450" s="396" t="s">
        <v>1226</v>
      </c>
      <c r="C2450" s="396" t="s">
        <v>46</v>
      </c>
      <c r="D2450" s="398">
        <v>10.84</v>
      </c>
    </row>
    <row r="2451" spans="1:4">
      <c r="A2451" s="397">
        <v>92796</v>
      </c>
      <c r="B2451" s="396" t="s">
        <v>1227</v>
      </c>
      <c r="C2451" s="396" t="s">
        <v>46</v>
      </c>
      <c r="D2451" s="398">
        <v>10.75</v>
      </c>
    </row>
    <row r="2452" spans="1:4">
      <c r="A2452" s="397">
        <v>92797</v>
      </c>
      <c r="B2452" s="396" t="s">
        <v>1228</v>
      </c>
      <c r="C2452" s="396" t="s">
        <v>46</v>
      </c>
      <c r="D2452" s="398">
        <v>12.67</v>
      </c>
    </row>
    <row r="2453" spans="1:4">
      <c r="A2453" s="397">
        <v>92798</v>
      </c>
      <c r="B2453" s="396" t="s">
        <v>1229</v>
      </c>
      <c r="C2453" s="396" t="s">
        <v>46</v>
      </c>
      <c r="D2453" s="398">
        <v>12.65</v>
      </c>
    </row>
    <row r="2454" spans="1:4">
      <c r="A2454" s="397">
        <v>92799</v>
      </c>
      <c r="B2454" s="396" t="s">
        <v>1230</v>
      </c>
      <c r="C2454" s="396" t="s">
        <v>46</v>
      </c>
      <c r="D2454" s="398">
        <v>13.79</v>
      </c>
    </row>
    <row r="2455" spans="1:4">
      <c r="A2455" s="397">
        <v>92800</v>
      </c>
      <c r="B2455" s="396" t="s">
        <v>1231</v>
      </c>
      <c r="C2455" s="396" t="s">
        <v>46</v>
      </c>
      <c r="D2455" s="398">
        <v>12.82</v>
      </c>
    </row>
    <row r="2456" spans="1:4">
      <c r="A2456" s="397">
        <v>92801</v>
      </c>
      <c r="B2456" s="396" t="s">
        <v>1232</v>
      </c>
      <c r="C2456" s="396" t="s">
        <v>46</v>
      </c>
      <c r="D2456" s="398">
        <v>13.36</v>
      </c>
    </row>
    <row r="2457" spans="1:4">
      <c r="A2457" s="397">
        <v>92802</v>
      </c>
      <c r="B2457" s="396" t="s">
        <v>1233</v>
      </c>
      <c r="C2457" s="396" t="s">
        <v>46</v>
      </c>
      <c r="D2457" s="398">
        <v>13.5</v>
      </c>
    </row>
    <row r="2458" spans="1:4">
      <c r="A2458" s="397">
        <v>92803</v>
      </c>
      <c r="B2458" s="396" t="s">
        <v>1234</v>
      </c>
      <c r="C2458" s="396" t="s">
        <v>46</v>
      </c>
      <c r="D2458" s="398">
        <v>12.53</v>
      </c>
    </row>
    <row r="2459" spans="1:4">
      <c r="A2459" s="397">
        <v>92804</v>
      </c>
      <c r="B2459" s="396" t="s">
        <v>1235</v>
      </c>
      <c r="C2459" s="396" t="s">
        <v>46</v>
      </c>
      <c r="D2459" s="398">
        <v>10.78</v>
      </c>
    </row>
    <row r="2460" spans="1:4">
      <c r="A2460" s="397">
        <v>92805</v>
      </c>
      <c r="B2460" s="396" t="s">
        <v>1236</v>
      </c>
      <c r="C2460" s="396" t="s">
        <v>46</v>
      </c>
      <c r="D2460" s="398">
        <v>10.72</v>
      </c>
    </row>
    <row r="2461" spans="1:4">
      <c r="A2461" s="397">
        <v>92806</v>
      </c>
      <c r="B2461" s="396" t="s">
        <v>1237</v>
      </c>
      <c r="C2461" s="396" t="s">
        <v>46</v>
      </c>
      <c r="D2461" s="398">
        <v>12.66</v>
      </c>
    </row>
    <row r="2462" spans="1:4">
      <c r="A2462" s="397">
        <v>92875</v>
      </c>
      <c r="B2462" s="396" t="s">
        <v>1238</v>
      </c>
      <c r="C2462" s="396" t="s">
        <v>46</v>
      </c>
      <c r="D2462" s="398">
        <v>12.54</v>
      </c>
    </row>
    <row r="2463" spans="1:4">
      <c r="A2463" s="397">
        <v>92876</v>
      </c>
      <c r="B2463" s="396" t="s">
        <v>1239</v>
      </c>
      <c r="C2463" s="396" t="s">
        <v>46</v>
      </c>
      <c r="D2463" s="398">
        <v>12.42</v>
      </c>
    </row>
    <row r="2464" spans="1:4">
      <c r="A2464" s="397">
        <v>92877</v>
      </c>
      <c r="B2464" s="396" t="s">
        <v>1240</v>
      </c>
      <c r="C2464" s="396" t="s">
        <v>46</v>
      </c>
      <c r="D2464" s="398">
        <v>13.57</v>
      </c>
    </row>
    <row r="2465" spans="1:4">
      <c r="A2465" s="397">
        <v>92878</v>
      </c>
      <c r="B2465" s="396" t="s">
        <v>1241</v>
      </c>
      <c r="C2465" s="396" t="s">
        <v>46</v>
      </c>
      <c r="D2465" s="398">
        <v>13.41</v>
      </c>
    </row>
    <row r="2466" spans="1:4">
      <c r="A2466" s="397">
        <v>92879</v>
      </c>
      <c r="B2466" s="396" t="s">
        <v>1242</v>
      </c>
      <c r="C2466" s="396" t="s">
        <v>46</v>
      </c>
      <c r="D2466" s="398">
        <v>13.32</v>
      </c>
    </row>
    <row r="2467" spans="1:4">
      <c r="A2467" s="397">
        <v>92880</v>
      </c>
      <c r="B2467" s="396" t="s">
        <v>1243</v>
      </c>
      <c r="C2467" s="396" t="s">
        <v>46</v>
      </c>
      <c r="D2467" s="398">
        <v>13.62</v>
      </c>
    </row>
    <row r="2468" spans="1:4">
      <c r="A2468" s="397">
        <v>92881</v>
      </c>
      <c r="B2468" s="396" t="s">
        <v>1244</v>
      </c>
      <c r="C2468" s="396" t="s">
        <v>46</v>
      </c>
      <c r="D2468" s="398">
        <v>13.6</v>
      </c>
    </row>
    <row r="2469" spans="1:4">
      <c r="A2469" s="397">
        <v>92882</v>
      </c>
      <c r="B2469" s="396" t="s">
        <v>1245</v>
      </c>
      <c r="C2469" s="396" t="s">
        <v>46</v>
      </c>
      <c r="D2469" s="398">
        <v>16.04</v>
      </c>
    </row>
    <row r="2470" spans="1:4">
      <c r="A2470" s="397">
        <v>92883</v>
      </c>
      <c r="B2470" s="396" t="s">
        <v>1246</v>
      </c>
      <c r="C2470" s="396" t="s">
        <v>46</v>
      </c>
      <c r="D2470" s="398">
        <v>15.2</v>
      </c>
    </row>
    <row r="2471" spans="1:4">
      <c r="A2471" s="397">
        <v>92884</v>
      </c>
      <c r="B2471" s="396" t="s">
        <v>1247</v>
      </c>
      <c r="C2471" s="396" t="s">
        <v>46</v>
      </c>
      <c r="D2471" s="398">
        <v>15.8</v>
      </c>
    </row>
    <row r="2472" spans="1:4">
      <c r="A2472" s="397">
        <v>92885</v>
      </c>
      <c r="B2472" s="396" t="s">
        <v>1248</v>
      </c>
      <c r="C2472" s="396" t="s">
        <v>46</v>
      </c>
      <c r="D2472" s="398">
        <v>15.21</v>
      </c>
    </row>
    <row r="2473" spans="1:4">
      <c r="A2473" s="397">
        <v>92886</v>
      </c>
      <c r="B2473" s="396" t="s">
        <v>1249</v>
      </c>
      <c r="C2473" s="396" t="s">
        <v>46</v>
      </c>
      <c r="D2473" s="398">
        <v>14.74</v>
      </c>
    </row>
    <row r="2474" spans="1:4">
      <c r="A2474" s="397">
        <v>92887</v>
      </c>
      <c r="B2474" s="396" t="s">
        <v>1250</v>
      </c>
      <c r="C2474" s="396" t="s">
        <v>46</v>
      </c>
      <c r="D2474" s="398">
        <v>14.76</v>
      </c>
    </row>
    <row r="2475" spans="1:4">
      <c r="A2475" s="397">
        <v>92888</v>
      </c>
      <c r="B2475" s="396" t="s">
        <v>1251</v>
      </c>
      <c r="C2475" s="396" t="s">
        <v>46</v>
      </c>
      <c r="D2475" s="398">
        <v>14.52</v>
      </c>
    </row>
    <row r="2476" spans="1:4">
      <c r="A2476" s="397">
        <v>92915</v>
      </c>
      <c r="B2476" s="396" t="s">
        <v>2882</v>
      </c>
      <c r="C2476" s="396" t="s">
        <v>46</v>
      </c>
      <c r="D2476" s="398">
        <v>19.12</v>
      </c>
    </row>
    <row r="2477" spans="1:4">
      <c r="A2477" s="397">
        <v>92916</v>
      </c>
      <c r="B2477" s="396" t="s">
        <v>2883</v>
      </c>
      <c r="C2477" s="396" t="s">
        <v>46</v>
      </c>
      <c r="D2477" s="398">
        <v>18.23</v>
      </c>
    </row>
    <row r="2478" spans="1:4">
      <c r="A2478" s="397">
        <v>92917</v>
      </c>
      <c r="B2478" s="396" t="s">
        <v>2884</v>
      </c>
      <c r="C2478" s="396" t="s">
        <v>46</v>
      </c>
      <c r="D2478" s="398">
        <v>17.239999999999998</v>
      </c>
    </row>
    <row r="2479" spans="1:4">
      <c r="A2479" s="397">
        <v>92919</v>
      </c>
      <c r="B2479" s="396" t="s">
        <v>2885</v>
      </c>
      <c r="C2479" s="396" t="s">
        <v>46</v>
      </c>
      <c r="D2479" s="398">
        <v>15.47</v>
      </c>
    </row>
    <row r="2480" spans="1:4">
      <c r="A2480" s="397">
        <v>92921</v>
      </c>
      <c r="B2480" s="396" t="s">
        <v>2886</v>
      </c>
      <c r="C2480" s="396" t="s">
        <v>46</v>
      </c>
      <c r="D2480" s="398">
        <v>13.08</v>
      </c>
    </row>
    <row r="2481" spans="1:4">
      <c r="A2481" s="397">
        <v>92922</v>
      </c>
      <c r="B2481" s="396" t="s">
        <v>2887</v>
      </c>
      <c r="C2481" s="396" t="s">
        <v>46</v>
      </c>
      <c r="D2481" s="398">
        <v>12.46</v>
      </c>
    </row>
    <row r="2482" spans="1:4">
      <c r="A2482" s="397">
        <v>92923</v>
      </c>
      <c r="B2482" s="396" t="s">
        <v>2888</v>
      </c>
      <c r="C2482" s="396" t="s">
        <v>46</v>
      </c>
      <c r="D2482" s="398">
        <v>14.01</v>
      </c>
    </row>
    <row r="2483" spans="1:4">
      <c r="A2483" s="397">
        <v>92924</v>
      </c>
      <c r="B2483" s="396" t="s">
        <v>2889</v>
      </c>
      <c r="C2483" s="396" t="s">
        <v>46</v>
      </c>
      <c r="D2483" s="398">
        <v>13.69</v>
      </c>
    </row>
    <row r="2484" spans="1:4">
      <c r="A2484" s="397">
        <v>95445</v>
      </c>
      <c r="B2484" s="396" t="s">
        <v>9407</v>
      </c>
      <c r="C2484" s="396" t="s">
        <v>46</v>
      </c>
      <c r="D2484" s="398">
        <v>11.86</v>
      </c>
    </row>
    <row r="2485" spans="1:4">
      <c r="A2485" s="397">
        <v>95446</v>
      </c>
      <c r="B2485" s="396" t="s">
        <v>9408</v>
      </c>
      <c r="C2485" s="396" t="s">
        <v>46</v>
      </c>
      <c r="D2485" s="398">
        <v>12.85</v>
      </c>
    </row>
    <row r="2486" spans="1:4">
      <c r="A2486" s="397">
        <v>95448</v>
      </c>
      <c r="B2486" s="396" t="s">
        <v>9409</v>
      </c>
      <c r="C2486" s="396" t="s">
        <v>46</v>
      </c>
      <c r="D2486" s="398">
        <v>13.9</v>
      </c>
    </row>
    <row r="2487" spans="1:4">
      <c r="A2487" s="397">
        <v>95576</v>
      </c>
      <c r="B2487" s="396" t="s">
        <v>9410</v>
      </c>
      <c r="C2487" s="396" t="s">
        <v>46</v>
      </c>
      <c r="D2487" s="398">
        <v>16.02</v>
      </c>
    </row>
    <row r="2488" spans="1:4">
      <c r="A2488" s="397">
        <v>95577</v>
      </c>
      <c r="B2488" s="396" t="s">
        <v>9411</v>
      </c>
      <c r="C2488" s="396" t="s">
        <v>46</v>
      </c>
      <c r="D2488" s="398">
        <v>14.03</v>
      </c>
    </row>
    <row r="2489" spans="1:4">
      <c r="A2489" s="397">
        <v>95578</v>
      </c>
      <c r="B2489" s="396" t="s">
        <v>9412</v>
      </c>
      <c r="C2489" s="396" t="s">
        <v>46</v>
      </c>
      <c r="D2489" s="398">
        <v>11.83</v>
      </c>
    </row>
    <row r="2490" spans="1:4">
      <c r="A2490" s="397">
        <v>95579</v>
      </c>
      <c r="B2490" s="396" t="s">
        <v>9413</v>
      </c>
      <c r="C2490" s="396" t="s">
        <v>46</v>
      </c>
      <c r="D2490" s="398">
        <v>11.56</v>
      </c>
    </row>
    <row r="2491" spans="1:4">
      <c r="A2491" s="397">
        <v>95580</v>
      </c>
      <c r="B2491" s="396" t="s">
        <v>9414</v>
      </c>
      <c r="C2491" s="396" t="s">
        <v>46</v>
      </c>
      <c r="D2491" s="398">
        <v>13.43</v>
      </c>
    </row>
    <row r="2492" spans="1:4">
      <c r="A2492" s="397">
        <v>95581</v>
      </c>
      <c r="B2492" s="396" t="s">
        <v>9415</v>
      </c>
      <c r="C2492" s="396" t="s">
        <v>46</v>
      </c>
      <c r="D2492" s="398">
        <v>13.38</v>
      </c>
    </row>
    <row r="2493" spans="1:4">
      <c r="A2493" s="397">
        <v>95582</v>
      </c>
      <c r="B2493" s="396" t="s">
        <v>9416</v>
      </c>
      <c r="C2493" s="396" t="s">
        <v>46</v>
      </c>
      <c r="D2493" s="398">
        <v>14.62</v>
      </c>
    </row>
    <row r="2494" spans="1:4">
      <c r="A2494" s="397">
        <v>95583</v>
      </c>
      <c r="B2494" s="396" t="s">
        <v>9417</v>
      </c>
      <c r="C2494" s="396" t="s">
        <v>46</v>
      </c>
      <c r="D2494" s="398">
        <v>17.11</v>
      </c>
    </row>
    <row r="2495" spans="1:4">
      <c r="A2495" s="397">
        <v>95584</v>
      </c>
      <c r="B2495" s="396" t="s">
        <v>9418</v>
      </c>
      <c r="C2495" s="396" t="s">
        <v>46</v>
      </c>
      <c r="D2495" s="398">
        <v>16.34</v>
      </c>
    </row>
    <row r="2496" spans="1:4">
      <c r="A2496" s="397">
        <v>95592</v>
      </c>
      <c r="B2496" s="396" t="s">
        <v>9419</v>
      </c>
      <c r="C2496" s="396" t="s">
        <v>46</v>
      </c>
      <c r="D2496" s="398">
        <v>18.59</v>
      </c>
    </row>
    <row r="2497" spans="1:4">
      <c r="A2497" s="397">
        <v>95593</v>
      </c>
      <c r="B2497" s="396" t="s">
        <v>9420</v>
      </c>
      <c r="C2497" s="396" t="s">
        <v>46</v>
      </c>
      <c r="D2497" s="398">
        <v>17.149999999999999</v>
      </c>
    </row>
    <row r="2498" spans="1:4">
      <c r="A2498" s="397">
        <v>95943</v>
      </c>
      <c r="B2498" s="396" t="s">
        <v>9421</v>
      </c>
      <c r="C2498" s="396" t="s">
        <v>46</v>
      </c>
      <c r="D2498" s="398">
        <v>23.9</v>
      </c>
    </row>
    <row r="2499" spans="1:4">
      <c r="A2499" s="397">
        <v>95944</v>
      </c>
      <c r="B2499" s="396" t="s">
        <v>9422</v>
      </c>
      <c r="C2499" s="396" t="s">
        <v>46</v>
      </c>
      <c r="D2499" s="398">
        <v>22.47</v>
      </c>
    </row>
    <row r="2500" spans="1:4">
      <c r="A2500" s="397">
        <v>95945</v>
      </c>
      <c r="B2500" s="396" t="s">
        <v>9423</v>
      </c>
      <c r="C2500" s="396" t="s">
        <v>46</v>
      </c>
      <c r="D2500" s="398">
        <v>19.16</v>
      </c>
    </row>
    <row r="2501" spans="1:4">
      <c r="A2501" s="397">
        <v>95946</v>
      </c>
      <c r="B2501" s="396" t="s">
        <v>9424</v>
      </c>
      <c r="C2501" s="396" t="s">
        <v>46</v>
      </c>
      <c r="D2501" s="398">
        <v>15.88</v>
      </c>
    </row>
    <row r="2502" spans="1:4">
      <c r="A2502" s="397">
        <v>95947</v>
      </c>
      <c r="B2502" s="396" t="s">
        <v>9425</v>
      </c>
      <c r="C2502" s="396" t="s">
        <v>46</v>
      </c>
      <c r="D2502" s="398">
        <v>12.66</v>
      </c>
    </row>
    <row r="2503" spans="1:4">
      <c r="A2503" s="397">
        <v>95948</v>
      </c>
      <c r="B2503" s="396" t="s">
        <v>9426</v>
      </c>
      <c r="C2503" s="396" t="s">
        <v>46</v>
      </c>
      <c r="D2503" s="398">
        <v>11.58</v>
      </c>
    </row>
    <row r="2504" spans="1:4">
      <c r="A2504" s="397">
        <v>96544</v>
      </c>
      <c r="B2504" s="396" t="s">
        <v>1252</v>
      </c>
      <c r="C2504" s="396" t="s">
        <v>46</v>
      </c>
      <c r="D2504" s="398">
        <v>19.239999999999998</v>
      </c>
    </row>
    <row r="2505" spans="1:4">
      <c r="A2505" s="397">
        <v>96545</v>
      </c>
      <c r="B2505" s="396" t="s">
        <v>1253</v>
      </c>
      <c r="C2505" s="396" t="s">
        <v>46</v>
      </c>
      <c r="D2505" s="398">
        <v>18.03</v>
      </c>
    </row>
    <row r="2506" spans="1:4">
      <c r="A2506" s="397">
        <v>96546</v>
      </c>
      <c r="B2506" s="396" t="s">
        <v>1254</v>
      </c>
      <c r="C2506" s="396" t="s">
        <v>46</v>
      </c>
      <c r="D2506" s="398">
        <v>16.149999999999999</v>
      </c>
    </row>
    <row r="2507" spans="1:4">
      <c r="A2507" s="397">
        <v>96547</v>
      </c>
      <c r="B2507" s="396" t="s">
        <v>1255</v>
      </c>
      <c r="C2507" s="396" t="s">
        <v>46</v>
      </c>
      <c r="D2507" s="398">
        <v>13.65</v>
      </c>
    </row>
    <row r="2508" spans="1:4">
      <c r="A2508" s="397">
        <v>96548</v>
      </c>
      <c r="B2508" s="396" t="s">
        <v>1256</v>
      </c>
      <c r="C2508" s="396" t="s">
        <v>46</v>
      </c>
      <c r="D2508" s="398">
        <v>12.96</v>
      </c>
    </row>
    <row r="2509" spans="1:4">
      <c r="A2509" s="397">
        <v>96549</v>
      </c>
      <c r="B2509" s="396" t="s">
        <v>1257</v>
      </c>
      <c r="C2509" s="396" t="s">
        <v>46</v>
      </c>
      <c r="D2509" s="398">
        <v>14.47</v>
      </c>
    </row>
    <row r="2510" spans="1:4">
      <c r="A2510" s="397">
        <v>96550</v>
      </c>
      <c r="B2510" s="396" t="s">
        <v>1258</v>
      </c>
      <c r="C2510" s="396" t="s">
        <v>46</v>
      </c>
      <c r="D2510" s="398">
        <v>14.11</v>
      </c>
    </row>
    <row r="2511" spans="1:4">
      <c r="A2511" s="397">
        <v>100064</v>
      </c>
      <c r="B2511" s="396" t="s">
        <v>9427</v>
      </c>
      <c r="C2511" s="396" t="s">
        <v>46</v>
      </c>
      <c r="D2511" s="398">
        <v>15.19</v>
      </c>
    </row>
    <row r="2512" spans="1:4">
      <c r="A2512" s="397">
        <v>100066</v>
      </c>
      <c r="B2512" s="396" t="s">
        <v>7829</v>
      </c>
      <c r="C2512" s="396" t="s">
        <v>46</v>
      </c>
      <c r="D2512" s="398">
        <v>15.16</v>
      </c>
    </row>
    <row r="2513" spans="1:4">
      <c r="A2513" s="397">
        <v>100067</v>
      </c>
      <c r="B2513" s="396" t="s">
        <v>7830</v>
      </c>
      <c r="C2513" s="396" t="s">
        <v>46</v>
      </c>
      <c r="D2513" s="398">
        <v>14.93</v>
      </c>
    </row>
    <row r="2514" spans="1:4">
      <c r="A2514" s="397">
        <v>100068</v>
      </c>
      <c r="B2514" s="396" t="s">
        <v>7831</v>
      </c>
      <c r="C2514" s="396" t="s">
        <v>46</v>
      </c>
      <c r="D2514" s="398">
        <v>11.99</v>
      </c>
    </row>
    <row r="2515" spans="1:4">
      <c r="A2515" s="397">
        <v>102920</v>
      </c>
      <c r="B2515" s="396" t="s">
        <v>9428</v>
      </c>
      <c r="C2515" s="396" t="s">
        <v>46</v>
      </c>
      <c r="D2515" s="398">
        <v>10.77</v>
      </c>
    </row>
    <row r="2516" spans="1:4">
      <c r="A2516" s="397">
        <v>102921</v>
      </c>
      <c r="B2516" s="396" t="s">
        <v>9429</v>
      </c>
      <c r="C2516" s="396" t="s">
        <v>46</v>
      </c>
      <c r="D2516" s="398">
        <v>10.5</v>
      </c>
    </row>
    <row r="2517" spans="1:4">
      <c r="A2517" s="397">
        <v>102922</v>
      </c>
      <c r="B2517" s="396" t="s">
        <v>9430</v>
      </c>
      <c r="C2517" s="396" t="s">
        <v>46</v>
      </c>
      <c r="D2517" s="398">
        <v>11.28</v>
      </c>
    </row>
    <row r="2518" spans="1:4">
      <c r="A2518" s="397">
        <v>102923</v>
      </c>
      <c r="B2518" s="396" t="s">
        <v>9431</v>
      </c>
      <c r="C2518" s="396" t="s">
        <v>46</v>
      </c>
      <c r="D2518" s="398">
        <v>10.31</v>
      </c>
    </row>
    <row r="2519" spans="1:4">
      <c r="A2519" s="397">
        <v>103088</v>
      </c>
      <c r="B2519" s="396" t="s">
        <v>9432</v>
      </c>
      <c r="C2519" s="396" t="s">
        <v>46</v>
      </c>
      <c r="D2519" s="398">
        <v>12.35</v>
      </c>
    </row>
    <row r="2520" spans="1:4">
      <c r="A2520" s="397">
        <v>89993</v>
      </c>
      <c r="B2520" s="396" t="s">
        <v>9433</v>
      </c>
      <c r="C2520" s="396" t="s">
        <v>91</v>
      </c>
      <c r="D2520" s="398">
        <v>975.49</v>
      </c>
    </row>
    <row r="2521" spans="1:4">
      <c r="A2521" s="397">
        <v>89994</v>
      </c>
      <c r="B2521" s="396" t="s">
        <v>9434</v>
      </c>
      <c r="C2521" s="396" t="s">
        <v>91</v>
      </c>
      <c r="D2521" s="398">
        <v>846.02</v>
      </c>
    </row>
    <row r="2522" spans="1:4">
      <c r="A2522" s="397">
        <v>89995</v>
      </c>
      <c r="B2522" s="396" t="s">
        <v>9435</v>
      </c>
      <c r="C2522" s="396" t="s">
        <v>91</v>
      </c>
      <c r="D2522" s="398">
        <v>942.38</v>
      </c>
    </row>
    <row r="2523" spans="1:4">
      <c r="A2523" s="397">
        <v>90278</v>
      </c>
      <c r="B2523" s="396" t="s">
        <v>9436</v>
      </c>
      <c r="C2523" s="396" t="s">
        <v>91</v>
      </c>
      <c r="D2523" s="398">
        <v>511.57</v>
      </c>
    </row>
    <row r="2524" spans="1:4">
      <c r="A2524" s="397">
        <v>90279</v>
      </c>
      <c r="B2524" s="396" t="s">
        <v>9437</v>
      </c>
      <c r="C2524" s="396" t="s">
        <v>91</v>
      </c>
      <c r="D2524" s="398">
        <v>552.09</v>
      </c>
    </row>
    <row r="2525" spans="1:4">
      <c r="A2525" s="397">
        <v>90280</v>
      </c>
      <c r="B2525" s="396" t="s">
        <v>9438</v>
      </c>
      <c r="C2525" s="396" t="s">
        <v>91</v>
      </c>
      <c r="D2525" s="398">
        <v>597.16999999999996</v>
      </c>
    </row>
    <row r="2526" spans="1:4">
      <c r="A2526" s="397">
        <v>90281</v>
      </c>
      <c r="B2526" s="396" t="s">
        <v>9439</v>
      </c>
      <c r="C2526" s="396" t="s">
        <v>91</v>
      </c>
      <c r="D2526" s="398">
        <v>672.99</v>
      </c>
    </row>
    <row r="2527" spans="1:4">
      <c r="A2527" s="397">
        <v>90282</v>
      </c>
      <c r="B2527" s="396" t="s">
        <v>9440</v>
      </c>
      <c r="C2527" s="396" t="s">
        <v>91</v>
      </c>
      <c r="D2527" s="398">
        <v>502.78</v>
      </c>
    </row>
    <row r="2528" spans="1:4">
      <c r="A2528" s="397">
        <v>90283</v>
      </c>
      <c r="B2528" s="396" t="s">
        <v>9441</v>
      </c>
      <c r="C2528" s="396" t="s">
        <v>91</v>
      </c>
      <c r="D2528" s="398">
        <v>543.83000000000004</v>
      </c>
    </row>
    <row r="2529" spans="1:4">
      <c r="A2529" s="397">
        <v>90284</v>
      </c>
      <c r="B2529" s="396" t="s">
        <v>9442</v>
      </c>
      <c r="C2529" s="396" t="s">
        <v>91</v>
      </c>
      <c r="D2529" s="398">
        <v>592.88</v>
      </c>
    </row>
    <row r="2530" spans="1:4">
      <c r="A2530" s="397">
        <v>90285</v>
      </c>
      <c r="B2530" s="396" t="s">
        <v>9443</v>
      </c>
      <c r="C2530" s="396" t="s">
        <v>91</v>
      </c>
      <c r="D2530" s="398">
        <v>675.32</v>
      </c>
    </row>
    <row r="2531" spans="1:4">
      <c r="A2531" s="397">
        <v>94962</v>
      </c>
      <c r="B2531" s="396" t="s">
        <v>9444</v>
      </c>
      <c r="C2531" s="396" t="s">
        <v>91</v>
      </c>
      <c r="D2531" s="398">
        <v>414.74</v>
      </c>
    </row>
    <row r="2532" spans="1:4">
      <c r="A2532" s="397">
        <v>94963</v>
      </c>
      <c r="B2532" s="396" t="s">
        <v>9445</v>
      </c>
      <c r="C2532" s="396" t="s">
        <v>91</v>
      </c>
      <c r="D2532" s="398">
        <v>448.86</v>
      </c>
    </row>
    <row r="2533" spans="1:4">
      <c r="A2533" s="397">
        <v>94964</v>
      </c>
      <c r="B2533" s="396" t="s">
        <v>9446</v>
      </c>
      <c r="C2533" s="396" t="s">
        <v>91</v>
      </c>
      <c r="D2533" s="398">
        <v>480.19</v>
      </c>
    </row>
    <row r="2534" spans="1:4">
      <c r="A2534" s="397">
        <v>94965</v>
      </c>
      <c r="B2534" s="396" t="s">
        <v>9447</v>
      </c>
      <c r="C2534" s="396" t="s">
        <v>91</v>
      </c>
      <c r="D2534" s="398">
        <v>493.86</v>
      </c>
    </row>
    <row r="2535" spans="1:4">
      <c r="A2535" s="397">
        <v>94966</v>
      </c>
      <c r="B2535" s="396" t="s">
        <v>9448</v>
      </c>
      <c r="C2535" s="396" t="s">
        <v>91</v>
      </c>
      <c r="D2535" s="398">
        <v>506.64</v>
      </c>
    </row>
    <row r="2536" spans="1:4">
      <c r="A2536" s="397">
        <v>94967</v>
      </c>
      <c r="B2536" s="396" t="s">
        <v>9449</v>
      </c>
      <c r="C2536" s="396" t="s">
        <v>91</v>
      </c>
      <c r="D2536" s="398">
        <v>562.70000000000005</v>
      </c>
    </row>
    <row r="2537" spans="1:4">
      <c r="A2537" s="397">
        <v>94968</v>
      </c>
      <c r="B2537" s="396" t="s">
        <v>9450</v>
      </c>
      <c r="C2537" s="396" t="s">
        <v>91</v>
      </c>
      <c r="D2537" s="398">
        <v>412.69</v>
      </c>
    </row>
    <row r="2538" spans="1:4">
      <c r="A2538" s="397">
        <v>94969</v>
      </c>
      <c r="B2538" s="396" t="s">
        <v>9451</v>
      </c>
      <c r="C2538" s="396" t="s">
        <v>91</v>
      </c>
      <c r="D2538" s="398">
        <v>443.84</v>
      </c>
    </row>
    <row r="2539" spans="1:4">
      <c r="A2539" s="397">
        <v>94970</v>
      </c>
      <c r="B2539" s="396" t="s">
        <v>9452</v>
      </c>
      <c r="C2539" s="396" t="s">
        <v>91</v>
      </c>
      <c r="D2539" s="398">
        <v>469.88</v>
      </c>
    </row>
    <row r="2540" spans="1:4">
      <c r="A2540" s="397">
        <v>94971</v>
      </c>
      <c r="B2540" s="396" t="s">
        <v>9453</v>
      </c>
      <c r="C2540" s="396" t="s">
        <v>91</v>
      </c>
      <c r="D2540" s="398">
        <v>488.96</v>
      </c>
    </row>
    <row r="2541" spans="1:4">
      <c r="A2541" s="397">
        <v>94972</v>
      </c>
      <c r="B2541" s="396" t="s">
        <v>9454</v>
      </c>
      <c r="C2541" s="396" t="s">
        <v>91</v>
      </c>
      <c r="D2541" s="398">
        <v>501.68</v>
      </c>
    </row>
    <row r="2542" spans="1:4">
      <c r="A2542" s="397">
        <v>94973</v>
      </c>
      <c r="B2542" s="396" t="s">
        <v>9455</v>
      </c>
      <c r="C2542" s="396" t="s">
        <v>91</v>
      </c>
      <c r="D2542" s="398">
        <v>556.21</v>
      </c>
    </row>
    <row r="2543" spans="1:4">
      <c r="A2543" s="397">
        <v>94974</v>
      </c>
      <c r="B2543" s="396" t="s">
        <v>9456</v>
      </c>
      <c r="C2543" s="396" t="s">
        <v>91</v>
      </c>
      <c r="D2543" s="398">
        <v>470.12</v>
      </c>
    </row>
    <row r="2544" spans="1:4">
      <c r="A2544" s="397">
        <v>94975</v>
      </c>
      <c r="B2544" s="396" t="s">
        <v>9457</v>
      </c>
      <c r="C2544" s="396" t="s">
        <v>91</v>
      </c>
      <c r="D2544" s="398">
        <v>498.75</v>
      </c>
    </row>
    <row r="2545" spans="1:4">
      <c r="A2545" s="397">
        <v>96555</v>
      </c>
      <c r="B2545" s="396" t="s">
        <v>1259</v>
      </c>
      <c r="C2545" s="396" t="s">
        <v>91</v>
      </c>
      <c r="D2545" s="398">
        <v>683.3</v>
      </c>
    </row>
    <row r="2546" spans="1:4">
      <c r="A2546" s="397">
        <v>96556</v>
      </c>
      <c r="B2546" s="396" t="s">
        <v>1260</v>
      </c>
      <c r="C2546" s="396" t="s">
        <v>91</v>
      </c>
      <c r="D2546" s="398">
        <v>762.61</v>
      </c>
    </row>
    <row r="2547" spans="1:4">
      <c r="A2547" s="397">
        <v>96557</v>
      </c>
      <c r="B2547" s="396" t="s">
        <v>1261</v>
      </c>
      <c r="C2547" s="396" t="s">
        <v>91</v>
      </c>
      <c r="D2547" s="398">
        <v>521.11</v>
      </c>
    </row>
    <row r="2548" spans="1:4">
      <c r="A2548" s="397">
        <v>96558</v>
      </c>
      <c r="B2548" s="396" t="s">
        <v>1262</v>
      </c>
      <c r="C2548" s="396" t="s">
        <v>91</v>
      </c>
      <c r="D2548" s="398">
        <v>528.09</v>
      </c>
    </row>
    <row r="2549" spans="1:4">
      <c r="A2549" s="397">
        <v>99235</v>
      </c>
      <c r="B2549" s="396" t="s">
        <v>12160</v>
      </c>
      <c r="C2549" s="396" t="s">
        <v>91</v>
      </c>
      <c r="D2549" s="398">
        <v>504.74</v>
      </c>
    </row>
    <row r="2550" spans="1:4">
      <c r="A2550" s="397">
        <v>99431</v>
      </c>
      <c r="B2550" s="396" t="s">
        <v>12161</v>
      </c>
      <c r="C2550" s="396" t="s">
        <v>91</v>
      </c>
      <c r="D2550" s="398">
        <v>523.91999999999996</v>
      </c>
    </row>
    <row r="2551" spans="1:4">
      <c r="A2551" s="397">
        <v>99432</v>
      </c>
      <c r="B2551" s="396" t="s">
        <v>12162</v>
      </c>
      <c r="C2551" s="396" t="s">
        <v>91</v>
      </c>
      <c r="D2551" s="398">
        <v>508.57</v>
      </c>
    </row>
    <row r="2552" spans="1:4">
      <c r="A2552" s="397">
        <v>99433</v>
      </c>
      <c r="B2552" s="396" t="s">
        <v>12163</v>
      </c>
      <c r="C2552" s="396" t="s">
        <v>91</v>
      </c>
      <c r="D2552" s="398">
        <v>553.33000000000004</v>
      </c>
    </row>
    <row r="2553" spans="1:4">
      <c r="A2553" s="397">
        <v>99434</v>
      </c>
      <c r="B2553" s="396" t="s">
        <v>12164</v>
      </c>
      <c r="C2553" s="396" t="s">
        <v>91</v>
      </c>
      <c r="D2553" s="398">
        <v>527.70000000000005</v>
      </c>
    </row>
    <row r="2554" spans="1:4">
      <c r="A2554" s="397">
        <v>99435</v>
      </c>
      <c r="B2554" s="396" t="s">
        <v>12165</v>
      </c>
      <c r="C2554" s="396" t="s">
        <v>91</v>
      </c>
      <c r="D2554" s="398">
        <v>511.17</v>
      </c>
    </row>
    <row r="2555" spans="1:4">
      <c r="A2555" s="397">
        <v>99436</v>
      </c>
      <c r="B2555" s="396" t="s">
        <v>12166</v>
      </c>
      <c r="C2555" s="396" t="s">
        <v>91</v>
      </c>
      <c r="D2555" s="398">
        <v>573.03</v>
      </c>
    </row>
    <row r="2556" spans="1:4">
      <c r="A2556" s="397">
        <v>99437</v>
      </c>
      <c r="B2556" s="396" t="s">
        <v>12167</v>
      </c>
      <c r="C2556" s="396" t="s">
        <v>91</v>
      </c>
      <c r="D2556" s="398">
        <v>535.73</v>
      </c>
    </row>
    <row r="2557" spans="1:4">
      <c r="A2557" s="397">
        <v>99438</v>
      </c>
      <c r="B2557" s="396" t="s">
        <v>12168</v>
      </c>
      <c r="C2557" s="396" t="s">
        <v>91</v>
      </c>
      <c r="D2557" s="398">
        <v>541.13</v>
      </c>
    </row>
    <row r="2558" spans="1:4">
      <c r="A2558" s="397">
        <v>99439</v>
      </c>
      <c r="B2558" s="396" t="s">
        <v>12169</v>
      </c>
      <c r="C2558" s="396" t="s">
        <v>91</v>
      </c>
      <c r="D2558" s="398">
        <v>516.02</v>
      </c>
    </row>
    <row r="2559" spans="1:4">
      <c r="A2559" s="397">
        <v>102473</v>
      </c>
      <c r="B2559" s="396" t="s">
        <v>9458</v>
      </c>
      <c r="C2559" s="396" t="s">
        <v>91</v>
      </c>
      <c r="D2559" s="398">
        <v>628.20000000000005</v>
      </c>
    </row>
    <row r="2560" spans="1:4">
      <c r="A2560" s="397">
        <v>102474</v>
      </c>
      <c r="B2560" s="396" t="s">
        <v>9459</v>
      </c>
      <c r="C2560" s="396" t="s">
        <v>91</v>
      </c>
      <c r="D2560" s="398">
        <v>656.62</v>
      </c>
    </row>
    <row r="2561" spans="1:4">
      <c r="A2561" s="397">
        <v>102475</v>
      </c>
      <c r="B2561" s="396" t="s">
        <v>9460</v>
      </c>
      <c r="C2561" s="396" t="s">
        <v>91</v>
      </c>
      <c r="D2561" s="398">
        <v>692.74</v>
      </c>
    </row>
    <row r="2562" spans="1:4">
      <c r="A2562" s="397">
        <v>102476</v>
      </c>
      <c r="B2562" s="396" t="s">
        <v>9461</v>
      </c>
      <c r="C2562" s="396" t="s">
        <v>91</v>
      </c>
      <c r="D2562" s="398">
        <v>704.76</v>
      </c>
    </row>
    <row r="2563" spans="1:4">
      <c r="A2563" s="397">
        <v>102477</v>
      </c>
      <c r="B2563" s="396" t="s">
        <v>9462</v>
      </c>
      <c r="C2563" s="396" t="s">
        <v>91</v>
      </c>
      <c r="D2563" s="398">
        <v>734.02</v>
      </c>
    </row>
    <row r="2564" spans="1:4">
      <c r="A2564" s="397">
        <v>102478</v>
      </c>
      <c r="B2564" s="396" t="s">
        <v>9463</v>
      </c>
      <c r="C2564" s="396" t="s">
        <v>91</v>
      </c>
      <c r="D2564" s="398">
        <v>769.05</v>
      </c>
    </row>
    <row r="2565" spans="1:4">
      <c r="A2565" s="397">
        <v>102479</v>
      </c>
      <c r="B2565" s="396" t="s">
        <v>9464</v>
      </c>
      <c r="C2565" s="396" t="s">
        <v>91</v>
      </c>
      <c r="D2565" s="398">
        <v>627.27</v>
      </c>
    </row>
    <row r="2566" spans="1:4">
      <c r="A2566" s="397">
        <v>102480</v>
      </c>
      <c r="B2566" s="396" t="s">
        <v>9465</v>
      </c>
      <c r="C2566" s="396" t="s">
        <v>91</v>
      </c>
      <c r="D2566" s="398">
        <v>652.37</v>
      </c>
    </row>
    <row r="2567" spans="1:4">
      <c r="A2567" s="397">
        <v>102481</v>
      </c>
      <c r="B2567" s="396" t="s">
        <v>9466</v>
      </c>
      <c r="C2567" s="396" t="s">
        <v>91</v>
      </c>
      <c r="D2567" s="398">
        <v>683.47</v>
      </c>
    </row>
    <row r="2568" spans="1:4">
      <c r="A2568" s="397">
        <v>102482</v>
      </c>
      <c r="B2568" s="396" t="s">
        <v>9467</v>
      </c>
      <c r="C2568" s="396" t="s">
        <v>91</v>
      </c>
      <c r="D2568" s="398">
        <v>703.94</v>
      </c>
    </row>
    <row r="2569" spans="1:4">
      <c r="A2569" s="397">
        <v>102483</v>
      </c>
      <c r="B2569" s="396" t="s">
        <v>9468</v>
      </c>
      <c r="C2569" s="396" t="s">
        <v>91</v>
      </c>
      <c r="D2569" s="398">
        <v>729.94</v>
      </c>
    </row>
    <row r="2570" spans="1:4">
      <c r="A2570" s="397">
        <v>102484</v>
      </c>
      <c r="B2570" s="396" t="s">
        <v>9469</v>
      </c>
      <c r="C2570" s="396" t="s">
        <v>91</v>
      </c>
      <c r="D2570" s="398">
        <v>769.45</v>
      </c>
    </row>
    <row r="2571" spans="1:4">
      <c r="A2571" s="397">
        <v>102485</v>
      </c>
      <c r="B2571" s="396" t="s">
        <v>9470</v>
      </c>
      <c r="C2571" s="396" t="s">
        <v>91</v>
      </c>
      <c r="D2571" s="398">
        <v>689.01</v>
      </c>
    </row>
    <row r="2572" spans="1:4">
      <c r="A2572" s="397">
        <v>102486</v>
      </c>
      <c r="B2572" s="396" t="s">
        <v>9471</v>
      </c>
      <c r="C2572" s="396" t="s">
        <v>91</v>
      </c>
      <c r="D2572" s="398">
        <v>708.86</v>
      </c>
    </row>
    <row r="2573" spans="1:4">
      <c r="A2573" s="397">
        <v>102487</v>
      </c>
      <c r="B2573" s="396" t="s">
        <v>9472</v>
      </c>
      <c r="C2573" s="396" t="s">
        <v>91</v>
      </c>
      <c r="D2573" s="398">
        <v>588.15</v>
      </c>
    </row>
    <row r="2574" spans="1:4">
      <c r="A2574" s="397">
        <v>103183</v>
      </c>
      <c r="B2574" s="396" t="s">
        <v>12170</v>
      </c>
      <c r="C2574" s="396" t="s">
        <v>91</v>
      </c>
      <c r="D2574" s="398">
        <v>553.25</v>
      </c>
    </row>
    <row r="2575" spans="1:4">
      <c r="A2575" s="397">
        <v>103184</v>
      </c>
      <c r="B2575" s="396" t="s">
        <v>12171</v>
      </c>
      <c r="C2575" s="396" t="s">
        <v>91</v>
      </c>
      <c r="D2575" s="398">
        <v>515.66999999999996</v>
      </c>
    </row>
    <row r="2576" spans="1:4">
      <c r="A2576" s="397">
        <v>103669</v>
      </c>
      <c r="B2576" s="396" t="s">
        <v>12172</v>
      </c>
      <c r="C2576" s="396" t="s">
        <v>91</v>
      </c>
      <c r="D2576" s="398">
        <v>757.67</v>
      </c>
    </row>
    <row r="2577" spans="1:4">
      <c r="A2577" s="397">
        <v>103670</v>
      </c>
      <c r="B2577" s="396" t="s">
        <v>12173</v>
      </c>
      <c r="C2577" s="396" t="s">
        <v>91</v>
      </c>
      <c r="D2577" s="398">
        <v>262.3</v>
      </c>
    </row>
    <row r="2578" spans="1:4">
      <c r="A2578" s="397">
        <v>103671</v>
      </c>
      <c r="B2578" s="396" t="s">
        <v>12174</v>
      </c>
      <c r="C2578" s="396" t="s">
        <v>91</v>
      </c>
      <c r="D2578" s="398">
        <v>537.89</v>
      </c>
    </row>
    <row r="2579" spans="1:4">
      <c r="A2579" s="397">
        <v>103672</v>
      </c>
      <c r="B2579" s="396" t="s">
        <v>12175</v>
      </c>
      <c r="C2579" s="396" t="s">
        <v>91</v>
      </c>
      <c r="D2579" s="398">
        <v>503.29</v>
      </c>
    </row>
    <row r="2580" spans="1:4">
      <c r="A2580" s="397">
        <v>103673</v>
      </c>
      <c r="B2580" s="396" t="s">
        <v>12176</v>
      </c>
      <c r="C2580" s="396" t="s">
        <v>91</v>
      </c>
      <c r="D2580" s="398">
        <v>36.43</v>
      </c>
    </row>
    <row r="2581" spans="1:4">
      <c r="A2581" s="397">
        <v>103674</v>
      </c>
      <c r="B2581" s="396" t="s">
        <v>12177</v>
      </c>
      <c r="C2581" s="396" t="s">
        <v>91</v>
      </c>
      <c r="D2581" s="398">
        <v>522.09</v>
      </c>
    </row>
    <row r="2582" spans="1:4">
      <c r="A2582" s="397">
        <v>103675</v>
      </c>
      <c r="B2582" s="396" t="s">
        <v>12178</v>
      </c>
      <c r="C2582" s="396" t="s">
        <v>91</v>
      </c>
      <c r="D2582" s="398">
        <v>504.45</v>
      </c>
    </row>
    <row r="2583" spans="1:4">
      <c r="A2583" s="397">
        <v>103676</v>
      </c>
      <c r="B2583" s="396" t="s">
        <v>12179</v>
      </c>
      <c r="C2583" s="396" t="s">
        <v>91</v>
      </c>
      <c r="D2583" s="398">
        <v>805.22</v>
      </c>
    </row>
    <row r="2584" spans="1:4">
      <c r="A2584" s="397">
        <v>103677</v>
      </c>
      <c r="B2584" s="396" t="s">
        <v>12180</v>
      </c>
      <c r="C2584" s="396" t="s">
        <v>91</v>
      </c>
      <c r="D2584" s="398">
        <v>655.96</v>
      </c>
    </row>
    <row r="2585" spans="1:4">
      <c r="A2585" s="397">
        <v>103678</v>
      </c>
      <c r="B2585" s="396" t="s">
        <v>12181</v>
      </c>
      <c r="C2585" s="396" t="s">
        <v>91</v>
      </c>
      <c r="D2585" s="398">
        <v>721.25</v>
      </c>
    </row>
    <row r="2586" spans="1:4">
      <c r="A2586" s="397">
        <v>103679</v>
      </c>
      <c r="B2586" s="396" t="s">
        <v>12182</v>
      </c>
      <c r="C2586" s="396" t="s">
        <v>91</v>
      </c>
      <c r="D2586" s="398">
        <v>618.64</v>
      </c>
    </row>
    <row r="2587" spans="1:4">
      <c r="A2587" s="397">
        <v>103680</v>
      </c>
      <c r="B2587" s="396" t="s">
        <v>12183</v>
      </c>
      <c r="C2587" s="396" t="s">
        <v>91</v>
      </c>
      <c r="D2587" s="398">
        <v>664</v>
      </c>
    </row>
    <row r="2588" spans="1:4">
      <c r="A2588" s="397">
        <v>103681</v>
      </c>
      <c r="B2588" s="396" t="s">
        <v>12184</v>
      </c>
      <c r="C2588" s="396" t="s">
        <v>91</v>
      </c>
      <c r="D2588" s="398">
        <v>561.71</v>
      </c>
    </row>
    <row r="2589" spans="1:4">
      <c r="A2589" s="397">
        <v>103682</v>
      </c>
      <c r="B2589" s="396" t="s">
        <v>12185</v>
      </c>
      <c r="C2589" s="396" t="s">
        <v>91</v>
      </c>
      <c r="D2589" s="398">
        <v>772.57</v>
      </c>
    </row>
    <row r="2590" spans="1:4">
      <c r="A2590" s="397">
        <v>103683</v>
      </c>
      <c r="B2590" s="396" t="s">
        <v>12186</v>
      </c>
      <c r="C2590" s="396" t="s">
        <v>91</v>
      </c>
      <c r="D2590" s="399">
        <v>1026.4100000000001</v>
      </c>
    </row>
    <row r="2591" spans="1:4">
      <c r="A2591" s="397">
        <v>103684</v>
      </c>
      <c r="B2591" s="396" t="s">
        <v>12187</v>
      </c>
      <c r="C2591" s="396" t="s">
        <v>91</v>
      </c>
      <c r="D2591" s="398">
        <v>519.62</v>
      </c>
    </row>
    <row r="2592" spans="1:4">
      <c r="A2592" s="397">
        <v>103685</v>
      </c>
      <c r="B2592" s="396" t="s">
        <v>12188</v>
      </c>
      <c r="C2592" s="396" t="s">
        <v>91</v>
      </c>
      <c r="D2592" s="398">
        <v>508.55</v>
      </c>
    </row>
    <row r="2593" spans="1:4">
      <c r="A2593" s="397">
        <v>103686</v>
      </c>
      <c r="B2593" s="396" t="s">
        <v>12189</v>
      </c>
      <c r="C2593" s="396" t="s">
        <v>91</v>
      </c>
      <c r="D2593" s="398">
        <v>563.75</v>
      </c>
    </row>
    <row r="2594" spans="1:4">
      <c r="A2594" s="397">
        <v>103687</v>
      </c>
      <c r="B2594" s="396" t="s">
        <v>12190</v>
      </c>
      <c r="C2594" s="396" t="s">
        <v>91</v>
      </c>
      <c r="D2594" s="398">
        <v>865.56</v>
      </c>
    </row>
    <row r="2595" spans="1:4">
      <c r="A2595" s="397">
        <v>103688</v>
      </c>
      <c r="B2595" s="396" t="s">
        <v>12191</v>
      </c>
      <c r="C2595" s="396" t="s">
        <v>91</v>
      </c>
      <c r="D2595" s="398">
        <v>650.61</v>
      </c>
    </row>
    <row r="2596" spans="1:4">
      <c r="A2596" s="397">
        <v>101963</v>
      </c>
      <c r="B2596" s="396" t="s">
        <v>9473</v>
      </c>
      <c r="C2596" s="396" t="s">
        <v>82</v>
      </c>
      <c r="D2596" s="398">
        <v>182.69</v>
      </c>
    </row>
    <row r="2597" spans="1:4">
      <c r="A2597" s="397">
        <v>101964</v>
      </c>
      <c r="B2597" s="396" t="s">
        <v>9474</v>
      </c>
      <c r="C2597" s="396" t="s">
        <v>82</v>
      </c>
      <c r="D2597" s="398">
        <v>170.94</v>
      </c>
    </row>
    <row r="2598" spans="1:4">
      <c r="A2598" s="397">
        <v>101165</v>
      </c>
      <c r="B2598" s="396" t="s">
        <v>9475</v>
      </c>
      <c r="C2598" s="396" t="s">
        <v>91</v>
      </c>
      <c r="D2598" s="398">
        <v>864.07</v>
      </c>
    </row>
    <row r="2599" spans="1:4">
      <c r="A2599" s="397">
        <v>101166</v>
      </c>
      <c r="B2599" s="396" t="s">
        <v>9476</v>
      </c>
      <c r="C2599" s="396" t="s">
        <v>91</v>
      </c>
      <c r="D2599" s="398">
        <v>629.29</v>
      </c>
    </row>
    <row r="2600" spans="1:4">
      <c r="A2600" s="397">
        <v>98575</v>
      </c>
      <c r="B2600" s="396" t="s">
        <v>9477</v>
      </c>
      <c r="C2600" s="396" t="s">
        <v>4</v>
      </c>
      <c r="D2600" s="398">
        <v>101.69</v>
      </c>
    </row>
    <row r="2601" spans="1:4">
      <c r="A2601" s="397">
        <v>98576</v>
      </c>
      <c r="B2601" s="396" t="s">
        <v>3269</v>
      </c>
      <c r="C2601" s="396" t="s">
        <v>4</v>
      </c>
      <c r="D2601" s="398">
        <v>19.47</v>
      </c>
    </row>
    <row r="2602" spans="1:4">
      <c r="A2602" s="397">
        <v>98577</v>
      </c>
      <c r="B2602" s="396" t="s">
        <v>9478</v>
      </c>
      <c r="C2602" s="396" t="s">
        <v>4</v>
      </c>
      <c r="D2602" s="398">
        <v>45.22</v>
      </c>
    </row>
    <row r="2603" spans="1:4">
      <c r="A2603" s="397">
        <v>93182</v>
      </c>
      <c r="B2603" s="396" t="s">
        <v>1263</v>
      </c>
      <c r="C2603" s="396" t="s">
        <v>4</v>
      </c>
      <c r="D2603" s="398">
        <v>52.4</v>
      </c>
    </row>
    <row r="2604" spans="1:4">
      <c r="A2604" s="397">
        <v>93183</v>
      </c>
      <c r="B2604" s="396" t="s">
        <v>1264</v>
      </c>
      <c r="C2604" s="396" t="s">
        <v>4</v>
      </c>
      <c r="D2604" s="398">
        <v>67.33</v>
      </c>
    </row>
    <row r="2605" spans="1:4">
      <c r="A2605" s="397">
        <v>93184</v>
      </c>
      <c r="B2605" s="396" t="s">
        <v>1265</v>
      </c>
      <c r="C2605" s="396" t="s">
        <v>4</v>
      </c>
      <c r="D2605" s="398">
        <v>38.6</v>
      </c>
    </row>
    <row r="2606" spans="1:4">
      <c r="A2606" s="397">
        <v>93185</v>
      </c>
      <c r="B2606" s="396" t="s">
        <v>1266</v>
      </c>
      <c r="C2606" s="396" t="s">
        <v>4</v>
      </c>
      <c r="D2606" s="398">
        <v>66.38</v>
      </c>
    </row>
    <row r="2607" spans="1:4">
      <c r="A2607" s="397">
        <v>93186</v>
      </c>
      <c r="B2607" s="396" t="s">
        <v>1267</v>
      </c>
      <c r="C2607" s="396" t="s">
        <v>4</v>
      </c>
      <c r="D2607" s="398">
        <v>96.22</v>
      </c>
    </row>
    <row r="2608" spans="1:4">
      <c r="A2608" s="397">
        <v>93187</v>
      </c>
      <c r="B2608" s="396" t="s">
        <v>1268</v>
      </c>
      <c r="C2608" s="396" t="s">
        <v>4</v>
      </c>
      <c r="D2608" s="398">
        <v>110.49</v>
      </c>
    </row>
    <row r="2609" spans="1:4">
      <c r="A2609" s="397">
        <v>93188</v>
      </c>
      <c r="B2609" s="396" t="s">
        <v>1269</v>
      </c>
      <c r="C2609" s="396" t="s">
        <v>4</v>
      </c>
      <c r="D2609" s="398">
        <v>89.91</v>
      </c>
    </row>
    <row r="2610" spans="1:4">
      <c r="A2610" s="397">
        <v>93189</v>
      </c>
      <c r="B2610" s="396" t="s">
        <v>1270</v>
      </c>
      <c r="C2610" s="396" t="s">
        <v>4</v>
      </c>
      <c r="D2610" s="398">
        <v>111.59</v>
      </c>
    </row>
    <row r="2611" spans="1:4">
      <c r="A2611" s="397">
        <v>93190</v>
      </c>
      <c r="B2611" s="396" t="s">
        <v>1271</v>
      </c>
      <c r="C2611" s="396" t="s">
        <v>4</v>
      </c>
      <c r="D2611" s="398">
        <v>47.17</v>
      </c>
    </row>
    <row r="2612" spans="1:4">
      <c r="A2612" s="397">
        <v>93191</v>
      </c>
      <c r="B2612" s="396" t="s">
        <v>1272</v>
      </c>
      <c r="C2612" s="396" t="s">
        <v>4</v>
      </c>
      <c r="D2612" s="398">
        <v>49.67</v>
      </c>
    </row>
    <row r="2613" spans="1:4">
      <c r="A2613" s="397">
        <v>93192</v>
      </c>
      <c r="B2613" s="396" t="s">
        <v>1273</v>
      </c>
      <c r="C2613" s="396" t="s">
        <v>4</v>
      </c>
      <c r="D2613" s="398">
        <v>52.69</v>
      </c>
    </row>
    <row r="2614" spans="1:4">
      <c r="A2614" s="397">
        <v>93193</v>
      </c>
      <c r="B2614" s="396" t="s">
        <v>1274</v>
      </c>
      <c r="C2614" s="396" t="s">
        <v>4</v>
      </c>
      <c r="D2614" s="398">
        <v>50.91</v>
      </c>
    </row>
    <row r="2615" spans="1:4">
      <c r="A2615" s="397">
        <v>93194</v>
      </c>
      <c r="B2615" s="396" t="s">
        <v>1275</v>
      </c>
      <c r="C2615" s="396" t="s">
        <v>4</v>
      </c>
      <c r="D2615" s="398">
        <v>51.31</v>
      </c>
    </row>
    <row r="2616" spans="1:4">
      <c r="A2616" s="397">
        <v>93195</v>
      </c>
      <c r="B2616" s="396" t="s">
        <v>1276</v>
      </c>
      <c r="C2616" s="396" t="s">
        <v>4</v>
      </c>
      <c r="D2616" s="398">
        <v>62.5</v>
      </c>
    </row>
    <row r="2617" spans="1:4">
      <c r="A2617" s="397">
        <v>93196</v>
      </c>
      <c r="B2617" s="396" t="s">
        <v>1277</v>
      </c>
      <c r="C2617" s="396" t="s">
        <v>4</v>
      </c>
      <c r="D2617" s="398">
        <v>93.04</v>
      </c>
    </row>
    <row r="2618" spans="1:4">
      <c r="A2618" s="397">
        <v>93197</v>
      </c>
      <c r="B2618" s="396" t="s">
        <v>1278</v>
      </c>
      <c r="C2618" s="396" t="s">
        <v>4</v>
      </c>
      <c r="D2618" s="398">
        <v>104.41</v>
      </c>
    </row>
    <row r="2619" spans="1:4">
      <c r="A2619" s="397">
        <v>93198</v>
      </c>
      <c r="B2619" s="396" t="s">
        <v>1279</v>
      </c>
      <c r="C2619" s="396" t="s">
        <v>4</v>
      </c>
      <c r="D2619" s="398">
        <v>40.29</v>
      </c>
    </row>
    <row r="2620" spans="1:4">
      <c r="A2620" s="397">
        <v>93199</v>
      </c>
      <c r="B2620" s="396" t="s">
        <v>1280</v>
      </c>
      <c r="C2620" s="396" t="s">
        <v>4</v>
      </c>
      <c r="D2620" s="398">
        <v>39.74</v>
      </c>
    </row>
    <row r="2621" spans="1:4">
      <c r="A2621" s="397">
        <v>93200</v>
      </c>
      <c r="B2621" s="396" t="s">
        <v>1281</v>
      </c>
      <c r="C2621" s="396" t="s">
        <v>4</v>
      </c>
      <c r="D2621" s="398">
        <v>3.09</v>
      </c>
    </row>
    <row r="2622" spans="1:4">
      <c r="A2622" s="397">
        <v>93201</v>
      </c>
      <c r="B2622" s="396" t="s">
        <v>1282</v>
      </c>
      <c r="C2622" s="396" t="s">
        <v>4</v>
      </c>
      <c r="D2622" s="398">
        <v>6.17</v>
      </c>
    </row>
    <row r="2623" spans="1:4">
      <c r="A2623" s="397">
        <v>93202</v>
      </c>
      <c r="B2623" s="396" t="s">
        <v>86</v>
      </c>
      <c r="C2623" s="396" t="s">
        <v>4</v>
      </c>
      <c r="D2623" s="398">
        <v>25.51</v>
      </c>
    </row>
    <row r="2624" spans="1:4">
      <c r="A2624" s="397">
        <v>93203</v>
      </c>
      <c r="B2624" s="396" t="s">
        <v>2890</v>
      </c>
      <c r="C2624" s="396" t="s">
        <v>4</v>
      </c>
      <c r="D2624" s="398">
        <v>14.25</v>
      </c>
    </row>
    <row r="2625" spans="1:4">
      <c r="A2625" s="397">
        <v>93204</v>
      </c>
      <c r="B2625" s="396" t="s">
        <v>1283</v>
      </c>
      <c r="C2625" s="396" t="s">
        <v>4</v>
      </c>
      <c r="D2625" s="398">
        <v>68.09</v>
      </c>
    </row>
    <row r="2626" spans="1:4">
      <c r="A2626" s="397">
        <v>93205</v>
      </c>
      <c r="B2626" s="396" t="s">
        <v>1284</v>
      </c>
      <c r="C2626" s="396" t="s">
        <v>4</v>
      </c>
      <c r="D2626" s="398">
        <v>39.58</v>
      </c>
    </row>
    <row r="2627" spans="1:4">
      <c r="A2627" s="397">
        <v>95952</v>
      </c>
      <c r="B2627" s="396" t="s">
        <v>1285</v>
      </c>
      <c r="C2627" s="396" t="s">
        <v>91</v>
      </c>
      <c r="D2627" s="399">
        <v>2342.4899999999998</v>
      </c>
    </row>
    <row r="2628" spans="1:4">
      <c r="A2628" s="397">
        <v>95953</v>
      </c>
      <c r="B2628" s="396" t="s">
        <v>1286</v>
      </c>
      <c r="C2628" s="396" t="s">
        <v>91</v>
      </c>
      <c r="D2628" s="399">
        <v>3892.98</v>
      </c>
    </row>
    <row r="2629" spans="1:4">
      <c r="A2629" s="397">
        <v>95954</v>
      </c>
      <c r="B2629" s="396" t="s">
        <v>1287</v>
      </c>
      <c r="C2629" s="396" t="s">
        <v>91</v>
      </c>
      <c r="D2629" s="399">
        <v>2731.86</v>
      </c>
    </row>
    <row r="2630" spans="1:4">
      <c r="A2630" s="397">
        <v>95955</v>
      </c>
      <c r="B2630" s="396" t="s">
        <v>1288</v>
      </c>
      <c r="C2630" s="396" t="s">
        <v>91</v>
      </c>
      <c r="D2630" s="399">
        <v>3446.94</v>
      </c>
    </row>
    <row r="2631" spans="1:4">
      <c r="A2631" s="397">
        <v>95956</v>
      </c>
      <c r="B2631" s="396" t="s">
        <v>1289</v>
      </c>
      <c r="C2631" s="396" t="s">
        <v>91</v>
      </c>
      <c r="D2631" s="399">
        <v>2671.25</v>
      </c>
    </row>
    <row r="2632" spans="1:4">
      <c r="A2632" s="397">
        <v>95957</v>
      </c>
      <c r="B2632" s="396" t="s">
        <v>1290</v>
      </c>
      <c r="C2632" s="396" t="s">
        <v>91</v>
      </c>
      <c r="D2632" s="399">
        <v>3511.29</v>
      </c>
    </row>
    <row r="2633" spans="1:4">
      <c r="A2633" s="397">
        <v>95969</v>
      </c>
      <c r="B2633" s="396" t="s">
        <v>1291</v>
      </c>
      <c r="C2633" s="396" t="s">
        <v>91</v>
      </c>
      <c r="D2633" s="399">
        <v>3285.65</v>
      </c>
    </row>
    <row r="2634" spans="1:4">
      <c r="A2634" s="397">
        <v>97733</v>
      </c>
      <c r="B2634" s="396" t="s">
        <v>2891</v>
      </c>
      <c r="C2634" s="396" t="s">
        <v>91</v>
      </c>
      <c r="D2634" s="399">
        <v>3365.85</v>
      </c>
    </row>
    <row r="2635" spans="1:4">
      <c r="A2635" s="397">
        <v>97734</v>
      </c>
      <c r="B2635" s="396" t="s">
        <v>2892</v>
      </c>
      <c r="C2635" s="396" t="s">
        <v>91</v>
      </c>
      <c r="D2635" s="399">
        <v>2887.9</v>
      </c>
    </row>
    <row r="2636" spans="1:4">
      <c r="A2636" s="397">
        <v>97735</v>
      </c>
      <c r="B2636" s="396" t="s">
        <v>2893</v>
      </c>
      <c r="C2636" s="396" t="s">
        <v>91</v>
      </c>
      <c r="D2636" s="399">
        <v>2421.8000000000002</v>
      </c>
    </row>
    <row r="2637" spans="1:4">
      <c r="A2637" s="397">
        <v>97736</v>
      </c>
      <c r="B2637" s="396" t="s">
        <v>2894</v>
      </c>
      <c r="C2637" s="396" t="s">
        <v>91</v>
      </c>
      <c r="D2637" s="399">
        <v>1585.68</v>
      </c>
    </row>
    <row r="2638" spans="1:4">
      <c r="A2638" s="397">
        <v>97737</v>
      </c>
      <c r="B2638" s="396" t="s">
        <v>2895</v>
      </c>
      <c r="C2638" s="396" t="s">
        <v>91</v>
      </c>
      <c r="D2638" s="399">
        <v>3472.46</v>
      </c>
    </row>
    <row r="2639" spans="1:4">
      <c r="A2639" s="397">
        <v>97738</v>
      </c>
      <c r="B2639" s="396" t="s">
        <v>3270</v>
      </c>
      <c r="C2639" s="396" t="s">
        <v>91</v>
      </c>
      <c r="D2639" s="399">
        <v>5202.9799999999996</v>
      </c>
    </row>
    <row r="2640" spans="1:4">
      <c r="A2640" s="397">
        <v>97739</v>
      </c>
      <c r="B2640" s="396" t="s">
        <v>2896</v>
      </c>
      <c r="C2640" s="396" t="s">
        <v>91</v>
      </c>
      <c r="D2640" s="399">
        <v>2906.54</v>
      </c>
    </row>
    <row r="2641" spans="1:4">
      <c r="A2641" s="397">
        <v>97740</v>
      </c>
      <c r="B2641" s="396" t="s">
        <v>2897</v>
      </c>
      <c r="C2641" s="396" t="s">
        <v>91</v>
      </c>
      <c r="D2641" s="399">
        <v>2195.52</v>
      </c>
    </row>
    <row r="2642" spans="1:4">
      <c r="A2642" s="397">
        <v>98615</v>
      </c>
      <c r="B2642" s="396" t="s">
        <v>3271</v>
      </c>
      <c r="C2642" s="396" t="s">
        <v>82</v>
      </c>
      <c r="D2642" s="398">
        <v>123.87</v>
      </c>
    </row>
    <row r="2643" spans="1:4">
      <c r="A2643" s="397">
        <v>98616</v>
      </c>
      <c r="B2643" s="396" t="s">
        <v>3272</v>
      </c>
      <c r="C2643" s="396" t="s">
        <v>82</v>
      </c>
      <c r="D2643" s="398">
        <v>94.75</v>
      </c>
    </row>
    <row r="2644" spans="1:4">
      <c r="A2644" s="397">
        <v>98617</v>
      </c>
      <c r="B2644" s="396" t="s">
        <v>3273</v>
      </c>
      <c r="C2644" s="396" t="s">
        <v>82</v>
      </c>
      <c r="D2644" s="398">
        <v>86.92</v>
      </c>
    </row>
    <row r="2645" spans="1:4">
      <c r="A2645" s="397">
        <v>98618</v>
      </c>
      <c r="B2645" s="396" t="s">
        <v>3274</v>
      </c>
      <c r="C2645" s="396" t="s">
        <v>82</v>
      </c>
      <c r="D2645" s="398">
        <v>119.63</v>
      </c>
    </row>
    <row r="2646" spans="1:4">
      <c r="A2646" s="397">
        <v>98619</v>
      </c>
      <c r="B2646" s="396" t="s">
        <v>3275</v>
      </c>
      <c r="C2646" s="396" t="s">
        <v>82</v>
      </c>
      <c r="D2646" s="398">
        <v>107.79</v>
      </c>
    </row>
    <row r="2647" spans="1:4">
      <c r="A2647" s="397">
        <v>98620</v>
      </c>
      <c r="B2647" s="396" t="s">
        <v>3276</v>
      </c>
      <c r="C2647" s="396" t="s">
        <v>82</v>
      </c>
      <c r="D2647" s="398">
        <v>101.81</v>
      </c>
    </row>
    <row r="2648" spans="1:4">
      <c r="A2648" s="397">
        <v>98621</v>
      </c>
      <c r="B2648" s="396" t="s">
        <v>3277</v>
      </c>
      <c r="C2648" s="396" t="s">
        <v>82</v>
      </c>
      <c r="D2648" s="398">
        <v>134.26</v>
      </c>
    </row>
    <row r="2649" spans="1:4">
      <c r="A2649" s="397">
        <v>98622</v>
      </c>
      <c r="B2649" s="396" t="s">
        <v>3278</v>
      </c>
      <c r="C2649" s="396" t="s">
        <v>82</v>
      </c>
      <c r="D2649" s="398">
        <v>124.73</v>
      </c>
    </row>
    <row r="2650" spans="1:4">
      <c r="A2650" s="397">
        <v>98623</v>
      </c>
      <c r="B2650" s="396" t="s">
        <v>3279</v>
      </c>
      <c r="C2650" s="396" t="s">
        <v>82</v>
      </c>
      <c r="D2650" s="398">
        <v>119.88</v>
      </c>
    </row>
    <row r="2651" spans="1:4">
      <c r="A2651" s="397">
        <v>98624</v>
      </c>
      <c r="B2651" s="396" t="s">
        <v>3280</v>
      </c>
      <c r="C2651" s="396" t="s">
        <v>82</v>
      </c>
      <c r="D2651" s="398">
        <v>150.41999999999999</v>
      </c>
    </row>
    <row r="2652" spans="1:4">
      <c r="A2652" s="397">
        <v>98625</v>
      </c>
      <c r="B2652" s="396" t="s">
        <v>3281</v>
      </c>
      <c r="C2652" s="396" t="s">
        <v>82</v>
      </c>
      <c r="D2652" s="398">
        <v>142.38999999999999</v>
      </c>
    </row>
    <row r="2653" spans="1:4">
      <c r="A2653" s="397">
        <v>98626</v>
      </c>
      <c r="B2653" s="396" t="s">
        <v>3282</v>
      </c>
      <c r="C2653" s="396" t="s">
        <v>82</v>
      </c>
      <c r="D2653" s="398">
        <v>138.26</v>
      </c>
    </row>
    <row r="2654" spans="1:4">
      <c r="A2654" s="397">
        <v>98655</v>
      </c>
      <c r="B2654" s="396" t="s">
        <v>3283</v>
      </c>
      <c r="C2654" s="396" t="s">
        <v>4</v>
      </c>
      <c r="D2654" s="398">
        <v>693.87</v>
      </c>
    </row>
    <row r="2655" spans="1:4">
      <c r="A2655" s="397">
        <v>98656</v>
      </c>
      <c r="B2655" s="396" t="s">
        <v>3284</v>
      </c>
      <c r="C2655" s="396" t="s">
        <v>4</v>
      </c>
      <c r="D2655" s="398">
        <v>704.15</v>
      </c>
    </row>
    <row r="2656" spans="1:4">
      <c r="A2656" s="397">
        <v>98657</v>
      </c>
      <c r="B2656" s="396" t="s">
        <v>3285</v>
      </c>
      <c r="C2656" s="396" t="s">
        <v>4</v>
      </c>
      <c r="D2656" s="398">
        <v>714.44</v>
      </c>
    </row>
    <row r="2657" spans="1:4">
      <c r="A2657" s="397">
        <v>98658</v>
      </c>
      <c r="B2657" s="396" t="s">
        <v>3286</v>
      </c>
      <c r="C2657" s="396" t="s">
        <v>4</v>
      </c>
      <c r="D2657" s="398">
        <v>724.72</v>
      </c>
    </row>
    <row r="2658" spans="1:4">
      <c r="A2658" s="397">
        <v>98659</v>
      </c>
      <c r="B2658" s="396" t="s">
        <v>3287</v>
      </c>
      <c r="C2658" s="396" t="s">
        <v>4</v>
      </c>
      <c r="D2658" s="398">
        <v>745.3</v>
      </c>
    </row>
    <row r="2659" spans="1:4">
      <c r="A2659" s="397">
        <v>98746</v>
      </c>
      <c r="B2659" s="396" t="s">
        <v>7244</v>
      </c>
      <c r="C2659" s="396" t="s">
        <v>4</v>
      </c>
      <c r="D2659" s="398">
        <v>60.57</v>
      </c>
    </row>
    <row r="2660" spans="1:4">
      <c r="A2660" s="397">
        <v>98749</v>
      </c>
      <c r="B2660" s="396" t="s">
        <v>7245</v>
      </c>
      <c r="C2660" s="396" t="s">
        <v>4</v>
      </c>
      <c r="D2660" s="398">
        <v>72.489999999999995</v>
      </c>
    </row>
    <row r="2661" spans="1:4">
      <c r="A2661" s="397">
        <v>98750</v>
      </c>
      <c r="B2661" s="396" t="s">
        <v>7246</v>
      </c>
      <c r="C2661" s="396" t="s">
        <v>4</v>
      </c>
      <c r="D2661" s="398">
        <v>86.92</v>
      </c>
    </row>
    <row r="2662" spans="1:4">
      <c r="A2662" s="397">
        <v>98751</v>
      </c>
      <c r="B2662" s="396" t="s">
        <v>7247</v>
      </c>
      <c r="C2662" s="396" t="s">
        <v>4</v>
      </c>
      <c r="D2662" s="398">
        <v>124.6</v>
      </c>
    </row>
    <row r="2663" spans="1:4">
      <c r="A2663" s="397">
        <v>98752</v>
      </c>
      <c r="B2663" s="396" t="s">
        <v>7248</v>
      </c>
      <c r="C2663" s="396" t="s">
        <v>4</v>
      </c>
      <c r="D2663" s="398">
        <v>169.98</v>
      </c>
    </row>
    <row r="2664" spans="1:4">
      <c r="A2664" s="397">
        <v>98753</v>
      </c>
      <c r="B2664" s="396" t="s">
        <v>7249</v>
      </c>
      <c r="C2664" s="396" t="s">
        <v>4</v>
      </c>
      <c r="D2664" s="398">
        <v>226.42</v>
      </c>
    </row>
    <row r="2665" spans="1:4">
      <c r="A2665" s="397">
        <v>100763</v>
      </c>
      <c r="B2665" s="396" t="s">
        <v>9479</v>
      </c>
      <c r="C2665" s="396" t="s">
        <v>46</v>
      </c>
      <c r="D2665" s="398">
        <v>16.84</v>
      </c>
    </row>
    <row r="2666" spans="1:4">
      <c r="A2666" s="397">
        <v>100764</v>
      </c>
      <c r="B2666" s="396" t="s">
        <v>9480</v>
      </c>
      <c r="C2666" s="396" t="s">
        <v>46</v>
      </c>
      <c r="D2666" s="398">
        <v>16.8</v>
      </c>
    </row>
    <row r="2667" spans="1:4">
      <c r="A2667" s="397">
        <v>100765</v>
      </c>
      <c r="B2667" s="396" t="s">
        <v>9481</v>
      </c>
      <c r="C2667" s="396" t="s">
        <v>46</v>
      </c>
      <c r="D2667" s="398">
        <v>16.55</v>
      </c>
    </row>
    <row r="2668" spans="1:4">
      <c r="A2668" s="397">
        <v>100766</v>
      </c>
      <c r="B2668" s="396" t="s">
        <v>9482</v>
      </c>
      <c r="C2668" s="396" t="s">
        <v>46</v>
      </c>
      <c r="D2668" s="398">
        <v>16.88</v>
      </c>
    </row>
    <row r="2669" spans="1:4">
      <c r="A2669" s="397">
        <v>100767</v>
      </c>
      <c r="B2669" s="396" t="s">
        <v>9483</v>
      </c>
      <c r="C2669" s="396" t="s">
        <v>46</v>
      </c>
      <c r="D2669" s="398">
        <v>16.420000000000002</v>
      </c>
    </row>
    <row r="2670" spans="1:4">
      <c r="A2670" s="397">
        <v>100768</v>
      </c>
      <c r="B2670" s="396" t="s">
        <v>9484</v>
      </c>
      <c r="C2670" s="396" t="s">
        <v>46</v>
      </c>
      <c r="D2670" s="398">
        <v>21.93</v>
      </c>
    </row>
    <row r="2671" spans="1:4">
      <c r="A2671" s="397">
        <v>100769</v>
      </c>
      <c r="B2671" s="396" t="s">
        <v>9485</v>
      </c>
      <c r="C2671" s="396" t="s">
        <v>46</v>
      </c>
      <c r="D2671" s="398">
        <v>21.27</v>
      </c>
    </row>
    <row r="2672" spans="1:4">
      <c r="A2672" s="397">
        <v>100770</v>
      </c>
      <c r="B2672" s="396" t="s">
        <v>9486</v>
      </c>
      <c r="C2672" s="396" t="s">
        <v>46</v>
      </c>
      <c r="D2672" s="398">
        <v>20.92</v>
      </c>
    </row>
    <row r="2673" spans="1:4">
      <c r="A2673" s="397">
        <v>100771</v>
      </c>
      <c r="B2673" s="396" t="s">
        <v>9487</v>
      </c>
      <c r="C2673" s="396" t="s">
        <v>46</v>
      </c>
      <c r="D2673" s="398">
        <v>27.19</v>
      </c>
    </row>
    <row r="2674" spans="1:4">
      <c r="A2674" s="397">
        <v>100772</v>
      </c>
      <c r="B2674" s="396" t="s">
        <v>9488</v>
      </c>
      <c r="C2674" s="396" t="s">
        <v>46</v>
      </c>
      <c r="D2674" s="398">
        <v>16.82</v>
      </c>
    </row>
    <row r="2675" spans="1:4">
      <c r="A2675" s="397">
        <v>100773</v>
      </c>
      <c r="B2675" s="396" t="s">
        <v>9489</v>
      </c>
      <c r="C2675" s="396" t="s">
        <v>46</v>
      </c>
      <c r="D2675" s="398">
        <v>20.260000000000002</v>
      </c>
    </row>
    <row r="2676" spans="1:4">
      <c r="A2676" s="397">
        <v>100774</v>
      </c>
      <c r="B2676" s="396" t="s">
        <v>9490</v>
      </c>
      <c r="C2676" s="396" t="s">
        <v>46</v>
      </c>
      <c r="D2676" s="398">
        <v>12.81</v>
      </c>
    </row>
    <row r="2677" spans="1:4">
      <c r="A2677" s="397">
        <v>100775</v>
      </c>
      <c r="B2677" s="396" t="s">
        <v>9491</v>
      </c>
      <c r="C2677" s="396" t="s">
        <v>46</v>
      </c>
      <c r="D2677" s="398">
        <v>14.65</v>
      </c>
    </row>
    <row r="2678" spans="1:4">
      <c r="A2678" s="397">
        <v>100776</v>
      </c>
      <c r="B2678" s="396" t="s">
        <v>9492</v>
      </c>
      <c r="C2678" s="396" t="s">
        <v>46</v>
      </c>
      <c r="D2678" s="398">
        <v>20.34</v>
      </c>
    </row>
    <row r="2679" spans="1:4">
      <c r="A2679" s="397">
        <v>100777</v>
      </c>
      <c r="B2679" s="396" t="s">
        <v>9493</v>
      </c>
      <c r="C2679" s="396" t="s">
        <v>46</v>
      </c>
      <c r="D2679" s="398">
        <v>14.81</v>
      </c>
    </row>
    <row r="2680" spans="1:4">
      <c r="A2680" s="397">
        <v>100778</v>
      </c>
      <c r="B2680" s="396" t="s">
        <v>9494</v>
      </c>
      <c r="C2680" s="396" t="s">
        <v>46</v>
      </c>
      <c r="D2680" s="398">
        <v>11.27</v>
      </c>
    </row>
    <row r="2681" spans="1:4">
      <c r="A2681" s="397">
        <v>98560</v>
      </c>
      <c r="B2681" s="396" t="s">
        <v>3288</v>
      </c>
      <c r="C2681" s="396" t="s">
        <v>82</v>
      </c>
      <c r="D2681" s="398">
        <v>46.11</v>
      </c>
    </row>
    <row r="2682" spans="1:4">
      <c r="A2682" s="397">
        <v>98561</v>
      </c>
      <c r="B2682" s="396" t="s">
        <v>3289</v>
      </c>
      <c r="C2682" s="396" t="s">
        <v>82</v>
      </c>
      <c r="D2682" s="398">
        <v>41.9</v>
      </c>
    </row>
    <row r="2683" spans="1:4">
      <c r="A2683" s="397">
        <v>98562</v>
      </c>
      <c r="B2683" s="396" t="s">
        <v>3290</v>
      </c>
      <c r="C2683" s="396" t="s">
        <v>82</v>
      </c>
      <c r="D2683" s="398">
        <v>41.24</v>
      </c>
    </row>
    <row r="2684" spans="1:4">
      <c r="A2684" s="397">
        <v>98555</v>
      </c>
      <c r="B2684" s="396" t="s">
        <v>7832</v>
      </c>
      <c r="C2684" s="396" t="s">
        <v>82</v>
      </c>
      <c r="D2684" s="398">
        <v>26.94</v>
      </c>
    </row>
    <row r="2685" spans="1:4">
      <c r="A2685" s="397">
        <v>98556</v>
      </c>
      <c r="B2685" s="396" t="s">
        <v>7833</v>
      </c>
      <c r="C2685" s="396" t="s">
        <v>82</v>
      </c>
      <c r="D2685" s="398">
        <v>49.22</v>
      </c>
    </row>
    <row r="2686" spans="1:4">
      <c r="A2686" s="397">
        <v>98558</v>
      </c>
      <c r="B2686" s="396" t="s">
        <v>7834</v>
      </c>
      <c r="C2686" s="396" t="s">
        <v>47</v>
      </c>
      <c r="D2686" s="398">
        <v>7.56</v>
      </c>
    </row>
    <row r="2687" spans="1:4">
      <c r="A2687" s="397">
        <v>98559</v>
      </c>
      <c r="B2687" s="396" t="s">
        <v>3291</v>
      </c>
      <c r="C2687" s="396" t="s">
        <v>4</v>
      </c>
      <c r="D2687" s="398">
        <v>4.22</v>
      </c>
    </row>
    <row r="2688" spans="1:4">
      <c r="A2688" s="397">
        <v>98546</v>
      </c>
      <c r="B2688" s="396" t="s">
        <v>3292</v>
      </c>
      <c r="C2688" s="396" t="s">
        <v>82</v>
      </c>
      <c r="D2688" s="398">
        <v>93.54</v>
      </c>
    </row>
    <row r="2689" spans="1:4">
      <c r="A2689" s="397">
        <v>98547</v>
      </c>
      <c r="B2689" s="396" t="s">
        <v>3293</v>
      </c>
      <c r="C2689" s="396" t="s">
        <v>82</v>
      </c>
      <c r="D2689" s="398">
        <v>174.75</v>
      </c>
    </row>
    <row r="2690" spans="1:4">
      <c r="A2690" s="397">
        <v>98553</v>
      </c>
      <c r="B2690" s="396" t="s">
        <v>9495</v>
      </c>
      <c r="C2690" s="396" t="s">
        <v>82</v>
      </c>
      <c r="D2690" s="398">
        <v>144.25</v>
      </c>
    </row>
    <row r="2691" spans="1:4">
      <c r="A2691" s="397">
        <v>98554</v>
      </c>
      <c r="B2691" s="396" t="s">
        <v>9496</v>
      </c>
      <c r="C2691" s="396" t="s">
        <v>82</v>
      </c>
      <c r="D2691" s="398">
        <v>47.11</v>
      </c>
    </row>
    <row r="2692" spans="1:4">
      <c r="A2692" s="397">
        <v>98557</v>
      </c>
      <c r="B2692" s="396" t="s">
        <v>3294</v>
      </c>
      <c r="C2692" s="396" t="s">
        <v>82</v>
      </c>
      <c r="D2692" s="398">
        <v>35.590000000000003</v>
      </c>
    </row>
    <row r="2693" spans="1:4">
      <c r="A2693" s="397">
        <v>98563</v>
      </c>
      <c r="B2693" s="396" t="s">
        <v>3295</v>
      </c>
      <c r="C2693" s="396" t="s">
        <v>82</v>
      </c>
      <c r="D2693" s="398">
        <v>32.880000000000003</v>
      </c>
    </row>
    <row r="2694" spans="1:4">
      <c r="A2694" s="397">
        <v>98564</v>
      </c>
      <c r="B2694" s="396" t="s">
        <v>3296</v>
      </c>
      <c r="C2694" s="396" t="s">
        <v>82</v>
      </c>
      <c r="D2694" s="398">
        <v>46.32</v>
      </c>
    </row>
    <row r="2695" spans="1:4">
      <c r="A2695" s="397">
        <v>98565</v>
      </c>
      <c r="B2695" s="396" t="s">
        <v>3297</v>
      </c>
      <c r="C2695" s="396" t="s">
        <v>82</v>
      </c>
      <c r="D2695" s="398">
        <v>47.34</v>
      </c>
    </row>
    <row r="2696" spans="1:4">
      <c r="A2696" s="397">
        <v>98566</v>
      </c>
      <c r="B2696" s="396" t="s">
        <v>3298</v>
      </c>
      <c r="C2696" s="396" t="s">
        <v>82</v>
      </c>
      <c r="D2696" s="398">
        <v>60.77</v>
      </c>
    </row>
    <row r="2697" spans="1:4">
      <c r="A2697" s="397">
        <v>98567</v>
      </c>
      <c r="B2697" s="396" t="s">
        <v>3299</v>
      </c>
      <c r="C2697" s="396" t="s">
        <v>82</v>
      </c>
      <c r="D2697" s="398">
        <v>61.06</v>
      </c>
    </row>
    <row r="2698" spans="1:4">
      <c r="A2698" s="397">
        <v>98568</v>
      </c>
      <c r="B2698" s="396" t="s">
        <v>3300</v>
      </c>
      <c r="C2698" s="396" t="s">
        <v>82</v>
      </c>
      <c r="D2698" s="398">
        <v>74.48</v>
      </c>
    </row>
    <row r="2699" spans="1:4">
      <c r="A2699" s="397">
        <v>98569</v>
      </c>
      <c r="B2699" s="396" t="s">
        <v>3301</v>
      </c>
      <c r="C2699" s="396" t="s">
        <v>82</v>
      </c>
      <c r="D2699" s="398">
        <v>75.489999999999995</v>
      </c>
    </row>
    <row r="2700" spans="1:4">
      <c r="A2700" s="397">
        <v>98570</v>
      </c>
      <c r="B2700" s="396" t="s">
        <v>3302</v>
      </c>
      <c r="C2700" s="396" t="s">
        <v>82</v>
      </c>
      <c r="D2700" s="398">
        <v>88.95</v>
      </c>
    </row>
    <row r="2701" spans="1:4">
      <c r="A2701" s="397">
        <v>98571</v>
      </c>
      <c r="B2701" s="396" t="s">
        <v>3303</v>
      </c>
      <c r="C2701" s="396" t="s">
        <v>82</v>
      </c>
      <c r="D2701" s="398">
        <v>36.36</v>
      </c>
    </row>
    <row r="2702" spans="1:4">
      <c r="A2702" s="397">
        <v>98572</v>
      </c>
      <c r="B2702" s="396" t="s">
        <v>3304</v>
      </c>
      <c r="C2702" s="396" t="s">
        <v>82</v>
      </c>
      <c r="D2702" s="398">
        <v>44.85</v>
      </c>
    </row>
    <row r="2703" spans="1:4">
      <c r="A2703" s="397">
        <v>98573</v>
      </c>
      <c r="B2703" s="396" t="s">
        <v>3305</v>
      </c>
      <c r="C2703" s="396" t="s">
        <v>82</v>
      </c>
      <c r="D2703" s="398">
        <v>57.92</v>
      </c>
    </row>
    <row r="2704" spans="1:4">
      <c r="A2704" s="397">
        <v>91831</v>
      </c>
      <c r="B2704" s="396" t="s">
        <v>1292</v>
      </c>
      <c r="C2704" s="396" t="s">
        <v>4</v>
      </c>
      <c r="D2704" s="398">
        <v>8.15</v>
      </c>
    </row>
    <row r="2705" spans="1:4">
      <c r="A2705" s="397">
        <v>91833</v>
      </c>
      <c r="B2705" s="396" t="s">
        <v>7835</v>
      </c>
      <c r="C2705" s="396" t="s">
        <v>4</v>
      </c>
      <c r="D2705" s="398">
        <v>8.73</v>
      </c>
    </row>
    <row r="2706" spans="1:4">
      <c r="A2706" s="397">
        <v>91834</v>
      </c>
      <c r="B2706" s="396" t="s">
        <v>1293</v>
      </c>
      <c r="C2706" s="396" t="s">
        <v>4</v>
      </c>
      <c r="D2706" s="398">
        <v>9.0399999999999991</v>
      </c>
    </row>
    <row r="2707" spans="1:4">
      <c r="A2707" s="397">
        <v>91835</v>
      </c>
      <c r="B2707" s="396" t="s">
        <v>7836</v>
      </c>
      <c r="C2707" s="396" t="s">
        <v>4</v>
      </c>
      <c r="D2707" s="398">
        <v>10.53</v>
      </c>
    </row>
    <row r="2708" spans="1:4">
      <c r="A2708" s="397">
        <v>91836</v>
      </c>
      <c r="B2708" s="396" t="s">
        <v>1294</v>
      </c>
      <c r="C2708" s="396" t="s">
        <v>4</v>
      </c>
      <c r="D2708" s="398">
        <v>11.97</v>
      </c>
    </row>
    <row r="2709" spans="1:4">
      <c r="A2709" s="397">
        <v>91837</v>
      </c>
      <c r="B2709" s="396" t="s">
        <v>7837</v>
      </c>
      <c r="C2709" s="396" t="s">
        <v>4</v>
      </c>
      <c r="D2709" s="398">
        <v>15.46</v>
      </c>
    </row>
    <row r="2710" spans="1:4">
      <c r="A2710" s="397">
        <v>91839</v>
      </c>
      <c r="B2710" s="396" t="s">
        <v>7838</v>
      </c>
      <c r="C2710" s="396" t="s">
        <v>4</v>
      </c>
      <c r="D2710" s="398">
        <v>9.6999999999999993</v>
      </c>
    </row>
    <row r="2711" spans="1:4">
      <c r="A2711" s="397">
        <v>91840</v>
      </c>
      <c r="B2711" s="396" t="s">
        <v>7839</v>
      </c>
      <c r="C2711" s="396" t="s">
        <v>4</v>
      </c>
      <c r="D2711" s="398">
        <v>12.1</v>
      </c>
    </row>
    <row r="2712" spans="1:4">
      <c r="A2712" s="397">
        <v>91841</v>
      </c>
      <c r="B2712" s="396" t="s">
        <v>7840</v>
      </c>
      <c r="C2712" s="396" t="s">
        <v>4</v>
      </c>
      <c r="D2712" s="398">
        <v>11.49</v>
      </c>
    </row>
    <row r="2713" spans="1:4">
      <c r="A2713" s="397">
        <v>91842</v>
      </c>
      <c r="B2713" s="396" t="s">
        <v>1295</v>
      </c>
      <c r="C2713" s="396" t="s">
        <v>4</v>
      </c>
      <c r="D2713" s="398">
        <v>5.91</v>
      </c>
    </row>
    <row r="2714" spans="1:4">
      <c r="A2714" s="397">
        <v>91843</v>
      </c>
      <c r="B2714" s="396" t="s">
        <v>7841</v>
      </c>
      <c r="C2714" s="396" t="s">
        <v>4</v>
      </c>
      <c r="D2714" s="398">
        <v>6.49</v>
      </c>
    </row>
    <row r="2715" spans="1:4">
      <c r="A2715" s="397">
        <v>91844</v>
      </c>
      <c r="B2715" s="396" t="s">
        <v>1296</v>
      </c>
      <c r="C2715" s="396" t="s">
        <v>4</v>
      </c>
      <c r="D2715" s="398">
        <v>6.8</v>
      </c>
    </row>
    <row r="2716" spans="1:4">
      <c r="A2716" s="397">
        <v>91845</v>
      </c>
      <c r="B2716" s="396" t="s">
        <v>7842</v>
      </c>
      <c r="C2716" s="396" t="s">
        <v>4</v>
      </c>
      <c r="D2716" s="398">
        <v>8.2899999999999991</v>
      </c>
    </row>
    <row r="2717" spans="1:4">
      <c r="A2717" s="397">
        <v>91846</v>
      </c>
      <c r="B2717" s="396" t="s">
        <v>1297</v>
      </c>
      <c r="C2717" s="396" t="s">
        <v>4</v>
      </c>
      <c r="D2717" s="398">
        <v>9.75</v>
      </c>
    </row>
    <row r="2718" spans="1:4">
      <c r="A2718" s="397">
        <v>91847</v>
      </c>
      <c r="B2718" s="396" t="s">
        <v>7843</v>
      </c>
      <c r="C2718" s="396" t="s">
        <v>4</v>
      </c>
      <c r="D2718" s="398">
        <v>13.24</v>
      </c>
    </row>
    <row r="2719" spans="1:4">
      <c r="A2719" s="397">
        <v>91849</v>
      </c>
      <c r="B2719" s="396" t="s">
        <v>7844</v>
      </c>
      <c r="C2719" s="396" t="s">
        <v>4</v>
      </c>
      <c r="D2719" s="398">
        <v>7.48</v>
      </c>
    </row>
    <row r="2720" spans="1:4">
      <c r="A2720" s="397">
        <v>91850</v>
      </c>
      <c r="B2720" s="396" t="s">
        <v>7845</v>
      </c>
      <c r="C2720" s="396" t="s">
        <v>4</v>
      </c>
      <c r="D2720" s="398">
        <v>9.91</v>
      </c>
    </row>
    <row r="2721" spans="1:4">
      <c r="A2721" s="397">
        <v>91851</v>
      </c>
      <c r="B2721" s="396" t="s">
        <v>7846</v>
      </c>
      <c r="C2721" s="396" t="s">
        <v>4</v>
      </c>
      <c r="D2721" s="398">
        <v>9.3000000000000007</v>
      </c>
    </row>
    <row r="2722" spans="1:4">
      <c r="A2722" s="397">
        <v>91852</v>
      </c>
      <c r="B2722" s="396" t="s">
        <v>1298</v>
      </c>
      <c r="C2722" s="396" t="s">
        <v>4</v>
      </c>
      <c r="D2722" s="398">
        <v>8.23</v>
      </c>
    </row>
    <row r="2723" spans="1:4">
      <c r="A2723" s="397">
        <v>91853</v>
      </c>
      <c r="B2723" s="396" t="s">
        <v>7847</v>
      </c>
      <c r="C2723" s="396" t="s">
        <v>4</v>
      </c>
      <c r="D2723" s="398">
        <v>8.76</v>
      </c>
    </row>
    <row r="2724" spans="1:4">
      <c r="A2724" s="397">
        <v>91854</v>
      </c>
      <c r="B2724" s="396" t="s">
        <v>1299</v>
      </c>
      <c r="C2724" s="396" t="s">
        <v>4</v>
      </c>
      <c r="D2724" s="398">
        <v>9.1</v>
      </c>
    </row>
    <row r="2725" spans="1:4">
      <c r="A2725" s="397">
        <v>91855</v>
      </c>
      <c r="B2725" s="396" t="s">
        <v>7848</v>
      </c>
      <c r="C2725" s="396" t="s">
        <v>4</v>
      </c>
      <c r="D2725" s="398">
        <v>10.48</v>
      </c>
    </row>
    <row r="2726" spans="1:4">
      <c r="A2726" s="397">
        <v>91856</v>
      </c>
      <c r="B2726" s="396" t="s">
        <v>1300</v>
      </c>
      <c r="C2726" s="396" t="s">
        <v>4</v>
      </c>
      <c r="D2726" s="398">
        <v>11.89</v>
      </c>
    </row>
    <row r="2727" spans="1:4">
      <c r="A2727" s="397">
        <v>91857</v>
      </c>
      <c r="B2727" s="396" t="s">
        <v>7849</v>
      </c>
      <c r="C2727" s="396" t="s">
        <v>4</v>
      </c>
      <c r="D2727" s="398">
        <v>15.11</v>
      </c>
    </row>
    <row r="2728" spans="1:4">
      <c r="A2728" s="397">
        <v>91859</v>
      </c>
      <c r="B2728" s="396" t="s">
        <v>7850</v>
      </c>
      <c r="C2728" s="396" t="s">
        <v>4</v>
      </c>
      <c r="D2728" s="398">
        <v>9.8000000000000007</v>
      </c>
    </row>
    <row r="2729" spans="1:4">
      <c r="A2729" s="397">
        <v>91860</v>
      </c>
      <c r="B2729" s="396" t="s">
        <v>7851</v>
      </c>
      <c r="C2729" s="396" t="s">
        <v>4</v>
      </c>
      <c r="D2729" s="398">
        <v>12.13</v>
      </c>
    </row>
    <row r="2730" spans="1:4">
      <c r="A2730" s="397">
        <v>91861</v>
      </c>
      <c r="B2730" s="396" t="s">
        <v>7852</v>
      </c>
      <c r="C2730" s="396" t="s">
        <v>4</v>
      </c>
      <c r="D2730" s="398">
        <v>11.57</v>
      </c>
    </row>
    <row r="2731" spans="1:4">
      <c r="A2731" s="397">
        <v>91862</v>
      </c>
      <c r="B2731" s="396" t="s">
        <v>1301</v>
      </c>
      <c r="C2731" s="396" t="s">
        <v>4</v>
      </c>
      <c r="D2731" s="398">
        <v>9.98</v>
      </c>
    </row>
    <row r="2732" spans="1:4">
      <c r="A2732" s="397">
        <v>91863</v>
      </c>
      <c r="B2732" s="396" t="s">
        <v>1302</v>
      </c>
      <c r="C2732" s="396" t="s">
        <v>4</v>
      </c>
      <c r="D2732" s="398">
        <v>11.74</v>
      </c>
    </row>
    <row r="2733" spans="1:4">
      <c r="A2733" s="397">
        <v>91864</v>
      </c>
      <c r="B2733" s="396" t="s">
        <v>1303</v>
      </c>
      <c r="C2733" s="396" t="s">
        <v>4</v>
      </c>
      <c r="D2733" s="398">
        <v>15.65</v>
      </c>
    </row>
    <row r="2734" spans="1:4">
      <c r="A2734" s="397">
        <v>91865</v>
      </c>
      <c r="B2734" s="396" t="s">
        <v>1304</v>
      </c>
      <c r="C2734" s="396" t="s">
        <v>4</v>
      </c>
      <c r="D2734" s="398">
        <v>19.510000000000002</v>
      </c>
    </row>
    <row r="2735" spans="1:4">
      <c r="A2735" s="397">
        <v>91866</v>
      </c>
      <c r="B2735" s="396" t="s">
        <v>1305</v>
      </c>
      <c r="C2735" s="396" t="s">
        <v>4</v>
      </c>
      <c r="D2735" s="398">
        <v>7.89</v>
      </c>
    </row>
    <row r="2736" spans="1:4">
      <c r="A2736" s="397">
        <v>91867</v>
      </c>
      <c r="B2736" s="396" t="s">
        <v>144</v>
      </c>
      <c r="C2736" s="396" t="s">
        <v>4</v>
      </c>
      <c r="D2736" s="398">
        <v>9.64</v>
      </c>
    </row>
    <row r="2737" spans="1:4">
      <c r="A2737" s="397">
        <v>91868</v>
      </c>
      <c r="B2737" s="396" t="s">
        <v>1306</v>
      </c>
      <c r="C2737" s="396" t="s">
        <v>4</v>
      </c>
      <c r="D2737" s="398">
        <v>13.56</v>
      </c>
    </row>
    <row r="2738" spans="1:4">
      <c r="A2738" s="397">
        <v>91869</v>
      </c>
      <c r="B2738" s="396" t="s">
        <v>1307</v>
      </c>
      <c r="C2738" s="396" t="s">
        <v>4</v>
      </c>
      <c r="D2738" s="398">
        <v>17.420000000000002</v>
      </c>
    </row>
    <row r="2739" spans="1:4">
      <c r="A2739" s="397">
        <v>91870</v>
      </c>
      <c r="B2739" s="396" t="s">
        <v>1308</v>
      </c>
      <c r="C2739" s="396" t="s">
        <v>4</v>
      </c>
      <c r="D2739" s="398">
        <v>10.86</v>
      </c>
    </row>
    <row r="2740" spans="1:4">
      <c r="A2740" s="397">
        <v>91871</v>
      </c>
      <c r="B2740" s="396" t="s">
        <v>145</v>
      </c>
      <c r="C2740" s="396" t="s">
        <v>4</v>
      </c>
      <c r="D2740" s="398">
        <v>12.66</v>
      </c>
    </row>
    <row r="2741" spans="1:4">
      <c r="A2741" s="397">
        <v>91872</v>
      </c>
      <c r="B2741" s="396" t="s">
        <v>146</v>
      </c>
      <c r="C2741" s="396" t="s">
        <v>4</v>
      </c>
      <c r="D2741" s="398">
        <v>16.57</v>
      </c>
    </row>
    <row r="2742" spans="1:4">
      <c r="A2742" s="397">
        <v>91873</v>
      </c>
      <c r="B2742" s="396" t="s">
        <v>155</v>
      </c>
      <c r="C2742" s="396" t="s">
        <v>4</v>
      </c>
      <c r="D2742" s="398">
        <v>20.39</v>
      </c>
    </row>
    <row r="2743" spans="1:4">
      <c r="A2743" s="397">
        <v>93008</v>
      </c>
      <c r="B2743" s="396" t="s">
        <v>12192</v>
      </c>
      <c r="C2743" s="396" t="s">
        <v>4</v>
      </c>
      <c r="D2743" s="398">
        <v>17.47</v>
      </c>
    </row>
    <row r="2744" spans="1:4">
      <c r="A2744" s="397">
        <v>93009</v>
      </c>
      <c r="B2744" s="396" t="s">
        <v>12193</v>
      </c>
      <c r="C2744" s="396" t="s">
        <v>4</v>
      </c>
      <c r="D2744" s="398">
        <v>26.1</v>
      </c>
    </row>
    <row r="2745" spans="1:4">
      <c r="A2745" s="397">
        <v>93010</v>
      </c>
      <c r="B2745" s="396" t="s">
        <v>12194</v>
      </c>
      <c r="C2745" s="396" t="s">
        <v>4</v>
      </c>
      <c r="D2745" s="398">
        <v>36.57</v>
      </c>
    </row>
    <row r="2746" spans="1:4">
      <c r="A2746" s="397">
        <v>93011</v>
      </c>
      <c r="B2746" s="396" t="s">
        <v>12195</v>
      </c>
      <c r="C2746" s="396" t="s">
        <v>4</v>
      </c>
      <c r="D2746" s="398">
        <v>44.87</v>
      </c>
    </row>
    <row r="2747" spans="1:4">
      <c r="A2747" s="397">
        <v>93012</v>
      </c>
      <c r="B2747" s="396" t="s">
        <v>12196</v>
      </c>
      <c r="C2747" s="396" t="s">
        <v>4</v>
      </c>
      <c r="D2747" s="398">
        <v>68.150000000000006</v>
      </c>
    </row>
    <row r="2748" spans="1:4">
      <c r="A2748" s="397">
        <v>95726</v>
      </c>
      <c r="B2748" s="396" t="s">
        <v>1309</v>
      </c>
      <c r="C2748" s="396" t="s">
        <v>4</v>
      </c>
      <c r="D2748" s="398">
        <v>6.84</v>
      </c>
    </row>
    <row r="2749" spans="1:4">
      <c r="A2749" s="397">
        <v>95727</v>
      </c>
      <c r="B2749" s="396" t="s">
        <v>1310</v>
      </c>
      <c r="C2749" s="396" t="s">
        <v>4</v>
      </c>
      <c r="D2749" s="398">
        <v>7.81</v>
      </c>
    </row>
    <row r="2750" spans="1:4">
      <c r="A2750" s="397">
        <v>95728</v>
      </c>
      <c r="B2750" s="396" t="s">
        <v>1311</v>
      </c>
      <c r="C2750" s="396" t="s">
        <v>4</v>
      </c>
      <c r="D2750" s="398">
        <v>9.98</v>
      </c>
    </row>
    <row r="2751" spans="1:4">
      <c r="A2751" s="397">
        <v>95729</v>
      </c>
      <c r="B2751" s="396" t="s">
        <v>1312</v>
      </c>
      <c r="C2751" s="396" t="s">
        <v>4</v>
      </c>
      <c r="D2751" s="398">
        <v>8.75</v>
      </c>
    </row>
    <row r="2752" spans="1:4">
      <c r="A2752" s="397">
        <v>95730</v>
      </c>
      <c r="B2752" s="396" t="s">
        <v>1313</v>
      </c>
      <c r="C2752" s="396" t="s">
        <v>4</v>
      </c>
      <c r="D2752" s="398">
        <v>9.7200000000000006</v>
      </c>
    </row>
    <row r="2753" spans="1:4">
      <c r="A2753" s="397">
        <v>95731</v>
      </c>
      <c r="B2753" s="396" t="s">
        <v>1314</v>
      </c>
      <c r="C2753" s="396" t="s">
        <v>4</v>
      </c>
      <c r="D2753" s="398">
        <v>11.88</v>
      </c>
    </row>
    <row r="2754" spans="1:4">
      <c r="A2754" s="397">
        <v>95732</v>
      </c>
      <c r="B2754" s="396" t="s">
        <v>1315</v>
      </c>
      <c r="C2754" s="396" t="s">
        <v>47</v>
      </c>
      <c r="D2754" s="398">
        <v>4.54</v>
      </c>
    </row>
    <row r="2755" spans="1:4">
      <c r="A2755" s="397">
        <v>95745</v>
      </c>
      <c r="B2755" s="396" t="s">
        <v>1316</v>
      </c>
      <c r="C2755" s="396" t="s">
        <v>4</v>
      </c>
      <c r="D2755" s="398">
        <v>22.19</v>
      </c>
    </row>
    <row r="2756" spans="1:4">
      <c r="A2756" s="397">
        <v>95746</v>
      </c>
      <c r="B2756" s="396" t="s">
        <v>1317</v>
      </c>
      <c r="C2756" s="396" t="s">
        <v>4</v>
      </c>
      <c r="D2756" s="398">
        <v>27.6</v>
      </c>
    </row>
    <row r="2757" spans="1:4">
      <c r="A2757" s="397">
        <v>95747</v>
      </c>
      <c r="B2757" s="396" t="s">
        <v>1318</v>
      </c>
      <c r="C2757" s="396" t="s">
        <v>4</v>
      </c>
      <c r="D2757" s="398">
        <v>45.97</v>
      </c>
    </row>
    <row r="2758" spans="1:4">
      <c r="A2758" s="397">
        <v>95748</v>
      </c>
      <c r="B2758" s="396" t="s">
        <v>1319</v>
      </c>
      <c r="C2758" s="396" t="s">
        <v>4</v>
      </c>
      <c r="D2758" s="398">
        <v>49.48</v>
      </c>
    </row>
    <row r="2759" spans="1:4">
      <c r="A2759" s="397">
        <v>95749</v>
      </c>
      <c r="B2759" s="396" t="s">
        <v>1320</v>
      </c>
      <c r="C2759" s="396" t="s">
        <v>4</v>
      </c>
      <c r="D2759" s="398">
        <v>28.41</v>
      </c>
    </row>
    <row r="2760" spans="1:4">
      <c r="A2760" s="397">
        <v>95750</v>
      </c>
      <c r="B2760" s="396" t="s">
        <v>1321</v>
      </c>
      <c r="C2760" s="396" t="s">
        <v>4</v>
      </c>
      <c r="D2760" s="398">
        <v>33.67</v>
      </c>
    </row>
    <row r="2761" spans="1:4">
      <c r="A2761" s="397">
        <v>95751</v>
      </c>
      <c r="B2761" s="396" t="s">
        <v>1322</v>
      </c>
      <c r="C2761" s="396" t="s">
        <v>4</v>
      </c>
      <c r="D2761" s="398">
        <v>51.85</v>
      </c>
    </row>
    <row r="2762" spans="1:4">
      <c r="A2762" s="397">
        <v>95752</v>
      </c>
      <c r="B2762" s="396" t="s">
        <v>1323</v>
      </c>
      <c r="C2762" s="396" t="s">
        <v>4</v>
      </c>
      <c r="D2762" s="398">
        <v>55.13</v>
      </c>
    </row>
    <row r="2763" spans="1:4">
      <c r="A2763" s="397">
        <v>97667</v>
      </c>
      <c r="B2763" s="396" t="s">
        <v>12197</v>
      </c>
      <c r="C2763" s="396" t="s">
        <v>4</v>
      </c>
      <c r="D2763" s="398">
        <v>7.59</v>
      </c>
    </row>
    <row r="2764" spans="1:4">
      <c r="A2764" s="397">
        <v>97668</v>
      </c>
      <c r="B2764" s="396" t="s">
        <v>12198</v>
      </c>
      <c r="C2764" s="396" t="s">
        <v>4</v>
      </c>
      <c r="D2764" s="398">
        <v>10.8</v>
      </c>
    </row>
    <row r="2765" spans="1:4">
      <c r="A2765" s="397">
        <v>97669</v>
      </c>
      <c r="B2765" s="396" t="s">
        <v>12199</v>
      </c>
      <c r="C2765" s="396" t="s">
        <v>4</v>
      </c>
      <c r="D2765" s="398">
        <v>15.97</v>
      </c>
    </row>
    <row r="2766" spans="1:4">
      <c r="A2766" s="397">
        <v>97670</v>
      </c>
      <c r="B2766" s="396" t="s">
        <v>12200</v>
      </c>
      <c r="C2766" s="396" t="s">
        <v>4</v>
      </c>
      <c r="D2766" s="398">
        <v>20.55</v>
      </c>
    </row>
    <row r="2767" spans="1:4">
      <c r="A2767" s="397">
        <v>91874</v>
      </c>
      <c r="B2767" s="396" t="s">
        <v>1324</v>
      </c>
      <c r="C2767" s="396" t="s">
        <v>47</v>
      </c>
      <c r="D2767" s="398">
        <v>4.9000000000000004</v>
      </c>
    </row>
    <row r="2768" spans="1:4">
      <c r="A2768" s="397">
        <v>91875</v>
      </c>
      <c r="B2768" s="396" t="s">
        <v>1325</v>
      </c>
      <c r="C2768" s="396" t="s">
        <v>47</v>
      </c>
      <c r="D2768" s="398">
        <v>6.55</v>
      </c>
    </row>
    <row r="2769" spans="1:4">
      <c r="A2769" s="397">
        <v>91876</v>
      </c>
      <c r="B2769" s="396" t="s">
        <v>1326</v>
      </c>
      <c r="C2769" s="396" t="s">
        <v>47</v>
      </c>
      <c r="D2769" s="398">
        <v>8.67</v>
      </c>
    </row>
    <row r="2770" spans="1:4">
      <c r="A2770" s="397">
        <v>91877</v>
      </c>
      <c r="B2770" s="396" t="s">
        <v>1327</v>
      </c>
      <c r="C2770" s="396" t="s">
        <v>47</v>
      </c>
      <c r="D2770" s="398">
        <v>11.66</v>
      </c>
    </row>
    <row r="2771" spans="1:4">
      <c r="A2771" s="397">
        <v>91878</v>
      </c>
      <c r="B2771" s="396" t="s">
        <v>1328</v>
      </c>
      <c r="C2771" s="396" t="s">
        <v>47</v>
      </c>
      <c r="D2771" s="398">
        <v>6.2</v>
      </c>
    </row>
    <row r="2772" spans="1:4">
      <c r="A2772" s="397">
        <v>91879</v>
      </c>
      <c r="B2772" s="396" t="s">
        <v>1329</v>
      </c>
      <c r="C2772" s="396" t="s">
        <v>47</v>
      </c>
      <c r="D2772" s="398">
        <v>7.81</v>
      </c>
    </row>
    <row r="2773" spans="1:4">
      <c r="A2773" s="397">
        <v>91880</v>
      </c>
      <c r="B2773" s="396" t="s">
        <v>1330</v>
      </c>
      <c r="C2773" s="396" t="s">
        <v>47</v>
      </c>
      <c r="D2773" s="398">
        <v>9.9700000000000006</v>
      </c>
    </row>
    <row r="2774" spans="1:4">
      <c r="A2774" s="397">
        <v>91881</v>
      </c>
      <c r="B2774" s="396" t="s">
        <v>1331</v>
      </c>
      <c r="C2774" s="396" t="s">
        <v>47</v>
      </c>
      <c r="D2774" s="398">
        <v>12.97</v>
      </c>
    </row>
    <row r="2775" spans="1:4">
      <c r="A2775" s="397">
        <v>91882</v>
      </c>
      <c r="B2775" s="396" t="s">
        <v>1332</v>
      </c>
      <c r="C2775" s="396" t="s">
        <v>47</v>
      </c>
      <c r="D2775" s="398">
        <v>7.59</v>
      </c>
    </row>
    <row r="2776" spans="1:4">
      <c r="A2776" s="397">
        <v>91884</v>
      </c>
      <c r="B2776" s="396" t="s">
        <v>1333</v>
      </c>
      <c r="C2776" s="396" t="s">
        <v>47</v>
      </c>
      <c r="D2776" s="398">
        <v>8.8800000000000008</v>
      </c>
    </row>
    <row r="2777" spans="1:4">
      <c r="A2777" s="397">
        <v>91885</v>
      </c>
      <c r="B2777" s="396" t="s">
        <v>1334</v>
      </c>
      <c r="C2777" s="396" t="s">
        <v>47</v>
      </c>
      <c r="D2777" s="398">
        <v>10.6</v>
      </c>
    </row>
    <row r="2778" spans="1:4">
      <c r="A2778" s="397">
        <v>91886</v>
      </c>
      <c r="B2778" s="396" t="s">
        <v>1335</v>
      </c>
      <c r="C2778" s="396" t="s">
        <v>47</v>
      </c>
      <c r="D2778" s="398">
        <v>13.11</v>
      </c>
    </row>
    <row r="2779" spans="1:4">
      <c r="A2779" s="397">
        <v>91887</v>
      </c>
      <c r="B2779" s="396" t="s">
        <v>1336</v>
      </c>
      <c r="C2779" s="396" t="s">
        <v>47</v>
      </c>
      <c r="D2779" s="398">
        <v>9.56</v>
      </c>
    </row>
    <row r="2780" spans="1:4">
      <c r="A2780" s="397">
        <v>91889</v>
      </c>
      <c r="B2780" s="396" t="s">
        <v>1337</v>
      </c>
      <c r="C2780" s="396" t="s">
        <v>47</v>
      </c>
      <c r="D2780" s="398">
        <v>9.1300000000000008</v>
      </c>
    </row>
    <row r="2781" spans="1:4">
      <c r="A2781" s="397">
        <v>91890</v>
      </c>
      <c r="B2781" s="396" t="s">
        <v>1338</v>
      </c>
      <c r="C2781" s="396" t="s">
        <v>47</v>
      </c>
      <c r="D2781" s="398">
        <v>11.19</v>
      </c>
    </row>
    <row r="2782" spans="1:4">
      <c r="A2782" s="397">
        <v>91892</v>
      </c>
      <c r="B2782" s="396" t="s">
        <v>1339</v>
      </c>
      <c r="C2782" s="396" t="s">
        <v>47</v>
      </c>
      <c r="D2782" s="398">
        <v>14.05</v>
      </c>
    </row>
    <row r="2783" spans="1:4">
      <c r="A2783" s="397">
        <v>91893</v>
      </c>
      <c r="B2783" s="396" t="s">
        <v>147</v>
      </c>
      <c r="C2783" s="396" t="s">
        <v>47</v>
      </c>
      <c r="D2783" s="398">
        <v>15.45</v>
      </c>
    </row>
    <row r="2784" spans="1:4">
      <c r="A2784" s="397">
        <v>91895</v>
      </c>
      <c r="B2784" s="396" t="s">
        <v>7853</v>
      </c>
      <c r="C2784" s="396" t="s">
        <v>47</v>
      </c>
      <c r="D2784" s="398">
        <v>18.36</v>
      </c>
    </row>
    <row r="2785" spans="1:4">
      <c r="A2785" s="397">
        <v>91896</v>
      </c>
      <c r="B2785" s="396" t="s">
        <v>1340</v>
      </c>
      <c r="C2785" s="396" t="s">
        <v>47</v>
      </c>
      <c r="D2785" s="398">
        <v>18.7</v>
      </c>
    </row>
    <row r="2786" spans="1:4">
      <c r="A2786" s="397">
        <v>91898</v>
      </c>
      <c r="B2786" s="396" t="s">
        <v>1341</v>
      </c>
      <c r="C2786" s="396" t="s">
        <v>47</v>
      </c>
      <c r="D2786" s="398">
        <v>21.82</v>
      </c>
    </row>
    <row r="2787" spans="1:4">
      <c r="A2787" s="397">
        <v>91899</v>
      </c>
      <c r="B2787" s="396" t="s">
        <v>1342</v>
      </c>
      <c r="C2787" s="396" t="s">
        <v>47</v>
      </c>
      <c r="D2787" s="398">
        <v>11.46</v>
      </c>
    </row>
    <row r="2788" spans="1:4">
      <c r="A2788" s="397">
        <v>91901</v>
      </c>
      <c r="B2788" s="396" t="s">
        <v>1343</v>
      </c>
      <c r="C2788" s="396" t="s">
        <v>47</v>
      </c>
      <c r="D2788" s="398">
        <v>11.03</v>
      </c>
    </row>
    <row r="2789" spans="1:4">
      <c r="A2789" s="397">
        <v>91902</v>
      </c>
      <c r="B2789" s="396" t="s">
        <v>1344</v>
      </c>
      <c r="C2789" s="396" t="s">
        <v>47</v>
      </c>
      <c r="D2789" s="398">
        <v>13.07</v>
      </c>
    </row>
    <row r="2790" spans="1:4">
      <c r="A2790" s="397">
        <v>91904</v>
      </c>
      <c r="B2790" s="396" t="s">
        <v>1345</v>
      </c>
      <c r="C2790" s="396" t="s">
        <v>47</v>
      </c>
      <c r="D2790" s="398">
        <v>15.93</v>
      </c>
    </row>
    <row r="2791" spans="1:4">
      <c r="A2791" s="397">
        <v>91905</v>
      </c>
      <c r="B2791" s="396" t="s">
        <v>1346</v>
      </c>
      <c r="C2791" s="396" t="s">
        <v>47</v>
      </c>
      <c r="D2791" s="398">
        <v>17.350000000000001</v>
      </c>
    </row>
    <row r="2792" spans="1:4">
      <c r="A2792" s="397">
        <v>91907</v>
      </c>
      <c r="B2792" s="396" t="s">
        <v>7854</v>
      </c>
      <c r="C2792" s="396" t="s">
        <v>47</v>
      </c>
      <c r="D2792" s="398">
        <v>20.260000000000002</v>
      </c>
    </row>
    <row r="2793" spans="1:4">
      <c r="A2793" s="397">
        <v>91908</v>
      </c>
      <c r="B2793" s="396" t="s">
        <v>1347</v>
      </c>
      <c r="C2793" s="396" t="s">
        <v>47</v>
      </c>
      <c r="D2793" s="398">
        <v>20.64</v>
      </c>
    </row>
    <row r="2794" spans="1:4">
      <c r="A2794" s="397">
        <v>91910</v>
      </c>
      <c r="B2794" s="396" t="s">
        <v>1348</v>
      </c>
      <c r="C2794" s="396" t="s">
        <v>47</v>
      </c>
      <c r="D2794" s="398">
        <v>23.76</v>
      </c>
    </row>
    <row r="2795" spans="1:4">
      <c r="A2795" s="397">
        <v>91911</v>
      </c>
      <c r="B2795" s="396" t="s">
        <v>1349</v>
      </c>
      <c r="C2795" s="396" t="s">
        <v>47</v>
      </c>
      <c r="D2795" s="398">
        <v>13.61</v>
      </c>
    </row>
    <row r="2796" spans="1:4">
      <c r="A2796" s="397">
        <v>91913</v>
      </c>
      <c r="B2796" s="396" t="s">
        <v>1350</v>
      </c>
      <c r="C2796" s="396" t="s">
        <v>47</v>
      </c>
      <c r="D2796" s="398">
        <v>13.18</v>
      </c>
    </row>
    <row r="2797" spans="1:4">
      <c r="A2797" s="397">
        <v>91914</v>
      </c>
      <c r="B2797" s="396" t="s">
        <v>1351</v>
      </c>
      <c r="C2797" s="396" t="s">
        <v>47</v>
      </c>
      <c r="D2797" s="398">
        <v>14.74</v>
      </c>
    </row>
    <row r="2798" spans="1:4">
      <c r="A2798" s="397">
        <v>91916</v>
      </c>
      <c r="B2798" s="396" t="s">
        <v>1352</v>
      </c>
      <c r="C2798" s="396" t="s">
        <v>47</v>
      </c>
      <c r="D2798" s="398">
        <v>17.600000000000001</v>
      </c>
    </row>
    <row r="2799" spans="1:4">
      <c r="A2799" s="397">
        <v>91917</v>
      </c>
      <c r="B2799" s="396" t="s">
        <v>1353</v>
      </c>
      <c r="C2799" s="396" t="s">
        <v>47</v>
      </c>
      <c r="D2799" s="398">
        <v>18.329999999999998</v>
      </c>
    </row>
    <row r="2800" spans="1:4">
      <c r="A2800" s="397">
        <v>91919</v>
      </c>
      <c r="B2800" s="396" t="s">
        <v>7855</v>
      </c>
      <c r="C2800" s="396" t="s">
        <v>47</v>
      </c>
      <c r="D2800" s="398">
        <v>21.24</v>
      </c>
    </row>
    <row r="2801" spans="1:4">
      <c r="A2801" s="397">
        <v>91920</v>
      </c>
      <c r="B2801" s="396" t="s">
        <v>1354</v>
      </c>
      <c r="C2801" s="396" t="s">
        <v>47</v>
      </c>
      <c r="D2801" s="398">
        <v>20.87</v>
      </c>
    </row>
    <row r="2802" spans="1:4">
      <c r="A2802" s="397">
        <v>91922</v>
      </c>
      <c r="B2802" s="396" t="s">
        <v>1355</v>
      </c>
      <c r="C2802" s="396" t="s">
        <v>47</v>
      </c>
      <c r="D2802" s="398">
        <v>23.99</v>
      </c>
    </row>
    <row r="2803" spans="1:4">
      <c r="A2803" s="397">
        <v>93013</v>
      </c>
      <c r="B2803" s="396" t="s">
        <v>12201</v>
      </c>
      <c r="C2803" s="396" t="s">
        <v>47</v>
      </c>
      <c r="D2803" s="398">
        <v>15.25</v>
      </c>
    </row>
    <row r="2804" spans="1:4">
      <c r="A2804" s="397">
        <v>93014</v>
      </c>
      <c r="B2804" s="396" t="s">
        <v>12202</v>
      </c>
      <c r="C2804" s="396" t="s">
        <v>47</v>
      </c>
      <c r="D2804" s="398">
        <v>19.07</v>
      </c>
    </row>
    <row r="2805" spans="1:4">
      <c r="A2805" s="397">
        <v>93015</v>
      </c>
      <c r="B2805" s="396" t="s">
        <v>12203</v>
      </c>
      <c r="C2805" s="396" t="s">
        <v>47</v>
      </c>
      <c r="D2805" s="398">
        <v>30.51</v>
      </c>
    </row>
    <row r="2806" spans="1:4">
      <c r="A2806" s="397">
        <v>93016</v>
      </c>
      <c r="B2806" s="396" t="s">
        <v>12204</v>
      </c>
      <c r="C2806" s="396" t="s">
        <v>47</v>
      </c>
      <c r="D2806" s="398">
        <v>37.72</v>
      </c>
    </row>
    <row r="2807" spans="1:4">
      <c r="A2807" s="397">
        <v>93017</v>
      </c>
      <c r="B2807" s="396" t="s">
        <v>12205</v>
      </c>
      <c r="C2807" s="396" t="s">
        <v>47</v>
      </c>
      <c r="D2807" s="398">
        <v>58.43</v>
      </c>
    </row>
    <row r="2808" spans="1:4">
      <c r="A2808" s="397">
        <v>93018</v>
      </c>
      <c r="B2808" s="396" t="s">
        <v>12206</v>
      </c>
      <c r="C2808" s="396" t="s">
        <v>47</v>
      </c>
      <c r="D2808" s="398">
        <v>23.41</v>
      </c>
    </row>
    <row r="2809" spans="1:4">
      <c r="A2809" s="397">
        <v>93020</v>
      </c>
      <c r="B2809" s="396" t="s">
        <v>12207</v>
      </c>
      <c r="C2809" s="396" t="s">
        <v>47</v>
      </c>
      <c r="D2809" s="398">
        <v>30.86</v>
      </c>
    </row>
    <row r="2810" spans="1:4">
      <c r="A2810" s="397">
        <v>93022</v>
      </c>
      <c r="B2810" s="396" t="s">
        <v>12208</v>
      </c>
      <c r="C2810" s="396" t="s">
        <v>47</v>
      </c>
      <c r="D2810" s="398">
        <v>55.13</v>
      </c>
    </row>
    <row r="2811" spans="1:4">
      <c r="A2811" s="397">
        <v>93024</v>
      </c>
      <c r="B2811" s="396" t="s">
        <v>12209</v>
      </c>
      <c r="C2811" s="396" t="s">
        <v>47</v>
      </c>
      <c r="D2811" s="398">
        <v>57.46</v>
      </c>
    </row>
    <row r="2812" spans="1:4">
      <c r="A2812" s="397">
        <v>93026</v>
      </c>
      <c r="B2812" s="396" t="s">
        <v>12210</v>
      </c>
      <c r="C2812" s="396" t="s">
        <v>47</v>
      </c>
      <c r="D2812" s="398">
        <v>97.83</v>
      </c>
    </row>
    <row r="2813" spans="1:4">
      <c r="A2813" s="397">
        <v>95733</v>
      </c>
      <c r="B2813" s="396" t="s">
        <v>1356</v>
      </c>
      <c r="C2813" s="396" t="s">
        <v>47</v>
      </c>
      <c r="D2813" s="398">
        <v>6.01</v>
      </c>
    </row>
    <row r="2814" spans="1:4">
      <c r="A2814" s="397">
        <v>95734</v>
      </c>
      <c r="B2814" s="396" t="s">
        <v>1357</v>
      </c>
      <c r="C2814" s="396" t="s">
        <v>47</v>
      </c>
      <c r="D2814" s="398">
        <v>8.02</v>
      </c>
    </row>
    <row r="2815" spans="1:4">
      <c r="A2815" s="397">
        <v>95735</v>
      </c>
      <c r="B2815" s="396" t="s">
        <v>1358</v>
      </c>
      <c r="C2815" s="396" t="s">
        <v>47</v>
      </c>
      <c r="D2815" s="398">
        <v>6.53</v>
      </c>
    </row>
    <row r="2816" spans="1:4">
      <c r="A2816" s="397">
        <v>95736</v>
      </c>
      <c r="B2816" s="396" t="s">
        <v>1359</v>
      </c>
      <c r="C2816" s="396" t="s">
        <v>47</v>
      </c>
      <c r="D2816" s="398">
        <v>7.76</v>
      </c>
    </row>
    <row r="2817" spans="1:4">
      <c r="A2817" s="397">
        <v>95738</v>
      </c>
      <c r="B2817" s="396" t="s">
        <v>1360</v>
      </c>
      <c r="C2817" s="396" t="s">
        <v>47</v>
      </c>
      <c r="D2817" s="398">
        <v>9.4499999999999993</v>
      </c>
    </row>
    <row r="2818" spans="1:4">
      <c r="A2818" s="397">
        <v>95753</v>
      </c>
      <c r="B2818" s="396" t="s">
        <v>1361</v>
      </c>
      <c r="C2818" s="396" t="s">
        <v>47</v>
      </c>
      <c r="D2818" s="398">
        <v>7.04</v>
      </c>
    </row>
    <row r="2819" spans="1:4">
      <c r="A2819" s="397">
        <v>95754</v>
      </c>
      <c r="B2819" s="396" t="s">
        <v>1362</v>
      </c>
      <c r="C2819" s="396" t="s">
        <v>47</v>
      </c>
      <c r="D2819" s="398">
        <v>8.77</v>
      </c>
    </row>
    <row r="2820" spans="1:4">
      <c r="A2820" s="397">
        <v>95755</v>
      </c>
      <c r="B2820" s="396" t="s">
        <v>1363</v>
      </c>
      <c r="C2820" s="396" t="s">
        <v>47</v>
      </c>
      <c r="D2820" s="398">
        <v>12.7</v>
      </c>
    </row>
    <row r="2821" spans="1:4">
      <c r="A2821" s="397">
        <v>95756</v>
      </c>
      <c r="B2821" s="396" t="s">
        <v>1364</v>
      </c>
      <c r="C2821" s="396" t="s">
        <v>47</v>
      </c>
      <c r="D2821" s="398">
        <v>16.97</v>
      </c>
    </row>
    <row r="2822" spans="1:4">
      <c r="A2822" s="397">
        <v>95757</v>
      </c>
      <c r="B2822" s="396" t="s">
        <v>1365</v>
      </c>
      <c r="C2822" s="396" t="s">
        <v>47</v>
      </c>
      <c r="D2822" s="398">
        <v>10.51</v>
      </c>
    </row>
    <row r="2823" spans="1:4">
      <c r="A2823" s="397">
        <v>95758</v>
      </c>
      <c r="B2823" s="396" t="s">
        <v>1366</v>
      </c>
      <c r="C2823" s="396" t="s">
        <v>47</v>
      </c>
      <c r="D2823" s="398">
        <v>11.82</v>
      </c>
    </row>
    <row r="2824" spans="1:4">
      <c r="A2824" s="397">
        <v>95759</v>
      </c>
      <c r="B2824" s="396" t="s">
        <v>1367</v>
      </c>
      <c r="C2824" s="396" t="s">
        <v>47</v>
      </c>
      <c r="D2824" s="398">
        <v>15.19</v>
      </c>
    </row>
    <row r="2825" spans="1:4">
      <c r="A2825" s="397">
        <v>95760</v>
      </c>
      <c r="B2825" s="396" t="s">
        <v>1368</v>
      </c>
      <c r="C2825" s="396" t="s">
        <v>47</v>
      </c>
      <c r="D2825" s="398">
        <v>18.78</v>
      </c>
    </row>
    <row r="2826" spans="1:4">
      <c r="A2826" s="397">
        <v>97559</v>
      </c>
      <c r="B2826" s="396" t="s">
        <v>7856</v>
      </c>
      <c r="C2826" s="396" t="s">
        <v>47</v>
      </c>
      <c r="D2826" s="398">
        <v>10.87</v>
      </c>
    </row>
    <row r="2827" spans="1:4">
      <c r="A2827" s="397">
        <v>97562</v>
      </c>
      <c r="B2827" s="396" t="s">
        <v>7857</v>
      </c>
      <c r="C2827" s="396" t="s">
        <v>47</v>
      </c>
      <c r="D2827" s="398">
        <v>12.75</v>
      </c>
    </row>
    <row r="2828" spans="1:4">
      <c r="A2828" s="397">
        <v>97564</v>
      </c>
      <c r="B2828" s="396" t="s">
        <v>7858</v>
      </c>
      <c r="C2828" s="396" t="s">
        <v>47</v>
      </c>
      <c r="D2828" s="398">
        <v>14.42</v>
      </c>
    </row>
    <row r="2829" spans="1:4">
      <c r="A2829" s="397">
        <v>91924</v>
      </c>
      <c r="B2829" s="396" t="s">
        <v>1369</v>
      </c>
      <c r="C2829" s="396" t="s">
        <v>4</v>
      </c>
      <c r="D2829" s="398">
        <v>2.95</v>
      </c>
    </row>
    <row r="2830" spans="1:4">
      <c r="A2830" s="397">
        <v>91925</v>
      </c>
      <c r="B2830" s="396" t="s">
        <v>1370</v>
      </c>
      <c r="C2830" s="396" t="s">
        <v>4</v>
      </c>
      <c r="D2830" s="398">
        <v>4.2699999999999996</v>
      </c>
    </row>
    <row r="2831" spans="1:4">
      <c r="A2831" s="397">
        <v>91926</v>
      </c>
      <c r="B2831" s="396" t="s">
        <v>52</v>
      </c>
      <c r="C2831" s="396" t="s">
        <v>4</v>
      </c>
      <c r="D2831" s="398">
        <v>4.33</v>
      </c>
    </row>
    <row r="2832" spans="1:4">
      <c r="A2832" s="397">
        <v>91927</v>
      </c>
      <c r="B2832" s="396" t="s">
        <v>1371</v>
      </c>
      <c r="C2832" s="396" t="s">
        <v>4</v>
      </c>
      <c r="D2832" s="398">
        <v>5.78</v>
      </c>
    </row>
    <row r="2833" spans="1:4">
      <c r="A2833" s="397">
        <v>91928</v>
      </c>
      <c r="B2833" s="396" t="s">
        <v>53</v>
      </c>
      <c r="C2833" s="396" t="s">
        <v>4</v>
      </c>
      <c r="D2833" s="398">
        <v>7.12</v>
      </c>
    </row>
    <row r="2834" spans="1:4">
      <c r="A2834" s="397">
        <v>91929</v>
      </c>
      <c r="B2834" s="396" t="s">
        <v>1372</v>
      </c>
      <c r="C2834" s="396" t="s">
        <v>4</v>
      </c>
      <c r="D2834" s="398">
        <v>8.1300000000000008</v>
      </c>
    </row>
    <row r="2835" spans="1:4">
      <c r="A2835" s="397">
        <v>91930</v>
      </c>
      <c r="B2835" s="396" t="s">
        <v>176</v>
      </c>
      <c r="C2835" s="396" t="s">
        <v>4</v>
      </c>
      <c r="D2835" s="398">
        <v>9.7799999999999994</v>
      </c>
    </row>
    <row r="2836" spans="1:4">
      <c r="A2836" s="397">
        <v>91931</v>
      </c>
      <c r="B2836" s="396" t="s">
        <v>54</v>
      </c>
      <c r="C2836" s="396" t="s">
        <v>4</v>
      </c>
      <c r="D2836" s="398">
        <v>10.99</v>
      </c>
    </row>
    <row r="2837" spans="1:4">
      <c r="A2837" s="397">
        <v>91932</v>
      </c>
      <c r="B2837" s="396" t="s">
        <v>1373</v>
      </c>
      <c r="C2837" s="396" t="s">
        <v>4</v>
      </c>
      <c r="D2837" s="398">
        <v>16.170000000000002</v>
      </c>
    </row>
    <row r="2838" spans="1:4">
      <c r="A2838" s="397">
        <v>91933</v>
      </c>
      <c r="B2838" s="396" t="s">
        <v>1374</v>
      </c>
      <c r="C2838" s="396" t="s">
        <v>4</v>
      </c>
      <c r="D2838" s="398">
        <v>17.32</v>
      </c>
    </row>
    <row r="2839" spans="1:4">
      <c r="A2839" s="397">
        <v>91934</v>
      </c>
      <c r="B2839" s="396" t="s">
        <v>1375</v>
      </c>
      <c r="C2839" s="396" t="s">
        <v>4</v>
      </c>
      <c r="D2839" s="398">
        <v>24.74</v>
      </c>
    </row>
    <row r="2840" spans="1:4">
      <c r="A2840" s="397">
        <v>91935</v>
      </c>
      <c r="B2840" s="396" t="s">
        <v>1376</v>
      </c>
      <c r="C2840" s="396" t="s">
        <v>4</v>
      </c>
      <c r="D2840" s="398">
        <v>26.4</v>
      </c>
    </row>
    <row r="2841" spans="1:4">
      <c r="A2841" s="397">
        <v>92979</v>
      </c>
      <c r="B2841" s="396" t="s">
        <v>1377</v>
      </c>
      <c r="C2841" s="396" t="s">
        <v>4</v>
      </c>
      <c r="D2841" s="398">
        <v>11.36</v>
      </c>
    </row>
    <row r="2842" spans="1:4">
      <c r="A2842" s="397">
        <v>92980</v>
      </c>
      <c r="B2842" s="396" t="s">
        <v>1378</v>
      </c>
      <c r="C2842" s="396" t="s">
        <v>4</v>
      </c>
      <c r="D2842" s="398">
        <v>12.36</v>
      </c>
    </row>
    <row r="2843" spans="1:4">
      <c r="A2843" s="397">
        <v>92981</v>
      </c>
      <c r="B2843" s="396" t="s">
        <v>1379</v>
      </c>
      <c r="C2843" s="396" t="s">
        <v>4</v>
      </c>
      <c r="D2843" s="398">
        <v>17.47</v>
      </c>
    </row>
    <row r="2844" spans="1:4">
      <c r="A2844" s="397">
        <v>92982</v>
      </c>
      <c r="B2844" s="396" t="s">
        <v>1380</v>
      </c>
      <c r="C2844" s="396" t="s">
        <v>4</v>
      </c>
      <c r="D2844" s="398">
        <v>18.91</v>
      </c>
    </row>
    <row r="2845" spans="1:4">
      <c r="A2845" s="397">
        <v>92984</v>
      </c>
      <c r="B2845" s="396" t="s">
        <v>12211</v>
      </c>
      <c r="C2845" s="396" t="s">
        <v>4</v>
      </c>
      <c r="D2845" s="398">
        <v>30.31</v>
      </c>
    </row>
    <row r="2846" spans="1:4">
      <c r="A2846" s="397">
        <v>92986</v>
      </c>
      <c r="B2846" s="396" t="s">
        <v>12212</v>
      </c>
      <c r="C2846" s="396" t="s">
        <v>4</v>
      </c>
      <c r="D2846" s="398">
        <v>41.13</v>
      </c>
    </row>
    <row r="2847" spans="1:4">
      <c r="A2847" s="397">
        <v>92988</v>
      </c>
      <c r="B2847" s="396" t="s">
        <v>12213</v>
      </c>
      <c r="C2847" s="396" t="s">
        <v>4</v>
      </c>
      <c r="D2847" s="398">
        <v>57.9</v>
      </c>
    </row>
    <row r="2848" spans="1:4">
      <c r="A2848" s="397">
        <v>92990</v>
      </c>
      <c r="B2848" s="396" t="s">
        <v>12214</v>
      </c>
      <c r="C2848" s="396" t="s">
        <v>4</v>
      </c>
      <c r="D2848" s="398">
        <v>79.540000000000006</v>
      </c>
    </row>
    <row r="2849" spans="1:4">
      <c r="A2849" s="397">
        <v>92992</v>
      </c>
      <c r="B2849" s="396" t="s">
        <v>12215</v>
      </c>
      <c r="C2849" s="396" t="s">
        <v>4</v>
      </c>
      <c r="D2849" s="398">
        <v>105.17</v>
      </c>
    </row>
    <row r="2850" spans="1:4">
      <c r="A2850" s="397">
        <v>92994</v>
      </c>
      <c r="B2850" s="396" t="s">
        <v>12216</v>
      </c>
      <c r="C2850" s="396" t="s">
        <v>4</v>
      </c>
      <c r="D2850" s="398">
        <v>136.21</v>
      </c>
    </row>
    <row r="2851" spans="1:4">
      <c r="A2851" s="397">
        <v>92996</v>
      </c>
      <c r="B2851" s="396" t="s">
        <v>12217</v>
      </c>
      <c r="C2851" s="396" t="s">
        <v>4</v>
      </c>
      <c r="D2851" s="398">
        <v>168.4</v>
      </c>
    </row>
    <row r="2852" spans="1:4">
      <c r="A2852" s="397">
        <v>92998</v>
      </c>
      <c r="B2852" s="396" t="s">
        <v>12218</v>
      </c>
      <c r="C2852" s="396" t="s">
        <v>4</v>
      </c>
      <c r="D2852" s="398">
        <v>206.1</v>
      </c>
    </row>
    <row r="2853" spans="1:4">
      <c r="A2853" s="397">
        <v>93000</v>
      </c>
      <c r="B2853" s="396" t="s">
        <v>12219</v>
      </c>
      <c r="C2853" s="396" t="s">
        <v>4</v>
      </c>
      <c r="D2853" s="398">
        <v>270.68</v>
      </c>
    </row>
    <row r="2854" spans="1:4">
      <c r="A2854" s="397">
        <v>93002</v>
      </c>
      <c r="B2854" s="396" t="s">
        <v>12220</v>
      </c>
      <c r="C2854" s="396" t="s">
        <v>4</v>
      </c>
      <c r="D2854" s="398">
        <v>338.29</v>
      </c>
    </row>
    <row r="2855" spans="1:4">
      <c r="A2855" s="397">
        <v>101884</v>
      </c>
      <c r="B2855" s="396" t="s">
        <v>9497</v>
      </c>
      <c r="C2855" s="396" t="s">
        <v>4</v>
      </c>
      <c r="D2855" s="398">
        <v>11.13</v>
      </c>
    </row>
    <row r="2856" spans="1:4">
      <c r="A2856" s="397">
        <v>101885</v>
      </c>
      <c r="B2856" s="396" t="s">
        <v>9498</v>
      </c>
      <c r="C2856" s="396" t="s">
        <v>4</v>
      </c>
      <c r="D2856" s="398">
        <v>12.13</v>
      </c>
    </row>
    <row r="2857" spans="1:4">
      <c r="A2857" s="397">
        <v>101886</v>
      </c>
      <c r="B2857" s="396" t="s">
        <v>9499</v>
      </c>
      <c r="C2857" s="396" t="s">
        <v>4</v>
      </c>
      <c r="D2857" s="398">
        <v>17.2</v>
      </c>
    </row>
    <row r="2858" spans="1:4">
      <c r="A2858" s="397">
        <v>101887</v>
      </c>
      <c r="B2858" s="396" t="s">
        <v>9500</v>
      </c>
      <c r="C2858" s="396" t="s">
        <v>4</v>
      </c>
      <c r="D2858" s="398">
        <v>18.64</v>
      </c>
    </row>
    <row r="2859" spans="1:4">
      <c r="A2859" s="397">
        <v>101888</v>
      </c>
      <c r="B2859" s="396" t="s">
        <v>9501</v>
      </c>
      <c r="C2859" s="396" t="s">
        <v>4</v>
      </c>
      <c r="D2859" s="398">
        <v>27.63</v>
      </c>
    </row>
    <row r="2860" spans="1:4">
      <c r="A2860" s="397">
        <v>101889</v>
      </c>
      <c r="B2860" s="396" t="s">
        <v>9502</v>
      </c>
      <c r="C2860" s="396" t="s">
        <v>4</v>
      </c>
      <c r="D2860" s="398">
        <v>28.44</v>
      </c>
    </row>
    <row r="2861" spans="1:4">
      <c r="A2861" s="397">
        <v>91936</v>
      </c>
      <c r="B2861" s="396" t="s">
        <v>1381</v>
      </c>
      <c r="C2861" s="396" t="s">
        <v>47</v>
      </c>
      <c r="D2861" s="398">
        <v>15.35</v>
      </c>
    </row>
    <row r="2862" spans="1:4">
      <c r="A2862" s="397">
        <v>91937</v>
      </c>
      <c r="B2862" s="396" t="s">
        <v>1382</v>
      </c>
      <c r="C2862" s="396" t="s">
        <v>47</v>
      </c>
      <c r="D2862" s="398">
        <v>12.6</v>
      </c>
    </row>
    <row r="2863" spans="1:4">
      <c r="A2863" s="397">
        <v>91939</v>
      </c>
      <c r="B2863" s="396" t="s">
        <v>62</v>
      </c>
      <c r="C2863" s="396" t="s">
        <v>47</v>
      </c>
      <c r="D2863" s="398">
        <v>27.34</v>
      </c>
    </row>
    <row r="2864" spans="1:4">
      <c r="A2864" s="397">
        <v>91940</v>
      </c>
      <c r="B2864" s="396" t="s">
        <v>63</v>
      </c>
      <c r="C2864" s="396" t="s">
        <v>47</v>
      </c>
      <c r="D2864" s="398">
        <v>15.1</v>
      </c>
    </row>
    <row r="2865" spans="1:4">
      <c r="A2865" s="397">
        <v>91941</v>
      </c>
      <c r="B2865" s="396" t="s">
        <v>55</v>
      </c>
      <c r="C2865" s="396" t="s">
        <v>47</v>
      </c>
      <c r="D2865" s="398">
        <v>10.51</v>
      </c>
    </row>
    <row r="2866" spans="1:4">
      <c r="A2866" s="397">
        <v>91942</v>
      </c>
      <c r="B2866" s="396" t="s">
        <v>1383</v>
      </c>
      <c r="C2866" s="396" t="s">
        <v>47</v>
      </c>
      <c r="D2866" s="398">
        <v>34.409999999999997</v>
      </c>
    </row>
    <row r="2867" spans="1:4">
      <c r="A2867" s="397">
        <v>91943</v>
      </c>
      <c r="B2867" s="396" t="s">
        <v>154</v>
      </c>
      <c r="C2867" s="396" t="s">
        <v>47</v>
      </c>
      <c r="D2867" s="398">
        <v>20.329999999999998</v>
      </c>
    </row>
    <row r="2868" spans="1:4">
      <c r="A2868" s="397">
        <v>91944</v>
      </c>
      <c r="B2868" s="396" t="s">
        <v>1384</v>
      </c>
      <c r="C2868" s="396" t="s">
        <v>47</v>
      </c>
      <c r="D2868" s="398">
        <v>15.06</v>
      </c>
    </row>
    <row r="2869" spans="1:4">
      <c r="A2869" s="397">
        <v>92865</v>
      </c>
      <c r="B2869" s="396" t="s">
        <v>1385</v>
      </c>
      <c r="C2869" s="396" t="s">
        <v>47</v>
      </c>
      <c r="D2869" s="398">
        <v>10.57</v>
      </c>
    </row>
    <row r="2870" spans="1:4">
      <c r="A2870" s="397">
        <v>92866</v>
      </c>
      <c r="B2870" s="396" t="s">
        <v>1386</v>
      </c>
      <c r="C2870" s="396" t="s">
        <v>47</v>
      </c>
      <c r="D2870" s="398">
        <v>8.32</v>
      </c>
    </row>
    <row r="2871" spans="1:4">
      <c r="A2871" s="397">
        <v>92867</v>
      </c>
      <c r="B2871" s="396" t="s">
        <v>1387</v>
      </c>
      <c r="C2871" s="396" t="s">
        <v>47</v>
      </c>
      <c r="D2871" s="398">
        <v>25.85</v>
      </c>
    </row>
    <row r="2872" spans="1:4">
      <c r="A2872" s="397">
        <v>92868</v>
      </c>
      <c r="B2872" s="396" t="s">
        <v>1388</v>
      </c>
      <c r="C2872" s="396" t="s">
        <v>47</v>
      </c>
      <c r="D2872" s="398">
        <v>13.61</v>
      </c>
    </row>
    <row r="2873" spans="1:4">
      <c r="A2873" s="397">
        <v>92869</v>
      </c>
      <c r="B2873" s="396" t="s">
        <v>1389</v>
      </c>
      <c r="C2873" s="396" t="s">
        <v>47</v>
      </c>
      <c r="D2873" s="398">
        <v>9.02</v>
      </c>
    </row>
    <row r="2874" spans="1:4">
      <c r="A2874" s="397">
        <v>92870</v>
      </c>
      <c r="B2874" s="396" t="s">
        <v>1390</v>
      </c>
      <c r="C2874" s="396" t="s">
        <v>47</v>
      </c>
      <c r="D2874" s="398">
        <v>31.7</v>
      </c>
    </row>
    <row r="2875" spans="1:4">
      <c r="A2875" s="397">
        <v>92871</v>
      </c>
      <c r="B2875" s="396" t="s">
        <v>1391</v>
      </c>
      <c r="C2875" s="396" t="s">
        <v>47</v>
      </c>
      <c r="D2875" s="398">
        <v>17.62</v>
      </c>
    </row>
    <row r="2876" spans="1:4">
      <c r="A2876" s="397">
        <v>92872</v>
      </c>
      <c r="B2876" s="396" t="s">
        <v>1392</v>
      </c>
      <c r="C2876" s="396" t="s">
        <v>47</v>
      </c>
      <c r="D2876" s="398">
        <v>12.35</v>
      </c>
    </row>
    <row r="2877" spans="1:4">
      <c r="A2877" s="397">
        <v>95777</v>
      </c>
      <c r="B2877" s="396" t="s">
        <v>1393</v>
      </c>
      <c r="C2877" s="396" t="s">
        <v>47</v>
      </c>
      <c r="D2877" s="398">
        <v>28.4</v>
      </c>
    </row>
    <row r="2878" spans="1:4">
      <c r="A2878" s="397">
        <v>95778</v>
      </c>
      <c r="B2878" s="396" t="s">
        <v>148</v>
      </c>
      <c r="C2878" s="396" t="s">
        <v>47</v>
      </c>
      <c r="D2878" s="398">
        <v>29.14</v>
      </c>
    </row>
    <row r="2879" spans="1:4">
      <c r="A2879" s="397">
        <v>95779</v>
      </c>
      <c r="B2879" s="396" t="s">
        <v>150</v>
      </c>
      <c r="C2879" s="396" t="s">
        <v>47</v>
      </c>
      <c r="D2879" s="398">
        <v>26.65</v>
      </c>
    </row>
    <row r="2880" spans="1:4">
      <c r="A2880" s="397">
        <v>95780</v>
      </c>
      <c r="B2880" s="396" t="s">
        <v>1394</v>
      </c>
      <c r="C2880" s="396" t="s">
        <v>47</v>
      </c>
      <c r="D2880" s="398">
        <v>32.47</v>
      </c>
    </row>
    <row r="2881" spans="1:4">
      <c r="A2881" s="397">
        <v>95781</v>
      </c>
      <c r="B2881" s="396" t="s">
        <v>153</v>
      </c>
      <c r="C2881" s="396" t="s">
        <v>47</v>
      </c>
      <c r="D2881" s="398">
        <v>33.020000000000003</v>
      </c>
    </row>
    <row r="2882" spans="1:4">
      <c r="A2882" s="397">
        <v>95782</v>
      </c>
      <c r="B2882" s="396" t="s">
        <v>1395</v>
      </c>
      <c r="C2882" s="396" t="s">
        <v>47</v>
      </c>
      <c r="D2882" s="398">
        <v>34.47</v>
      </c>
    </row>
    <row r="2883" spans="1:4">
      <c r="A2883" s="397">
        <v>95785</v>
      </c>
      <c r="B2883" s="396" t="s">
        <v>1396</v>
      </c>
      <c r="C2883" s="396" t="s">
        <v>47</v>
      </c>
      <c r="D2883" s="398">
        <v>39.36</v>
      </c>
    </row>
    <row r="2884" spans="1:4">
      <c r="A2884" s="397">
        <v>95787</v>
      </c>
      <c r="B2884" s="396" t="s">
        <v>151</v>
      </c>
      <c r="C2884" s="396" t="s">
        <v>47</v>
      </c>
      <c r="D2884" s="398">
        <v>28.51</v>
      </c>
    </row>
    <row r="2885" spans="1:4">
      <c r="A2885" s="397">
        <v>95789</v>
      </c>
      <c r="B2885" s="396" t="s">
        <v>1397</v>
      </c>
      <c r="C2885" s="396" t="s">
        <v>47</v>
      </c>
      <c r="D2885" s="398">
        <v>35.72</v>
      </c>
    </row>
    <row r="2886" spans="1:4">
      <c r="A2886" s="397">
        <v>95791</v>
      </c>
      <c r="B2886" s="396" t="s">
        <v>1398</v>
      </c>
      <c r="C2886" s="396" t="s">
        <v>47</v>
      </c>
      <c r="D2886" s="398">
        <v>46.47</v>
      </c>
    </row>
    <row r="2887" spans="1:4">
      <c r="A2887" s="397">
        <v>95795</v>
      </c>
      <c r="B2887" s="396" t="s">
        <v>149</v>
      </c>
      <c r="C2887" s="396" t="s">
        <v>47</v>
      </c>
      <c r="D2887" s="398">
        <v>32.880000000000003</v>
      </c>
    </row>
    <row r="2888" spans="1:4">
      <c r="A2888" s="397">
        <v>95796</v>
      </c>
      <c r="B2888" s="396" t="s">
        <v>152</v>
      </c>
      <c r="C2888" s="396" t="s">
        <v>47</v>
      </c>
      <c r="D2888" s="398">
        <v>42.01</v>
      </c>
    </row>
    <row r="2889" spans="1:4">
      <c r="A2889" s="397">
        <v>95797</v>
      </c>
      <c r="B2889" s="396" t="s">
        <v>1399</v>
      </c>
      <c r="C2889" s="396" t="s">
        <v>47</v>
      </c>
      <c r="D2889" s="398">
        <v>53.86</v>
      </c>
    </row>
    <row r="2890" spans="1:4">
      <c r="A2890" s="397">
        <v>95801</v>
      </c>
      <c r="B2890" s="396" t="s">
        <v>1400</v>
      </c>
      <c r="C2890" s="396" t="s">
        <v>47</v>
      </c>
      <c r="D2890" s="398">
        <v>39.630000000000003</v>
      </c>
    </row>
    <row r="2891" spans="1:4">
      <c r="A2891" s="397">
        <v>95802</v>
      </c>
      <c r="B2891" s="396" t="s">
        <v>1401</v>
      </c>
      <c r="C2891" s="396" t="s">
        <v>47</v>
      </c>
      <c r="D2891" s="398">
        <v>44.3</v>
      </c>
    </row>
    <row r="2892" spans="1:4">
      <c r="A2892" s="397">
        <v>95803</v>
      </c>
      <c r="B2892" s="396" t="s">
        <v>1402</v>
      </c>
      <c r="C2892" s="396" t="s">
        <v>47</v>
      </c>
      <c r="D2892" s="398">
        <v>59.42</v>
      </c>
    </row>
    <row r="2893" spans="1:4">
      <c r="A2893" s="397">
        <v>95804</v>
      </c>
      <c r="B2893" s="396" t="s">
        <v>1403</v>
      </c>
      <c r="C2893" s="396" t="s">
        <v>47</v>
      </c>
      <c r="D2893" s="398">
        <v>27.91</v>
      </c>
    </row>
    <row r="2894" spans="1:4">
      <c r="A2894" s="397">
        <v>95805</v>
      </c>
      <c r="B2894" s="396" t="s">
        <v>1404</v>
      </c>
      <c r="C2894" s="396" t="s">
        <v>47</v>
      </c>
      <c r="D2894" s="398">
        <v>28.12</v>
      </c>
    </row>
    <row r="2895" spans="1:4">
      <c r="A2895" s="397">
        <v>95806</v>
      </c>
      <c r="B2895" s="396" t="s">
        <v>1405</v>
      </c>
      <c r="C2895" s="396" t="s">
        <v>47</v>
      </c>
      <c r="D2895" s="398">
        <v>29.08</v>
      </c>
    </row>
    <row r="2896" spans="1:4">
      <c r="A2896" s="397">
        <v>95807</v>
      </c>
      <c r="B2896" s="396" t="s">
        <v>1406</v>
      </c>
      <c r="C2896" s="396" t="s">
        <v>47</v>
      </c>
      <c r="D2896" s="398">
        <v>31.81</v>
      </c>
    </row>
    <row r="2897" spans="1:4">
      <c r="A2897" s="397">
        <v>95808</v>
      </c>
      <c r="B2897" s="396" t="s">
        <v>1407</v>
      </c>
      <c r="C2897" s="396" t="s">
        <v>47</v>
      </c>
      <c r="D2897" s="398">
        <v>32.450000000000003</v>
      </c>
    </row>
    <row r="2898" spans="1:4">
      <c r="A2898" s="397">
        <v>95809</v>
      </c>
      <c r="B2898" s="396" t="s">
        <v>1408</v>
      </c>
      <c r="C2898" s="396" t="s">
        <v>47</v>
      </c>
      <c r="D2898" s="398">
        <v>35.97</v>
      </c>
    </row>
    <row r="2899" spans="1:4">
      <c r="A2899" s="397">
        <v>95810</v>
      </c>
      <c r="B2899" s="396" t="s">
        <v>1409</v>
      </c>
      <c r="C2899" s="396" t="s">
        <v>47</v>
      </c>
      <c r="D2899" s="398">
        <v>19.63</v>
      </c>
    </row>
    <row r="2900" spans="1:4">
      <c r="A2900" s="397">
        <v>95811</v>
      </c>
      <c r="B2900" s="396" t="s">
        <v>1410</v>
      </c>
      <c r="C2900" s="396" t="s">
        <v>47</v>
      </c>
      <c r="D2900" s="398">
        <v>20.27</v>
      </c>
    </row>
    <row r="2901" spans="1:4">
      <c r="A2901" s="397">
        <v>95812</v>
      </c>
      <c r="B2901" s="396" t="s">
        <v>1411</v>
      </c>
      <c r="C2901" s="396" t="s">
        <v>47</v>
      </c>
      <c r="D2901" s="398">
        <v>23.77</v>
      </c>
    </row>
    <row r="2902" spans="1:4">
      <c r="A2902" s="397">
        <v>95813</v>
      </c>
      <c r="B2902" s="396" t="s">
        <v>1412</v>
      </c>
      <c r="C2902" s="396" t="s">
        <v>47</v>
      </c>
      <c r="D2902" s="398">
        <v>23.1</v>
      </c>
    </row>
    <row r="2903" spans="1:4">
      <c r="A2903" s="397">
        <v>95814</v>
      </c>
      <c r="B2903" s="396" t="s">
        <v>1413</v>
      </c>
      <c r="C2903" s="396" t="s">
        <v>47</v>
      </c>
      <c r="D2903" s="398">
        <v>24.05</v>
      </c>
    </row>
    <row r="2904" spans="1:4">
      <c r="A2904" s="397">
        <v>95815</v>
      </c>
      <c r="B2904" s="396" t="s">
        <v>1414</v>
      </c>
      <c r="C2904" s="396" t="s">
        <v>47</v>
      </c>
      <c r="D2904" s="398">
        <v>31.01</v>
      </c>
    </row>
    <row r="2905" spans="1:4">
      <c r="A2905" s="397">
        <v>95816</v>
      </c>
      <c r="B2905" s="396" t="s">
        <v>1415</v>
      </c>
      <c r="C2905" s="396" t="s">
        <v>47</v>
      </c>
      <c r="D2905" s="398">
        <v>39.11</v>
      </c>
    </row>
    <row r="2906" spans="1:4">
      <c r="A2906" s="397">
        <v>95817</v>
      </c>
      <c r="B2906" s="396" t="s">
        <v>1416</v>
      </c>
      <c r="C2906" s="396" t="s">
        <v>47</v>
      </c>
      <c r="D2906" s="398">
        <v>39.74</v>
      </c>
    </row>
    <row r="2907" spans="1:4">
      <c r="A2907" s="397">
        <v>95818</v>
      </c>
      <c r="B2907" s="396" t="s">
        <v>1417</v>
      </c>
      <c r="C2907" s="396" t="s">
        <v>47</v>
      </c>
      <c r="D2907" s="398">
        <v>49.11</v>
      </c>
    </row>
    <row r="2908" spans="1:4">
      <c r="A2908" s="397">
        <v>97881</v>
      </c>
      <c r="B2908" s="396" t="s">
        <v>9503</v>
      </c>
      <c r="C2908" s="396" t="s">
        <v>47</v>
      </c>
      <c r="D2908" s="398">
        <v>129.36000000000001</v>
      </c>
    </row>
    <row r="2909" spans="1:4">
      <c r="A2909" s="397">
        <v>97882</v>
      </c>
      <c r="B2909" s="396" t="s">
        <v>9504</v>
      </c>
      <c r="C2909" s="396" t="s">
        <v>47</v>
      </c>
      <c r="D2909" s="398">
        <v>202.2</v>
      </c>
    </row>
    <row r="2910" spans="1:4">
      <c r="A2910" s="397">
        <v>97883</v>
      </c>
      <c r="B2910" s="396" t="s">
        <v>9505</v>
      </c>
      <c r="C2910" s="396" t="s">
        <v>47</v>
      </c>
      <c r="D2910" s="398">
        <v>386.78</v>
      </c>
    </row>
    <row r="2911" spans="1:4">
      <c r="A2911" s="397">
        <v>97884</v>
      </c>
      <c r="B2911" s="396" t="s">
        <v>9506</v>
      </c>
      <c r="C2911" s="396" t="s">
        <v>47</v>
      </c>
      <c r="D2911" s="398">
        <v>751.21</v>
      </c>
    </row>
    <row r="2912" spans="1:4">
      <c r="A2912" s="397">
        <v>97885</v>
      </c>
      <c r="B2912" s="396" t="s">
        <v>9507</v>
      </c>
      <c r="C2912" s="396" t="s">
        <v>47</v>
      </c>
      <c r="D2912" s="399">
        <v>1161.3800000000001</v>
      </c>
    </row>
    <row r="2913" spans="1:4">
      <c r="A2913" s="397">
        <v>97886</v>
      </c>
      <c r="B2913" s="396" t="s">
        <v>9508</v>
      </c>
      <c r="C2913" s="396" t="s">
        <v>47</v>
      </c>
      <c r="D2913" s="398">
        <v>176.9</v>
      </c>
    </row>
    <row r="2914" spans="1:4">
      <c r="A2914" s="397">
        <v>97887</v>
      </c>
      <c r="B2914" s="396" t="s">
        <v>9509</v>
      </c>
      <c r="C2914" s="396" t="s">
        <v>47</v>
      </c>
      <c r="D2914" s="398">
        <v>279.02</v>
      </c>
    </row>
    <row r="2915" spans="1:4">
      <c r="A2915" s="397">
        <v>97888</v>
      </c>
      <c r="B2915" s="396" t="s">
        <v>9510</v>
      </c>
      <c r="C2915" s="396" t="s">
        <v>47</v>
      </c>
      <c r="D2915" s="398">
        <v>540.11</v>
      </c>
    </row>
    <row r="2916" spans="1:4">
      <c r="A2916" s="397">
        <v>97889</v>
      </c>
      <c r="B2916" s="396" t="s">
        <v>9511</v>
      </c>
      <c r="C2916" s="396" t="s">
        <v>47</v>
      </c>
      <c r="D2916" s="398">
        <v>724.68</v>
      </c>
    </row>
    <row r="2917" spans="1:4">
      <c r="A2917" s="397">
        <v>97890</v>
      </c>
      <c r="B2917" s="396" t="s">
        <v>9512</v>
      </c>
      <c r="C2917" s="396" t="s">
        <v>47</v>
      </c>
      <c r="D2917" s="398">
        <v>842.12</v>
      </c>
    </row>
    <row r="2918" spans="1:4">
      <c r="A2918" s="397">
        <v>97891</v>
      </c>
      <c r="B2918" s="396" t="s">
        <v>9513</v>
      </c>
      <c r="C2918" s="396" t="s">
        <v>47</v>
      </c>
      <c r="D2918" s="398">
        <v>203.57</v>
      </c>
    </row>
    <row r="2919" spans="1:4">
      <c r="A2919" s="397">
        <v>97892</v>
      </c>
      <c r="B2919" s="396" t="s">
        <v>9514</v>
      </c>
      <c r="C2919" s="396" t="s">
        <v>47</v>
      </c>
      <c r="D2919" s="398">
        <v>380.59</v>
      </c>
    </row>
    <row r="2920" spans="1:4">
      <c r="A2920" s="397">
        <v>97893</v>
      </c>
      <c r="B2920" s="396" t="s">
        <v>9515</v>
      </c>
      <c r="C2920" s="396" t="s">
        <v>47</v>
      </c>
      <c r="D2920" s="398">
        <v>521.25</v>
      </c>
    </row>
    <row r="2921" spans="1:4">
      <c r="A2921" s="397">
        <v>97894</v>
      </c>
      <c r="B2921" s="396" t="s">
        <v>9516</v>
      </c>
      <c r="C2921" s="396" t="s">
        <v>47</v>
      </c>
      <c r="D2921" s="398">
        <v>595.61</v>
      </c>
    </row>
    <row r="2922" spans="1:4">
      <c r="A2922" s="397">
        <v>93653</v>
      </c>
      <c r="B2922" s="396" t="s">
        <v>9517</v>
      </c>
      <c r="C2922" s="396" t="s">
        <v>47</v>
      </c>
      <c r="D2922" s="398">
        <v>13.02</v>
      </c>
    </row>
    <row r="2923" spans="1:4">
      <c r="A2923" s="397">
        <v>93654</v>
      </c>
      <c r="B2923" s="396" t="s">
        <v>9518</v>
      </c>
      <c r="C2923" s="396" t="s">
        <v>47</v>
      </c>
      <c r="D2923" s="398">
        <v>13.57</v>
      </c>
    </row>
    <row r="2924" spans="1:4">
      <c r="A2924" s="397">
        <v>93655</v>
      </c>
      <c r="B2924" s="396" t="s">
        <v>9519</v>
      </c>
      <c r="C2924" s="396" t="s">
        <v>47</v>
      </c>
      <c r="D2924" s="398">
        <v>14.67</v>
      </c>
    </row>
    <row r="2925" spans="1:4">
      <c r="A2925" s="397">
        <v>93656</v>
      </c>
      <c r="B2925" s="396" t="s">
        <v>9520</v>
      </c>
      <c r="C2925" s="396" t="s">
        <v>47</v>
      </c>
      <c r="D2925" s="398">
        <v>14.67</v>
      </c>
    </row>
    <row r="2926" spans="1:4">
      <c r="A2926" s="397">
        <v>93657</v>
      </c>
      <c r="B2926" s="396" t="s">
        <v>9521</v>
      </c>
      <c r="C2926" s="396" t="s">
        <v>47</v>
      </c>
      <c r="D2926" s="398">
        <v>15.99</v>
      </c>
    </row>
    <row r="2927" spans="1:4">
      <c r="A2927" s="397">
        <v>93658</v>
      </c>
      <c r="B2927" s="396" t="s">
        <v>9522</v>
      </c>
      <c r="C2927" s="396" t="s">
        <v>47</v>
      </c>
      <c r="D2927" s="398">
        <v>23.2</v>
      </c>
    </row>
    <row r="2928" spans="1:4">
      <c r="A2928" s="397">
        <v>93659</v>
      </c>
      <c r="B2928" s="396" t="s">
        <v>9523</v>
      </c>
      <c r="C2928" s="396" t="s">
        <v>47</v>
      </c>
      <c r="D2928" s="398">
        <v>25.9</v>
      </c>
    </row>
    <row r="2929" spans="1:4">
      <c r="A2929" s="397">
        <v>93660</v>
      </c>
      <c r="B2929" s="396" t="s">
        <v>9524</v>
      </c>
      <c r="C2929" s="396" t="s">
        <v>47</v>
      </c>
      <c r="D2929" s="398">
        <v>65.58</v>
      </c>
    </row>
    <row r="2930" spans="1:4">
      <c r="A2930" s="397">
        <v>93661</v>
      </c>
      <c r="B2930" s="396" t="s">
        <v>9525</v>
      </c>
      <c r="C2930" s="396" t="s">
        <v>47</v>
      </c>
      <c r="D2930" s="398">
        <v>66.7</v>
      </c>
    </row>
    <row r="2931" spans="1:4">
      <c r="A2931" s="397">
        <v>93662</v>
      </c>
      <c r="B2931" s="396" t="s">
        <v>9526</v>
      </c>
      <c r="C2931" s="396" t="s">
        <v>47</v>
      </c>
      <c r="D2931" s="398">
        <v>68.87</v>
      </c>
    </row>
    <row r="2932" spans="1:4">
      <c r="A2932" s="397">
        <v>93663</v>
      </c>
      <c r="B2932" s="396" t="s">
        <v>9527</v>
      </c>
      <c r="C2932" s="396" t="s">
        <v>47</v>
      </c>
      <c r="D2932" s="398">
        <v>68.87</v>
      </c>
    </row>
    <row r="2933" spans="1:4">
      <c r="A2933" s="397">
        <v>93664</v>
      </c>
      <c r="B2933" s="396" t="s">
        <v>9528</v>
      </c>
      <c r="C2933" s="396" t="s">
        <v>47</v>
      </c>
      <c r="D2933" s="398">
        <v>71.53</v>
      </c>
    </row>
    <row r="2934" spans="1:4">
      <c r="A2934" s="397">
        <v>93665</v>
      </c>
      <c r="B2934" s="396" t="s">
        <v>9529</v>
      </c>
      <c r="C2934" s="396" t="s">
        <v>47</v>
      </c>
      <c r="D2934" s="398">
        <v>74.790000000000006</v>
      </c>
    </row>
    <row r="2935" spans="1:4">
      <c r="A2935" s="397">
        <v>93666</v>
      </c>
      <c r="B2935" s="396" t="s">
        <v>9530</v>
      </c>
      <c r="C2935" s="396" t="s">
        <v>47</v>
      </c>
      <c r="D2935" s="398">
        <v>80.180000000000007</v>
      </c>
    </row>
    <row r="2936" spans="1:4">
      <c r="A2936" s="397">
        <v>93667</v>
      </c>
      <c r="B2936" s="396" t="s">
        <v>9531</v>
      </c>
      <c r="C2936" s="396" t="s">
        <v>47</v>
      </c>
      <c r="D2936" s="398">
        <v>81.69</v>
      </c>
    </row>
    <row r="2937" spans="1:4">
      <c r="A2937" s="397">
        <v>93668</v>
      </c>
      <c r="B2937" s="396" t="s">
        <v>9532</v>
      </c>
      <c r="C2937" s="396" t="s">
        <v>47</v>
      </c>
      <c r="D2937" s="398">
        <v>83.36</v>
      </c>
    </row>
    <row r="2938" spans="1:4">
      <c r="A2938" s="397">
        <v>93669</v>
      </c>
      <c r="B2938" s="396" t="s">
        <v>9533</v>
      </c>
      <c r="C2938" s="396" t="s">
        <v>47</v>
      </c>
      <c r="D2938" s="398">
        <v>86.63</v>
      </c>
    </row>
    <row r="2939" spans="1:4">
      <c r="A2939" s="397">
        <v>93670</v>
      </c>
      <c r="B2939" s="396" t="s">
        <v>9534</v>
      </c>
      <c r="C2939" s="396" t="s">
        <v>47</v>
      </c>
      <c r="D2939" s="398">
        <v>86.63</v>
      </c>
    </row>
    <row r="2940" spans="1:4">
      <c r="A2940" s="397">
        <v>93671</v>
      </c>
      <c r="B2940" s="396" t="s">
        <v>9535</v>
      </c>
      <c r="C2940" s="396" t="s">
        <v>47</v>
      </c>
      <c r="D2940" s="398">
        <v>90.62</v>
      </c>
    </row>
    <row r="2941" spans="1:4">
      <c r="A2941" s="397">
        <v>93672</v>
      </c>
      <c r="B2941" s="396" t="s">
        <v>9536</v>
      </c>
      <c r="C2941" s="396" t="s">
        <v>47</v>
      </c>
      <c r="D2941" s="398">
        <v>96.91</v>
      </c>
    </row>
    <row r="2942" spans="1:4">
      <c r="A2942" s="397">
        <v>93673</v>
      </c>
      <c r="B2942" s="396" t="s">
        <v>9537</v>
      </c>
      <c r="C2942" s="396" t="s">
        <v>47</v>
      </c>
      <c r="D2942" s="398">
        <v>105</v>
      </c>
    </row>
    <row r="2943" spans="1:4">
      <c r="A2943" s="397">
        <v>97359</v>
      </c>
      <c r="B2943" s="396" t="s">
        <v>9538</v>
      </c>
      <c r="C2943" s="396" t="s">
        <v>47</v>
      </c>
      <c r="D2943" s="399">
        <v>3904.64</v>
      </c>
    </row>
    <row r="2944" spans="1:4">
      <c r="A2944" s="397">
        <v>97360</v>
      </c>
      <c r="B2944" s="396" t="s">
        <v>9539</v>
      </c>
      <c r="C2944" s="396" t="s">
        <v>47</v>
      </c>
      <c r="D2944" s="399">
        <v>7539.96</v>
      </c>
    </row>
    <row r="2945" spans="1:4">
      <c r="A2945" s="397">
        <v>97361</v>
      </c>
      <c r="B2945" s="396" t="s">
        <v>9540</v>
      </c>
      <c r="C2945" s="396" t="s">
        <v>47</v>
      </c>
      <c r="D2945" s="399">
        <v>10053.290000000001</v>
      </c>
    </row>
    <row r="2946" spans="1:4">
      <c r="A2946" s="397">
        <v>97362</v>
      </c>
      <c r="B2946" s="396" t="s">
        <v>9541</v>
      </c>
      <c r="C2946" s="396" t="s">
        <v>47</v>
      </c>
      <c r="D2946" s="399">
        <v>2230.69</v>
      </c>
    </row>
    <row r="2947" spans="1:4">
      <c r="A2947" s="397">
        <v>101875</v>
      </c>
      <c r="B2947" s="396" t="s">
        <v>9542</v>
      </c>
      <c r="C2947" s="396" t="s">
        <v>47</v>
      </c>
      <c r="D2947" s="398">
        <v>473.57</v>
      </c>
    </row>
    <row r="2948" spans="1:4">
      <c r="A2948" s="397">
        <v>101876</v>
      </c>
      <c r="B2948" s="396" t="s">
        <v>9543</v>
      </c>
      <c r="C2948" s="396" t="s">
        <v>47</v>
      </c>
      <c r="D2948" s="398">
        <v>85.22</v>
      </c>
    </row>
    <row r="2949" spans="1:4">
      <c r="A2949" s="397">
        <v>101877</v>
      </c>
      <c r="B2949" s="396" t="s">
        <v>9544</v>
      </c>
      <c r="C2949" s="396" t="s">
        <v>47</v>
      </c>
      <c r="D2949" s="398">
        <v>58.17</v>
      </c>
    </row>
    <row r="2950" spans="1:4">
      <c r="A2950" s="397">
        <v>101878</v>
      </c>
      <c r="B2950" s="396" t="s">
        <v>9545</v>
      </c>
      <c r="C2950" s="396" t="s">
        <v>47</v>
      </c>
      <c r="D2950" s="398">
        <v>644.67999999999995</v>
      </c>
    </row>
    <row r="2951" spans="1:4">
      <c r="A2951" s="397">
        <v>101879</v>
      </c>
      <c r="B2951" s="396" t="s">
        <v>9546</v>
      </c>
      <c r="C2951" s="396" t="s">
        <v>47</v>
      </c>
      <c r="D2951" s="398">
        <v>687.74</v>
      </c>
    </row>
    <row r="2952" spans="1:4">
      <c r="A2952" s="397">
        <v>101880</v>
      </c>
      <c r="B2952" s="396" t="s">
        <v>9547</v>
      </c>
      <c r="C2952" s="396" t="s">
        <v>47</v>
      </c>
      <c r="D2952" s="398">
        <v>791.4</v>
      </c>
    </row>
    <row r="2953" spans="1:4">
      <c r="A2953" s="397">
        <v>101881</v>
      </c>
      <c r="B2953" s="396" t="s">
        <v>9548</v>
      </c>
      <c r="C2953" s="396" t="s">
        <v>47</v>
      </c>
      <c r="D2953" s="399">
        <v>1142.04</v>
      </c>
    </row>
    <row r="2954" spans="1:4">
      <c r="A2954" s="397">
        <v>101882</v>
      </c>
      <c r="B2954" s="396" t="s">
        <v>9549</v>
      </c>
      <c r="C2954" s="396" t="s">
        <v>47</v>
      </c>
      <c r="D2954" s="399">
        <v>1625.35</v>
      </c>
    </row>
    <row r="2955" spans="1:4">
      <c r="A2955" s="397">
        <v>101883</v>
      </c>
      <c r="B2955" s="396" t="s">
        <v>9550</v>
      </c>
      <c r="C2955" s="396" t="s">
        <v>47</v>
      </c>
      <c r="D2955" s="398">
        <v>655.35</v>
      </c>
    </row>
    <row r="2956" spans="1:4">
      <c r="A2956" s="397">
        <v>101890</v>
      </c>
      <c r="B2956" s="396" t="s">
        <v>9551</v>
      </c>
      <c r="C2956" s="396" t="s">
        <v>47</v>
      </c>
      <c r="D2956" s="398">
        <v>17.8</v>
      </c>
    </row>
    <row r="2957" spans="1:4">
      <c r="A2957" s="397">
        <v>101891</v>
      </c>
      <c r="B2957" s="396" t="s">
        <v>9552</v>
      </c>
      <c r="C2957" s="396" t="s">
        <v>47</v>
      </c>
      <c r="D2957" s="398">
        <v>30.5</v>
      </c>
    </row>
    <row r="2958" spans="1:4">
      <c r="A2958" s="397">
        <v>101892</v>
      </c>
      <c r="B2958" s="396" t="s">
        <v>9553</v>
      </c>
      <c r="C2958" s="396" t="s">
        <v>47</v>
      </c>
      <c r="D2958" s="398">
        <v>81.99</v>
      </c>
    </row>
    <row r="2959" spans="1:4">
      <c r="A2959" s="397">
        <v>101893</v>
      </c>
      <c r="B2959" s="396" t="s">
        <v>9554</v>
      </c>
      <c r="C2959" s="396" t="s">
        <v>47</v>
      </c>
      <c r="D2959" s="398">
        <v>104.33</v>
      </c>
    </row>
    <row r="2960" spans="1:4">
      <c r="A2960" s="397">
        <v>101894</v>
      </c>
      <c r="B2960" s="396" t="s">
        <v>9555</v>
      </c>
      <c r="C2960" s="396" t="s">
        <v>47</v>
      </c>
      <c r="D2960" s="398">
        <v>171.97</v>
      </c>
    </row>
    <row r="2961" spans="1:4">
      <c r="A2961" s="397">
        <v>101895</v>
      </c>
      <c r="B2961" s="396" t="s">
        <v>9556</v>
      </c>
      <c r="C2961" s="396" t="s">
        <v>47</v>
      </c>
      <c r="D2961" s="398">
        <v>479.03</v>
      </c>
    </row>
    <row r="2962" spans="1:4">
      <c r="A2962" s="397">
        <v>101896</v>
      </c>
      <c r="B2962" s="396" t="s">
        <v>9557</v>
      </c>
      <c r="C2962" s="396" t="s">
        <v>47</v>
      </c>
      <c r="D2962" s="398">
        <v>726.64</v>
      </c>
    </row>
    <row r="2963" spans="1:4">
      <c r="A2963" s="397">
        <v>101897</v>
      </c>
      <c r="B2963" s="396" t="s">
        <v>9558</v>
      </c>
      <c r="C2963" s="396" t="s">
        <v>47</v>
      </c>
      <c r="D2963" s="399">
        <v>1171.06</v>
      </c>
    </row>
    <row r="2964" spans="1:4">
      <c r="A2964" s="397">
        <v>101898</v>
      </c>
      <c r="B2964" s="396" t="s">
        <v>9559</v>
      </c>
      <c r="C2964" s="396" t="s">
        <v>47</v>
      </c>
      <c r="D2964" s="399">
        <v>1575.31</v>
      </c>
    </row>
    <row r="2965" spans="1:4">
      <c r="A2965" s="397">
        <v>101899</v>
      </c>
      <c r="B2965" s="396" t="s">
        <v>9560</v>
      </c>
      <c r="C2965" s="396" t="s">
        <v>47</v>
      </c>
      <c r="D2965" s="399">
        <v>2536.88</v>
      </c>
    </row>
    <row r="2966" spans="1:4">
      <c r="A2966" s="397">
        <v>101900</v>
      </c>
      <c r="B2966" s="396" t="s">
        <v>9561</v>
      </c>
      <c r="C2966" s="396" t="s">
        <v>47</v>
      </c>
      <c r="D2966" s="399">
        <v>5322.01</v>
      </c>
    </row>
    <row r="2967" spans="1:4">
      <c r="A2967" s="397">
        <v>101901</v>
      </c>
      <c r="B2967" s="396" t="s">
        <v>9562</v>
      </c>
      <c r="C2967" s="396" t="s">
        <v>47</v>
      </c>
      <c r="D2967" s="398">
        <v>131.19999999999999</v>
      </c>
    </row>
    <row r="2968" spans="1:4">
      <c r="A2968" s="397">
        <v>101902</v>
      </c>
      <c r="B2968" s="396" t="s">
        <v>9563</v>
      </c>
      <c r="C2968" s="396" t="s">
        <v>47</v>
      </c>
      <c r="D2968" s="398">
        <v>162.12</v>
      </c>
    </row>
    <row r="2969" spans="1:4">
      <c r="A2969" s="397">
        <v>101903</v>
      </c>
      <c r="B2969" s="396" t="s">
        <v>9564</v>
      </c>
      <c r="C2969" s="396" t="s">
        <v>47</v>
      </c>
      <c r="D2969" s="398">
        <v>338.26</v>
      </c>
    </row>
    <row r="2970" spans="1:4">
      <c r="A2970" s="397">
        <v>101904</v>
      </c>
      <c r="B2970" s="396" t="s">
        <v>9565</v>
      </c>
      <c r="C2970" s="396" t="s">
        <v>47</v>
      </c>
      <c r="D2970" s="399">
        <v>1243.28</v>
      </c>
    </row>
    <row r="2971" spans="1:4">
      <c r="A2971" s="397">
        <v>101938</v>
      </c>
      <c r="B2971" s="396" t="s">
        <v>9566</v>
      </c>
      <c r="C2971" s="396" t="s">
        <v>47</v>
      </c>
      <c r="D2971" s="398">
        <v>114.58</v>
      </c>
    </row>
    <row r="2972" spans="1:4">
      <c r="A2972" s="397">
        <v>101946</v>
      </c>
      <c r="B2972" s="396" t="s">
        <v>9567</v>
      </c>
      <c r="C2972" s="396" t="s">
        <v>47</v>
      </c>
      <c r="D2972" s="398">
        <v>160.93</v>
      </c>
    </row>
    <row r="2973" spans="1:4">
      <c r="A2973" s="397">
        <v>91945</v>
      </c>
      <c r="B2973" s="396" t="s">
        <v>1418</v>
      </c>
      <c r="C2973" s="396" t="s">
        <v>47</v>
      </c>
      <c r="D2973" s="398">
        <v>10.62</v>
      </c>
    </row>
    <row r="2974" spans="1:4">
      <c r="A2974" s="397">
        <v>91946</v>
      </c>
      <c r="B2974" s="396" t="s">
        <v>1419</v>
      </c>
      <c r="C2974" s="396" t="s">
        <v>47</v>
      </c>
      <c r="D2974" s="398">
        <v>9.15</v>
      </c>
    </row>
    <row r="2975" spans="1:4">
      <c r="A2975" s="397">
        <v>91947</v>
      </c>
      <c r="B2975" s="396" t="s">
        <v>1420</v>
      </c>
      <c r="C2975" s="396" t="s">
        <v>47</v>
      </c>
      <c r="D2975" s="398">
        <v>8.23</v>
      </c>
    </row>
    <row r="2976" spans="1:4">
      <c r="A2976" s="397">
        <v>91949</v>
      </c>
      <c r="B2976" s="396" t="s">
        <v>1421</v>
      </c>
      <c r="C2976" s="396" t="s">
        <v>47</v>
      </c>
      <c r="D2976" s="398">
        <v>16.87</v>
      </c>
    </row>
    <row r="2977" spans="1:4">
      <c r="A2977" s="397">
        <v>91950</v>
      </c>
      <c r="B2977" s="396" t="s">
        <v>1422</v>
      </c>
      <c r="C2977" s="396" t="s">
        <v>47</v>
      </c>
      <c r="D2977" s="398">
        <v>15.09</v>
      </c>
    </row>
    <row r="2978" spans="1:4">
      <c r="A2978" s="397">
        <v>91951</v>
      </c>
      <c r="B2978" s="396" t="s">
        <v>1423</v>
      </c>
      <c r="C2978" s="396" t="s">
        <v>47</v>
      </c>
      <c r="D2978" s="398">
        <v>14.03</v>
      </c>
    </row>
    <row r="2979" spans="1:4">
      <c r="A2979" s="397">
        <v>91952</v>
      </c>
      <c r="B2979" s="396" t="s">
        <v>1424</v>
      </c>
      <c r="C2979" s="396" t="s">
        <v>47</v>
      </c>
      <c r="D2979" s="398">
        <v>19.47</v>
      </c>
    </row>
    <row r="2980" spans="1:4">
      <c r="A2980" s="397">
        <v>91953</v>
      </c>
      <c r="B2980" s="396" t="s">
        <v>48</v>
      </c>
      <c r="C2980" s="396" t="s">
        <v>47</v>
      </c>
      <c r="D2980" s="398">
        <v>28.62</v>
      </c>
    </row>
    <row r="2981" spans="1:4">
      <c r="A2981" s="397">
        <v>91954</v>
      </c>
      <c r="B2981" s="396" t="s">
        <v>1425</v>
      </c>
      <c r="C2981" s="396" t="s">
        <v>47</v>
      </c>
      <c r="D2981" s="398">
        <v>26.03</v>
      </c>
    </row>
    <row r="2982" spans="1:4">
      <c r="A2982" s="397">
        <v>91955</v>
      </c>
      <c r="B2982" s="396" t="s">
        <v>1426</v>
      </c>
      <c r="C2982" s="396" t="s">
        <v>47</v>
      </c>
      <c r="D2982" s="398">
        <v>35.18</v>
      </c>
    </row>
    <row r="2983" spans="1:4">
      <c r="A2983" s="397">
        <v>91956</v>
      </c>
      <c r="B2983" s="396" t="s">
        <v>1427</v>
      </c>
      <c r="C2983" s="396" t="s">
        <v>47</v>
      </c>
      <c r="D2983" s="398">
        <v>42.76</v>
      </c>
    </row>
    <row r="2984" spans="1:4">
      <c r="A2984" s="397">
        <v>91957</v>
      </c>
      <c r="B2984" s="396" t="s">
        <v>1428</v>
      </c>
      <c r="C2984" s="396" t="s">
        <v>47</v>
      </c>
      <c r="D2984" s="398">
        <v>51.91</v>
      </c>
    </row>
    <row r="2985" spans="1:4">
      <c r="A2985" s="397">
        <v>91958</v>
      </c>
      <c r="B2985" s="396" t="s">
        <v>1429</v>
      </c>
      <c r="C2985" s="396" t="s">
        <v>47</v>
      </c>
      <c r="D2985" s="398">
        <v>36.24</v>
      </c>
    </row>
    <row r="2986" spans="1:4">
      <c r="A2986" s="397">
        <v>91959</v>
      </c>
      <c r="B2986" s="396" t="s">
        <v>1430</v>
      </c>
      <c r="C2986" s="396" t="s">
        <v>47</v>
      </c>
      <c r="D2986" s="398">
        <v>45.39</v>
      </c>
    </row>
    <row r="2987" spans="1:4">
      <c r="A2987" s="397">
        <v>91960</v>
      </c>
      <c r="B2987" s="396" t="s">
        <v>1431</v>
      </c>
      <c r="C2987" s="396" t="s">
        <v>47</v>
      </c>
      <c r="D2987" s="398">
        <v>49.32</v>
      </c>
    </row>
    <row r="2988" spans="1:4">
      <c r="A2988" s="397">
        <v>91961</v>
      </c>
      <c r="B2988" s="396" t="s">
        <v>1432</v>
      </c>
      <c r="C2988" s="396" t="s">
        <v>47</v>
      </c>
      <c r="D2988" s="398">
        <v>58.47</v>
      </c>
    </row>
    <row r="2989" spans="1:4">
      <c r="A2989" s="397">
        <v>91962</v>
      </c>
      <c r="B2989" s="396" t="s">
        <v>1433</v>
      </c>
      <c r="C2989" s="396" t="s">
        <v>47</v>
      </c>
      <c r="D2989" s="398">
        <v>66.09</v>
      </c>
    </row>
    <row r="2990" spans="1:4">
      <c r="A2990" s="397">
        <v>91963</v>
      </c>
      <c r="B2990" s="396" t="s">
        <v>1434</v>
      </c>
      <c r="C2990" s="396" t="s">
        <v>47</v>
      </c>
      <c r="D2990" s="398">
        <v>75.239999999999995</v>
      </c>
    </row>
    <row r="2991" spans="1:4">
      <c r="A2991" s="397">
        <v>91964</v>
      </c>
      <c r="B2991" s="396" t="s">
        <v>1435</v>
      </c>
      <c r="C2991" s="396" t="s">
        <v>47</v>
      </c>
      <c r="D2991" s="398">
        <v>59.53</v>
      </c>
    </row>
    <row r="2992" spans="1:4">
      <c r="A2992" s="397">
        <v>91965</v>
      </c>
      <c r="B2992" s="396" t="s">
        <v>1436</v>
      </c>
      <c r="C2992" s="396" t="s">
        <v>47</v>
      </c>
      <c r="D2992" s="398">
        <v>68.680000000000007</v>
      </c>
    </row>
    <row r="2993" spans="1:4">
      <c r="A2993" s="397">
        <v>91966</v>
      </c>
      <c r="B2993" s="396" t="s">
        <v>1437</v>
      </c>
      <c r="C2993" s="396" t="s">
        <v>47</v>
      </c>
      <c r="D2993" s="398">
        <v>53.01</v>
      </c>
    </row>
    <row r="2994" spans="1:4">
      <c r="A2994" s="397">
        <v>91967</v>
      </c>
      <c r="B2994" s="396" t="s">
        <v>1438</v>
      </c>
      <c r="C2994" s="396" t="s">
        <v>47</v>
      </c>
      <c r="D2994" s="398">
        <v>62.16</v>
      </c>
    </row>
    <row r="2995" spans="1:4">
      <c r="A2995" s="397">
        <v>91968</v>
      </c>
      <c r="B2995" s="396" t="s">
        <v>1439</v>
      </c>
      <c r="C2995" s="396" t="s">
        <v>47</v>
      </c>
      <c r="D2995" s="398">
        <v>72.61</v>
      </c>
    </row>
    <row r="2996" spans="1:4">
      <c r="A2996" s="397">
        <v>91969</v>
      </c>
      <c r="B2996" s="396" t="s">
        <v>1440</v>
      </c>
      <c r="C2996" s="396" t="s">
        <v>47</v>
      </c>
      <c r="D2996" s="398">
        <v>81.760000000000005</v>
      </c>
    </row>
    <row r="2997" spans="1:4">
      <c r="A2997" s="397">
        <v>91970</v>
      </c>
      <c r="B2997" s="396" t="s">
        <v>1441</v>
      </c>
      <c r="C2997" s="396" t="s">
        <v>47</v>
      </c>
      <c r="D2997" s="398">
        <v>76.62</v>
      </c>
    </row>
    <row r="2998" spans="1:4">
      <c r="A2998" s="397">
        <v>91971</v>
      </c>
      <c r="B2998" s="396" t="s">
        <v>1442</v>
      </c>
      <c r="C2998" s="396" t="s">
        <v>47</v>
      </c>
      <c r="D2998" s="398">
        <v>91.71</v>
      </c>
    </row>
    <row r="2999" spans="1:4">
      <c r="A2999" s="397">
        <v>91972</v>
      </c>
      <c r="B2999" s="396" t="s">
        <v>1443</v>
      </c>
      <c r="C2999" s="396" t="s">
        <v>47</v>
      </c>
      <c r="D2999" s="398">
        <v>83.18</v>
      </c>
    </row>
    <row r="3000" spans="1:4">
      <c r="A3000" s="397">
        <v>91973</v>
      </c>
      <c r="B3000" s="396" t="s">
        <v>1444</v>
      </c>
      <c r="C3000" s="396" t="s">
        <v>47</v>
      </c>
      <c r="D3000" s="398">
        <v>98.27</v>
      </c>
    </row>
    <row r="3001" spans="1:4">
      <c r="A3001" s="397">
        <v>91974</v>
      </c>
      <c r="B3001" s="396" t="s">
        <v>1445</v>
      </c>
      <c r="C3001" s="396" t="s">
        <v>47</v>
      </c>
      <c r="D3001" s="398">
        <v>70.05</v>
      </c>
    </row>
    <row r="3002" spans="1:4">
      <c r="A3002" s="397">
        <v>91975</v>
      </c>
      <c r="B3002" s="396" t="s">
        <v>1446</v>
      </c>
      <c r="C3002" s="396" t="s">
        <v>47</v>
      </c>
      <c r="D3002" s="398">
        <v>85.14</v>
      </c>
    </row>
    <row r="3003" spans="1:4">
      <c r="A3003" s="397">
        <v>91976</v>
      </c>
      <c r="B3003" s="396" t="s">
        <v>1447</v>
      </c>
      <c r="C3003" s="396" t="s">
        <v>47</v>
      </c>
      <c r="D3003" s="398">
        <v>103.68</v>
      </c>
    </row>
    <row r="3004" spans="1:4">
      <c r="A3004" s="397">
        <v>91977</v>
      </c>
      <c r="B3004" s="396" t="s">
        <v>1448</v>
      </c>
      <c r="C3004" s="396" t="s">
        <v>47</v>
      </c>
      <c r="D3004" s="398">
        <v>118.77</v>
      </c>
    </row>
    <row r="3005" spans="1:4">
      <c r="A3005" s="397">
        <v>91978</v>
      </c>
      <c r="B3005" s="396" t="s">
        <v>2898</v>
      </c>
      <c r="C3005" s="396" t="s">
        <v>47</v>
      </c>
      <c r="D3005" s="398">
        <v>43.4</v>
      </c>
    </row>
    <row r="3006" spans="1:4">
      <c r="A3006" s="397">
        <v>91979</v>
      </c>
      <c r="B3006" s="396" t="s">
        <v>2899</v>
      </c>
      <c r="C3006" s="396" t="s">
        <v>47</v>
      </c>
      <c r="D3006" s="398">
        <v>52.55</v>
      </c>
    </row>
    <row r="3007" spans="1:4">
      <c r="A3007" s="397">
        <v>91980</v>
      </c>
      <c r="B3007" s="396" t="s">
        <v>2900</v>
      </c>
      <c r="C3007" s="396" t="s">
        <v>47</v>
      </c>
      <c r="D3007" s="398">
        <v>41.76</v>
      </c>
    </row>
    <row r="3008" spans="1:4">
      <c r="A3008" s="397">
        <v>91981</v>
      </c>
      <c r="B3008" s="396" t="s">
        <v>2901</v>
      </c>
      <c r="C3008" s="396" t="s">
        <v>47</v>
      </c>
      <c r="D3008" s="398">
        <v>50.91</v>
      </c>
    </row>
    <row r="3009" spans="1:4">
      <c r="A3009" s="397">
        <v>91982</v>
      </c>
      <c r="B3009" s="396" t="s">
        <v>2902</v>
      </c>
      <c r="C3009" s="396" t="s">
        <v>47</v>
      </c>
      <c r="D3009" s="398">
        <v>114.16</v>
      </c>
    </row>
    <row r="3010" spans="1:4">
      <c r="A3010" s="397">
        <v>91983</v>
      </c>
      <c r="B3010" s="396" t="s">
        <v>2903</v>
      </c>
      <c r="C3010" s="396" t="s">
        <v>47</v>
      </c>
      <c r="D3010" s="398">
        <v>123.31</v>
      </c>
    </row>
    <row r="3011" spans="1:4">
      <c r="A3011" s="397">
        <v>91984</v>
      </c>
      <c r="B3011" s="396" t="s">
        <v>2904</v>
      </c>
      <c r="C3011" s="396" t="s">
        <v>47</v>
      </c>
      <c r="D3011" s="398">
        <v>17.95</v>
      </c>
    </row>
    <row r="3012" spans="1:4">
      <c r="A3012" s="397">
        <v>91985</v>
      </c>
      <c r="B3012" s="396" t="s">
        <v>2905</v>
      </c>
      <c r="C3012" s="396" t="s">
        <v>47</v>
      </c>
      <c r="D3012" s="398">
        <v>27.1</v>
      </c>
    </row>
    <row r="3013" spans="1:4">
      <c r="A3013" s="397">
        <v>91986</v>
      </c>
      <c r="B3013" s="396" t="s">
        <v>2906</v>
      </c>
      <c r="C3013" s="396" t="s">
        <v>47</v>
      </c>
      <c r="D3013" s="398">
        <v>40.83</v>
      </c>
    </row>
    <row r="3014" spans="1:4">
      <c r="A3014" s="397">
        <v>91987</v>
      </c>
      <c r="B3014" s="396" t="s">
        <v>2907</v>
      </c>
      <c r="C3014" s="396" t="s">
        <v>47</v>
      </c>
      <c r="D3014" s="398">
        <v>49.98</v>
      </c>
    </row>
    <row r="3015" spans="1:4">
      <c r="A3015" s="397">
        <v>91988</v>
      </c>
      <c r="B3015" s="396" t="s">
        <v>2908</v>
      </c>
      <c r="C3015" s="396" t="s">
        <v>47</v>
      </c>
      <c r="D3015" s="398">
        <v>23.46</v>
      </c>
    </row>
    <row r="3016" spans="1:4">
      <c r="A3016" s="397">
        <v>91989</v>
      </c>
      <c r="B3016" s="396" t="s">
        <v>2909</v>
      </c>
      <c r="C3016" s="396" t="s">
        <v>47</v>
      </c>
      <c r="D3016" s="398">
        <v>32.61</v>
      </c>
    </row>
    <row r="3017" spans="1:4">
      <c r="A3017" s="397">
        <v>91990</v>
      </c>
      <c r="B3017" s="396" t="s">
        <v>1449</v>
      </c>
      <c r="C3017" s="396" t="s">
        <v>47</v>
      </c>
      <c r="D3017" s="398">
        <v>32.94</v>
      </c>
    </row>
    <row r="3018" spans="1:4">
      <c r="A3018" s="397">
        <v>91991</v>
      </c>
      <c r="B3018" s="396" t="s">
        <v>1450</v>
      </c>
      <c r="C3018" s="396" t="s">
        <v>47</v>
      </c>
      <c r="D3018" s="398">
        <v>35.909999999999997</v>
      </c>
    </row>
    <row r="3019" spans="1:4">
      <c r="A3019" s="397">
        <v>91992</v>
      </c>
      <c r="B3019" s="396" t="s">
        <v>49</v>
      </c>
      <c r="C3019" s="396" t="s">
        <v>47</v>
      </c>
      <c r="D3019" s="398">
        <v>42.09</v>
      </c>
    </row>
    <row r="3020" spans="1:4">
      <c r="A3020" s="397">
        <v>91993</v>
      </c>
      <c r="B3020" s="396" t="s">
        <v>1451</v>
      </c>
      <c r="C3020" s="396" t="s">
        <v>47</v>
      </c>
      <c r="D3020" s="398">
        <v>45.06</v>
      </c>
    </row>
    <row r="3021" spans="1:4">
      <c r="A3021" s="397">
        <v>91994</v>
      </c>
      <c r="B3021" s="396" t="s">
        <v>1452</v>
      </c>
      <c r="C3021" s="396" t="s">
        <v>47</v>
      </c>
      <c r="D3021" s="398">
        <v>24.49</v>
      </c>
    </row>
    <row r="3022" spans="1:4">
      <c r="A3022" s="397">
        <v>91995</v>
      </c>
      <c r="B3022" s="396" t="s">
        <v>1453</v>
      </c>
      <c r="C3022" s="396" t="s">
        <v>47</v>
      </c>
      <c r="D3022" s="398">
        <v>27.46</v>
      </c>
    </row>
    <row r="3023" spans="1:4">
      <c r="A3023" s="397">
        <v>91996</v>
      </c>
      <c r="B3023" s="396" t="s">
        <v>50</v>
      </c>
      <c r="C3023" s="396" t="s">
        <v>47</v>
      </c>
      <c r="D3023" s="398">
        <v>33.64</v>
      </c>
    </row>
    <row r="3024" spans="1:4">
      <c r="A3024" s="397">
        <v>91997</v>
      </c>
      <c r="B3024" s="396" t="s">
        <v>1454</v>
      </c>
      <c r="C3024" s="396" t="s">
        <v>47</v>
      </c>
      <c r="D3024" s="398">
        <v>36.61</v>
      </c>
    </row>
    <row r="3025" spans="1:4">
      <c r="A3025" s="397">
        <v>91998</v>
      </c>
      <c r="B3025" s="396" t="s">
        <v>1455</v>
      </c>
      <c r="C3025" s="396" t="s">
        <v>47</v>
      </c>
      <c r="D3025" s="398">
        <v>21.2</v>
      </c>
    </row>
    <row r="3026" spans="1:4">
      <c r="A3026" s="397">
        <v>91999</v>
      </c>
      <c r="B3026" s="396" t="s">
        <v>1456</v>
      </c>
      <c r="C3026" s="396" t="s">
        <v>47</v>
      </c>
      <c r="D3026" s="398">
        <v>24.17</v>
      </c>
    </row>
    <row r="3027" spans="1:4">
      <c r="A3027" s="397">
        <v>92000</v>
      </c>
      <c r="B3027" s="396" t="s">
        <v>51</v>
      </c>
      <c r="C3027" s="396" t="s">
        <v>47</v>
      </c>
      <c r="D3027" s="398">
        <v>30.35</v>
      </c>
    </row>
    <row r="3028" spans="1:4">
      <c r="A3028" s="397">
        <v>92001</v>
      </c>
      <c r="B3028" s="396" t="s">
        <v>1457</v>
      </c>
      <c r="C3028" s="396" t="s">
        <v>47</v>
      </c>
      <c r="D3028" s="398">
        <v>33.32</v>
      </c>
    </row>
    <row r="3029" spans="1:4">
      <c r="A3029" s="397">
        <v>92002</v>
      </c>
      <c r="B3029" s="396" t="s">
        <v>1458</v>
      </c>
      <c r="C3029" s="396" t="s">
        <v>47</v>
      </c>
      <c r="D3029" s="398">
        <v>46.24</v>
      </c>
    </row>
    <row r="3030" spans="1:4">
      <c r="A3030" s="397">
        <v>92003</v>
      </c>
      <c r="B3030" s="396" t="s">
        <v>1459</v>
      </c>
      <c r="C3030" s="396" t="s">
        <v>47</v>
      </c>
      <c r="D3030" s="398">
        <v>52.18</v>
      </c>
    </row>
    <row r="3031" spans="1:4">
      <c r="A3031" s="397">
        <v>92004</v>
      </c>
      <c r="B3031" s="396" t="s">
        <v>1460</v>
      </c>
      <c r="C3031" s="396" t="s">
        <v>47</v>
      </c>
      <c r="D3031" s="398">
        <v>55.39</v>
      </c>
    </row>
    <row r="3032" spans="1:4">
      <c r="A3032" s="397">
        <v>92005</v>
      </c>
      <c r="B3032" s="396" t="s">
        <v>1461</v>
      </c>
      <c r="C3032" s="396" t="s">
        <v>47</v>
      </c>
      <c r="D3032" s="398">
        <v>61.33</v>
      </c>
    </row>
    <row r="3033" spans="1:4">
      <c r="A3033" s="397">
        <v>92006</v>
      </c>
      <c r="B3033" s="396" t="s">
        <v>1462</v>
      </c>
      <c r="C3033" s="396" t="s">
        <v>47</v>
      </c>
      <c r="D3033" s="398">
        <v>39.67</v>
      </c>
    </row>
    <row r="3034" spans="1:4">
      <c r="A3034" s="397">
        <v>92007</v>
      </c>
      <c r="B3034" s="396" t="s">
        <v>1463</v>
      </c>
      <c r="C3034" s="396" t="s">
        <v>47</v>
      </c>
      <c r="D3034" s="398">
        <v>45.61</v>
      </c>
    </row>
    <row r="3035" spans="1:4">
      <c r="A3035" s="397">
        <v>92008</v>
      </c>
      <c r="B3035" s="396" t="s">
        <v>1464</v>
      </c>
      <c r="C3035" s="396" t="s">
        <v>47</v>
      </c>
      <c r="D3035" s="398">
        <v>48.82</v>
      </c>
    </row>
    <row r="3036" spans="1:4">
      <c r="A3036" s="397">
        <v>92009</v>
      </c>
      <c r="B3036" s="396" t="s">
        <v>1465</v>
      </c>
      <c r="C3036" s="396" t="s">
        <v>47</v>
      </c>
      <c r="D3036" s="398">
        <v>54.76</v>
      </c>
    </row>
    <row r="3037" spans="1:4">
      <c r="A3037" s="397">
        <v>92010</v>
      </c>
      <c r="B3037" s="396" t="s">
        <v>1466</v>
      </c>
      <c r="C3037" s="396" t="s">
        <v>47</v>
      </c>
      <c r="D3037" s="398">
        <v>67.989999999999995</v>
      </c>
    </row>
    <row r="3038" spans="1:4">
      <c r="A3038" s="397">
        <v>92011</v>
      </c>
      <c r="B3038" s="396" t="s">
        <v>1467</v>
      </c>
      <c r="C3038" s="396" t="s">
        <v>47</v>
      </c>
      <c r="D3038" s="398">
        <v>76.900000000000006</v>
      </c>
    </row>
    <row r="3039" spans="1:4">
      <c r="A3039" s="397">
        <v>92012</v>
      </c>
      <c r="B3039" s="396" t="s">
        <v>1468</v>
      </c>
      <c r="C3039" s="396" t="s">
        <v>47</v>
      </c>
      <c r="D3039" s="398">
        <v>77.14</v>
      </c>
    </row>
    <row r="3040" spans="1:4">
      <c r="A3040" s="397">
        <v>92013</v>
      </c>
      <c r="B3040" s="396" t="s">
        <v>1469</v>
      </c>
      <c r="C3040" s="396" t="s">
        <v>47</v>
      </c>
      <c r="D3040" s="398">
        <v>86.05</v>
      </c>
    </row>
    <row r="3041" spans="1:4">
      <c r="A3041" s="397">
        <v>92014</v>
      </c>
      <c r="B3041" s="396" t="s">
        <v>1470</v>
      </c>
      <c r="C3041" s="396" t="s">
        <v>47</v>
      </c>
      <c r="D3041" s="398">
        <v>58.14</v>
      </c>
    </row>
    <row r="3042" spans="1:4">
      <c r="A3042" s="397">
        <v>92015</v>
      </c>
      <c r="B3042" s="396" t="s">
        <v>1471</v>
      </c>
      <c r="C3042" s="396" t="s">
        <v>47</v>
      </c>
      <c r="D3042" s="398">
        <v>67.05</v>
      </c>
    </row>
    <row r="3043" spans="1:4">
      <c r="A3043" s="397">
        <v>92016</v>
      </c>
      <c r="B3043" s="396" t="s">
        <v>1472</v>
      </c>
      <c r="C3043" s="396" t="s">
        <v>47</v>
      </c>
      <c r="D3043" s="398">
        <v>67.290000000000006</v>
      </c>
    </row>
    <row r="3044" spans="1:4">
      <c r="A3044" s="397">
        <v>92017</v>
      </c>
      <c r="B3044" s="396" t="s">
        <v>1473</v>
      </c>
      <c r="C3044" s="396" t="s">
        <v>47</v>
      </c>
      <c r="D3044" s="398">
        <v>76.2</v>
      </c>
    </row>
    <row r="3045" spans="1:4">
      <c r="A3045" s="397">
        <v>92018</v>
      </c>
      <c r="B3045" s="396" t="s">
        <v>1474</v>
      </c>
      <c r="C3045" s="396" t="s">
        <v>47</v>
      </c>
      <c r="D3045" s="398">
        <v>77.06</v>
      </c>
    </row>
    <row r="3046" spans="1:4">
      <c r="A3046" s="397">
        <v>92019</v>
      </c>
      <c r="B3046" s="396" t="s">
        <v>1475</v>
      </c>
      <c r="C3046" s="396" t="s">
        <v>47</v>
      </c>
      <c r="D3046" s="398">
        <v>92.15</v>
      </c>
    </row>
    <row r="3047" spans="1:4">
      <c r="A3047" s="397">
        <v>92020</v>
      </c>
      <c r="B3047" s="396" t="s">
        <v>1476</v>
      </c>
      <c r="C3047" s="396" t="s">
        <v>47</v>
      </c>
      <c r="D3047" s="398">
        <v>114.22</v>
      </c>
    </row>
    <row r="3048" spans="1:4">
      <c r="A3048" s="397">
        <v>92021</v>
      </c>
      <c r="B3048" s="396" t="s">
        <v>1477</v>
      </c>
      <c r="C3048" s="396" t="s">
        <v>47</v>
      </c>
      <c r="D3048" s="398">
        <v>129.31</v>
      </c>
    </row>
    <row r="3049" spans="1:4">
      <c r="A3049" s="397">
        <v>92022</v>
      </c>
      <c r="B3049" s="396" t="s">
        <v>1478</v>
      </c>
      <c r="C3049" s="396" t="s">
        <v>47</v>
      </c>
      <c r="D3049" s="398">
        <v>41.22</v>
      </c>
    </row>
    <row r="3050" spans="1:4">
      <c r="A3050" s="397">
        <v>92023</v>
      </c>
      <c r="B3050" s="396" t="s">
        <v>1479</v>
      </c>
      <c r="C3050" s="396" t="s">
        <v>47</v>
      </c>
      <c r="D3050" s="398">
        <v>50.37</v>
      </c>
    </row>
    <row r="3051" spans="1:4">
      <c r="A3051" s="397">
        <v>92024</v>
      </c>
      <c r="B3051" s="396" t="s">
        <v>1480</v>
      </c>
      <c r="C3051" s="396" t="s">
        <v>47</v>
      </c>
      <c r="D3051" s="398">
        <v>63.01</v>
      </c>
    </row>
    <row r="3052" spans="1:4">
      <c r="A3052" s="397">
        <v>92025</v>
      </c>
      <c r="B3052" s="396" t="s">
        <v>1481</v>
      </c>
      <c r="C3052" s="396" t="s">
        <v>47</v>
      </c>
      <c r="D3052" s="398">
        <v>72.16</v>
      </c>
    </row>
    <row r="3053" spans="1:4">
      <c r="A3053" s="397">
        <v>92026</v>
      </c>
      <c r="B3053" s="396" t="s">
        <v>1482</v>
      </c>
      <c r="C3053" s="396" t="s">
        <v>47</v>
      </c>
      <c r="D3053" s="398">
        <v>57.99</v>
      </c>
    </row>
    <row r="3054" spans="1:4">
      <c r="A3054" s="397">
        <v>92027</v>
      </c>
      <c r="B3054" s="396" t="s">
        <v>1483</v>
      </c>
      <c r="C3054" s="396" t="s">
        <v>47</v>
      </c>
      <c r="D3054" s="398">
        <v>67.14</v>
      </c>
    </row>
    <row r="3055" spans="1:4">
      <c r="A3055" s="397">
        <v>92028</v>
      </c>
      <c r="B3055" s="396" t="s">
        <v>1484</v>
      </c>
      <c r="C3055" s="396" t="s">
        <v>47</v>
      </c>
      <c r="D3055" s="398">
        <v>47.78</v>
      </c>
    </row>
    <row r="3056" spans="1:4">
      <c r="A3056" s="397">
        <v>92029</v>
      </c>
      <c r="B3056" s="396" t="s">
        <v>1485</v>
      </c>
      <c r="C3056" s="396" t="s">
        <v>47</v>
      </c>
      <c r="D3056" s="398">
        <v>56.93</v>
      </c>
    </row>
    <row r="3057" spans="1:4">
      <c r="A3057" s="397">
        <v>92030</v>
      </c>
      <c r="B3057" s="396" t="s">
        <v>1486</v>
      </c>
      <c r="C3057" s="396" t="s">
        <v>47</v>
      </c>
      <c r="D3057" s="398">
        <v>69.53</v>
      </c>
    </row>
    <row r="3058" spans="1:4">
      <c r="A3058" s="397">
        <v>92031</v>
      </c>
      <c r="B3058" s="396" t="s">
        <v>1487</v>
      </c>
      <c r="C3058" s="396" t="s">
        <v>47</v>
      </c>
      <c r="D3058" s="398">
        <v>78.680000000000007</v>
      </c>
    </row>
    <row r="3059" spans="1:4">
      <c r="A3059" s="397">
        <v>92032</v>
      </c>
      <c r="B3059" s="396" t="s">
        <v>1488</v>
      </c>
      <c r="C3059" s="396" t="s">
        <v>47</v>
      </c>
      <c r="D3059" s="398">
        <v>71.069999999999993</v>
      </c>
    </row>
    <row r="3060" spans="1:4">
      <c r="A3060" s="397">
        <v>92033</v>
      </c>
      <c r="B3060" s="396" t="s">
        <v>1489</v>
      </c>
      <c r="C3060" s="396" t="s">
        <v>47</v>
      </c>
      <c r="D3060" s="398">
        <v>80.22</v>
      </c>
    </row>
    <row r="3061" spans="1:4">
      <c r="A3061" s="397">
        <v>92034</v>
      </c>
      <c r="B3061" s="396" t="s">
        <v>1490</v>
      </c>
      <c r="C3061" s="396" t="s">
        <v>47</v>
      </c>
      <c r="D3061" s="398">
        <v>64.55</v>
      </c>
    </row>
    <row r="3062" spans="1:4">
      <c r="A3062" s="397">
        <v>92035</v>
      </c>
      <c r="B3062" s="396" t="s">
        <v>1491</v>
      </c>
      <c r="C3062" s="396" t="s">
        <v>47</v>
      </c>
      <c r="D3062" s="398">
        <v>73.7</v>
      </c>
    </row>
    <row r="3063" spans="1:4">
      <c r="A3063" s="397">
        <v>97583</v>
      </c>
      <c r="B3063" s="396" t="s">
        <v>9568</v>
      </c>
      <c r="C3063" s="396" t="s">
        <v>47</v>
      </c>
      <c r="D3063" s="398">
        <v>52.81</v>
      </c>
    </row>
    <row r="3064" spans="1:4">
      <c r="A3064" s="397">
        <v>97584</v>
      </c>
      <c r="B3064" s="396" t="s">
        <v>9569</v>
      </c>
      <c r="C3064" s="396" t="s">
        <v>47</v>
      </c>
      <c r="D3064" s="398">
        <v>72.11</v>
      </c>
    </row>
    <row r="3065" spans="1:4">
      <c r="A3065" s="397">
        <v>97585</v>
      </c>
      <c r="B3065" s="396" t="s">
        <v>9570</v>
      </c>
      <c r="C3065" s="396" t="s">
        <v>47</v>
      </c>
      <c r="D3065" s="398">
        <v>70.150000000000006</v>
      </c>
    </row>
    <row r="3066" spans="1:4">
      <c r="A3066" s="397">
        <v>97586</v>
      </c>
      <c r="B3066" s="396" t="s">
        <v>9571</v>
      </c>
      <c r="C3066" s="396" t="s">
        <v>47</v>
      </c>
      <c r="D3066" s="398">
        <v>93.46</v>
      </c>
    </row>
    <row r="3067" spans="1:4">
      <c r="A3067" s="397">
        <v>97587</v>
      </c>
      <c r="B3067" s="396" t="s">
        <v>9572</v>
      </c>
      <c r="C3067" s="396" t="s">
        <v>47</v>
      </c>
      <c r="D3067" s="398">
        <v>165.65</v>
      </c>
    </row>
    <row r="3068" spans="1:4">
      <c r="A3068" s="397">
        <v>97589</v>
      </c>
      <c r="B3068" s="396" t="s">
        <v>9573</v>
      </c>
      <c r="C3068" s="396" t="s">
        <v>47</v>
      </c>
      <c r="D3068" s="398">
        <v>36.479999999999997</v>
      </c>
    </row>
    <row r="3069" spans="1:4">
      <c r="A3069" s="397">
        <v>97590</v>
      </c>
      <c r="B3069" s="396" t="s">
        <v>9574</v>
      </c>
      <c r="C3069" s="396" t="s">
        <v>47</v>
      </c>
      <c r="D3069" s="398">
        <v>68.680000000000007</v>
      </c>
    </row>
    <row r="3070" spans="1:4">
      <c r="A3070" s="397">
        <v>97591</v>
      </c>
      <c r="B3070" s="396" t="s">
        <v>9575</v>
      </c>
      <c r="C3070" s="396" t="s">
        <v>47</v>
      </c>
      <c r="D3070" s="398">
        <v>94.34</v>
      </c>
    </row>
    <row r="3071" spans="1:4">
      <c r="A3071" s="397">
        <v>97593</v>
      </c>
      <c r="B3071" s="396" t="s">
        <v>9576</v>
      </c>
      <c r="C3071" s="396" t="s">
        <v>47</v>
      </c>
      <c r="D3071" s="398">
        <v>92.32</v>
      </c>
    </row>
    <row r="3072" spans="1:4">
      <c r="A3072" s="397">
        <v>97594</v>
      </c>
      <c r="B3072" s="396" t="s">
        <v>9577</v>
      </c>
      <c r="C3072" s="396" t="s">
        <v>47</v>
      </c>
      <c r="D3072" s="398">
        <v>93.37</v>
      </c>
    </row>
    <row r="3073" spans="1:4">
      <c r="A3073" s="397">
        <v>97595</v>
      </c>
      <c r="B3073" s="396" t="s">
        <v>9578</v>
      </c>
      <c r="C3073" s="396" t="s">
        <v>47</v>
      </c>
      <c r="D3073" s="398">
        <v>64.52</v>
      </c>
    </row>
    <row r="3074" spans="1:4">
      <c r="A3074" s="397">
        <v>97596</v>
      </c>
      <c r="B3074" s="396" t="s">
        <v>9579</v>
      </c>
      <c r="C3074" s="396" t="s">
        <v>47</v>
      </c>
      <c r="D3074" s="398">
        <v>47.12</v>
      </c>
    </row>
    <row r="3075" spans="1:4">
      <c r="A3075" s="397">
        <v>97597</v>
      </c>
      <c r="B3075" s="396" t="s">
        <v>9580</v>
      </c>
      <c r="C3075" s="396" t="s">
        <v>47</v>
      </c>
      <c r="D3075" s="398">
        <v>44.33</v>
      </c>
    </row>
    <row r="3076" spans="1:4">
      <c r="A3076" s="397">
        <v>97598</v>
      </c>
      <c r="B3076" s="396" t="s">
        <v>9581</v>
      </c>
      <c r="C3076" s="396" t="s">
        <v>47</v>
      </c>
      <c r="D3076" s="398">
        <v>42.1</v>
      </c>
    </row>
    <row r="3077" spans="1:4">
      <c r="A3077" s="397">
        <v>97599</v>
      </c>
      <c r="B3077" s="396" t="s">
        <v>9582</v>
      </c>
      <c r="C3077" s="396" t="s">
        <v>47</v>
      </c>
      <c r="D3077" s="398">
        <v>29.76</v>
      </c>
    </row>
    <row r="3078" spans="1:4">
      <c r="A3078" s="397">
        <v>97609</v>
      </c>
      <c r="B3078" s="396" t="s">
        <v>9583</v>
      </c>
      <c r="C3078" s="396" t="s">
        <v>47</v>
      </c>
      <c r="D3078" s="398">
        <v>16.66</v>
      </c>
    </row>
    <row r="3079" spans="1:4">
      <c r="A3079" s="397">
        <v>97610</v>
      </c>
      <c r="B3079" s="396" t="s">
        <v>9584</v>
      </c>
      <c r="C3079" s="396" t="s">
        <v>47</v>
      </c>
      <c r="D3079" s="398">
        <v>17.899999999999999</v>
      </c>
    </row>
    <row r="3080" spans="1:4">
      <c r="A3080" s="397">
        <v>97611</v>
      </c>
      <c r="B3080" s="396" t="s">
        <v>9585</v>
      </c>
      <c r="C3080" s="396" t="s">
        <v>47</v>
      </c>
      <c r="D3080" s="398">
        <v>23.16</v>
      </c>
    </row>
    <row r="3081" spans="1:4">
      <c r="A3081" s="397">
        <v>97612</v>
      </c>
      <c r="B3081" s="396" t="s">
        <v>9586</v>
      </c>
      <c r="C3081" s="396" t="s">
        <v>47</v>
      </c>
      <c r="D3081" s="398">
        <v>25.24</v>
      </c>
    </row>
    <row r="3082" spans="1:4">
      <c r="A3082" s="397">
        <v>97613</v>
      </c>
      <c r="B3082" s="396" t="s">
        <v>9587</v>
      </c>
      <c r="C3082" s="396" t="s">
        <v>47</v>
      </c>
      <c r="D3082" s="398">
        <v>32.130000000000003</v>
      </c>
    </row>
    <row r="3083" spans="1:4">
      <c r="A3083" s="397">
        <v>97614</v>
      </c>
      <c r="B3083" s="396" t="s">
        <v>9588</v>
      </c>
      <c r="C3083" s="396" t="s">
        <v>47</v>
      </c>
      <c r="D3083" s="398">
        <v>57.02</v>
      </c>
    </row>
    <row r="3084" spans="1:4">
      <c r="A3084" s="397">
        <v>97615</v>
      </c>
      <c r="B3084" s="396" t="s">
        <v>9589</v>
      </c>
      <c r="C3084" s="396" t="s">
        <v>47</v>
      </c>
      <c r="D3084" s="398">
        <v>39.57</v>
      </c>
    </row>
    <row r="3085" spans="1:4">
      <c r="A3085" s="397">
        <v>97616</v>
      </c>
      <c r="B3085" s="396" t="s">
        <v>9590</v>
      </c>
      <c r="C3085" s="396" t="s">
        <v>47</v>
      </c>
      <c r="D3085" s="398">
        <v>44.25</v>
      </c>
    </row>
    <row r="3086" spans="1:4">
      <c r="A3086" s="397">
        <v>97617</v>
      </c>
      <c r="B3086" s="396" t="s">
        <v>9591</v>
      </c>
      <c r="C3086" s="396" t="s">
        <v>47</v>
      </c>
      <c r="D3086" s="398">
        <v>43.93</v>
      </c>
    </row>
    <row r="3087" spans="1:4">
      <c r="A3087" s="397">
        <v>97618</v>
      </c>
      <c r="B3087" s="396" t="s">
        <v>9592</v>
      </c>
      <c r="C3087" s="396" t="s">
        <v>47</v>
      </c>
      <c r="D3087" s="398">
        <v>42.48</v>
      </c>
    </row>
    <row r="3088" spans="1:4">
      <c r="A3088" s="397">
        <v>100902</v>
      </c>
      <c r="B3088" s="396" t="s">
        <v>9593</v>
      </c>
      <c r="C3088" s="396" t="s">
        <v>47</v>
      </c>
      <c r="D3088" s="398">
        <v>26.73</v>
      </c>
    </row>
    <row r="3089" spans="1:4">
      <c r="A3089" s="397">
        <v>100903</v>
      </c>
      <c r="B3089" s="396" t="s">
        <v>9594</v>
      </c>
      <c r="C3089" s="396" t="s">
        <v>47</v>
      </c>
      <c r="D3089" s="398">
        <v>32.229999999999997</v>
      </c>
    </row>
    <row r="3090" spans="1:4">
      <c r="A3090" s="397">
        <v>100904</v>
      </c>
      <c r="B3090" s="396" t="s">
        <v>9595</v>
      </c>
      <c r="C3090" s="396" t="s">
        <v>47</v>
      </c>
      <c r="D3090" s="398">
        <v>52.81</v>
      </c>
    </row>
    <row r="3091" spans="1:4">
      <c r="A3091" s="397">
        <v>100905</v>
      </c>
      <c r="B3091" s="396" t="s">
        <v>9596</v>
      </c>
      <c r="C3091" s="396" t="s">
        <v>47</v>
      </c>
      <c r="D3091" s="398">
        <v>140.30000000000001</v>
      </c>
    </row>
    <row r="3092" spans="1:4">
      <c r="A3092" s="397">
        <v>100906</v>
      </c>
      <c r="B3092" s="396" t="s">
        <v>9597</v>
      </c>
      <c r="C3092" s="396" t="s">
        <v>47</v>
      </c>
      <c r="D3092" s="398">
        <v>186.92</v>
      </c>
    </row>
    <row r="3093" spans="1:4">
      <c r="A3093" s="397">
        <v>100919</v>
      </c>
      <c r="B3093" s="396" t="s">
        <v>9598</v>
      </c>
      <c r="C3093" s="396" t="s">
        <v>47</v>
      </c>
      <c r="D3093" s="398">
        <v>65.150000000000006</v>
      </c>
    </row>
    <row r="3094" spans="1:4">
      <c r="A3094" s="397">
        <v>100920</v>
      </c>
      <c r="B3094" s="396" t="s">
        <v>9599</v>
      </c>
      <c r="C3094" s="396" t="s">
        <v>47</v>
      </c>
      <c r="D3094" s="398">
        <v>111.06</v>
      </c>
    </row>
    <row r="3095" spans="1:4">
      <c r="A3095" s="397">
        <v>100921</v>
      </c>
      <c r="B3095" s="396" t="s">
        <v>9600</v>
      </c>
      <c r="C3095" s="396" t="s">
        <v>47</v>
      </c>
      <c r="D3095" s="398">
        <v>45.76</v>
      </c>
    </row>
    <row r="3096" spans="1:4">
      <c r="A3096" s="397">
        <v>100922</v>
      </c>
      <c r="B3096" s="396" t="s">
        <v>9601</v>
      </c>
      <c r="C3096" s="396" t="s">
        <v>47</v>
      </c>
      <c r="D3096" s="398">
        <v>32.6</v>
      </c>
    </row>
    <row r="3097" spans="1:4">
      <c r="A3097" s="397">
        <v>100923</v>
      </c>
      <c r="B3097" s="396" t="s">
        <v>9602</v>
      </c>
      <c r="C3097" s="396" t="s">
        <v>47</v>
      </c>
      <c r="D3097" s="398">
        <v>36.76</v>
      </c>
    </row>
    <row r="3098" spans="1:4">
      <c r="A3098" s="397">
        <v>103782</v>
      </c>
      <c r="B3098" s="396" t="s">
        <v>12221</v>
      </c>
      <c r="C3098" s="396" t="s">
        <v>47</v>
      </c>
      <c r="D3098" s="398">
        <v>38.369999999999997</v>
      </c>
    </row>
    <row r="3099" spans="1:4">
      <c r="A3099" s="397">
        <v>101489</v>
      </c>
      <c r="B3099" s="396" t="s">
        <v>9603</v>
      </c>
      <c r="C3099" s="396" t="s">
        <v>47</v>
      </c>
      <c r="D3099" s="399">
        <v>1362.07</v>
      </c>
    </row>
    <row r="3100" spans="1:4">
      <c r="A3100" s="397">
        <v>101490</v>
      </c>
      <c r="B3100" s="396" t="s">
        <v>9604</v>
      </c>
      <c r="C3100" s="396" t="s">
        <v>47</v>
      </c>
      <c r="D3100" s="399">
        <v>1461.95</v>
      </c>
    </row>
    <row r="3101" spans="1:4">
      <c r="A3101" s="397">
        <v>101491</v>
      </c>
      <c r="B3101" s="396" t="s">
        <v>9605</v>
      </c>
      <c r="C3101" s="396" t="s">
        <v>47</v>
      </c>
      <c r="D3101" s="399">
        <v>1504.96</v>
      </c>
    </row>
    <row r="3102" spans="1:4">
      <c r="A3102" s="397">
        <v>101492</v>
      </c>
      <c r="B3102" s="396" t="s">
        <v>9606</v>
      </c>
      <c r="C3102" s="396" t="s">
        <v>47</v>
      </c>
      <c r="D3102" s="399">
        <v>1654.89</v>
      </c>
    </row>
    <row r="3103" spans="1:4">
      <c r="A3103" s="397">
        <v>101493</v>
      </c>
      <c r="B3103" s="396" t="s">
        <v>9607</v>
      </c>
      <c r="C3103" s="396" t="s">
        <v>47</v>
      </c>
      <c r="D3103" s="399">
        <v>1347.9</v>
      </c>
    </row>
    <row r="3104" spans="1:4">
      <c r="A3104" s="397">
        <v>101494</v>
      </c>
      <c r="B3104" s="396" t="s">
        <v>9608</v>
      </c>
      <c r="C3104" s="396" t="s">
        <v>47</v>
      </c>
      <c r="D3104" s="399">
        <v>1447.78</v>
      </c>
    </row>
    <row r="3105" spans="1:4">
      <c r="A3105" s="397">
        <v>101495</v>
      </c>
      <c r="B3105" s="396" t="s">
        <v>9609</v>
      </c>
      <c r="C3105" s="396" t="s">
        <v>47</v>
      </c>
      <c r="D3105" s="399">
        <v>1490.79</v>
      </c>
    </row>
    <row r="3106" spans="1:4">
      <c r="A3106" s="397">
        <v>101496</v>
      </c>
      <c r="B3106" s="396" t="s">
        <v>9610</v>
      </c>
      <c r="C3106" s="396" t="s">
        <v>47</v>
      </c>
      <c r="D3106" s="399">
        <v>1640.72</v>
      </c>
    </row>
    <row r="3107" spans="1:4">
      <c r="A3107" s="397">
        <v>101497</v>
      </c>
      <c r="B3107" s="396" t="s">
        <v>9611</v>
      </c>
      <c r="C3107" s="396" t="s">
        <v>47</v>
      </c>
      <c r="D3107" s="399">
        <v>1639.25</v>
      </c>
    </row>
    <row r="3108" spans="1:4">
      <c r="A3108" s="397">
        <v>101498</v>
      </c>
      <c r="B3108" s="396" t="s">
        <v>9612</v>
      </c>
      <c r="C3108" s="396" t="s">
        <v>47</v>
      </c>
      <c r="D3108" s="399">
        <v>1790.44</v>
      </c>
    </row>
    <row r="3109" spans="1:4">
      <c r="A3109" s="397">
        <v>101499</v>
      </c>
      <c r="B3109" s="396" t="s">
        <v>9613</v>
      </c>
      <c r="C3109" s="396" t="s">
        <v>47</v>
      </c>
      <c r="D3109" s="399">
        <v>1855.54</v>
      </c>
    </row>
    <row r="3110" spans="1:4">
      <c r="A3110" s="397">
        <v>101500</v>
      </c>
      <c r="B3110" s="396" t="s">
        <v>9614</v>
      </c>
      <c r="C3110" s="396" t="s">
        <v>47</v>
      </c>
      <c r="D3110" s="399">
        <v>2066.6</v>
      </c>
    </row>
    <row r="3111" spans="1:4">
      <c r="A3111" s="397">
        <v>101501</v>
      </c>
      <c r="B3111" s="396" t="s">
        <v>9615</v>
      </c>
      <c r="C3111" s="396" t="s">
        <v>47</v>
      </c>
      <c r="D3111" s="399">
        <v>1632.52</v>
      </c>
    </row>
    <row r="3112" spans="1:4">
      <c r="A3112" s="397">
        <v>101502</v>
      </c>
      <c r="B3112" s="396" t="s">
        <v>9616</v>
      </c>
      <c r="C3112" s="396" t="s">
        <v>47</v>
      </c>
      <c r="D3112" s="399">
        <v>1783.71</v>
      </c>
    </row>
    <row r="3113" spans="1:4">
      <c r="A3113" s="397">
        <v>101503</v>
      </c>
      <c r="B3113" s="396" t="s">
        <v>9617</v>
      </c>
      <c r="C3113" s="396" t="s">
        <v>47</v>
      </c>
      <c r="D3113" s="399">
        <v>1848.81</v>
      </c>
    </row>
    <row r="3114" spans="1:4">
      <c r="A3114" s="397">
        <v>101504</v>
      </c>
      <c r="B3114" s="396" t="s">
        <v>9618</v>
      </c>
      <c r="C3114" s="396" t="s">
        <v>47</v>
      </c>
      <c r="D3114" s="399">
        <v>2059.87</v>
      </c>
    </row>
    <row r="3115" spans="1:4">
      <c r="A3115" s="397">
        <v>101505</v>
      </c>
      <c r="B3115" s="396" t="s">
        <v>9619</v>
      </c>
      <c r="C3115" s="396" t="s">
        <v>47</v>
      </c>
      <c r="D3115" s="399">
        <v>1760.2</v>
      </c>
    </row>
    <row r="3116" spans="1:4">
      <c r="A3116" s="397">
        <v>101506</v>
      </c>
      <c r="B3116" s="396" t="s">
        <v>9620</v>
      </c>
      <c r="C3116" s="396" t="s">
        <v>47</v>
      </c>
      <c r="D3116" s="399">
        <v>1961.78</v>
      </c>
    </row>
    <row r="3117" spans="1:4">
      <c r="A3117" s="397">
        <v>101507</v>
      </c>
      <c r="B3117" s="396" t="s">
        <v>9621</v>
      </c>
      <c r="C3117" s="396" t="s">
        <v>47</v>
      </c>
      <c r="D3117" s="399">
        <v>2048.58</v>
      </c>
    </row>
    <row r="3118" spans="1:4">
      <c r="A3118" s="397">
        <v>101508</v>
      </c>
      <c r="B3118" s="396" t="s">
        <v>9622</v>
      </c>
      <c r="C3118" s="396" t="s">
        <v>47</v>
      </c>
      <c r="D3118" s="399">
        <v>2319.69</v>
      </c>
    </row>
    <row r="3119" spans="1:4">
      <c r="A3119" s="397">
        <v>101509</v>
      </c>
      <c r="B3119" s="396" t="s">
        <v>9623</v>
      </c>
      <c r="C3119" s="396" t="s">
        <v>47</v>
      </c>
      <c r="D3119" s="399">
        <v>1871.51</v>
      </c>
    </row>
    <row r="3120" spans="1:4">
      <c r="A3120" s="397">
        <v>101510</v>
      </c>
      <c r="B3120" s="396" t="s">
        <v>9624</v>
      </c>
      <c r="C3120" s="396" t="s">
        <v>47</v>
      </c>
      <c r="D3120" s="399">
        <v>2073.09</v>
      </c>
    </row>
    <row r="3121" spans="1:4">
      <c r="A3121" s="397">
        <v>101511</v>
      </c>
      <c r="B3121" s="396" t="s">
        <v>9625</v>
      </c>
      <c r="C3121" s="396" t="s">
        <v>47</v>
      </c>
      <c r="D3121" s="399">
        <v>2159.89</v>
      </c>
    </row>
    <row r="3122" spans="1:4">
      <c r="A3122" s="397">
        <v>101512</v>
      </c>
      <c r="B3122" s="396" t="s">
        <v>9626</v>
      </c>
      <c r="C3122" s="396" t="s">
        <v>47</v>
      </c>
      <c r="D3122" s="399">
        <v>2431</v>
      </c>
    </row>
    <row r="3123" spans="1:4">
      <c r="A3123" s="397">
        <v>101513</v>
      </c>
      <c r="B3123" s="396" t="s">
        <v>9627</v>
      </c>
      <c r="C3123" s="396" t="s">
        <v>47</v>
      </c>
      <c r="D3123" s="398">
        <v>787.94</v>
      </c>
    </row>
    <row r="3124" spans="1:4">
      <c r="A3124" s="397">
        <v>101514</v>
      </c>
      <c r="B3124" s="396" t="s">
        <v>9628</v>
      </c>
      <c r="C3124" s="396" t="s">
        <v>47</v>
      </c>
      <c r="D3124" s="398">
        <v>907.8</v>
      </c>
    </row>
    <row r="3125" spans="1:4">
      <c r="A3125" s="397">
        <v>101515</v>
      </c>
      <c r="B3125" s="396" t="s">
        <v>9629</v>
      </c>
      <c r="C3125" s="396" t="s">
        <v>47</v>
      </c>
      <c r="D3125" s="398">
        <v>959.41</v>
      </c>
    </row>
    <row r="3126" spans="1:4">
      <c r="A3126" s="397">
        <v>101516</v>
      </c>
      <c r="B3126" s="396" t="s">
        <v>9630</v>
      </c>
      <c r="C3126" s="396" t="s">
        <v>47</v>
      </c>
      <c r="D3126" s="399">
        <v>1102.23</v>
      </c>
    </row>
    <row r="3127" spans="1:4">
      <c r="A3127" s="397">
        <v>101517</v>
      </c>
      <c r="B3127" s="396" t="s">
        <v>9631</v>
      </c>
      <c r="C3127" s="396" t="s">
        <v>47</v>
      </c>
      <c r="D3127" s="398">
        <v>773.77</v>
      </c>
    </row>
    <row r="3128" spans="1:4">
      <c r="A3128" s="397">
        <v>101518</v>
      </c>
      <c r="B3128" s="396" t="s">
        <v>9632</v>
      </c>
      <c r="C3128" s="396" t="s">
        <v>47</v>
      </c>
      <c r="D3128" s="398">
        <v>893.63</v>
      </c>
    </row>
    <row r="3129" spans="1:4">
      <c r="A3129" s="397">
        <v>101519</v>
      </c>
      <c r="B3129" s="396" t="s">
        <v>9633</v>
      </c>
      <c r="C3129" s="396" t="s">
        <v>47</v>
      </c>
      <c r="D3129" s="398">
        <v>945.24</v>
      </c>
    </row>
    <row r="3130" spans="1:4">
      <c r="A3130" s="397">
        <v>101520</v>
      </c>
      <c r="B3130" s="396" t="s">
        <v>9634</v>
      </c>
      <c r="C3130" s="396" t="s">
        <v>47</v>
      </c>
      <c r="D3130" s="399">
        <v>1088.06</v>
      </c>
    </row>
    <row r="3131" spans="1:4">
      <c r="A3131" s="397">
        <v>101521</v>
      </c>
      <c r="B3131" s="396" t="s">
        <v>9635</v>
      </c>
      <c r="C3131" s="396" t="s">
        <v>47</v>
      </c>
      <c r="D3131" s="399">
        <v>1081.58</v>
      </c>
    </row>
    <row r="3132" spans="1:4">
      <c r="A3132" s="397">
        <v>101522</v>
      </c>
      <c r="B3132" s="396" t="s">
        <v>9636</v>
      </c>
      <c r="C3132" s="396" t="s">
        <v>47</v>
      </c>
      <c r="D3132" s="399">
        <v>1261.3699999999999</v>
      </c>
    </row>
    <row r="3133" spans="1:4">
      <c r="A3133" s="397">
        <v>101523</v>
      </c>
      <c r="B3133" s="396" t="s">
        <v>9637</v>
      </c>
      <c r="C3133" s="396" t="s">
        <v>47</v>
      </c>
      <c r="D3133" s="399">
        <v>1338.78</v>
      </c>
    </row>
    <row r="3134" spans="1:4">
      <c r="A3134" s="397">
        <v>101524</v>
      </c>
      <c r="B3134" s="396" t="s">
        <v>9638</v>
      </c>
      <c r="C3134" s="396" t="s">
        <v>47</v>
      </c>
      <c r="D3134" s="399">
        <v>1553.02</v>
      </c>
    </row>
    <row r="3135" spans="1:4">
      <c r="A3135" s="397">
        <v>101525</v>
      </c>
      <c r="B3135" s="396" t="s">
        <v>9639</v>
      </c>
      <c r="C3135" s="396" t="s">
        <v>47</v>
      </c>
      <c r="D3135" s="399">
        <v>1074.8399999999999</v>
      </c>
    </row>
    <row r="3136" spans="1:4">
      <c r="A3136" s="397">
        <v>101526</v>
      </c>
      <c r="B3136" s="396" t="s">
        <v>9640</v>
      </c>
      <c r="C3136" s="396" t="s">
        <v>47</v>
      </c>
      <c r="D3136" s="399">
        <v>1254.6300000000001</v>
      </c>
    </row>
    <row r="3137" spans="1:4">
      <c r="A3137" s="397">
        <v>101527</v>
      </c>
      <c r="B3137" s="396" t="s">
        <v>9641</v>
      </c>
      <c r="C3137" s="396" t="s">
        <v>47</v>
      </c>
      <c r="D3137" s="399">
        <v>1332.04</v>
      </c>
    </row>
    <row r="3138" spans="1:4">
      <c r="A3138" s="397">
        <v>101528</v>
      </c>
      <c r="B3138" s="396" t="s">
        <v>9642</v>
      </c>
      <c r="C3138" s="396" t="s">
        <v>47</v>
      </c>
      <c r="D3138" s="399">
        <v>1546.28</v>
      </c>
    </row>
    <row r="3139" spans="1:4">
      <c r="A3139" s="397">
        <v>101529</v>
      </c>
      <c r="B3139" s="396" t="s">
        <v>9643</v>
      </c>
      <c r="C3139" s="396" t="s">
        <v>47</v>
      </c>
      <c r="D3139" s="399">
        <v>1220.71</v>
      </c>
    </row>
    <row r="3140" spans="1:4">
      <c r="A3140" s="397">
        <v>101530</v>
      </c>
      <c r="B3140" s="396" t="s">
        <v>9644</v>
      </c>
      <c r="C3140" s="396" t="s">
        <v>47</v>
      </c>
      <c r="D3140" s="399">
        <v>1460.43</v>
      </c>
    </row>
    <row r="3141" spans="1:4">
      <c r="A3141" s="397">
        <v>101531</v>
      </c>
      <c r="B3141" s="396" t="s">
        <v>9645</v>
      </c>
      <c r="C3141" s="396" t="s">
        <v>47</v>
      </c>
      <c r="D3141" s="399">
        <v>1563.65</v>
      </c>
    </row>
    <row r="3142" spans="1:4">
      <c r="A3142" s="397">
        <v>101532</v>
      </c>
      <c r="B3142" s="396" t="s">
        <v>9646</v>
      </c>
      <c r="C3142" s="396" t="s">
        <v>47</v>
      </c>
      <c r="D3142" s="399">
        <v>1849.3</v>
      </c>
    </row>
    <row r="3143" spans="1:4">
      <c r="A3143" s="397">
        <v>101533</v>
      </c>
      <c r="B3143" s="396" t="s">
        <v>9647</v>
      </c>
      <c r="C3143" s="396" t="s">
        <v>47</v>
      </c>
      <c r="D3143" s="399">
        <v>1332.01</v>
      </c>
    </row>
    <row r="3144" spans="1:4">
      <c r="A3144" s="397">
        <v>101534</v>
      </c>
      <c r="B3144" s="396" t="s">
        <v>9648</v>
      </c>
      <c r="C3144" s="396" t="s">
        <v>47</v>
      </c>
      <c r="D3144" s="399">
        <v>1571.73</v>
      </c>
    </row>
    <row r="3145" spans="1:4">
      <c r="A3145" s="397">
        <v>101535</v>
      </c>
      <c r="B3145" s="396" t="s">
        <v>9649</v>
      </c>
      <c r="C3145" s="396" t="s">
        <v>47</v>
      </c>
      <c r="D3145" s="399">
        <v>1674.95</v>
      </c>
    </row>
    <row r="3146" spans="1:4">
      <c r="A3146" s="397">
        <v>101536</v>
      </c>
      <c r="B3146" s="396" t="s">
        <v>9650</v>
      </c>
      <c r="C3146" s="396" t="s">
        <v>47</v>
      </c>
      <c r="D3146" s="399">
        <v>1960.6</v>
      </c>
    </row>
    <row r="3147" spans="1:4">
      <c r="A3147" s="397">
        <v>101537</v>
      </c>
      <c r="B3147" s="396" t="s">
        <v>9651</v>
      </c>
      <c r="C3147" s="396" t="s">
        <v>47</v>
      </c>
      <c r="D3147" s="398">
        <v>141.22999999999999</v>
      </c>
    </row>
    <row r="3148" spans="1:4">
      <c r="A3148" s="397">
        <v>101538</v>
      </c>
      <c r="B3148" s="396" t="s">
        <v>9652</v>
      </c>
      <c r="C3148" s="396" t="s">
        <v>47</v>
      </c>
      <c r="D3148" s="398">
        <v>54.37</v>
      </c>
    </row>
    <row r="3149" spans="1:4">
      <c r="A3149" s="397">
        <v>101539</v>
      </c>
      <c r="B3149" s="396" t="s">
        <v>9653</v>
      </c>
      <c r="C3149" s="396" t="s">
        <v>47</v>
      </c>
      <c r="D3149" s="398">
        <v>87.59</v>
      </c>
    </row>
    <row r="3150" spans="1:4">
      <c r="A3150" s="397">
        <v>101540</v>
      </c>
      <c r="B3150" s="396" t="s">
        <v>9654</v>
      </c>
      <c r="C3150" s="396" t="s">
        <v>47</v>
      </c>
      <c r="D3150" s="398">
        <v>150.19</v>
      </c>
    </row>
    <row r="3151" spans="1:4">
      <c r="A3151" s="397">
        <v>101541</v>
      </c>
      <c r="B3151" s="396" t="s">
        <v>9655</v>
      </c>
      <c r="C3151" s="396" t="s">
        <v>47</v>
      </c>
      <c r="D3151" s="398">
        <v>195.3</v>
      </c>
    </row>
    <row r="3152" spans="1:4">
      <c r="A3152" s="397">
        <v>101542</v>
      </c>
      <c r="B3152" s="396" t="s">
        <v>9656</v>
      </c>
      <c r="C3152" s="396" t="s">
        <v>47</v>
      </c>
      <c r="D3152" s="398">
        <v>40.28</v>
      </c>
    </row>
    <row r="3153" spans="1:4">
      <c r="A3153" s="397">
        <v>101543</v>
      </c>
      <c r="B3153" s="396" t="s">
        <v>9657</v>
      </c>
      <c r="C3153" s="396" t="s">
        <v>47</v>
      </c>
      <c r="D3153" s="398">
        <v>70.319999999999993</v>
      </c>
    </row>
    <row r="3154" spans="1:4">
      <c r="A3154" s="397">
        <v>101544</v>
      </c>
      <c r="B3154" s="396" t="s">
        <v>9658</v>
      </c>
      <c r="C3154" s="396" t="s">
        <v>47</v>
      </c>
      <c r="D3154" s="398">
        <v>113.65</v>
      </c>
    </row>
    <row r="3155" spans="1:4">
      <c r="A3155" s="397">
        <v>101545</v>
      </c>
      <c r="B3155" s="396" t="s">
        <v>9659</v>
      </c>
      <c r="C3155" s="396" t="s">
        <v>47</v>
      </c>
      <c r="D3155" s="398">
        <v>166.93</v>
      </c>
    </row>
    <row r="3156" spans="1:4">
      <c r="A3156" s="397">
        <v>101546</v>
      </c>
      <c r="B3156" s="396" t="s">
        <v>9660</v>
      </c>
      <c r="C3156" s="396" t="s">
        <v>47</v>
      </c>
      <c r="D3156" s="398">
        <v>28.79</v>
      </c>
    </row>
    <row r="3157" spans="1:4">
      <c r="A3157" s="397">
        <v>101547</v>
      </c>
      <c r="B3157" s="396" t="s">
        <v>9661</v>
      </c>
      <c r="C3157" s="396" t="s">
        <v>47</v>
      </c>
      <c r="D3157" s="398">
        <v>90.22</v>
      </c>
    </row>
    <row r="3158" spans="1:4">
      <c r="A3158" s="397">
        <v>101548</v>
      </c>
      <c r="B3158" s="396" t="s">
        <v>9662</v>
      </c>
      <c r="C3158" s="396" t="s">
        <v>47</v>
      </c>
      <c r="D3158" s="398">
        <v>7.12</v>
      </c>
    </row>
    <row r="3159" spans="1:4">
      <c r="A3159" s="397">
        <v>101549</v>
      </c>
      <c r="B3159" s="396" t="s">
        <v>9663</v>
      </c>
      <c r="C3159" s="396" t="s">
        <v>47</v>
      </c>
      <c r="D3159" s="398">
        <v>19.989999999999998</v>
      </c>
    </row>
    <row r="3160" spans="1:4">
      <c r="A3160" s="397">
        <v>101553</v>
      </c>
      <c r="B3160" s="396" t="s">
        <v>9664</v>
      </c>
      <c r="C3160" s="396" t="s">
        <v>47</v>
      </c>
      <c r="D3160" s="398">
        <v>19.440000000000001</v>
      </c>
    </row>
    <row r="3161" spans="1:4">
      <c r="A3161" s="397">
        <v>101554</v>
      </c>
      <c r="B3161" s="396" t="s">
        <v>9665</v>
      </c>
      <c r="C3161" s="396" t="s">
        <v>47</v>
      </c>
      <c r="D3161" s="398">
        <v>13.44</v>
      </c>
    </row>
    <row r="3162" spans="1:4">
      <c r="A3162" s="397">
        <v>101555</v>
      </c>
      <c r="B3162" s="396" t="s">
        <v>9666</v>
      </c>
      <c r="C3162" s="396" t="s">
        <v>47</v>
      </c>
      <c r="D3162" s="398">
        <v>7.97</v>
      </c>
    </row>
    <row r="3163" spans="1:4">
      <c r="A3163" s="397">
        <v>101556</v>
      </c>
      <c r="B3163" s="396" t="s">
        <v>9667</v>
      </c>
      <c r="C3163" s="396" t="s">
        <v>47</v>
      </c>
      <c r="D3163" s="398">
        <v>7.1</v>
      </c>
    </row>
    <row r="3164" spans="1:4">
      <c r="A3164" s="397">
        <v>101560</v>
      </c>
      <c r="B3164" s="396" t="s">
        <v>9668</v>
      </c>
      <c r="C3164" s="396" t="s">
        <v>4</v>
      </c>
      <c r="D3164" s="398">
        <v>12.16</v>
      </c>
    </row>
    <row r="3165" spans="1:4">
      <c r="A3165" s="397">
        <v>101561</v>
      </c>
      <c r="B3165" s="396" t="s">
        <v>9669</v>
      </c>
      <c r="C3165" s="396" t="s">
        <v>4</v>
      </c>
      <c r="D3165" s="398">
        <v>18.61</v>
      </c>
    </row>
    <row r="3166" spans="1:4">
      <c r="A3166" s="397">
        <v>101562</v>
      </c>
      <c r="B3166" s="396" t="s">
        <v>9670</v>
      </c>
      <c r="C3166" s="396" t="s">
        <v>4</v>
      </c>
      <c r="D3166" s="398">
        <v>28.3</v>
      </c>
    </row>
    <row r="3167" spans="1:4">
      <c r="A3167" s="397">
        <v>101563</v>
      </c>
      <c r="B3167" s="396" t="s">
        <v>9671</v>
      </c>
      <c r="C3167" s="396" t="s">
        <v>4</v>
      </c>
      <c r="D3167" s="398">
        <v>38.99</v>
      </c>
    </row>
    <row r="3168" spans="1:4">
      <c r="A3168" s="397">
        <v>101564</v>
      </c>
      <c r="B3168" s="396" t="s">
        <v>9672</v>
      </c>
      <c r="C3168" s="396" t="s">
        <v>4</v>
      </c>
      <c r="D3168" s="398">
        <v>55.54</v>
      </c>
    </row>
    <row r="3169" spans="1:4">
      <c r="A3169" s="397">
        <v>101565</v>
      </c>
      <c r="B3169" s="396" t="s">
        <v>9673</v>
      </c>
      <c r="C3169" s="396" t="s">
        <v>4</v>
      </c>
      <c r="D3169" s="398">
        <v>76.92</v>
      </c>
    </row>
    <row r="3170" spans="1:4">
      <c r="A3170" s="397">
        <v>101567</v>
      </c>
      <c r="B3170" s="396" t="s">
        <v>9674</v>
      </c>
      <c r="C3170" s="396" t="s">
        <v>4</v>
      </c>
      <c r="D3170" s="398">
        <v>102.16</v>
      </c>
    </row>
    <row r="3171" spans="1:4">
      <c r="A3171" s="397">
        <v>101568</v>
      </c>
      <c r="B3171" s="396" t="s">
        <v>9675</v>
      </c>
      <c r="C3171" s="396" t="s">
        <v>4</v>
      </c>
      <c r="D3171" s="398">
        <v>132.96</v>
      </c>
    </row>
    <row r="3172" spans="1:4">
      <c r="A3172" s="397">
        <v>101626</v>
      </c>
      <c r="B3172" s="396" t="s">
        <v>9676</v>
      </c>
      <c r="C3172" s="396" t="s">
        <v>47</v>
      </c>
      <c r="D3172" s="398">
        <v>98.55</v>
      </c>
    </row>
    <row r="3173" spans="1:4">
      <c r="A3173" s="397">
        <v>101627</v>
      </c>
      <c r="B3173" s="396" t="s">
        <v>9677</v>
      </c>
      <c r="C3173" s="396" t="s">
        <v>47</v>
      </c>
      <c r="D3173" s="398">
        <v>151.33000000000001</v>
      </c>
    </row>
    <row r="3174" spans="1:4">
      <c r="A3174" s="397">
        <v>101628</v>
      </c>
      <c r="B3174" s="396" t="s">
        <v>9678</v>
      </c>
      <c r="C3174" s="396" t="s">
        <v>47</v>
      </c>
      <c r="D3174" s="398">
        <v>74.14</v>
      </c>
    </row>
    <row r="3175" spans="1:4">
      <c r="A3175" s="397">
        <v>101629</v>
      </c>
      <c r="B3175" s="396" t="s">
        <v>9679</v>
      </c>
      <c r="C3175" s="396" t="s">
        <v>47</v>
      </c>
      <c r="D3175" s="398">
        <v>86.71</v>
      </c>
    </row>
    <row r="3176" spans="1:4">
      <c r="A3176" s="397">
        <v>101630</v>
      </c>
      <c r="B3176" s="396" t="s">
        <v>9680</v>
      </c>
      <c r="C3176" s="396" t="s">
        <v>47</v>
      </c>
      <c r="D3176" s="398">
        <v>70.459999999999994</v>
      </c>
    </row>
    <row r="3177" spans="1:4">
      <c r="A3177" s="397">
        <v>101631</v>
      </c>
      <c r="B3177" s="396" t="s">
        <v>9681</v>
      </c>
      <c r="C3177" s="396" t="s">
        <v>47</v>
      </c>
      <c r="D3177" s="398">
        <v>23.1</v>
      </c>
    </row>
    <row r="3178" spans="1:4">
      <c r="A3178" s="397">
        <v>101632</v>
      </c>
      <c r="B3178" s="396" t="s">
        <v>9682</v>
      </c>
      <c r="C3178" s="396" t="s">
        <v>47</v>
      </c>
      <c r="D3178" s="398">
        <v>21.46</v>
      </c>
    </row>
    <row r="3179" spans="1:4">
      <c r="A3179" s="397">
        <v>101633</v>
      </c>
      <c r="B3179" s="396" t="s">
        <v>9683</v>
      </c>
      <c r="C3179" s="396" t="s">
        <v>47</v>
      </c>
      <c r="D3179" s="398">
        <v>80.180000000000007</v>
      </c>
    </row>
    <row r="3180" spans="1:4">
      <c r="A3180" s="397">
        <v>101636</v>
      </c>
      <c r="B3180" s="396" t="s">
        <v>9684</v>
      </c>
      <c r="C3180" s="396" t="s">
        <v>47</v>
      </c>
      <c r="D3180" s="398">
        <v>129.5</v>
      </c>
    </row>
    <row r="3181" spans="1:4">
      <c r="A3181" s="397">
        <v>101637</v>
      </c>
      <c r="B3181" s="396" t="s">
        <v>9685</v>
      </c>
      <c r="C3181" s="396" t="s">
        <v>47</v>
      </c>
      <c r="D3181" s="398">
        <v>122.08</v>
      </c>
    </row>
    <row r="3182" spans="1:4">
      <c r="A3182" s="397">
        <v>101640</v>
      </c>
      <c r="B3182" s="396" t="s">
        <v>9686</v>
      </c>
      <c r="C3182" s="396" t="s">
        <v>47</v>
      </c>
      <c r="D3182" s="398">
        <v>96.29</v>
      </c>
    </row>
    <row r="3183" spans="1:4">
      <c r="A3183" s="397">
        <v>101641</v>
      </c>
      <c r="B3183" s="396" t="s">
        <v>9687</v>
      </c>
      <c r="C3183" s="396" t="s">
        <v>47</v>
      </c>
      <c r="D3183" s="398">
        <v>49.8</v>
      </c>
    </row>
    <row r="3184" spans="1:4">
      <c r="A3184" s="397">
        <v>101642</v>
      </c>
      <c r="B3184" s="396" t="s">
        <v>9688</v>
      </c>
      <c r="C3184" s="396" t="s">
        <v>47</v>
      </c>
      <c r="D3184" s="398">
        <v>24.91</v>
      </c>
    </row>
    <row r="3185" spans="1:4">
      <c r="A3185" s="397">
        <v>101643</v>
      </c>
      <c r="B3185" s="396" t="s">
        <v>9689</v>
      </c>
      <c r="C3185" s="396" t="s">
        <v>47</v>
      </c>
      <c r="D3185" s="398">
        <v>43.45</v>
      </c>
    </row>
    <row r="3186" spans="1:4">
      <c r="A3186" s="397">
        <v>101644</v>
      </c>
      <c r="B3186" s="396" t="s">
        <v>9690</v>
      </c>
      <c r="C3186" s="396" t="s">
        <v>47</v>
      </c>
      <c r="D3186" s="398">
        <v>58.85</v>
      </c>
    </row>
    <row r="3187" spans="1:4">
      <c r="A3187" s="397">
        <v>101645</v>
      </c>
      <c r="B3187" s="396" t="s">
        <v>9691</v>
      </c>
      <c r="C3187" s="396" t="s">
        <v>47</v>
      </c>
      <c r="D3187" s="398">
        <v>27.79</v>
      </c>
    </row>
    <row r="3188" spans="1:4">
      <c r="A3188" s="397">
        <v>101646</v>
      </c>
      <c r="B3188" s="396" t="s">
        <v>9692</v>
      </c>
      <c r="C3188" s="396" t="s">
        <v>47</v>
      </c>
      <c r="D3188" s="398">
        <v>36.94</v>
      </c>
    </row>
    <row r="3189" spans="1:4">
      <c r="A3189" s="397">
        <v>101647</v>
      </c>
      <c r="B3189" s="396" t="s">
        <v>9693</v>
      </c>
      <c r="C3189" s="396" t="s">
        <v>47</v>
      </c>
      <c r="D3189" s="398">
        <v>67.97</v>
      </c>
    </row>
    <row r="3190" spans="1:4">
      <c r="A3190" s="397">
        <v>101648</v>
      </c>
      <c r="B3190" s="396" t="s">
        <v>9694</v>
      </c>
      <c r="C3190" s="396" t="s">
        <v>47</v>
      </c>
      <c r="D3190" s="398">
        <v>52.54</v>
      </c>
    </row>
    <row r="3191" spans="1:4">
      <c r="A3191" s="397">
        <v>101649</v>
      </c>
      <c r="B3191" s="396" t="s">
        <v>9695</v>
      </c>
      <c r="C3191" s="396" t="s">
        <v>47</v>
      </c>
      <c r="D3191" s="398">
        <v>60.56</v>
      </c>
    </row>
    <row r="3192" spans="1:4">
      <c r="A3192" s="397">
        <v>101650</v>
      </c>
      <c r="B3192" s="396" t="s">
        <v>9696</v>
      </c>
      <c r="C3192" s="396" t="s">
        <v>47</v>
      </c>
      <c r="D3192" s="398">
        <v>70.41</v>
      </c>
    </row>
    <row r="3193" spans="1:4">
      <c r="A3193" s="397">
        <v>101651</v>
      </c>
      <c r="B3193" s="396" t="s">
        <v>9697</v>
      </c>
      <c r="C3193" s="396" t="s">
        <v>47</v>
      </c>
      <c r="D3193" s="398">
        <v>60.59</v>
      </c>
    </row>
    <row r="3194" spans="1:4">
      <c r="A3194" s="397">
        <v>101652</v>
      </c>
      <c r="B3194" s="396" t="s">
        <v>9698</v>
      </c>
      <c r="C3194" s="396" t="s">
        <v>47</v>
      </c>
      <c r="D3194" s="398">
        <v>321.51</v>
      </c>
    </row>
    <row r="3195" spans="1:4">
      <c r="A3195" s="397">
        <v>101653</v>
      </c>
      <c r="B3195" s="396" t="s">
        <v>9699</v>
      </c>
      <c r="C3195" s="396" t="s">
        <v>47</v>
      </c>
      <c r="D3195" s="398">
        <v>214.67</v>
      </c>
    </row>
    <row r="3196" spans="1:4">
      <c r="A3196" s="397">
        <v>101654</v>
      </c>
      <c r="B3196" s="396" t="s">
        <v>9700</v>
      </c>
      <c r="C3196" s="396" t="s">
        <v>47</v>
      </c>
      <c r="D3196" s="398">
        <v>312.51</v>
      </c>
    </row>
    <row r="3197" spans="1:4">
      <c r="A3197" s="397">
        <v>101655</v>
      </c>
      <c r="B3197" s="396" t="s">
        <v>9701</v>
      </c>
      <c r="C3197" s="396" t="s">
        <v>47</v>
      </c>
      <c r="D3197" s="398">
        <v>518.57000000000005</v>
      </c>
    </row>
    <row r="3198" spans="1:4">
      <c r="A3198" s="397">
        <v>101656</v>
      </c>
      <c r="B3198" s="396" t="s">
        <v>9702</v>
      </c>
      <c r="C3198" s="396" t="s">
        <v>47</v>
      </c>
      <c r="D3198" s="398">
        <v>566.69000000000005</v>
      </c>
    </row>
    <row r="3199" spans="1:4">
      <c r="A3199" s="397">
        <v>101657</v>
      </c>
      <c r="B3199" s="396" t="s">
        <v>9703</v>
      </c>
      <c r="C3199" s="396" t="s">
        <v>47</v>
      </c>
      <c r="D3199" s="398">
        <v>669.17</v>
      </c>
    </row>
    <row r="3200" spans="1:4">
      <c r="A3200" s="397">
        <v>101658</v>
      </c>
      <c r="B3200" s="396" t="s">
        <v>9704</v>
      </c>
      <c r="C3200" s="396" t="s">
        <v>47</v>
      </c>
      <c r="D3200" s="398">
        <v>879.91</v>
      </c>
    </row>
    <row r="3201" spans="1:4">
      <c r="A3201" s="397">
        <v>101659</v>
      </c>
      <c r="B3201" s="396" t="s">
        <v>9705</v>
      </c>
      <c r="C3201" s="396" t="s">
        <v>47</v>
      </c>
      <c r="D3201" s="399">
        <v>1010.98</v>
      </c>
    </row>
    <row r="3202" spans="1:4">
      <c r="A3202" s="397">
        <v>101660</v>
      </c>
      <c r="B3202" s="396" t="s">
        <v>9706</v>
      </c>
      <c r="C3202" s="396" t="s">
        <v>47</v>
      </c>
      <c r="D3202" s="399">
        <v>1629.71</v>
      </c>
    </row>
    <row r="3203" spans="1:4">
      <c r="A3203" s="397">
        <v>101661</v>
      </c>
      <c r="B3203" s="396" t="s">
        <v>9707</v>
      </c>
      <c r="C3203" s="396" t="s">
        <v>47</v>
      </c>
      <c r="D3203" s="398">
        <v>105.15</v>
      </c>
    </row>
    <row r="3204" spans="1:4">
      <c r="A3204" s="397">
        <v>101662</v>
      </c>
      <c r="B3204" s="396" t="s">
        <v>9708</v>
      </c>
      <c r="C3204" s="396" t="s">
        <v>47</v>
      </c>
      <c r="D3204" s="398">
        <v>451.7</v>
      </c>
    </row>
    <row r="3205" spans="1:4">
      <c r="A3205" s="397">
        <v>101663</v>
      </c>
      <c r="B3205" s="396" t="s">
        <v>9709</v>
      </c>
      <c r="C3205" s="396" t="s">
        <v>47</v>
      </c>
      <c r="D3205" s="398">
        <v>24.55</v>
      </c>
    </row>
    <row r="3206" spans="1:4">
      <c r="A3206" s="397">
        <v>101664</v>
      </c>
      <c r="B3206" s="396" t="s">
        <v>9710</v>
      </c>
      <c r="C3206" s="396" t="s">
        <v>47</v>
      </c>
      <c r="D3206" s="398">
        <v>25.72</v>
      </c>
    </row>
    <row r="3207" spans="1:4">
      <c r="A3207" s="397">
        <v>101665</v>
      </c>
      <c r="B3207" s="396" t="s">
        <v>9711</v>
      </c>
      <c r="C3207" s="396" t="s">
        <v>47</v>
      </c>
      <c r="D3207" s="398">
        <v>30.74</v>
      </c>
    </row>
    <row r="3208" spans="1:4">
      <c r="A3208" s="397">
        <v>101666</v>
      </c>
      <c r="B3208" s="396" t="s">
        <v>9712</v>
      </c>
      <c r="C3208" s="396" t="s">
        <v>47</v>
      </c>
      <c r="D3208" s="398">
        <v>274.27999999999997</v>
      </c>
    </row>
    <row r="3209" spans="1:4">
      <c r="A3209" s="397">
        <v>102085</v>
      </c>
      <c r="B3209" s="396" t="s">
        <v>9713</v>
      </c>
      <c r="C3209" s="396" t="s">
        <v>47</v>
      </c>
      <c r="D3209" s="398">
        <v>122.55</v>
      </c>
    </row>
    <row r="3210" spans="1:4">
      <c r="A3210" s="397">
        <v>100578</v>
      </c>
      <c r="B3210" s="396" t="s">
        <v>7859</v>
      </c>
      <c r="C3210" s="396" t="s">
        <v>47</v>
      </c>
      <c r="D3210" s="398">
        <v>436.16</v>
      </c>
    </row>
    <row r="3211" spans="1:4">
      <c r="A3211" s="397">
        <v>100579</v>
      </c>
      <c r="B3211" s="396" t="s">
        <v>7860</v>
      </c>
      <c r="C3211" s="396" t="s">
        <v>47</v>
      </c>
      <c r="D3211" s="398">
        <v>478.36</v>
      </c>
    </row>
    <row r="3212" spans="1:4">
      <c r="A3212" s="397">
        <v>100580</v>
      </c>
      <c r="B3212" s="396" t="s">
        <v>7861</v>
      </c>
      <c r="C3212" s="396" t="s">
        <v>47</v>
      </c>
      <c r="D3212" s="398">
        <v>522.19000000000005</v>
      </c>
    </row>
    <row r="3213" spans="1:4">
      <c r="A3213" s="397">
        <v>100581</v>
      </c>
      <c r="B3213" s="396" t="s">
        <v>7862</v>
      </c>
      <c r="C3213" s="396" t="s">
        <v>47</v>
      </c>
      <c r="D3213" s="398">
        <v>499.26</v>
      </c>
    </row>
    <row r="3214" spans="1:4">
      <c r="A3214" s="397">
        <v>100582</v>
      </c>
      <c r="B3214" s="396" t="s">
        <v>7863</v>
      </c>
      <c r="C3214" s="396" t="s">
        <v>47</v>
      </c>
      <c r="D3214" s="398">
        <v>578.24</v>
      </c>
    </row>
    <row r="3215" spans="1:4">
      <c r="A3215" s="397">
        <v>100583</v>
      </c>
      <c r="B3215" s="396" t="s">
        <v>7864</v>
      </c>
      <c r="C3215" s="396" t="s">
        <v>47</v>
      </c>
      <c r="D3215" s="398">
        <v>521.63</v>
      </c>
    </row>
    <row r="3216" spans="1:4">
      <c r="A3216" s="397">
        <v>100584</v>
      </c>
      <c r="B3216" s="396" t="s">
        <v>7865</v>
      </c>
      <c r="C3216" s="396" t="s">
        <v>47</v>
      </c>
      <c r="D3216" s="398">
        <v>569.14</v>
      </c>
    </row>
    <row r="3217" spans="1:4">
      <c r="A3217" s="397">
        <v>100585</v>
      </c>
      <c r="B3217" s="396" t="s">
        <v>7866</v>
      </c>
      <c r="C3217" s="396" t="s">
        <v>47</v>
      </c>
      <c r="D3217" s="398">
        <v>565.11</v>
      </c>
    </row>
    <row r="3218" spans="1:4">
      <c r="A3218" s="397">
        <v>100586</v>
      </c>
      <c r="B3218" s="396" t="s">
        <v>7867</v>
      </c>
      <c r="C3218" s="396" t="s">
        <v>47</v>
      </c>
      <c r="D3218" s="398">
        <v>640.83000000000004</v>
      </c>
    </row>
    <row r="3219" spans="1:4">
      <c r="A3219" s="397">
        <v>100587</v>
      </c>
      <c r="B3219" s="396" t="s">
        <v>7868</v>
      </c>
      <c r="C3219" s="396" t="s">
        <v>47</v>
      </c>
      <c r="D3219" s="398">
        <v>610.05999999999995</v>
      </c>
    </row>
    <row r="3220" spans="1:4">
      <c r="A3220" s="397">
        <v>100588</v>
      </c>
      <c r="B3220" s="396" t="s">
        <v>7869</v>
      </c>
      <c r="C3220" s="396" t="s">
        <v>47</v>
      </c>
      <c r="D3220" s="398">
        <v>668.94</v>
      </c>
    </row>
    <row r="3221" spans="1:4">
      <c r="A3221" s="397">
        <v>100589</v>
      </c>
      <c r="B3221" s="396" t="s">
        <v>7870</v>
      </c>
      <c r="C3221" s="396" t="s">
        <v>47</v>
      </c>
      <c r="D3221" s="398">
        <v>673.29</v>
      </c>
    </row>
    <row r="3222" spans="1:4">
      <c r="A3222" s="397">
        <v>100590</v>
      </c>
      <c r="B3222" s="396" t="s">
        <v>7871</v>
      </c>
      <c r="C3222" s="396" t="s">
        <v>47</v>
      </c>
      <c r="D3222" s="398">
        <v>731.4</v>
      </c>
    </row>
    <row r="3223" spans="1:4">
      <c r="A3223" s="397">
        <v>100591</v>
      </c>
      <c r="B3223" s="396" t="s">
        <v>7872</v>
      </c>
      <c r="C3223" s="396" t="s">
        <v>47</v>
      </c>
      <c r="D3223" s="398">
        <v>670.5</v>
      </c>
    </row>
    <row r="3224" spans="1:4">
      <c r="A3224" s="397">
        <v>100592</v>
      </c>
      <c r="B3224" s="396" t="s">
        <v>7873</v>
      </c>
      <c r="C3224" s="396" t="s">
        <v>47</v>
      </c>
      <c r="D3224" s="398">
        <v>718.69</v>
      </c>
    </row>
    <row r="3225" spans="1:4">
      <c r="A3225" s="397">
        <v>100593</v>
      </c>
      <c r="B3225" s="396" t="s">
        <v>7874</v>
      </c>
      <c r="C3225" s="396" t="s">
        <v>47</v>
      </c>
      <c r="D3225" s="398">
        <v>718.12</v>
      </c>
    </row>
    <row r="3226" spans="1:4">
      <c r="A3226" s="397">
        <v>100594</v>
      </c>
      <c r="B3226" s="396" t="s">
        <v>7875</v>
      </c>
      <c r="C3226" s="396" t="s">
        <v>47</v>
      </c>
      <c r="D3226" s="398">
        <v>799.84</v>
      </c>
    </row>
    <row r="3227" spans="1:4">
      <c r="A3227" s="397">
        <v>100595</v>
      </c>
      <c r="B3227" s="396" t="s">
        <v>7876</v>
      </c>
      <c r="C3227" s="396" t="s">
        <v>47</v>
      </c>
      <c r="D3227" s="398">
        <v>860.91</v>
      </c>
    </row>
    <row r="3228" spans="1:4">
      <c r="A3228" s="397">
        <v>100596</v>
      </c>
      <c r="B3228" s="396" t="s">
        <v>7877</v>
      </c>
      <c r="C3228" s="396" t="s">
        <v>47</v>
      </c>
      <c r="D3228" s="398">
        <v>971.24</v>
      </c>
    </row>
    <row r="3229" spans="1:4">
      <c r="A3229" s="397">
        <v>100597</v>
      </c>
      <c r="B3229" s="396" t="s">
        <v>7878</v>
      </c>
      <c r="C3229" s="396" t="s">
        <v>47</v>
      </c>
      <c r="D3229" s="398">
        <v>993.62</v>
      </c>
    </row>
    <row r="3230" spans="1:4">
      <c r="A3230" s="397">
        <v>100598</v>
      </c>
      <c r="B3230" s="396" t="s">
        <v>7879</v>
      </c>
      <c r="C3230" s="396" t="s">
        <v>47</v>
      </c>
      <c r="D3230" s="399">
        <v>1084.58</v>
      </c>
    </row>
    <row r="3231" spans="1:4">
      <c r="A3231" s="397">
        <v>100599</v>
      </c>
      <c r="B3231" s="396" t="s">
        <v>7880</v>
      </c>
      <c r="C3231" s="396" t="s">
        <v>47</v>
      </c>
      <c r="D3231" s="398">
        <v>464.2</v>
      </c>
    </row>
    <row r="3232" spans="1:4">
      <c r="A3232" s="397">
        <v>100600</v>
      </c>
      <c r="B3232" s="396" t="s">
        <v>7881</v>
      </c>
      <c r="C3232" s="396" t="s">
        <v>47</v>
      </c>
      <c r="D3232" s="398">
        <v>556.54999999999995</v>
      </c>
    </row>
    <row r="3233" spans="1:4">
      <c r="A3233" s="397">
        <v>100601</v>
      </c>
      <c r="B3233" s="396" t="s">
        <v>7882</v>
      </c>
      <c r="C3233" s="396" t="s">
        <v>47</v>
      </c>
      <c r="D3233" s="398">
        <v>716.47</v>
      </c>
    </row>
    <row r="3234" spans="1:4">
      <c r="A3234" s="397">
        <v>100602</v>
      </c>
      <c r="B3234" s="396" t="s">
        <v>7883</v>
      </c>
      <c r="C3234" s="396" t="s">
        <v>47</v>
      </c>
      <c r="D3234" s="398">
        <v>915.92</v>
      </c>
    </row>
    <row r="3235" spans="1:4">
      <c r="A3235" s="397">
        <v>100603</v>
      </c>
      <c r="B3235" s="396" t="s">
        <v>7884</v>
      </c>
      <c r="C3235" s="396" t="s">
        <v>47</v>
      </c>
      <c r="D3235" s="399">
        <v>1427.55</v>
      </c>
    </row>
    <row r="3236" spans="1:4">
      <c r="A3236" s="397">
        <v>100604</v>
      </c>
      <c r="B3236" s="396" t="s">
        <v>7885</v>
      </c>
      <c r="C3236" s="396" t="s">
        <v>47</v>
      </c>
      <c r="D3236" s="398">
        <v>589.15</v>
      </c>
    </row>
    <row r="3237" spans="1:4">
      <c r="A3237" s="397">
        <v>100605</v>
      </c>
      <c r="B3237" s="396" t="s">
        <v>7886</v>
      </c>
      <c r="C3237" s="396" t="s">
        <v>47</v>
      </c>
      <c r="D3237" s="398">
        <v>956.38</v>
      </c>
    </row>
    <row r="3238" spans="1:4">
      <c r="A3238" s="397">
        <v>100606</v>
      </c>
      <c r="B3238" s="396" t="s">
        <v>7887</v>
      </c>
      <c r="C3238" s="396" t="s">
        <v>47</v>
      </c>
      <c r="D3238" s="399">
        <v>1478.11</v>
      </c>
    </row>
    <row r="3239" spans="1:4">
      <c r="A3239" s="397">
        <v>100607</v>
      </c>
      <c r="B3239" s="396" t="s">
        <v>7888</v>
      </c>
      <c r="C3239" s="396" t="s">
        <v>47</v>
      </c>
      <c r="D3239" s="398">
        <v>604.52</v>
      </c>
    </row>
    <row r="3240" spans="1:4">
      <c r="A3240" s="397">
        <v>100608</v>
      </c>
      <c r="B3240" s="396" t="s">
        <v>7889</v>
      </c>
      <c r="C3240" s="396" t="s">
        <v>47</v>
      </c>
      <c r="D3240" s="398">
        <v>976.31</v>
      </c>
    </row>
    <row r="3241" spans="1:4">
      <c r="A3241" s="397">
        <v>100609</v>
      </c>
      <c r="B3241" s="396" t="s">
        <v>7890</v>
      </c>
      <c r="C3241" s="396" t="s">
        <v>47</v>
      </c>
      <c r="D3241" s="399">
        <v>1505.15</v>
      </c>
    </row>
    <row r="3242" spans="1:4">
      <c r="A3242" s="397">
        <v>100610</v>
      </c>
      <c r="B3242" s="396" t="s">
        <v>7891</v>
      </c>
      <c r="C3242" s="396" t="s">
        <v>47</v>
      </c>
      <c r="D3242" s="398">
        <v>619.87</v>
      </c>
    </row>
    <row r="3243" spans="1:4">
      <c r="A3243" s="397">
        <v>100611</v>
      </c>
      <c r="B3243" s="396" t="s">
        <v>7892</v>
      </c>
      <c r="C3243" s="396" t="s">
        <v>47</v>
      </c>
      <c r="D3243" s="398">
        <v>786.74</v>
      </c>
    </row>
    <row r="3244" spans="1:4">
      <c r="A3244" s="397">
        <v>100612</v>
      </c>
      <c r="B3244" s="396" t="s">
        <v>7893</v>
      </c>
      <c r="C3244" s="396" t="s">
        <v>47</v>
      </c>
      <c r="D3244" s="398">
        <v>995.84</v>
      </c>
    </row>
    <row r="3245" spans="1:4">
      <c r="A3245" s="397">
        <v>100613</v>
      </c>
      <c r="B3245" s="396" t="s">
        <v>7894</v>
      </c>
      <c r="C3245" s="396" t="s">
        <v>47</v>
      </c>
      <c r="D3245" s="399">
        <v>1531.48</v>
      </c>
    </row>
    <row r="3246" spans="1:4">
      <c r="A3246" s="397">
        <v>100614</v>
      </c>
      <c r="B3246" s="396" t="s">
        <v>7895</v>
      </c>
      <c r="C3246" s="396" t="s">
        <v>47</v>
      </c>
      <c r="D3246" s="398">
        <v>821.16</v>
      </c>
    </row>
    <row r="3247" spans="1:4">
      <c r="A3247" s="397">
        <v>100615</v>
      </c>
      <c r="B3247" s="396" t="s">
        <v>7896</v>
      </c>
      <c r="C3247" s="396" t="s">
        <v>47</v>
      </c>
      <c r="D3247" s="399">
        <v>1034.45</v>
      </c>
    </row>
    <row r="3248" spans="1:4">
      <c r="A3248" s="397">
        <v>100616</v>
      </c>
      <c r="B3248" s="396" t="s">
        <v>7897</v>
      </c>
      <c r="C3248" s="396" t="s">
        <v>47</v>
      </c>
      <c r="D3248" s="399">
        <v>1586.75</v>
      </c>
    </row>
    <row r="3249" spans="1:4">
      <c r="A3249" s="397">
        <v>100617</v>
      </c>
      <c r="B3249" s="396" t="s">
        <v>7898</v>
      </c>
      <c r="C3249" s="396" t="s">
        <v>47</v>
      </c>
      <c r="D3249" s="399">
        <v>1072.8499999999999</v>
      </c>
    </row>
    <row r="3250" spans="1:4">
      <c r="A3250" s="397">
        <v>100618</v>
      </c>
      <c r="B3250" s="396" t="s">
        <v>7899</v>
      </c>
      <c r="C3250" s="396" t="s">
        <v>47</v>
      </c>
      <c r="D3250" s="399">
        <v>1648.95</v>
      </c>
    </row>
    <row r="3251" spans="1:4">
      <c r="A3251" s="397">
        <v>100619</v>
      </c>
      <c r="B3251" s="396" t="s">
        <v>7900</v>
      </c>
      <c r="C3251" s="396" t="s">
        <v>47</v>
      </c>
      <c r="D3251" s="398">
        <v>612.29</v>
      </c>
    </row>
    <row r="3252" spans="1:4">
      <c r="A3252" s="397">
        <v>100620</v>
      </c>
      <c r="B3252" s="396" t="s">
        <v>7901</v>
      </c>
      <c r="C3252" s="396" t="s">
        <v>47</v>
      </c>
      <c r="D3252" s="399">
        <v>3776.87</v>
      </c>
    </row>
    <row r="3253" spans="1:4">
      <c r="A3253" s="397">
        <v>100621</v>
      </c>
      <c r="B3253" s="396" t="s">
        <v>7902</v>
      </c>
      <c r="C3253" s="396" t="s">
        <v>47</v>
      </c>
      <c r="D3253" s="399">
        <v>4253.5200000000004</v>
      </c>
    </row>
    <row r="3254" spans="1:4">
      <c r="A3254" s="397">
        <v>100622</v>
      </c>
      <c r="B3254" s="396" t="s">
        <v>7903</v>
      </c>
      <c r="C3254" s="396" t="s">
        <v>47</v>
      </c>
      <c r="D3254" s="399">
        <v>2729.88</v>
      </c>
    </row>
    <row r="3255" spans="1:4">
      <c r="A3255" s="397">
        <v>100623</v>
      </c>
      <c r="B3255" s="396" t="s">
        <v>7904</v>
      </c>
      <c r="C3255" s="396" t="s">
        <v>47</v>
      </c>
      <c r="D3255" s="399">
        <v>2885.62</v>
      </c>
    </row>
    <row r="3256" spans="1:4">
      <c r="A3256" s="397">
        <v>97600</v>
      </c>
      <c r="B3256" s="396" t="s">
        <v>9714</v>
      </c>
      <c r="C3256" s="396" t="s">
        <v>47</v>
      </c>
      <c r="D3256" s="398">
        <v>354.84</v>
      </c>
    </row>
    <row r="3257" spans="1:4">
      <c r="A3257" s="397">
        <v>97601</v>
      </c>
      <c r="B3257" s="396" t="s">
        <v>9715</v>
      </c>
      <c r="C3257" s="396" t="s">
        <v>47</v>
      </c>
      <c r="D3257" s="398">
        <v>373.38</v>
      </c>
    </row>
    <row r="3258" spans="1:4">
      <c r="A3258" s="397">
        <v>97605</v>
      </c>
      <c r="B3258" s="396" t="s">
        <v>9716</v>
      </c>
      <c r="C3258" s="396" t="s">
        <v>47</v>
      </c>
      <c r="D3258" s="398">
        <v>62.07</v>
      </c>
    </row>
    <row r="3259" spans="1:4">
      <c r="A3259" s="397">
        <v>97606</v>
      </c>
      <c r="B3259" s="396" t="s">
        <v>9717</v>
      </c>
      <c r="C3259" s="396" t="s">
        <v>47</v>
      </c>
      <c r="D3259" s="398">
        <v>68.569999999999993</v>
      </c>
    </row>
    <row r="3260" spans="1:4">
      <c r="A3260" s="397">
        <v>97607</v>
      </c>
      <c r="B3260" s="396" t="s">
        <v>9718</v>
      </c>
      <c r="C3260" s="396" t="s">
        <v>47</v>
      </c>
      <c r="D3260" s="398">
        <v>73.739999999999995</v>
      </c>
    </row>
    <row r="3261" spans="1:4">
      <c r="A3261" s="397">
        <v>97608</v>
      </c>
      <c r="B3261" s="396" t="s">
        <v>9719</v>
      </c>
      <c r="C3261" s="396" t="s">
        <v>47</v>
      </c>
      <c r="D3261" s="398">
        <v>80.239999999999995</v>
      </c>
    </row>
    <row r="3262" spans="1:4">
      <c r="A3262" s="397">
        <v>102102</v>
      </c>
      <c r="B3262" s="396" t="s">
        <v>9720</v>
      </c>
      <c r="C3262" s="396" t="s">
        <v>47</v>
      </c>
      <c r="D3262" s="399">
        <v>9775.7900000000009</v>
      </c>
    </row>
    <row r="3263" spans="1:4">
      <c r="A3263" s="397">
        <v>102103</v>
      </c>
      <c r="B3263" s="396" t="s">
        <v>9721</v>
      </c>
      <c r="C3263" s="396" t="s">
        <v>47</v>
      </c>
      <c r="D3263" s="399">
        <v>10880.6</v>
      </c>
    </row>
    <row r="3264" spans="1:4">
      <c r="A3264" s="397">
        <v>102104</v>
      </c>
      <c r="B3264" s="396" t="s">
        <v>9722</v>
      </c>
      <c r="C3264" s="396" t="s">
        <v>47</v>
      </c>
      <c r="D3264" s="399">
        <v>13961.36</v>
      </c>
    </row>
    <row r="3265" spans="1:4">
      <c r="A3265" s="397">
        <v>102105</v>
      </c>
      <c r="B3265" s="396" t="s">
        <v>9723</v>
      </c>
      <c r="C3265" s="396" t="s">
        <v>47</v>
      </c>
      <c r="D3265" s="399">
        <v>17162.38</v>
      </c>
    </row>
    <row r="3266" spans="1:4">
      <c r="A3266" s="397">
        <v>102106</v>
      </c>
      <c r="B3266" s="396" t="s">
        <v>9724</v>
      </c>
      <c r="C3266" s="396" t="s">
        <v>47</v>
      </c>
      <c r="D3266" s="399">
        <v>21531.78</v>
      </c>
    </row>
    <row r="3267" spans="1:4">
      <c r="A3267" s="397">
        <v>102107</v>
      </c>
      <c r="B3267" s="396" t="s">
        <v>9725</v>
      </c>
      <c r="C3267" s="396" t="s">
        <v>47</v>
      </c>
      <c r="D3267" s="399">
        <v>30050.67</v>
      </c>
    </row>
    <row r="3268" spans="1:4">
      <c r="A3268" s="397">
        <v>102108</v>
      </c>
      <c r="B3268" s="396" t="s">
        <v>9726</v>
      </c>
      <c r="C3268" s="396" t="s">
        <v>47</v>
      </c>
      <c r="D3268" s="399">
        <v>34996.43</v>
      </c>
    </row>
    <row r="3269" spans="1:4">
      <c r="A3269" s="397">
        <v>102109</v>
      </c>
      <c r="B3269" s="396" t="s">
        <v>9727</v>
      </c>
      <c r="C3269" s="396" t="s">
        <v>47</v>
      </c>
      <c r="D3269" s="398">
        <v>71.150000000000006</v>
      </c>
    </row>
    <row r="3270" spans="1:4">
      <c r="A3270" s="397">
        <v>102110</v>
      </c>
      <c r="B3270" s="396" t="s">
        <v>9728</v>
      </c>
      <c r="C3270" s="396" t="s">
        <v>47</v>
      </c>
      <c r="D3270" s="398">
        <v>243.21</v>
      </c>
    </row>
    <row r="3271" spans="1:4">
      <c r="A3271" s="397">
        <v>103654</v>
      </c>
      <c r="B3271" s="396" t="s">
        <v>12222</v>
      </c>
      <c r="C3271" s="396" t="s">
        <v>47</v>
      </c>
      <c r="D3271" s="399">
        <v>56702.41</v>
      </c>
    </row>
    <row r="3272" spans="1:4">
      <c r="A3272" s="397">
        <v>103655</v>
      </c>
      <c r="B3272" s="396" t="s">
        <v>12223</v>
      </c>
      <c r="C3272" s="396" t="s">
        <v>47</v>
      </c>
      <c r="D3272" s="399">
        <v>77676.44</v>
      </c>
    </row>
    <row r="3273" spans="1:4">
      <c r="A3273" s="397">
        <v>103656</v>
      </c>
      <c r="B3273" s="396" t="s">
        <v>12224</v>
      </c>
      <c r="C3273" s="396" t="s">
        <v>47</v>
      </c>
      <c r="D3273" s="399">
        <v>108604.89</v>
      </c>
    </row>
    <row r="3274" spans="1:4">
      <c r="A3274" s="397">
        <v>93128</v>
      </c>
      <c r="B3274" s="396" t="s">
        <v>1492</v>
      </c>
      <c r="C3274" s="396" t="s">
        <v>47</v>
      </c>
      <c r="D3274" s="398">
        <v>148.03</v>
      </c>
    </row>
    <row r="3275" spans="1:4">
      <c r="A3275" s="397">
        <v>93137</v>
      </c>
      <c r="B3275" s="396" t="s">
        <v>1493</v>
      </c>
      <c r="C3275" s="396" t="s">
        <v>47</v>
      </c>
      <c r="D3275" s="398">
        <v>177.19</v>
      </c>
    </row>
    <row r="3276" spans="1:4">
      <c r="A3276" s="397">
        <v>93138</v>
      </c>
      <c r="B3276" s="396" t="s">
        <v>1494</v>
      </c>
      <c r="C3276" s="396" t="s">
        <v>47</v>
      </c>
      <c r="D3276" s="398">
        <v>166.98</v>
      </c>
    </row>
    <row r="3277" spans="1:4">
      <c r="A3277" s="397">
        <v>93139</v>
      </c>
      <c r="B3277" s="396" t="s">
        <v>1495</v>
      </c>
      <c r="C3277" s="396" t="s">
        <v>47</v>
      </c>
      <c r="D3277" s="398">
        <v>215.05</v>
      </c>
    </row>
    <row r="3278" spans="1:4">
      <c r="A3278" s="397">
        <v>93140</v>
      </c>
      <c r="B3278" s="396" t="s">
        <v>1496</v>
      </c>
      <c r="C3278" s="396" t="s">
        <v>47</v>
      </c>
      <c r="D3278" s="398">
        <v>202.29</v>
      </c>
    </row>
    <row r="3279" spans="1:4">
      <c r="A3279" s="397">
        <v>93141</v>
      </c>
      <c r="B3279" s="396" t="s">
        <v>1497</v>
      </c>
      <c r="C3279" s="396" t="s">
        <v>47</v>
      </c>
      <c r="D3279" s="398">
        <v>182.82</v>
      </c>
    </row>
    <row r="3280" spans="1:4">
      <c r="A3280" s="397">
        <v>93142</v>
      </c>
      <c r="B3280" s="396" t="s">
        <v>1498</v>
      </c>
      <c r="C3280" s="396" t="s">
        <v>47</v>
      </c>
      <c r="D3280" s="398">
        <v>204.57</v>
      </c>
    </row>
    <row r="3281" spans="1:4">
      <c r="A3281" s="397">
        <v>93143</v>
      </c>
      <c r="B3281" s="396" t="s">
        <v>1499</v>
      </c>
      <c r="C3281" s="396" t="s">
        <v>47</v>
      </c>
      <c r="D3281" s="398">
        <v>185.79</v>
      </c>
    </row>
    <row r="3282" spans="1:4">
      <c r="A3282" s="397">
        <v>93144</v>
      </c>
      <c r="B3282" s="396" t="s">
        <v>1500</v>
      </c>
      <c r="C3282" s="396" t="s">
        <v>47</v>
      </c>
      <c r="D3282" s="398">
        <v>245.23</v>
      </c>
    </row>
    <row r="3283" spans="1:4">
      <c r="A3283" s="397">
        <v>93145</v>
      </c>
      <c r="B3283" s="396" t="s">
        <v>1501</v>
      </c>
      <c r="C3283" s="396" t="s">
        <v>47</v>
      </c>
      <c r="D3283" s="398">
        <v>224.33</v>
      </c>
    </row>
    <row r="3284" spans="1:4">
      <c r="A3284" s="397">
        <v>93146</v>
      </c>
      <c r="B3284" s="396" t="s">
        <v>1502</v>
      </c>
      <c r="C3284" s="396" t="s">
        <v>47</v>
      </c>
      <c r="D3284" s="398">
        <v>243.28</v>
      </c>
    </row>
    <row r="3285" spans="1:4">
      <c r="A3285" s="397">
        <v>93147</v>
      </c>
      <c r="B3285" s="396" t="s">
        <v>1503</v>
      </c>
      <c r="C3285" s="396" t="s">
        <v>47</v>
      </c>
      <c r="D3285" s="398">
        <v>278.63</v>
      </c>
    </row>
    <row r="3286" spans="1:4">
      <c r="A3286" s="397">
        <v>96971</v>
      </c>
      <c r="B3286" s="396" t="s">
        <v>2910</v>
      </c>
      <c r="C3286" s="396" t="s">
        <v>4</v>
      </c>
      <c r="D3286" s="398">
        <v>30.61</v>
      </c>
    </row>
    <row r="3287" spans="1:4">
      <c r="A3287" s="397">
        <v>96972</v>
      </c>
      <c r="B3287" s="396" t="s">
        <v>2911</v>
      </c>
      <c r="C3287" s="396" t="s">
        <v>4</v>
      </c>
      <c r="D3287" s="398">
        <v>43.34</v>
      </c>
    </row>
    <row r="3288" spans="1:4">
      <c r="A3288" s="397">
        <v>96973</v>
      </c>
      <c r="B3288" s="396" t="s">
        <v>2912</v>
      </c>
      <c r="C3288" s="396" t="s">
        <v>4</v>
      </c>
      <c r="D3288" s="398">
        <v>55.78</v>
      </c>
    </row>
    <row r="3289" spans="1:4">
      <c r="A3289" s="397">
        <v>96974</v>
      </c>
      <c r="B3289" s="396" t="s">
        <v>2913</v>
      </c>
      <c r="C3289" s="396" t="s">
        <v>4</v>
      </c>
      <c r="D3289" s="398">
        <v>72.37</v>
      </c>
    </row>
    <row r="3290" spans="1:4">
      <c r="A3290" s="397">
        <v>96975</v>
      </c>
      <c r="B3290" s="396" t="s">
        <v>2914</v>
      </c>
      <c r="C3290" s="396" t="s">
        <v>4</v>
      </c>
      <c r="D3290" s="398">
        <v>94.79</v>
      </c>
    </row>
    <row r="3291" spans="1:4">
      <c r="A3291" s="397">
        <v>96976</v>
      </c>
      <c r="B3291" s="396" t="s">
        <v>2915</v>
      </c>
      <c r="C3291" s="396" t="s">
        <v>4</v>
      </c>
      <c r="D3291" s="398">
        <v>124.84</v>
      </c>
    </row>
    <row r="3292" spans="1:4">
      <c r="A3292" s="397">
        <v>96977</v>
      </c>
      <c r="B3292" s="396" t="s">
        <v>2916</v>
      </c>
      <c r="C3292" s="396" t="s">
        <v>4</v>
      </c>
      <c r="D3292" s="398">
        <v>51.16</v>
      </c>
    </row>
    <row r="3293" spans="1:4">
      <c r="A3293" s="397">
        <v>96978</v>
      </c>
      <c r="B3293" s="396" t="s">
        <v>2917</v>
      </c>
      <c r="C3293" s="396" t="s">
        <v>4</v>
      </c>
      <c r="D3293" s="398">
        <v>71.760000000000005</v>
      </c>
    </row>
    <row r="3294" spans="1:4">
      <c r="A3294" s="397">
        <v>96979</v>
      </c>
      <c r="B3294" s="396" t="s">
        <v>2918</v>
      </c>
      <c r="C3294" s="396" t="s">
        <v>4</v>
      </c>
      <c r="D3294" s="398">
        <v>100.63</v>
      </c>
    </row>
    <row r="3295" spans="1:4">
      <c r="A3295" s="397">
        <v>96984</v>
      </c>
      <c r="B3295" s="396" t="s">
        <v>2920</v>
      </c>
      <c r="C3295" s="396" t="s">
        <v>47</v>
      </c>
      <c r="D3295" s="398">
        <v>57.51</v>
      </c>
    </row>
    <row r="3296" spans="1:4">
      <c r="A3296" s="397">
        <v>96985</v>
      </c>
      <c r="B3296" s="396" t="s">
        <v>2921</v>
      </c>
      <c r="C3296" s="396" t="s">
        <v>47</v>
      </c>
      <c r="D3296" s="398">
        <v>85.83</v>
      </c>
    </row>
    <row r="3297" spans="1:4">
      <c r="A3297" s="397">
        <v>96986</v>
      </c>
      <c r="B3297" s="396" t="s">
        <v>2922</v>
      </c>
      <c r="C3297" s="396" t="s">
        <v>47</v>
      </c>
      <c r="D3297" s="398">
        <v>127.94</v>
      </c>
    </row>
    <row r="3298" spans="1:4">
      <c r="A3298" s="397">
        <v>96987</v>
      </c>
      <c r="B3298" s="396" t="s">
        <v>2923</v>
      </c>
      <c r="C3298" s="396" t="s">
        <v>47</v>
      </c>
      <c r="D3298" s="398">
        <v>92.44</v>
      </c>
    </row>
    <row r="3299" spans="1:4">
      <c r="A3299" s="397">
        <v>96988</v>
      </c>
      <c r="B3299" s="396" t="s">
        <v>2924</v>
      </c>
      <c r="C3299" s="396" t="s">
        <v>47</v>
      </c>
      <c r="D3299" s="398">
        <v>129.68</v>
      </c>
    </row>
    <row r="3300" spans="1:4">
      <c r="A3300" s="397">
        <v>96989</v>
      </c>
      <c r="B3300" s="396" t="s">
        <v>2925</v>
      </c>
      <c r="C3300" s="396" t="s">
        <v>47</v>
      </c>
      <c r="D3300" s="398">
        <v>108.5</v>
      </c>
    </row>
    <row r="3301" spans="1:4">
      <c r="A3301" s="397">
        <v>98463</v>
      </c>
      <c r="B3301" s="396" t="s">
        <v>2919</v>
      </c>
      <c r="C3301" s="396" t="s">
        <v>47</v>
      </c>
      <c r="D3301" s="398">
        <v>20.75</v>
      </c>
    </row>
    <row r="3302" spans="1:4">
      <c r="A3302" s="397">
        <v>103490</v>
      </c>
      <c r="B3302" s="396" t="s">
        <v>12225</v>
      </c>
      <c r="C3302" s="396" t="s">
        <v>91</v>
      </c>
      <c r="D3302" s="399">
        <v>3025.35</v>
      </c>
    </row>
    <row r="3303" spans="1:4">
      <c r="A3303" s="397">
        <v>103491</v>
      </c>
      <c r="B3303" s="396" t="s">
        <v>12226</v>
      </c>
      <c r="C3303" s="396" t="s">
        <v>91</v>
      </c>
      <c r="D3303" s="398">
        <v>782.86</v>
      </c>
    </row>
    <row r="3304" spans="1:4">
      <c r="A3304" s="397">
        <v>96765</v>
      </c>
      <c r="B3304" s="396" t="s">
        <v>9729</v>
      </c>
      <c r="C3304" s="396" t="s">
        <v>47</v>
      </c>
      <c r="D3304" s="399">
        <v>1264.5999999999999</v>
      </c>
    </row>
    <row r="3305" spans="1:4">
      <c r="A3305" s="397">
        <v>101905</v>
      </c>
      <c r="B3305" s="396" t="s">
        <v>9730</v>
      </c>
      <c r="C3305" s="396" t="s">
        <v>47</v>
      </c>
      <c r="D3305" s="398">
        <v>222.59</v>
      </c>
    </row>
    <row r="3306" spans="1:4">
      <c r="A3306" s="397">
        <v>101906</v>
      </c>
      <c r="B3306" s="396" t="s">
        <v>9731</v>
      </c>
      <c r="C3306" s="396" t="s">
        <v>47</v>
      </c>
      <c r="D3306" s="398">
        <v>658.26</v>
      </c>
    </row>
    <row r="3307" spans="1:4">
      <c r="A3307" s="397">
        <v>101907</v>
      </c>
      <c r="B3307" s="396" t="s">
        <v>9732</v>
      </c>
      <c r="C3307" s="396" t="s">
        <v>47</v>
      </c>
      <c r="D3307" s="398">
        <v>711.34</v>
      </c>
    </row>
    <row r="3308" spans="1:4">
      <c r="A3308" s="397">
        <v>101908</v>
      </c>
      <c r="B3308" s="396" t="s">
        <v>9733</v>
      </c>
      <c r="C3308" s="396" t="s">
        <v>47</v>
      </c>
      <c r="D3308" s="398">
        <v>215.95</v>
      </c>
    </row>
    <row r="3309" spans="1:4">
      <c r="A3309" s="397">
        <v>101909</v>
      </c>
      <c r="B3309" s="396" t="s">
        <v>9734</v>
      </c>
      <c r="C3309" s="396" t="s">
        <v>47</v>
      </c>
      <c r="D3309" s="398">
        <v>251.34</v>
      </c>
    </row>
    <row r="3310" spans="1:4">
      <c r="A3310" s="397">
        <v>101910</v>
      </c>
      <c r="B3310" s="396" t="s">
        <v>9735</v>
      </c>
      <c r="C3310" s="396" t="s">
        <v>47</v>
      </c>
      <c r="D3310" s="398">
        <v>295.57</v>
      </c>
    </row>
    <row r="3311" spans="1:4">
      <c r="A3311" s="397">
        <v>101911</v>
      </c>
      <c r="B3311" s="396" t="s">
        <v>9736</v>
      </c>
      <c r="C3311" s="396" t="s">
        <v>47</v>
      </c>
      <c r="D3311" s="398">
        <v>339.8</v>
      </c>
    </row>
    <row r="3312" spans="1:4">
      <c r="A3312" s="397">
        <v>101912</v>
      </c>
      <c r="B3312" s="396" t="s">
        <v>9737</v>
      </c>
      <c r="C3312" s="396" t="s">
        <v>47</v>
      </c>
      <c r="D3312" s="399">
        <v>1608.86</v>
      </c>
    </row>
    <row r="3313" spans="1:4">
      <c r="A3313" s="397">
        <v>101913</v>
      </c>
      <c r="B3313" s="396" t="s">
        <v>9738</v>
      </c>
      <c r="C3313" s="396" t="s">
        <v>47</v>
      </c>
      <c r="D3313" s="398">
        <v>512.35</v>
      </c>
    </row>
    <row r="3314" spans="1:4">
      <c r="A3314" s="397">
        <v>101914</v>
      </c>
      <c r="B3314" s="396" t="s">
        <v>9739</v>
      </c>
      <c r="C3314" s="396" t="s">
        <v>47</v>
      </c>
      <c r="D3314" s="398">
        <v>430.11</v>
      </c>
    </row>
    <row r="3315" spans="1:4">
      <c r="A3315" s="397">
        <v>101915</v>
      </c>
      <c r="B3315" s="396" t="s">
        <v>9740</v>
      </c>
      <c r="C3315" s="396" t="s">
        <v>47</v>
      </c>
      <c r="D3315" s="398">
        <v>306.19</v>
      </c>
    </row>
    <row r="3316" spans="1:4">
      <c r="A3316" s="397">
        <v>101916</v>
      </c>
      <c r="B3316" s="396" t="s">
        <v>9741</v>
      </c>
      <c r="C3316" s="396" t="s">
        <v>47</v>
      </c>
      <c r="D3316" s="399">
        <v>3175.21</v>
      </c>
    </row>
    <row r="3317" spans="1:4">
      <c r="A3317" s="397">
        <v>101917</v>
      </c>
      <c r="B3317" s="396" t="s">
        <v>9742</v>
      </c>
      <c r="C3317" s="396" t="s">
        <v>47</v>
      </c>
      <c r="D3317" s="398">
        <v>139.07</v>
      </c>
    </row>
    <row r="3318" spans="1:4">
      <c r="A3318" s="397">
        <v>98261</v>
      </c>
      <c r="B3318" s="396" t="s">
        <v>7905</v>
      </c>
      <c r="C3318" s="396" t="s">
        <v>4</v>
      </c>
      <c r="D3318" s="398">
        <v>3.77</v>
      </c>
    </row>
    <row r="3319" spans="1:4">
      <c r="A3319" s="397">
        <v>98262</v>
      </c>
      <c r="B3319" s="396" t="s">
        <v>7906</v>
      </c>
      <c r="C3319" s="396" t="s">
        <v>4</v>
      </c>
      <c r="D3319" s="398">
        <v>4.66</v>
      </c>
    </row>
    <row r="3320" spans="1:4">
      <c r="A3320" s="397">
        <v>98263</v>
      </c>
      <c r="B3320" s="396" t="s">
        <v>7907</v>
      </c>
      <c r="C3320" s="396" t="s">
        <v>4</v>
      </c>
      <c r="D3320" s="398">
        <v>5.75</v>
      </c>
    </row>
    <row r="3321" spans="1:4">
      <c r="A3321" s="397">
        <v>98264</v>
      </c>
      <c r="B3321" s="396" t="s">
        <v>7908</v>
      </c>
      <c r="C3321" s="396" t="s">
        <v>4</v>
      </c>
      <c r="D3321" s="398">
        <v>6.59</v>
      </c>
    </row>
    <row r="3322" spans="1:4">
      <c r="A3322" s="397">
        <v>98265</v>
      </c>
      <c r="B3322" s="396" t="s">
        <v>7909</v>
      </c>
      <c r="C3322" s="396" t="s">
        <v>4</v>
      </c>
      <c r="D3322" s="398">
        <v>7.9</v>
      </c>
    </row>
    <row r="3323" spans="1:4">
      <c r="A3323" s="397">
        <v>98266</v>
      </c>
      <c r="B3323" s="396" t="s">
        <v>7910</v>
      </c>
      <c r="C3323" s="396" t="s">
        <v>4</v>
      </c>
      <c r="D3323" s="398">
        <v>8.65</v>
      </c>
    </row>
    <row r="3324" spans="1:4">
      <c r="A3324" s="397">
        <v>98267</v>
      </c>
      <c r="B3324" s="396" t="s">
        <v>7911</v>
      </c>
      <c r="C3324" s="396" t="s">
        <v>4</v>
      </c>
      <c r="D3324" s="398">
        <v>14.84</v>
      </c>
    </row>
    <row r="3325" spans="1:4">
      <c r="A3325" s="397">
        <v>98268</v>
      </c>
      <c r="B3325" s="396" t="s">
        <v>7912</v>
      </c>
      <c r="C3325" s="396" t="s">
        <v>4</v>
      </c>
      <c r="D3325" s="398">
        <v>25.43</v>
      </c>
    </row>
    <row r="3326" spans="1:4">
      <c r="A3326" s="397">
        <v>98269</v>
      </c>
      <c r="B3326" s="396" t="s">
        <v>7913</v>
      </c>
      <c r="C3326" s="396" t="s">
        <v>4</v>
      </c>
      <c r="D3326" s="398">
        <v>33.39</v>
      </c>
    </row>
    <row r="3327" spans="1:4">
      <c r="A3327" s="397">
        <v>98270</v>
      </c>
      <c r="B3327" s="396" t="s">
        <v>7914</v>
      </c>
      <c r="C3327" s="396" t="s">
        <v>4</v>
      </c>
      <c r="D3327" s="398">
        <v>55.87</v>
      </c>
    </row>
    <row r="3328" spans="1:4">
      <c r="A3328" s="397">
        <v>98271</v>
      </c>
      <c r="B3328" s="396" t="s">
        <v>7915</v>
      </c>
      <c r="C3328" s="396" t="s">
        <v>4</v>
      </c>
      <c r="D3328" s="398">
        <v>88.2</v>
      </c>
    </row>
    <row r="3329" spans="1:4">
      <c r="A3329" s="397">
        <v>98272</v>
      </c>
      <c r="B3329" s="396" t="s">
        <v>7916</v>
      </c>
      <c r="C3329" s="396" t="s">
        <v>4</v>
      </c>
      <c r="D3329" s="398">
        <v>210.45</v>
      </c>
    </row>
    <row r="3330" spans="1:4">
      <c r="A3330" s="397">
        <v>98273</v>
      </c>
      <c r="B3330" s="396" t="s">
        <v>7917</v>
      </c>
      <c r="C3330" s="396" t="s">
        <v>4</v>
      </c>
      <c r="D3330" s="398">
        <v>3.89</v>
      </c>
    </row>
    <row r="3331" spans="1:4">
      <c r="A3331" s="397">
        <v>98274</v>
      </c>
      <c r="B3331" s="396" t="s">
        <v>7918</v>
      </c>
      <c r="C3331" s="396" t="s">
        <v>4</v>
      </c>
      <c r="D3331" s="398">
        <v>5.18</v>
      </c>
    </row>
    <row r="3332" spans="1:4">
      <c r="A3332" s="397">
        <v>98275</v>
      </c>
      <c r="B3332" s="396" t="s">
        <v>7919</v>
      </c>
      <c r="C3332" s="396" t="s">
        <v>4</v>
      </c>
      <c r="D3332" s="398">
        <v>5.94</v>
      </c>
    </row>
    <row r="3333" spans="1:4">
      <c r="A3333" s="397">
        <v>98276</v>
      </c>
      <c r="B3333" s="396" t="s">
        <v>7920</v>
      </c>
      <c r="C3333" s="396" t="s">
        <v>4</v>
      </c>
      <c r="D3333" s="398">
        <v>12.14</v>
      </c>
    </row>
    <row r="3334" spans="1:4">
      <c r="A3334" s="397">
        <v>98277</v>
      </c>
      <c r="B3334" s="396" t="s">
        <v>7921</v>
      </c>
      <c r="C3334" s="396" t="s">
        <v>4</v>
      </c>
      <c r="D3334" s="398">
        <v>22.73</v>
      </c>
    </row>
    <row r="3335" spans="1:4">
      <c r="A3335" s="397">
        <v>98278</v>
      </c>
      <c r="B3335" s="396" t="s">
        <v>7922</v>
      </c>
      <c r="C3335" s="396" t="s">
        <v>4</v>
      </c>
      <c r="D3335" s="398">
        <v>30.69</v>
      </c>
    </row>
    <row r="3336" spans="1:4">
      <c r="A3336" s="397">
        <v>98279</v>
      </c>
      <c r="B3336" s="396" t="s">
        <v>7923</v>
      </c>
      <c r="C3336" s="396" t="s">
        <v>4</v>
      </c>
      <c r="D3336" s="398">
        <v>53.17</v>
      </c>
    </row>
    <row r="3337" spans="1:4">
      <c r="A3337" s="397">
        <v>98280</v>
      </c>
      <c r="B3337" s="396" t="s">
        <v>7924</v>
      </c>
      <c r="C3337" s="396" t="s">
        <v>4</v>
      </c>
      <c r="D3337" s="398">
        <v>7.25</v>
      </c>
    </row>
    <row r="3338" spans="1:4">
      <c r="A3338" s="397">
        <v>98281</v>
      </c>
      <c r="B3338" s="396" t="s">
        <v>7925</v>
      </c>
      <c r="C3338" s="396" t="s">
        <v>4</v>
      </c>
      <c r="D3338" s="398">
        <v>8.15</v>
      </c>
    </row>
    <row r="3339" spans="1:4">
      <c r="A3339" s="397">
        <v>98282</v>
      </c>
      <c r="B3339" s="396" t="s">
        <v>7926</v>
      </c>
      <c r="C3339" s="396" t="s">
        <v>4</v>
      </c>
      <c r="D3339" s="398">
        <v>9.25</v>
      </c>
    </row>
    <row r="3340" spans="1:4">
      <c r="A3340" s="397">
        <v>98283</v>
      </c>
      <c r="B3340" s="396" t="s">
        <v>7927</v>
      </c>
      <c r="C3340" s="396" t="s">
        <v>4</v>
      </c>
      <c r="D3340" s="398">
        <v>10.09</v>
      </c>
    </row>
    <row r="3341" spans="1:4">
      <c r="A3341" s="397">
        <v>98284</v>
      </c>
      <c r="B3341" s="396" t="s">
        <v>7928</v>
      </c>
      <c r="C3341" s="396" t="s">
        <v>4</v>
      </c>
      <c r="D3341" s="398">
        <v>11.38</v>
      </c>
    </row>
    <row r="3342" spans="1:4">
      <c r="A3342" s="397">
        <v>98285</v>
      </c>
      <c r="B3342" s="396" t="s">
        <v>7929</v>
      </c>
      <c r="C3342" s="396" t="s">
        <v>4</v>
      </c>
      <c r="D3342" s="398">
        <v>12.13</v>
      </c>
    </row>
    <row r="3343" spans="1:4">
      <c r="A3343" s="397">
        <v>98286</v>
      </c>
      <c r="B3343" s="396" t="s">
        <v>7930</v>
      </c>
      <c r="C3343" s="396" t="s">
        <v>4</v>
      </c>
      <c r="D3343" s="398">
        <v>18.329999999999998</v>
      </c>
    </row>
    <row r="3344" spans="1:4">
      <c r="A3344" s="397">
        <v>98287</v>
      </c>
      <c r="B3344" s="396" t="s">
        <v>7931</v>
      </c>
      <c r="C3344" s="396" t="s">
        <v>4</v>
      </c>
      <c r="D3344" s="398">
        <v>1.68</v>
      </c>
    </row>
    <row r="3345" spans="1:4">
      <c r="A3345" s="397">
        <v>98288</v>
      </c>
      <c r="B3345" s="396" t="s">
        <v>7932</v>
      </c>
      <c r="C3345" s="396" t="s">
        <v>4</v>
      </c>
      <c r="D3345" s="398">
        <v>2.57</v>
      </c>
    </row>
    <row r="3346" spans="1:4">
      <c r="A3346" s="397">
        <v>98289</v>
      </c>
      <c r="B3346" s="396" t="s">
        <v>7933</v>
      </c>
      <c r="C3346" s="396" t="s">
        <v>4</v>
      </c>
      <c r="D3346" s="398">
        <v>3.66</v>
      </c>
    </row>
    <row r="3347" spans="1:4">
      <c r="A3347" s="397">
        <v>98290</v>
      </c>
      <c r="B3347" s="396" t="s">
        <v>7934</v>
      </c>
      <c r="C3347" s="396" t="s">
        <v>4</v>
      </c>
      <c r="D3347" s="398">
        <v>4.51</v>
      </c>
    </row>
    <row r="3348" spans="1:4">
      <c r="A3348" s="397">
        <v>98291</v>
      </c>
      <c r="B3348" s="396" t="s">
        <v>7935</v>
      </c>
      <c r="C3348" s="396" t="s">
        <v>4</v>
      </c>
      <c r="D3348" s="398">
        <v>5.8</v>
      </c>
    </row>
    <row r="3349" spans="1:4">
      <c r="A3349" s="397">
        <v>98292</v>
      </c>
      <c r="B3349" s="396" t="s">
        <v>7936</v>
      </c>
      <c r="C3349" s="396" t="s">
        <v>4</v>
      </c>
      <c r="D3349" s="398">
        <v>6.56</v>
      </c>
    </row>
    <row r="3350" spans="1:4">
      <c r="A3350" s="397">
        <v>98293</v>
      </c>
      <c r="B3350" s="396" t="s">
        <v>7937</v>
      </c>
      <c r="C3350" s="396" t="s">
        <v>4</v>
      </c>
      <c r="D3350" s="398">
        <v>12.76</v>
      </c>
    </row>
    <row r="3351" spans="1:4">
      <c r="A3351" s="397">
        <v>98400</v>
      </c>
      <c r="B3351" s="396" t="s">
        <v>7938</v>
      </c>
      <c r="C3351" s="396" t="s">
        <v>4</v>
      </c>
      <c r="D3351" s="398">
        <v>18.03</v>
      </c>
    </row>
    <row r="3352" spans="1:4">
      <c r="A3352" s="397">
        <v>98401</v>
      </c>
      <c r="B3352" s="396" t="s">
        <v>7939</v>
      </c>
      <c r="C3352" s="396" t="s">
        <v>4</v>
      </c>
      <c r="D3352" s="398">
        <v>28.88</v>
      </c>
    </row>
    <row r="3353" spans="1:4">
      <c r="A3353" s="397">
        <v>98402</v>
      </c>
      <c r="B3353" s="396" t="s">
        <v>7940</v>
      </c>
      <c r="C3353" s="396" t="s">
        <v>4</v>
      </c>
      <c r="D3353" s="398">
        <v>37.97</v>
      </c>
    </row>
    <row r="3354" spans="1:4">
      <c r="A3354" s="397">
        <v>100556</v>
      </c>
      <c r="B3354" s="396" t="s">
        <v>7941</v>
      </c>
      <c r="C3354" s="396" t="s">
        <v>47</v>
      </c>
      <c r="D3354" s="398">
        <v>43.48</v>
      </c>
    </row>
    <row r="3355" spans="1:4">
      <c r="A3355" s="397">
        <v>100557</v>
      </c>
      <c r="B3355" s="396" t="s">
        <v>7942</v>
      </c>
      <c r="C3355" s="396" t="s">
        <v>47</v>
      </c>
      <c r="D3355" s="398">
        <v>568.42999999999995</v>
      </c>
    </row>
    <row r="3356" spans="1:4">
      <c r="A3356" s="397">
        <v>100560</v>
      </c>
      <c r="B3356" s="396" t="s">
        <v>7943</v>
      </c>
      <c r="C3356" s="396" t="s">
        <v>47</v>
      </c>
      <c r="D3356" s="398">
        <v>118.34</v>
      </c>
    </row>
    <row r="3357" spans="1:4">
      <c r="A3357" s="397">
        <v>100561</v>
      </c>
      <c r="B3357" s="396" t="s">
        <v>7944</v>
      </c>
      <c r="C3357" s="396" t="s">
        <v>47</v>
      </c>
      <c r="D3357" s="398">
        <v>220.83</v>
      </c>
    </row>
    <row r="3358" spans="1:4">
      <c r="A3358" s="397">
        <v>100562</v>
      </c>
      <c r="B3358" s="396" t="s">
        <v>7945</v>
      </c>
      <c r="C3358" s="396" t="s">
        <v>47</v>
      </c>
      <c r="D3358" s="398">
        <v>344.82</v>
      </c>
    </row>
    <row r="3359" spans="1:4">
      <c r="A3359" s="397">
        <v>100563</v>
      </c>
      <c r="B3359" s="396" t="s">
        <v>7946</v>
      </c>
      <c r="C3359" s="396" t="s">
        <v>47</v>
      </c>
      <c r="D3359" s="398">
        <v>499.52</v>
      </c>
    </row>
    <row r="3360" spans="1:4">
      <c r="A3360" s="397">
        <v>101795</v>
      </c>
      <c r="B3360" s="396" t="s">
        <v>9743</v>
      </c>
      <c r="C3360" s="396" t="s">
        <v>47</v>
      </c>
      <c r="D3360" s="398">
        <v>538.67999999999995</v>
      </c>
    </row>
    <row r="3361" spans="1:4">
      <c r="A3361" s="397">
        <v>101798</v>
      </c>
      <c r="B3361" s="396" t="s">
        <v>9744</v>
      </c>
      <c r="C3361" s="396" t="s">
        <v>47</v>
      </c>
      <c r="D3361" s="398">
        <v>323.79000000000002</v>
      </c>
    </row>
    <row r="3362" spans="1:4">
      <c r="A3362" s="397">
        <v>101799</v>
      </c>
      <c r="B3362" s="396" t="s">
        <v>9745</v>
      </c>
      <c r="C3362" s="396" t="s">
        <v>47</v>
      </c>
      <c r="D3362" s="398">
        <v>783.89</v>
      </c>
    </row>
    <row r="3363" spans="1:4">
      <c r="A3363" s="397">
        <v>98397</v>
      </c>
      <c r="B3363" s="396" t="s">
        <v>3306</v>
      </c>
      <c r="C3363" s="396" t="s">
        <v>82</v>
      </c>
      <c r="D3363" s="398">
        <v>12.03</v>
      </c>
    </row>
    <row r="3364" spans="1:4">
      <c r="A3364" s="397">
        <v>103244</v>
      </c>
      <c r="B3364" s="396" t="s">
        <v>12227</v>
      </c>
      <c r="C3364" s="396" t="s">
        <v>47</v>
      </c>
      <c r="D3364" s="399">
        <v>2049.9499999999998</v>
      </c>
    </row>
    <row r="3365" spans="1:4">
      <c r="A3365" s="397">
        <v>103245</v>
      </c>
      <c r="B3365" s="396" t="s">
        <v>12228</v>
      </c>
      <c r="C3365" s="396" t="s">
        <v>47</v>
      </c>
      <c r="D3365" s="399">
        <v>1620.85</v>
      </c>
    </row>
    <row r="3366" spans="1:4">
      <c r="A3366" s="397">
        <v>103246</v>
      </c>
      <c r="B3366" s="396" t="s">
        <v>12229</v>
      </c>
      <c r="C3366" s="396" t="s">
        <v>47</v>
      </c>
      <c r="D3366" s="399">
        <v>1765.97</v>
      </c>
    </row>
    <row r="3367" spans="1:4">
      <c r="A3367" s="397">
        <v>103247</v>
      </c>
      <c r="B3367" s="396" t="s">
        <v>12230</v>
      </c>
      <c r="C3367" s="396" t="s">
        <v>47</v>
      </c>
      <c r="D3367" s="399">
        <v>2273.13</v>
      </c>
    </row>
    <row r="3368" spans="1:4">
      <c r="A3368" s="397">
        <v>103248</v>
      </c>
      <c r="B3368" s="396" t="s">
        <v>12231</v>
      </c>
      <c r="C3368" s="396" t="s">
        <v>47</v>
      </c>
      <c r="D3368" s="399">
        <v>1860.98</v>
      </c>
    </row>
    <row r="3369" spans="1:4">
      <c r="A3369" s="397">
        <v>103249</v>
      </c>
      <c r="B3369" s="396" t="s">
        <v>12232</v>
      </c>
      <c r="C3369" s="396" t="s">
        <v>47</v>
      </c>
      <c r="D3369" s="399">
        <v>1997.93</v>
      </c>
    </row>
    <row r="3370" spans="1:4">
      <c r="A3370" s="397">
        <v>103250</v>
      </c>
      <c r="B3370" s="396" t="s">
        <v>12233</v>
      </c>
      <c r="C3370" s="396" t="s">
        <v>47</v>
      </c>
      <c r="D3370" s="399">
        <v>3293.37</v>
      </c>
    </row>
    <row r="3371" spans="1:4">
      <c r="A3371" s="397">
        <v>103251</v>
      </c>
      <c r="B3371" s="396" t="s">
        <v>12234</v>
      </c>
      <c r="C3371" s="396" t="s">
        <v>47</v>
      </c>
      <c r="D3371" s="399">
        <v>2605.0100000000002</v>
      </c>
    </row>
    <row r="3372" spans="1:4">
      <c r="A3372" s="397">
        <v>103252</v>
      </c>
      <c r="B3372" s="396" t="s">
        <v>12235</v>
      </c>
      <c r="C3372" s="396" t="s">
        <v>47</v>
      </c>
      <c r="D3372" s="399">
        <v>2882.61</v>
      </c>
    </row>
    <row r="3373" spans="1:4">
      <c r="A3373" s="397">
        <v>103253</v>
      </c>
      <c r="B3373" s="396" t="s">
        <v>12236</v>
      </c>
      <c r="C3373" s="396" t="s">
        <v>47</v>
      </c>
      <c r="D3373" s="399">
        <v>4482.57</v>
      </c>
    </row>
    <row r="3374" spans="1:4">
      <c r="A3374" s="397">
        <v>103254</v>
      </c>
      <c r="B3374" s="396" t="s">
        <v>12237</v>
      </c>
      <c r="C3374" s="396" t="s">
        <v>47</v>
      </c>
      <c r="D3374" s="399">
        <v>3357.18</v>
      </c>
    </row>
    <row r="3375" spans="1:4">
      <c r="A3375" s="397">
        <v>103255</v>
      </c>
      <c r="B3375" s="396" t="s">
        <v>12238</v>
      </c>
      <c r="C3375" s="396" t="s">
        <v>47</v>
      </c>
      <c r="D3375" s="399">
        <v>3754.25</v>
      </c>
    </row>
    <row r="3376" spans="1:4">
      <c r="A3376" s="397">
        <v>103256</v>
      </c>
      <c r="B3376" s="396" t="s">
        <v>12239</v>
      </c>
      <c r="C3376" s="396" t="s">
        <v>47</v>
      </c>
      <c r="D3376" s="399">
        <v>8305.17</v>
      </c>
    </row>
    <row r="3377" spans="1:4">
      <c r="A3377" s="397">
        <v>103257</v>
      </c>
      <c r="B3377" s="396" t="s">
        <v>12240</v>
      </c>
      <c r="C3377" s="396" t="s">
        <v>47</v>
      </c>
      <c r="D3377" s="399">
        <v>4751.55</v>
      </c>
    </row>
    <row r="3378" spans="1:4">
      <c r="A3378" s="397">
        <v>103258</v>
      </c>
      <c r="B3378" s="396" t="s">
        <v>12241</v>
      </c>
      <c r="C3378" s="396" t="s">
        <v>47</v>
      </c>
      <c r="D3378" s="399">
        <v>9283.0499999999993</v>
      </c>
    </row>
    <row r="3379" spans="1:4">
      <c r="A3379" s="397">
        <v>103259</v>
      </c>
      <c r="B3379" s="396" t="s">
        <v>12242</v>
      </c>
      <c r="C3379" s="396" t="s">
        <v>47</v>
      </c>
      <c r="D3379" s="399">
        <v>5010.1499999999996</v>
      </c>
    </row>
    <row r="3380" spans="1:4">
      <c r="A3380" s="397">
        <v>103260</v>
      </c>
      <c r="B3380" s="396" t="s">
        <v>12243</v>
      </c>
      <c r="C3380" s="396" t="s">
        <v>47</v>
      </c>
      <c r="D3380" s="399">
        <v>5146.13</v>
      </c>
    </row>
    <row r="3381" spans="1:4">
      <c r="A3381" s="397">
        <v>103261</v>
      </c>
      <c r="B3381" s="396" t="s">
        <v>12244</v>
      </c>
      <c r="C3381" s="396" t="s">
        <v>47</v>
      </c>
      <c r="D3381" s="399">
        <v>10470.4</v>
      </c>
    </row>
    <row r="3382" spans="1:4">
      <c r="A3382" s="397">
        <v>103262</v>
      </c>
      <c r="B3382" s="396" t="s">
        <v>12245</v>
      </c>
      <c r="C3382" s="396" t="s">
        <v>47</v>
      </c>
      <c r="D3382" s="399">
        <v>6577.21</v>
      </c>
    </row>
    <row r="3383" spans="1:4">
      <c r="A3383" s="397">
        <v>103263</v>
      </c>
      <c r="B3383" s="396" t="s">
        <v>12246</v>
      </c>
      <c r="C3383" s="396" t="s">
        <v>47</v>
      </c>
      <c r="D3383" s="399">
        <v>14495.13</v>
      </c>
    </row>
    <row r="3384" spans="1:4">
      <c r="A3384" s="397">
        <v>103264</v>
      </c>
      <c r="B3384" s="396" t="s">
        <v>12247</v>
      </c>
      <c r="C3384" s="396" t="s">
        <v>47</v>
      </c>
      <c r="D3384" s="399">
        <v>8120.87</v>
      </c>
    </row>
    <row r="3385" spans="1:4">
      <c r="A3385" s="397">
        <v>103265</v>
      </c>
      <c r="B3385" s="396" t="s">
        <v>12248</v>
      </c>
      <c r="C3385" s="396" t="s">
        <v>47</v>
      </c>
      <c r="D3385" s="399">
        <v>17478.8</v>
      </c>
    </row>
    <row r="3386" spans="1:4">
      <c r="A3386" s="397">
        <v>103266</v>
      </c>
      <c r="B3386" s="396" t="s">
        <v>12249</v>
      </c>
      <c r="C3386" s="396" t="s">
        <v>47</v>
      </c>
      <c r="D3386" s="399">
        <v>9071.69</v>
      </c>
    </row>
    <row r="3387" spans="1:4">
      <c r="A3387" s="397">
        <v>103267</v>
      </c>
      <c r="B3387" s="396" t="s">
        <v>12250</v>
      </c>
      <c r="C3387" s="396" t="s">
        <v>47</v>
      </c>
      <c r="D3387" s="399">
        <v>5195.63</v>
      </c>
    </row>
    <row r="3388" spans="1:4">
      <c r="A3388" s="397">
        <v>103268</v>
      </c>
      <c r="B3388" s="396" t="s">
        <v>12251</v>
      </c>
      <c r="C3388" s="396" t="s">
        <v>47</v>
      </c>
      <c r="D3388" s="399">
        <v>6164.12</v>
      </c>
    </row>
    <row r="3389" spans="1:4">
      <c r="A3389" s="397">
        <v>103269</v>
      </c>
      <c r="B3389" s="396" t="s">
        <v>12252</v>
      </c>
      <c r="C3389" s="396" t="s">
        <v>47</v>
      </c>
      <c r="D3389" s="399">
        <v>6382.07</v>
      </c>
    </row>
    <row r="3390" spans="1:4">
      <c r="A3390" s="397">
        <v>103270</v>
      </c>
      <c r="B3390" s="396" t="s">
        <v>12253</v>
      </c>
      <c r="C3390" s="396" t="s">
        <v>47</v>
      </c>
      <c r="D3390" s="399">
        <v>6624.02</v>
      </c>
    </row>
    <row r="3391" spans="1:4">
      <c r="A3391" s="397">
        <v>103271</v>
      </c>
      <c r="B3391" s="396" t="s">
        <v>12254</v>
      </c>
      <c r="C3391" s="396" t="s">
        <v>47</v>
      </c>
      <c r="D3391" s="399">
        <v>9378.0300000000007</v>
      </c>
    </row>
    <row r="3392" spans="1:4">
      <c r="A3392" s="397">
        <v>103272</v>
      </c>
      <c r="B3392" s="396" t="s">
        <v>12255</v>
      </c>
      <c r="C3392" s="396" t="s">
        <v>47</v>
      </c>
      <c r="D3392" s="399">
        <v>9685.7000000000007</v>
      </c>
    </row>
    <row r="3393" spans="1:4">
      <c r="A3393" s="397">
        <v>103273</v>
      </c>
      <c r="B3393" s="396" t="s">
        <v>12256</v>
      </c>
      <c r="C3393" s="396" t="s">
        <v>47</v>
      </c>
      <c r="D3393" s="399">
        <v>9925.76</v>
      </c>
    </row>
    <row r="3394" spans="1:4">
      <c r="A3394" s="397">
        <v>103274</v>
      </c>
      <c r="B3394" s="396" t="s">
        <v>12257</v>
      </c>
      <c r="C3394" s="396" t="s">
        <v>47</v>
      </c>
      <c r="D3394" s="399">
        <v>11372.79</v>
      </c>
    </row>
    <row r="3395" spans="1:4">
      <c r="A3395" s="397">
        <v>103275</v>
      </c>
      <c r="B3395" s="396" t="s">
        <v>12258</v>
      </c>
      <c r="C3395" s="396" t="s">
        <v>47</v>
      </c>
      <c r="D3395" s="399">
        <v>11313.72</v>
      </c>
    </row>
    <row r="3396" spans="1:4">
      <c r="A3396" s="397">
        <v>103276</v>
      </c>
      <c r="B3396" s="396" t="s">
        <v>12259</v>
      </c>
      <c r="C3396" s="396" t="s">
        <v>47</v>
      </c>
      <c r="D3396" s="399">
        <v>11873.38</v>
      </c>
    </row>
    <row r="3397" spans="1:4">
      <c r="A3397" s="397">
        <v>103277</v>
      </c>
      <c r="B3397" s="396" t="s">
        <v>12260</v>
      </c>
      <c r="C3397" s="396" t="s">
        <v>47</v>
      </c>
      <c r="D3397" s="399">
        <v>21917.25</v>
      </c>
    </row>
    <row r="3398" spans="1:4">
      <c r="A3398" s="397">
        <v>103278</v>
      </c>
      <c r="B3398" s="396" t="s">
        <v>12261</v>
      </c>
      <c r="C3398" s="396" t="s">
        <v>47</v>
      </c>
      <c r="D3398" s="399">
        <v>28066.080000000002</v>
      </c>
    </row>
    <row r="3399" spans="1:4">
      <c r="A3399" s="397">
        <v>103288</v>
      </c>
      <c r="B3399" s="396" t="s">
        <v>12262</v>
      </c>
      <c r="C3399" s="396" t="s">
        <v>47</v>
      </c>
      <c r="D3399" s="398">
        <v>16.13</v>
      </c>
    </row>
    <row r="3400" spans="1:4">
      <c r="A3400" s="397">
        <v>103289</v>
      </c>
      <c r="B3400" s="396" t="s">
        <v>12263</v>
      </c>
      <c r="C3400" s="396" t="s">
        <v>4</v>
      </c>
      <c r="D3400" s="398">
        <v>35.18</v>
      </c>
    </row>
    <row r="3401" spans="1:4">
      <c r="A3401" s="397">
        <v>103290</v>
      </c>
      <c r="B3401" s="396" t="s">
        <v>12264</v>
      </c>
      <c r="C3401" s="396" t="s">
        <v>4</v>
      </c>
      <c r="D3401" s="398">
        <v>57.98</v>
      </c>
    </row>
    <row r="3402" spans="1:4">
      <c r="A3402" s="397">
        <v>103291</v>
      </c>
      <c r="B3402" s="396" t="s">
        <v>12265</v>
      </c>
      <c r="C3402" s="396" t="s">
        <v>4</v>
      </c>
      <c r="D3402" s="398">
        <v>72.400000000000006</v>
      </c>
    </row>
    <row r="3403" spans="1:4">
      <c r="A3403" s="397">
        <v>103292</v>
      </c>
      <c r="B3403" s="396" t="s">
        <v>12266</v>
      </c>
      <c r="C3403" s="396" t="s">
        <v>4</v>
      </c>
      <c r="D3403" s="398">
        <v>87.82</v>
      </c>
    </row>
    <row r="3404" spans="1:4">
      <c r="A3404" s="397">
        <v>101936</v>
      </c>
      <c r="B3404" s="396" t="s">
        <v>9746</v>
      </c>
      <c r="C3404" s="396" t="s">
        <v>47</v>
      </c>
      <c r="D3404" s="399">
        <v>7498.64</v>
      </c>
    </row>
    <row r="3405" spans="1:4">
      <c r="A3405" s="397">
        <v>101937</v>
      </c>
      <c r="B3405" s="396" t="s">
        <v>9747</v>
      </c>
      <c r="C3405" s="396" t="s">
        <v>47</v>
      </c>
      <c r="D3405" s="399">
        <v>13506.47</v>
      </c>
    </row>
    <row r="3406" spans="1:4">
      <c r="A3406" s="397">
        <v>98294</v>
      </c>
      <c r="B3406" s="396" t="s">
        <v>7947</v>
      </c>
      <c r="C3406" s="396" t="s">
        <v>4</v>
      </c>
      <c r="D3406" s="398">
        <v>3.11</v>
      </c>
    </row>
    <row r="3407" spans="1:4">
      <c r="A3407" s="397">
        <v>98295</v>
      </c>
      <c r="B3407" s="396" t="s">
        <v>7948</v>
      </c>
      <c r="C3407" s="396" t="s">
        <v>4</v>
      </c>
      <c r="D3407" s="398">
        <v>2.48</v>
      </c>
    </row>
    <row r="3408" spans="1:4">
      <c r="A3408" s="397">
        <v>98296</v>
      </c>
      <c r="B3408" s="396" t="s">
        <v>7949</v>
      </c>
      <c r="C3408" s="396" t="s">
        <v>4</v>
      </c>
      <c r="D3408" s="398">
        <v>4.7699999999999996</v>
      </c>
    </row>
    <row r="3409" spans="1:4">
      <c r="A3409" s="397">
        <v>98297</v>
      </c>
      <c r="B3409" s="396" t="s">
        <v>7950</v>
      </c>
      <c r="C3409" s="396" t="s">
        <v>4</v>
      </c>
      <c r="D3409" s="398">
        <v>3.76</v>
      </c>
    </row>
    <row r="3410" spans="1:4">
      <c r="A3410" s="397">
        <v>98301</v>
      </c>
      <c r="B3410" s="396" t="s">
        <v>7951</v>
      </c>
      <c r="C3410" s="396" t="s">
        <v>47</v>
      </c>
      <c r="D3410" s="398">
        <v>642.46</v>
      </c>
    </row>
    <row r="3411" spans="1:4">
      <c r="A3411" s="397">
        <v>98302</v>
      </c>
      <c r="B3411" s="396" t="s">
        <v>7952</v>
      </c>
      <c r="C3411" s="396" t="s">
        <v>47</v>
      </c>
      <c r="D3411" s="398">
        <v>912.53</v>
      </c>
    </row>
    <row r="3412" spans="1:4">
      <c r="A3412" s="397">
        <v>98304</v>
      </c>
      <c r="B3412" s="396" t="s">
        <v>7953</v>
      </c>
      <c r="C3412" s="396" t="s">
        <v>47</v>
      </c>
      <c r="D3412" s="399">
        <v>1408.82</v>
      </c>
    </row>
    <row r="3413" spans="1:4">
      <c r="A3413" s="397">
        <v>98307</v>
      </c>
      <c r="B3413" s="396" t="s">
        <v>7954</v>
      </c>
      <c r="C3413" s="396" t="s">
        <v>47</v>
      </c>
      <c r="D3413" s="398">
        <v>57.89</v>
      </c>
    </row>
    <row r="3414" spans="1:4">
      <c r="A3414" s="397">
        <v>98308</v>
      </c>
      <c r="B3414" s="396" t="s">
        <v>7955</v>
      </c>
      <c r="C3414" s="396" t="s">
        <v>47</v>
      </c>
      <c r="D3414" s="398">
        <v>36.82</v>
      </c>
    </row>
    <row r="3415" spans="1:4">
      <c r="A3415" s="397">
        <v>98593</v>
      </c>
      <c r="B3415" s="396" t="s">
        <v>7956</v>
      </c>
      <c r="C3415" s="396" t="s">
        <v>47</v>
      </c>
      <c r="D3415" s="399">
        <v>1086.26</v>
      </c>
    </row>
    <row r="3416" spans="1:4">
      <c r="A3416" s="397">
        <v>89355</v>
      </c>
      <c r="B3416" s="396" t="s">
        <v>1504</v>
      </c>
      <c r="C3416" s="396" t="s">
        <v>4</v>
      </c>
      <c r="D3416" s="398">
        <v>18.100000000000001</v>
      </c>
    </row>
    <row r="3417" spans="1:4">
      <c r="A3417" s="397">
        <v>89356</v>
      </c>
      <c r="B3417" s="396" t="s">
        <v>1505</v>
      </c>
      <c r="C3417" s="396" t="s">
        <v>4</v>
      </c>
      <c r="D3417" s="398">
        <v>21.43</v>
      </c>
    </row>
    <row r="3418" spans="1:4">
      <c r="A3418" s="397">
        <v>89357</v>
      </c>
      <c r="B3418" s="396" t="s">
        <v>1506</v>
      </c>
      <c r="C3418" s="396" t="s">
        <v>4</v>
      </c>
      <c r="D3418" s="398">
        <v>30.8</v>
      </c>
    </row>
    <row r="3419" spans="1:4">
      <c r="A3419" s="397">
        <v>89401</v>
      </c>
      <c r="B3419" s="396" t="s">
        <v>120</v>
      </c>
      <c r="C3419" s="396" t="s">
        <v>4</v>
      </c>
      <c r="D3419" s="398">
        <v>8.1999999999999993</v>
      </c>
    </row>
    <row r="3420" spans="1:4">
      <c r="A3420" s="397">
        <v>89402</v>
      </c>
      <c r="B3420" s="396" t="s">
        <v>121</v>
      </c>
      <c r="C3420" s="396" t="s">
        <v>4</v>
      </c>
      <c r="D3420" s="398">
        <v>10</v>
      </c>
    </row>
    <row r="3421" spans="1:4">
      <c r="A3421" s="397">
        <v>89403</v>
      </c>
      <c r="B3421" s="396" t="s">
        <v>122</v>
      </c>
      <c r="C3421" s="396" t="s">
        <v>4</v>
      </c>
      <c r="D3421" s="398">
        <v>17.14</v>
      </c>
    </row>
    <row r="3422" spans="1:4">
      <c r="A3422" s="397">
        <v>89446</v>
      </c>
      <c r="B3422" s="396" t="s">
        <v>1507</v>
      </c>
      <c r="C3422" s="396" t="s">
        <v>4</v>
      </c>
      <c r="D3422" s="398">
        <v>5.66</v>
      </c>
    </row>
    <row r="3423" spans="1:4">
      <c r="A3423" s="397">
        <v>89447</v>
      </c>
      <c r="B3423" s="396" t="s">
        <v>1508</v>
      </c>
      <c r="C3423" s="396" t="s">
        <v>4</v>
      </c>
      <c r="D3423" s="398">
        <v>12.03</v>
      </c>
    </row>
    <row r="3424" spans="1:4">
      <c r="A3424" s="397">
        <v>89448</v>
      </c>
      <c r="B3424" s="396" t="s">
        <v>123</v>
      </c>
      <c r="C3424" s="396" t="s">
        <v>4</v>
      </c>
      <c r="D3424" s="398">
        <v>17.32</v>
      </c>
    </row>
    <row r="3425" spans="1:4">
      <c r="A3425" s="397">
        <v>89449</v>
      </c>
      <c r="B3425" s="396" t="s">
        <v>124</v>
      </c>
      <c r="C3425" s="396" t="s">
        <v>4</v>
      </c>
      <c r="D3425" s="398">
        <v>19.899999999999999</v>
      </c>
    </row>
    <row r="3426" spans="1:4">
      <c r="A3426" s="397">
        <v>89450</v>
      </c>
      <c r="B3426" s="396" t="s">
        <v>125</v>
      </c>
      <c r="C3426" s="396" t="s">
        <v>4</v>
      </c>
      <c r="D3426" s="398">
        <v>32.93</v>
      </c>
    </row>
    <row r="3427" spans="1:4">
      <c r="A3427" s="397">
        <v>89451</v>
      </c>
      <c r="B3427" s="396" t="s">
        <v>126</v>
      </c>
      <c r="C3427" s="396" t="s">
        <v>4</v>
      </c>
      <c r="D3427" s="398">
        <v>54.52</v>
      </c>
    </row>
    <row r="3428" spans="1:4">
      <c r="A3428" s="397">
        <v>89452</v>
      </c>
      <c r="B3428" s="396" t="s">
        <v>1509</v>
      </c>
      <c r="C3428" s="396" t="s">
        <v>4</v>
      </c>
      <c r="D3428" s="398">
        <v>67.89</v>
      </c>
    </row>
    <row r="3429" spans="1:4">
      <c r="A3429" s="397">
        <v>89508</v>
      </c>
      <c r="B3429" s="396" t="s">
        <v>1510</v>
      </c>
      <c r="C3429" s="396" t="s">
        <v>4</v>
      </c>
      <c r="D3429" s="398">
        <v>23.73</v>
      </c>
    </row>
    <row r="3430" spans="1:4">
      <c r="A3430" s="397">
        <v>89509</v>
      </c>
      <c r="B3430" s="396" t="s">
        <v>1511</v>
      </c>
      <c r="C3430" s="396" t="s">
        <v>4</v>
      </c>
      <c r="D3430" s="398">
        <v>32.15</v>
      </c>
    </row>
    <row r="3431" spans="1:4">
      <c r="A3431" s="397">
        <v>89511</v>
      </c>
      <c r="B3431" s="396" t="s">
        <v>1512</v>
      </c>
      <c r="C3431" s="396" t="s">
        <v>4</v>
      </c>
      <c r="D3431" s="398">
        <v>46.92</v>
      </c>
    </row>
    <row r="3432" spans="1:4">
      <c r="A3432" s="397">
        <v>89512</v>
      </c>
      <c r="B3432" s="396" t="s">
        <v>1513</v>
      </c>
      <c r="C3432" s="396" t="s">
        <v>4</v>
      </c>
      <c r="D3432" s="398">
        <v>75.34</v>
      </c>
    </row>
    <row r="3433" spans="1:4">
      <c r="A3433" s="397">
        <v>89576</v>
      </c>
      <c r="B3433" s="396" t="s">
        <v>1514</v>
      </c>
      <c r="C3433" s="396" t="s">
        <v>4</v>
      </c>
      <c r="D3433" s="398">
        <v>30.58</v>
      </c>
    </row>
    <row r="3434" spans="1:4">
      <c r="A3434" s="397">
        <v>89578</v>
      </c>
      <c r="B3434" s="396" t="s">
        <v>1515</v>
      </c>
      <c r="C3434" s="396" t="s">
        <v>4</v>
      </c>
      <c r="D3434" s="398">
        <v>52.88</v>
      </c>
    </row>
    <row r="3435" spans="1:4">
      <c r="A3435" s="397">
        <v>89580</v>
      </c>
      <c r="B3435" s="396" t="s">
        <v>1516</v>
      </c>
      <c r="C3435" s="396" t="s">
        <v>4</v>
      </c>
      <c r="D3435" s="398">
        <v>104.78</v>
      </c>
    </row>
    <row r="3436" spans="1:4">
      <c r="A3436" s="397">
        <v>89633</v>
      </c>
      <c r="B3436" s="396" t="s">
        <v>1517</v>
      </c>
      <c r="C3436" s="396" t="s">
        <v>4</v>
      </c>
      <c r="D3436" s="398">
        <v>22.3</v>
      </c>
    </row>
    <row r="3437" spans="1:4">
      <c r="A3437" s="397">
        <v>89634</v>
      </c>
      <c r="B3437" s="396" t="s">
        <v>1518</v>
      </c>
      <c r="C3437" s="396" t="s">
        <v>4</v>
      </c>
      <c r="D3437" s="398">
        <v>33.58</v>
      </c>
    </row>
    <row r="3438" spans="1:4">
      <c r="A3438" s="397">
        <v>89635</v>
      </c>
      <c r="B3438" s="396" t="s">
        <v>1519</v>
      </c>
      <c r="C3438" s="396" t="s">
        <v>4</v>
      </c>
      <c r="D3438" s="398">
        <v>47.61</v>
      </c>
    </row>
    <row r="3439" spans="1:4">
      <c r="A3439" s="397">
        <v>89636</v>
      </c>
      <c r="B3439" s="396" t="s">
        <v>1520</v>
      </c>
      <c r="C3439" s="396" t="s">
        <v>4</v>
      </c>
      <c r="D3439" s="398">
        <v>57.89</v>
      </c>
    </row>
    <row r="3440" spans="1:4">
      <c r="A3440" s="397">
        <v>89711</v>
      </c>
      <c r="B3440" s="396" t="s">
        <v>1521</v>
      </c>
      <c r="C3440" s="396" t="s">
        <v>4</v>
      </c>
      <c r="D3440" s="398">
        <v>20.32</v>
      </c>
    </row>
    <row r="3441" spans="1:4">
      <c r="A3441" s="397">
        <v>89712</v>
      </c>
      <c r="B3441" s="396" t="s">
        <v>1522</v>
      </c>
      <c r="C3441" s="396" t="s">
        <v>4</v>
      </c>
      <c r="D3441" s="398">
        <v>30.77</v>
      </c>
    </row>
    <row r="3442" spans="1:4">
      <c r="A3442" s="397">
        <v>89713</v>
      </c>
      <c r="B3442" s="396" t="s">
        <v>1523</v>
      </c>
      <c r="C3442" s="396" t="s">
        <v>4</v>
      </c>
      <c r="D3442" s="398">
        <v>46.74</v>
      </c>
    </row>
    <row r="3443" spans="1:4">
      <c r="A3443" s="397">
        <v>89714</v>
      </c>
      <c r="B3443" s="396" t="s">
        <v>1524</v>
      </c>
      <c r="C3443" s="396" t="s">
        <v>4</v>
      </c>
      <c r="D3443" s="398">
        <v>59.4</v>
      </c>
    </row>
    <row r="3444" spans="1:4">
      <c r="A3444" s="397">
        <v>89716</v>
      </c>
      <c r="B3444" s="396" t="s">
        <v>1525</v>
      </c>
      <c r="C3444" s="396" t="s">
        <v>4</v>
      </c>
      <c r="D3444" s="398">
        <v>23.25</v>
      </c>
    </row>
    <row r="3445" spans="1:4">
      <c r="A3445" s="397">
        <v>89717</v>
      </c>
      <c r="B3445" s="396" t="s">
        <v>1526</v>
      </c>
      <c r="C3445" s="396" t="s">
        <v>4</v>
      </c>
      <c r="D3445" s="398">
        <v>35.43</v>
      </c>
    </row>
    <row r="3446" spans="1:4">
      <c r="A3446" s="397">
        <v>89770</v>
      </c>
      <c r="B3446" s="396" t="s">
        <v>1527</v>
      </c>
      <c r="C3446" s="396" t="s">
        <v>4</v>
      </c>
      <c r="D3446" s="398">
        <v>38.18</v>
      </c>
    </row>
    <row r="3447" spans="1:4">
      <c r="A3447" s="397">
        <v>89771</v>
      </c>
      <c r="B3447" s="396" t="s">
        <v>1528</v>
      </c>
      <c r="C3447" s="396" t="s">
        <v>4</v>
      </c>
      <c r="D3447" s="398">
        <v>52.16</v>
      </c>
    </row>
    <row r="3448" spans="1:4">
      <c r="A3448" s="397">
        <v>89773</v>
      </c>
      <c r="B3448" s="396" t="s">
        <v>1529</v>
      </c>
      <c r="C3448" s="396" t="s">
        <v>4</v>
      </c>
      <c r="D3448" s="398">
        <v>121.39</v>
      </c>
    </row>
    <row r="3449" spans="1:4">
      <c r="A3449" s="397">
        <v>89775</v>
      </c>
      <c r="B3449" s="396" t="s">
        <v>1530</v>
      </c>
      <c r="C3449" s="396" t="s">
        <v>4</v>
      </c>
      <c r="D3449" s="398">
        <v>191.66</v>
      </c>
    </row>
    <row r="3450" spans="1:4">
      <c r="A3450" s="397">
        <v>89798</v>
      </c>
      <c r="B3450" s="396" t="s">
        <v>1531</v>
      </c>
      <c r="C3450" s="396" t="s">
        <v>4</v>
      </c>
      <c r="D3450" s="398">
        <v>14.64</v>
      </c>
    </row>
    <row r="3451" spans="1:4">
      <c r="A3451" s="397">
        <v>89799</v>
      </c>
      <c r="B3451" s="396" t="s">
        <v>1532</v>
      </c>
      <c r="C3451" s="396" t="s">
        <v>4</v>
      </c>
      <c r="D3451" s="398">
        <v>23.47</v>
      </c>
    </row>
    <row r="3452" spans="1:4">
      <c r="A3452" s="397">
        <v>89800</v>
      </c>
      <c r="B3452" s="396" t="s">
        <v>1533</v>
      </c>
      <c r="C3452" s="396" t="s">
        <v>4</v>
      </c>
      <c r="D3452" s="398">
        <v>28.65</v>
      </c>
    </row>
    <row r="3453" spans="1:4">
      <c r="A3453" s="397">
        <v>89848</v>
      </c>
      <c r="B3453" s="396" t="s">
        <v>1534</v>
      </c>
      <c r="C3453" s="396" t="s">
        <v>4</v>
      </c>
      <c r="D3453" s="398">
        <v>33.979999999999997</v>
      </c>
    </row>
    <row r="3454" spans="1:4">
      <c r="A3454" s="397">
        <v>89849</v>
      </c>
      <c r="B3454" s="396" t="s">
        <v>1535</v>
      </c>
      <c r="C3454" s="396" t="s">
        <v>4</v>
      </c>
      <c r="D3454" s="398">
        <v>69.12</v>
      </c>
    </row>
    <row r="3455" spans="1:4">
      <c r="A3455" s="397">
        <v>89865</v>
      </c>
      <c r="B3455" s="396" t="s">
        <v>1536</v>
      </c>
      <c r="C3455" s="396" t="s">
        <v>4</v>
      </c>
      <c r="D3455" s="398">
        <v>13.39</v>
      </c>
    </row>
    <row r="3456" spans="1:4">
      <c r="A3456" s="397">
        <v>91784</v>
      </c>
      <c r="B3456" s="396" t="s">
        <v>1537</v>
      </c>
      <c r="C3456" s="396" t="s">
        <v>4</v>
      </c>
      <c r="D3456" s="398">
        <v>43.18</v>
      </c>
    </row>
    <row r="3457" spans="1:4">
      <c r="A3457" s="397">
        <v>91785</v>
      </c>
      <c r="B3457" s="396" t="s">
        <v>1538</v>
      </c>
      <c r="C3457" s="396" t="s">
        <v>4</v>
      </c>
      <c r="D3457" s="398">
        <v>42.88</v>
      </c>
    </row>
    <row r="3458" spans="1:4">
      <c r="A3458" s="397">
        <v>91786</v>
      </c>
      <c r="B3458" s="396" t="s">
        <v>1539</v>
      </c>
      <c r="C3458" s="396" t="s">
        <v>4</v>
      </c>
      <c r="D3458" s="398">
        <v>31.11</v>
      </c>
    </row>
    <row r="3459" spans="1:4">
      <c r="A3459" s="397">
        <v>91787</v>
      </c>
      <c r="B3459" s="396" t="s">
        <v>1540</v>
      </c>
      <c r="C3459" s="396" t="s">
        <v>4</v>
      </c>
      <c r="D3459" s="398">
        <v>36.21</v>
      </c>
    </row>
    <row r="3460" spans="1:4">
      <c r="A3460" s="397">
        <v>91788</v>
      </c>
      <c r="B3460" s="396" t="s">
        <v>1541</v>
      </c>
      <c r="C3460" s="396" t="s">
        <v>4</v>
      </c>
      <c r="D3460" s="398">
        <v>45.83</v>
      </c>
    </row>
    <row r="3461" spans="1:4">
      <c r="A3461" s="397">
        <v>91789</v>
      </c>
      <c r="B3461" s="396" t="s">
        <v>1542</v>
      </c>
      <c r="C3461" s="396" t="s">
        <v>4</v>
      </c>
      <c r="D3461" s="398">
        <v>53.2</v>
      </c>
    </row>
    <row r="3462" spans="1:4">
      <c r="A3462" s="397">
        <v>91790</v>
      </c>
      <c r="B3462" s="396" t="s">
        <v>1543</v>
      </c>
      <c r="C3462" s="396" t="s">
        <v>4</v>
      </c>
      <c r="D3462" s="398">
        <v>80.180000000000007</v>
      </c>
    </row>
    <row r="3463" spans="1:4">
      <c r="A3463" s="397">
        <v>91791</v>
      </c>
      <c r="B3463" s="396" t="s">
        <v>1544</v>
      </c>
      <c r="C3463" s="396" t="s">
        <v>4</v>
      </c>
      <c r="D3463" s="398">
        <v>111.1</v>
      </c>
    </row>
    <row r="3464" spans="1:4">
      <c r="A3464" s="397">
        <v>91792</v>
      </c>
      <c r="B3464" s="396" t="s">
        <v>1545</v>
      </c>
      <c r="C3464" s="396" t="s">
        <v>4</v>
      </c>
      <c r="D3464" s="398">
        <v>58.78</v>
      </c>
    </row>
    <row r="3465" spans="1:4">
      <c r="A3465" s="397">
        <v>91793</v>
      </c>
      <c r="B3465" s="396" t="s">
        <v>1546</v>
      </c>
      <c r="C3465" s="396" t="s">
        <v>4</v>
      </c>
      <c r="D3465" s="398">
        <v>89.85</v>
      </c>
    </row>
    <row r="3466" spans="1:4">
      <c r="A3466" s="397">
        <v>91794</v>
      </c>
      <c r="B3466" s="396" t="s">
        <v>1547</v>
      </c>
      <c r="C3466" s="396" t="s">
        <v>4</v>
      </c>
      <c r="D3466" s="398">
        <v>45.21</v>
      </c>
    </row>
    <row r="3467" spans="1:4">
      <c r="A3467" s="397">
        <v>91795</v>
      </c>
      <c r="B3467" s="396" t="s">
        <v>1548</v>
      </c>
      <c r="C3467" s="396" t="s">
        <v>4</v>
      </c>
      <c r="D3467" s="398">
        <v>74.45</v>
      </c>
    </row>
    <row r="3468" spans="1:4">
      <c r="A3468" s="397">
        <v>91796</v>
      </c>
      <c r="B3468" s="396" t="s">
        <v>1549</v>
      </c>
      <c r="C3468" s="396" t="s">
        <v>4</v>
      </c>
      <c r="D3468" s="398">
        <v>83.97</v>
      </c>
    </row>
    <row r="3469" spans="1:4">
      <c r="A3469" s="397">
        <v>92275</v>
      </c>
      <c r="B3469" s="396" t="s">
        <v>3307</v>
      </c>
      <c r="C3469" s="396" t="s">
        <v>4</v>
      </c>
      <c r="D3469" s="398">
        <v>64.09</v>
      </c>
    </row>
    <row r="3470" spans="1:4">
      <c r="A3470" s="397">
        <v>92276</v>
      </c>
      <c r="B3470" s="396" t="s">
        <v>3308</v>
      </c>
      <c r="C3470" s="396" t="s">
        <v>4</v>
      </c>
      <c r="D3470" s="398">
        <v>81.180000000000007</v>
      </c>
    </row>
    <row r="3471" spans="1:4">
      <c r="A3471" s="397">
        <v>92277</v>
      </c>
      <c r="B3471" s="396" t="s">
        <v>3309</v>
      </c>
      <c r="C3471" s="396" t="s">
        <v>4</v>
      </c>
      <c r="D3471" s="398">
        <v>117.22</v>
      </c>
    </row>
    <row r="3472" spans="1:4">
      <c r="A3472" s="397">
        <v>92278</v>
      </c>
      <c r="B3472" s="396" t="s">
        <v>3310</v>
      </c>
      <c r="C3472" s="396" t="s">
        <v>4</v>
      </c>
      <c r="D3472" s="398">
        <v>157.72999999999999</v>
      </c>
    </row>
    <row r="3473" spans="1:4">
      <c r="A3473" s="397">
        <v>92279</v>
      </c>
      <c r="B3473" s="396" t="s">
        <v>3311</v>
      </c>
      <c r="C3473" s="396" t="s">
        <v>4</v>
      </c>
      <c r="D3473" s="398">
        <v>228.03</v>
      </c>
    </row>
    <row r="3474" spans="1:4">
      <c r="A3474" s="397">
        <v>92280</v>
      </c>
      <c r="B3474" s="396" t="s">
        <v>3312</v>
      </c>
      <c r="C3474" s="396" t="s">
        <v>4</v>
      </c>
      <c r="D3474" s="398">
        <v>320.31</v>
      </c>
    </row>
    <row r="3475" spans="1:4">
      <c r="A3475" s="397">
        <v>92281</v>
      </c>
      <c r="B3475" s="396" t="s">
        <v>3313</v>
      </c>
      <c r="C3475" s="396" t="s">
        <v>4</v>
      </c>
      <c r="D3475" s="398">
        <v>157.58000000000001</v>
      </c>
    </row>
    <row r="3476" spans="1:4">
      <c r="A3476" s="397">
        <v>92282</v>
      </c>
      <c r="B3476" s="396" t="s">
        <v>3314</v>
      </c>
      <c r="C3476" s="396" t="s">
        <v>4</v>
      </c>
      <c r="D3476" s="398">
        <v>178.45</v>
      </c>
    </row>
    <row r="3477" spans="1:4">
      <c r="A3477" s="397">
        <v>92283</v>
      </c>
      <c r="B3477" s="396" t="s">
        <v>3315</v>
      </c>
      <c r="C3477" s="396" t="s">
        <v>4</v>
      </c>
      <c r="D3477" s="398">
        <v>240.22</v>
      </c>
    </row>
    <row r="3478" spans="1:4">
      <c r="A3478" s="397">
        <v>92284</v>
      </c>
      <c r="B3478" s="396" t="s">
        <v>3316</v>
      </c>
      <c r="C3478" s="396" t="s">
        <v>4</v>
      </c>
      <c r="D3478" s="398">
        <v>298.02</v>
      </c>
    </row>
    <row r="3479" spans="1:4">
      <c r="A3479" s="397">
        <v>92285</v>
      </c>
      <c r="B3479" s="396" t="s">
        <v>3317</v>
      </c>
      <c r="C3479" s="396" t="s">
        <v>4</v>
      </c>
      <c r="D3479" s="398">
        <v>395.7</v>
      </c>
    </row>
    <row r="3480" spans="1:4">
      <c r="A3480" s="397">
        <v>92286</v>
      </c>
      <c r="B3480" s="396" t="s">
        <v>3318</v>
      </c>
      <c r="C3480" s="396" t="s">
        <v>4</v>
      </c>
      <c r="D3480" s="398">
        <v>490.34</v>
      </c>
    </row>
    <row r="3481" spans="1:4">
      <c r="A3481" s="397">
        <v>92305</v>
      </c>
      <c r="B3481" s="396" t="s">
        <v>3319</v>
      </c>
      <c r="C3481" s="396" t="s">
        <v>4</v>
      </c>
      <c r="D3481" s="398">
        <v>41.53</v>
      </c>
    </row>
    <row r="3482" spans="1:4">
      <c r="A3482" s="397">
        <v>92306</v>
      </c>
      <c r="B3482" s="396" t="s">
        <v>3320</v>
      </c>
      <c r="C3482" s="396" t="s">
        <v>4</v>
      </c>
      <c r="D3482" s="398">
        <v>68.34</v>
      </c>
    </row>
    <row r="3483" spans="1:4">
      <c r="A3483" s="397">
        <v>92307</v>
      </c>
      <c r="B3483" s="396" t="s">
        <v>3321</v>
      </c>
      <c r="C3483" s="396" t="s">
        <v>4</v>
      </c>
      <c r="D3483" s="398">
        <v>85.72</v>
      </c>
    </row>
    <row r="3484" spans="1:4">
      <c r="A3484" s="397">
        <v>92308</v>
      </c>
      <c r="B3484" s="396" t="s">
        <v>3322</v>
      </c>
      <c r="C3484" s="396" t="s">
        <v>4</v>
      </c>
      <c r="D3484" s="398">
        <v>63.32</v>
      </c>
    </row>
    <row r="3485" spans="1:4">
      <c r="A3485" s="397">
        <v>92309</v>
      </c>
      <c r="B3485" s="396" t="s">
        <v>3323</v>
      </c>
      <c r="C3485" s="396" t="s">
        <v>4</v>
      </c>
      <c r="D3485" s="398">
        <v>163.98</v>
      </c>
    </row>
    <row r="3486" spans="1:4">
      <c r="A3486" s="397">
        <v>92310</v>
      </c>
      <c r="B3486" s="396" t="s">
        <v>3324</v>
      </c>
      <c r="C3486" s="396" t="s">
        <v>4</v>
      </c>
      <c r="D3486" s="398">
        <v>185.2</v>
      </c>
    </row>
    <row r="3487" spans="1:4">
      <c r="A3487" s="397">
        <v>92320</v>
      </c>
      <c r="B3487" s="396" t="s">
        <v>3325</v>
      </c>
      <c r="C3487" s="396" t="s">
        <v>4</v>
      </c>
      <c r="D3487" s="398">
        <v>50.85</v>
      </c>
    </row>
    <row r="3488" spans="1:4">
      <c r="A3488" s="397">
        <v>92321</v>
      </c>
      <c r="B3488" s="396" t="s">
        <v>3326</v>
      </c>
      <c r="C3488" s="396" t="s">
        <v>4</v>
      </c>
      <c r="D3488" s="398">
        <v>84.36</v>
      </c>
    </row>
    <row r="3489" spans="1:4">
      <c r="A3489" s="397">
        <v>92322</v>
      </c>
      <c r="B3489" s="396" t="s">
        <v>3327</v>
      </c>
      <c r="C3489" s="396" t="s">
        <v>4</v>
      </c>
      <c r="D3489" s="398">
        <v>107.58</v>
      </c>
    </row>
    <row r="3490" spans="1:4">
      <c r="A3490" s="397">
        <v>92323</v>
      </c>
      <c r="B3490" s="396" t="s">
        <v>3328</v>
      </c>
      <c r="C3490" s="396" t="s">
        <v>4</v>
      </c>
      <c r="D3490" s="398">
        <v>70.41</v>
      </c>
    </row>
    <row r="3491" spans="1:4">
      <c r="A3491" s="397">
        <v>92324</v>
      </c>
      <c r="B3491" s="396" t="s">
        <v>3329</v>
      </c>
      <c r="C3491" s="396" t="s">
        <v>4</v>
      </c>
      <c r="D3491" s="398">
        <v>177.77</v>
      </c>
    </row>
    <row r="3492" spans="1:4">
      <c r="A3492" s="397">
        <v>92325</v>
      </c>
      <c r="B3492" s="396" t="s">
        <v>3330</v>
      </c>
      <c r="C3492" s="396" t="s">
        <v>4</v>
      </c>
      <c r="D3492" s="398">
        <v>204.77</v>
      </c>
    </row>
    <row r="3493" spans="1:4">
      <c r="A3493" s="397">
        <v>92335</v>
      </c>
      <c r="B3493" s="396" t="s">
        <v>9748</v>
      </c>
      <c r="C3493" s="396" t="s">
        <v>4</v>
      </c>
      <c r="D3493" s="398">
        <v>102.25</v>
      </c>
    </row>
    <row r="3494" spans="1:4">
      <c r="A3494" s="397">
        <v>92336</v>
      </c>
      <c r="B3494" s="396" t="s">
        <v>9749</v>
      </c>
      <c r="C3494" s="396" t="s">
        <v>4</v>
      </c>
      <c r="D3494" s="398">
        <v>125.86</v>
      </c>
    </row>
    <row r="3495" spans="1:4">
      <c r="A3495" s="397">
        <v>92337</v>
      </c>
      <c r="B3495" s="396" t="s">
        <v>9750</v>
      </c>
      <c r="C3495" s="396" t="s">
        <v>4</v>
      </c>
      <c r="D3495" s="398">
        <v>166.5</v>
      </c>
    </row>
    <row r="3496" spans="1:4">
      <c r="A3496" s="397">
        <v>92338</v>
      </c>
      <c r="B3496" s="396" t="s">
        <v>9751</v>
      </c>
      <c r="C3496" s="396" t="s">
        <v>4</v>
      </c>
      <c r="D3496" s="398">
        <v>119.86</v>
      </c>
    </row>
    <row r="3497" spans="1:4">
      <c r="A3497" s="397">
        <v>92339</v>
      </c>
      <c r="B3497" s="396" t="s">
        <v>9752</v>
      </c>
      <c r="C3497" s="396" t="s">
        <v>4</v>
      </c>
      <c r="D3497" s="398">
        <v>180.76</v>
      </c>
    </row>
    <row r="3498" spans="1:4">
      <c r="A3498" s="397">
        <v>92341</v>
      </c>
      <c r="B3498" s="396" t="s">
        <v>9753</v>
      </c>
      <c r="C3498" s="396" t="s">
        <v>4</v>
      </c>
      <c r="D3498" s="398">
        <v>111.56</v>
      </c>
    </row>
    <row r="3499" spans="1:4">
      <c r="A3499" s="397">
        <v>92342</v>
      </c>
      <c r="B3499" s="396" t="s">
        <v>9754</v>
      </c>
      <c r="C3499" s="396" t="s">
        <v>4</v>
      </c>
      <c r="D3499" s="398">
        <v>135.22999999999999</v>
      </c>
    </row>
    <row r="3500" spans="1:4">
      <c r="A3500" s="397">
        <v>92343</v>
      </c>
      <c r="B3500" s="396" t="s">
        <v>9755</v>
      </c>
      <c r="C3500" s="396" t="s">
        <v>4</v>
      </c>
      <c r="D3500" s="398">
        <v>175.95</v>
      </c>
    </row>
    <row r="3501" spans="1:4">
      <c r="A3501" s="397">
        <v>92359</v>
      </c>
      <c r="B3501" s="396" t="s">
        <v>9756</v>
      </c>
      <c r="C3501" s="396" t="s">
        <v>4</v>
      </c>
      <c r="D3501" s="398">
        <v>55.69</v>
      </c>
    </row>
    <row r="3502" spans="1:4">
      <c r="A3502" s="397">
        <v>92360</v>
      </c>
      <c r="B3502" s="396" t="s">
        <v>9757</v>
      </c>
      <c r="C3502" s="396" t="s">
        <v>4</v>
      </c>
      <c r="D3502" s="398">
        <v>74.41</v>
      </c>
    </row>
    <row r="3503" spans="1:4">
      <c r="A3503" s="397">
        <v>92361</v>
      </c>
      <c r="B3503" s="396" t="s">
        <v>9758</v>
      </c>
      <c r="C3503" s="396" t="s">
        <v>4</v>
      </c>
      <c r="D3503" s="398">
        <v>100.53</v>
      </c>
    </row>
    <row r="3504" spans="1:4">
      <c r="A3504" s="397">
        <v>92362</v>
      </c>
      <c r="B3504" s="396" t="s">
        <v>9759</v>
      </c>
      <c r="C3504" s="396" t="s">
        <v>4</v>
      </c>
      <c r="D3504" s="398">
        <v>160.66999999999999</v>
      </c>
    </row>
    <row r="3505" spans="1:4">
      <c r="A3505" s="397">
        <v>92364</v>
      </c>
      <c r="B3505" s="396" t="s">
        <v>9760</v>
      </c>
      <c r="C3505" s="396" t="s">
        <v>4</v>
      </c>
      <c r="D3505" s="398">
        <v>61.88</v>
      </c>
    </row>
    <row r="3506" spans="1:4">
      <c r="A3506" s="397">
        <v>92365</v>
      </c>
      <c r="B3506" s="396" t="s">
        <v>9761</v>
      </c>
      <c r="C3506" s="396" t="s">
        <v>4</v>
      </c>
      <c r="D3506" s="398">
        <v>71.319999999999993</v>
      </c>
    </row>
    <row r="3507" spans="1:4">
      <c r="A3507" s="397">
        <v>92366</v>
      </c>
      <c r="B3507" s="396" t="s">
        <v>9762</v>
      </c>
      <c r="C3507" s="396" t="s">
        <v>4</v>
      </c>
      <c r="D3507" s="398">
        <v>100.04</v>
      </c>
    </row>
    <row r="3508" spans="1:4">
      <c r="A3508" s="397">
        <v>92367</v>
      </c>
      <c r="B3508" s="396" t="s">
        <v>9763</v>
      </c>
      <c r="C3508" s="396" t="s">
        <v>4</v>
      </c>
      <c r="D3508" s="398">
        <v>123.19</v>
      </c>
    </row>
    <row r="3509" spans="1:4">
      <c r="A3509" s="397">
        <v>92368</v>
      </c>
      <c r="B3509" s="396" t="s">
        <v>9764</v>
      </c>
      <c r="C3509" s="396" t="s">
        <v>4</v>
      </c>
      <c r="D3509" s="398">
        <v>163.41999999999999</v>
      </c>
    </row>
    <row r="3510" spans="1:4">
      <c r="A3510" s="397">
        <v>92645</v>
      </c>
      <c r="B3510" s="396" t="s">
        <v>9765</v>
      </c>
      <c r="C3510" s="396" t="s">
        <v>4</v>
      </c>
      <c r="D3510" s="398">
        <v>59.17</v>
      </c>
    </row>
    <row r="3511" spans="1:4">
      <c r="A3511" s="397">
        <v>92646</v>
      </c>
      <c r="B3511" s="396" t="s">
        <v>9766</v>
      </c>
      <c r="C3511" s="396" t="s">
        <v>4</v>
      </c>
      <c r="D3511" s="398">
        <v>77.900000000000006</v>
      </c>
    </row>
    <row r="3512" spans="1:4">
      <c r="A3512" s="397">
        <v>92648</v>
      </c>
      <c r="B3512" s="396" t="s">
        <v>9767</v>
      </c>
      <c r="C3512" s="396" t="s">
        <v>4</v>
      </c>
      <c r="D3512" s="398">
        <v>85.3</v>
      </c>
    </row>
    <row r="3513" spans="1:4">
      <c r="A3513" s="397">
        <v>92649</v>
      </c>
      <c r="B3513" s="396" t="s">
        <v>9768</v>
      </c>
      <c r="C3513" s="396" t="s">
        <v>4</v>
      </c>
      <c r="D3513" s="398">
        <v>104.01</v>
      </c>
    </row>
    <row r="3514" spans="1:4">
      <c r="A3514" s="397">
        <v>92650</v>
      </c>
      <c r="B3514" s="396" t="s">
        <v>9769</v>
      </c>
      <c r="C3514" s="396" t="s">
        <v>4</v>
      </c>
      <c r="D3514" s="398">
        <v>164.14</v>
      </c>
    </row>
    <row r="3515" spans="1:4">
      <c r="A3515" s="397">
        <v>92652</v>
      </c>
      <c r="B3515" s="396" t="s">
        <v>9770</v>
      </c>
      <c r="C3515" s="396" t="s">
        <v>4</v>
      </c>
      <c r="D3515" s="398">
        <v>66.14</v>
      </c>
    </row>
    <row r="3516" spans="1:4">
      <c r="A3516" s="397">
        <v>92653</v>
      </c>
      <c r="B3516" s="396" t="s">
        <v>9771</v>
      </c>
      <c r="C3516" s="396" t="s">
        <v>4</v>
      </c>
      <c r="D3516" s="398">
        <v>75.61</v>
      </c>
    </row>
    <row r="3517" spans="1:4">
      <c r="A3517" s="397">
        <v>92654</v>
      </c>
      <c r="B3517" s="396" t="s">
        <v>9772</v>
      </c>
      <c r="C3517" s="396" t="s">
        <v>4</v>
      </c>
      <c r="D3517" s="398">
        <v>104.33</v>
      </c>
    </row>
    <row r="3518" spans="1:4">
      <c r="A3518" s="397">
        <v>92655</v>
      </c>
      <c r="B3518" s="396" t="s">
        <v>9773</v>
      </c>
      <c r="C3518" s="396" t="s">
        <v>4</v>
      </c>
      <c r="D3518" s="398">
        <v>127.57</v>
      </c>
    </row>
    <row r="3519" spans="1:4">
      <c r="A3519" s="397">
        <v>92656</v>
      </c>
      <c r="B3519" s="396" t="s">
        <v>9774</v>
      </c>
      <c r="C3519" s="396" t="s">
        <v>4</v>
      </c>
      <c r="D3519" s="398">
        <v>167.81</v>
      </c>
    </row>
    <row r="3520" spans="1:4">
      <c r="A3520" s="397">
        <v>92687</v>
      </c>
      <c r="B3520" s="396" t="s">
        <v>9775</v>
      </c>
      <c r="C3520" s="396" t="s">
        <v>4</v>
      </c>
      <c r="D3520" s="398">
        <v>30.42</v>
      </c>
    </row>
    <row r="3521" spans="1:4">
      <c r="A3521" s="397">
        <v>92688</v>
      </c>
      <c r="B3521" s="396" t="s">
        <v>9776</v>
      </c>
      <c r="C3521" s="396" t="s">
        <v>4</v>
      </c>
      <c r="D3521" s="398">
        <v>41.91</v>
      </c>
    </row>
    <row r="3522" spans="1:4">
      <c r="A3522" s="397">
        <v>92689</v>
      </c>
      <c r="B3522" s="396" t="s">
        <v>9777</v>
      </c>
      <c r="C3522" s="396" t="s">
        <v>4</v>
      </c>
      <c r="D3522" s="398">
        <v>41.93</v>
      </c>
    </row>
    <row r="3523" spans="1:4">
      <c r="A3523" s="397">
        <v>92690</v>
      </c>
      <c r="B3523" s="396" t="s">
        <v>9778</v>
      </c>
      <c r="C3523" s="396" t="s">
        <v>4</v>
      </c>
      <c r="D3523" s="398">
        <v>60.01</v>
      </c>
    </row>
    <row r="3524" spans="1:4">
      <c r="A3524" s="397">
        <v>92691</v>
      </c>
      <c r="B3524" s="396" t="s">
        <v>9779</v>
      </c>
      <c r="C3524" s="396" t="s">
        <v>4</v>
      </c>
      <c r="D3524" s="398">
        <v>78.78</v>
      </c>
    </row>
    <row r="3525" spans="1:4">
      <c r="A3525" s="397">
        <v>94462</v>
      </c>
      <c r="B3525" s="396" t="s">
        <v>1550</v>
      </c>
      <c r="C3525" s="396" t="s">
        <v>4</v>
      </c>
      <c r="D3525" s="398">
        <v>108.94</v>
      </c>
    </row>
    <row r="3526" spans="1:4">
      <c r="A3526" s="397">
        <v>94463</v>
      </c>
      <c r="B3526" s="396" t="s">
        <v>1551</v>
      </c>
      <c r="C3526" s="396" t="s">
        <v>4</v>
      </c>
      <c r="D3526" s="398">
        <v>129.08000000000001</v>
      </c>
    </row>
    <row r="3527" spans="1:4">
      <c r="A3527" s="397">
        <v>94464</v>
      </c>
      <c r="B3527" s="396" t="s">
        <v>1552</v>
      </c>
      <c r="C3527" s="396" t="s">
        <v>4</v>
      </c>
      <c r="D3527" s="398">
        <v>183.08</v>
      </c>
    </row>
    <row r="3528" spans="1:4">
      <c r="A3528" s="397">
        <v>94602</v>
      </c>
      <c r="B3528" s="396" t="s">
        <v>3331</v>
      </c>
      <c r="C3528" s="396" t="s">
        <v>4</v>
      </c>
      <c r="D3528" s="398">
        <v>238.62</v>
      </c>
    </row>
    <row r="3529" spans="1:4">
      <c r="A3529" s="397">
        <v>94603</v>
      </c>
      <c r="B3529" s="396" t="s">
        <v>3332</v>
      </c>
      <c r="C3529" s="396" t="s">
        <v>4</v>
      </c>
      <c r="D3529" s="398">
        <v>323.97000000000003</v>
      </c>
    </row>
    <row r="3530" spans="1:4">
      <c r="A3530" s="397">
        <v>94604</v>
      </c>
      <c r="B3530" s="396" t="s">
        <v>3333</v>
      </c>
      <c r="C3530" s="396" t="s">
        <v>4</v>
      </c>
      <c r="D3530" s="398">
        <v>445.3</v>
      </c>
    </row>
    <row r="3531" spans="1:4">
      <c r="A3531" s="397">
        <v>94605</v>
      </c>
      <c r="B3531" s="396" t="s">
        <v>3334</v>
      </c>
      <c r="C3531" s="396" t="s">
        <v>4</v>
      </c>
      <c r="D3531" s="398">
        <v>641.20000000000005</v>
      </c>
    </row>
    <row r="3532" spans="1:4">
      <c r="A3532" s="397">
        <v>94648</v>
      </c>
      <c r="B3532" s="396" t="s">
        <v>1553</v>
      </c>
      <c r="C3532" s="396" t="s">
        <v>4</v>
      </c>
      <c r="D3532" s="398">
        <v>10.7</v>
      </c>
    </row>
    <row r="3533" spans="1:4">
      <c r="A3533" s="397">
        <v>94649</v>
      </c>
      <c r="B3533" s="396" t="s">
        <v>1554</v>
      </c>
      <c r="C3533" s="396" t="s">
        <v>4</v>
      </c>
      <c r="D3533" s="398">
        <v>16.79</v>
      </c>
    </row>
    <row r="3534" spans="1:4">
      <c r="A3534" s="397">
        <v>94650</v>
      </c>
      <c r="B3534" s="396" t="s">
        <v>1555</v>
      </c>
      <c r="C3534" s="396" t="s">
        <v>4</v>
      </c>
      <c r="D3534" s="398">
        <v>24.02</v>
      </c>
    </row>
    <row r="3535" spans="1:4">
      <c r="A3535" s="397">
        <v>94651</v>
      </c>
      <c r="B3535" s="396" t="s">
        <v>1556</v>
      </c>
      <c r="C3535" s="396" t="s">
        <v>4</v>
      </c>
      <c r="D3535" s="398">
        <v>26.31</v>
      </c>
    </row>
    <row r="3536" spans="1:4">
      <c r="A3536" s="397">
        <v>94652</v>
      </c>
      <c r="B3536" s="396" t="s">
        <v>1557</v>
      </c>
      <c r="C3536" s="396" t="s">
        <v>4</v>
      </c>
      <c r="D3536" s="398">
        <v>42.83</v>
      </c>
    </row>
    <row r="3537" spans="1:4">
      <c r="A3537" s="397">
        <v>94653</v>
      </c>
      <c r="B3537" s="396" t="s">
        <v>1558</v>
      </c>
      <c r="C3537" s="396" t="s">
        <v>4</v>
      </c>
      <c r="D3537" s="398">
        <v>62.66</v>
      </c>
    </row>
    <row r="3538" spans="1:4">
      <c r="A3538" s="397">
        <v>94654</v>
      </c>
      <c r="B3538" s="396" t="s">
        <v>1559</v>
      </c>
      <c r="C3538" s="396" t="s">
        <v>4</v>
      </c>
      <c r="D3538" s="398">
        <v>82.04</v>
      </c>
    </row>
    <row r="3539" spans="1:4">
      <c r="A3539" s="397">
        <v>94655</v>
      </c>
      <c r="B3539" s="396" t="s">
        <v>1560</v>
      </c>
      <c r="C3539" s="396" t="s">
        <v>4</v>
      </c>
      <c r="D3539" s="398">
        <v>117.34</v>
      </c>
    </row>
    <row r="3540" spans="1:4">
      <c r="A3540" s="397">
        <v>94716</v>
      </c>
      <c r="B3540" s="396" t="s">
        <v>1561</v>
      </c>
      <c r="C3540" s="396" t="s">
        <v>4</v>
      </c>
      <c r="D3540" s="398">
        <v>23.57</v>
      </c>
    </row>
    <row r="3541" spans="1:4">
      <c r="A3541" s="397">
        <v>94717</v>
      </c>
      <c r="B3541" s="396" t="s">
        <v>1562</v>
      </c>
      <c r="C3541" s="396" t="s">
        <v>4</v>
      </c>
      <c r="D3541" s="398">
        <v>34.549999999999997</v>
      </c>
    </row>
    <row r="3542" spans="1:4">
      <c r="A3542" s="397">
        <v>94718</v>
      </c>
      <c r="B3542" s="396" t="s">
        <v>1563</v>
      </c>
      <c r="C3542" s="396" t="s">
        <v>4</v>
      </c>
      <c r="D3542" s="398">
        <v>42.75</v>
      </c>
    </row>
    <row r="3543" spans="1:4">
      <c r="A3543" s="397">
        <v>94719</v>
      </c>
      <c r="B3543" s="396" t="s">
        <v>1564</v>
      </c>
      <c r="C3543" s="396" t="s">
        <v>4</v>
      </c>
      <c r="D3543" s="398">
        <v>55.93</v>
      </c>
    </row>
    <row r="3544" spans="1:4">
      <c r="A3544" s="397">
        <v>94720</v>
      </c>
      <c r="B3544" s="396" t="s">
        <v>1565</v>
      </c>
      <c r="C3544" s="396" t="s">
        <v>4</v>
      </c>
      <c r="D3544" s="398">
        <v>84.49</v>
      </c>
    </row>
    <row r="3545" spans="1:4">
      <c r="A3545" s="397">
        <v>94721</v>
      </c>
      <c r="B3545" s="396" t="s">
        <v>1566</v>
      </c>
      <c r="C3545" s="396" t="s">
        <v>4</v>
      </c>
      <c r="D3545" s="398">
        <v>123.13</v>
      </c>
    </row>
    <row r="3546" spans="1:4">
      <c r="A3546" s="397">
        <v>94722</v>
      </c>
      <c r="B3546" s="396" t="s">
        <v>1567</v>
      </c>
      <c r="C3546" s="396" t="s">
        <v>4</v>
      </c>
      <c r="D3546" s="398">
        <v>214.7</v>
      </c>
    </row>
    <row r="3547" spans="1:4">
      <c r="A3547" s="397">
        <v>95697</v>
      </c>
      <c r="B3547" s="396" t="s">
        <v>9780</v>
      </c>
      <c r="C3547" s="396" t="s">
        <v>4</v>
      </c>
      <c r="D3547" s="398">
        <v>81.819999999999993</v>
      </c>
    </row>
    <row r="3548" spans="1:4">
      <c r="A3548" s="397">
        <v>96635</v>
      </c>
      <c r="B3548" s="396" t="s">
        <v>2926</v>
      </c>
      <c r="C3548" s="396" t="s">
        <v>4</v>
      </c>
      <c r="D3548" s="398">
        <v>31.57</v>
      </c>
    </row>
    <row r="3549" spans="1:4">
      <c r="A3549" s="397">
        <v>96636</v>
      </c>
      <c r="B3549" s="396" t="s">
        <v>2927</v>
      </c>
      <c r="C3549" s="396" t="s">
        <v>4</v>
      </c>
      <c r="D3549" s="398">
        <v>33.159999999999997</v>
      </c>
    </row>
    <row r="3550" spans="1:4">
      <c r="A3550" s="397">
        <v>96644</v>
      </c>
      <c r="B3550" s="396" t="s">
        <v>2928</v>
      </c>
      <c r="C3550" s="396" t="s">
        <v>4</v>
      </c>
      <c r="D3550" s="398">
        <v>21.9</v>
      </c>
    </row>
    <row r="3551" spans="1:4">
      <c r="A3551" s="397">
        <v>96645</v>
      </c>
      <c r="B3551" s="396" t="s">
        <v>2929</v>
      </c>
      <c r="C3551" s="396" t="s">
        <v>4</v>
      </c>
      <c r="D3551" s="398">
        <v>28.2</v>
      </c>
    </row>
    <row r="3552" spans="1:4">
      <c r="A3552" s="397">
        <v>96646</v>
      </c>
      <c r="B3552" s="396" t="s">
        <v>2930</v>
      </c>
      <c r="C3552" s="396" t="s">
        <v>4</v>
      </c>
      <c r="D3552" s="398">
        <v>43.6</v>
      </c>
    </row>
    <row r="3553" spans="1:4">
      <c r="A3553" s="397">
        <v>96647</v>
      </c>
      <c r="B3553" s="396" t="s">
        <v>2931</v>
      </c>
      <c r="C3553" s="396" t="s">
        <v>4</v>
      </c>
      <c r="D3553" s="398">
        <v>20.14</v>
      </c>
    </row>
    <row r="3554" spans="1:4">
      <c r="A3554" s="397">
        <v>96648</v>
      </c>
      <c r="B3554" s="396" t="s">
        <v>2932</v>
      </c>
      <c r="C3554" s="396" t="s">
        <v>4</v>
      </c>
      <c r="D3554" s="398">
        <v>36.119999999999997</v>
      </c>
    </row>
    <row r="3555" spans="1:4">
      <c r="A3555" s="397">
        <v>96649</v>
      </c>
      <c r="B3555" s="396" t="s">
        <v>2933</v>
      </c>
      <c r="C3555" s="396" t="s">
        <v>4</v>
      </c>
      <c r="D3555" s="398">
        <v>52.67</v>
      </c>
    </row>
    <row r="3556" spans="1:4">
      <c r="A3556" s="397">
        <v>96668</v>
      </c>
      <c r="B3556" s="396" t="s">
        <v>2934</v>
      </c>
      <c r="C3556" s="396" t="s">
        <v>4</v>
      </c>
      <c r="D3556" s="398">
        <v>15.15</v>
      </c>
    </row>
    <row r="3557" spans="1:4">
      <c r="A3557" s="397">
        <v>96669</v>
      </c>
      <c r="B3557" s="396" t="s">
        <v>2935</v>
      </c>
      <c r="C3557" s="396" t="s">
        <v>4</v>
      </c>
      <c r="D3557" s="398">
        <v>18.88</v>
      </c>
    </row>
    <row r="3558" spans="1:4">
      <c r="A3558" s="397">
        <v>96670</v>
      </c>
      <c r="B3558" s="396" t="s">
        <v>2936</v>
      </c>
      <c r="C3558" s="396" t="s">
        <v>4</v>
      </c>
      <c r="D3558" s="398">
        <v>28.67</v>
      </c>
    </row>
    <row r="3559" spans="1:4">
      <c r="A3559" s="397">
        <v>96671</v>
      </c>
      <c r="B3559" s="396" t="s">
        <v>2937</v>
      </c>
      <c r="C3559" s="396" t="s">
        <v>4</v>
      </c>
      <c r="D3559" s="398">
        <v>38.270000000000003</v>
      </c>
    </row>
    <row r="3560" spans="1:4">
      <c r="A3560" s="397">
        <v>96672</v>
      </c>
      <c r="B3560" s="396" t="s">
        <v>2938</v>
      </c>
      <c r="C3560" s="396" t="s">
        <v>4</v>
      </c>
      <c r="D3560" s="398">
        <v>56.11</v>
      </c>
    </row>
    <row r="3561" spans="1:4">
      <c r="A3561" s="397">
        <v>96673</v>
      </c>
      <c r="B3561" s="396" t="s">
        <v>2939</v>
      </c>
      <c r="C3561" s="396" t="s">
        <v>4</v>
      </c>
      <c r="D3561" s="398">
        <v>92.07</v>
      </c>
    </row>
    <row r="3562" spans="1:4">
      <c r="A3562" s="397">
        <v>96674</v>
      </c>
      <c r="B3562" s="396" t="s">
        <v>2940</v>
      </c>
      <c r="C3562" s="396" t="s">
        <v>4</v>
      </c>
      <c r="D3562" s="398">
        <v>129.30000000000001</v>
      </c>
    </row>
    <row r="3563" spans="1:4">
      <c r="A3563" s="397">
        <v>96675</v>
      </c>
      <c r="B3563" s="396" t="s">
        <v>2941</v>
      </c>
      <c r="C3563" s="396" t="s">
        <v>4</v>
      </c>
      <c r="D3563" s="398">
        <v>225.57</v>
      </c>
    </row>
    <row r="3564" spans="1:4">
      <c r="A3564" s="397">
        <v>96676</v>
      </c>
      <c r="B3564" s="396" t="s">
        <v>2942</v>
      </c>
      <c r="C3564" s="396" t="s">
        <v>4</v>
      </c>
      <c r="D3564" s="398">
        <v>15.11</v>
      </c>
    </row>
    <row r="3565" spans="1:4">
      <c r="A3565" s="397">
        <v>96677</v>
      </c>
      <c r="B3565" s="396" t="s">
        <v>2943</v>
      </c>
      <c r="C3565" s="396" t="s">
        <v>4</v>
      </c>
      <c r="D3565" s="398">
        <v>24.99</v>
      </c>
    </row>
    <row r="3566" spans="1:4">
      <c r="A3566" s="397">
        <v>96678</v>
      </c>
      <c r="B3566" s="396" t="s">
        <v>2944</v>
      </c>
      <c r="C3566" s="396" t="s">
        <v>4</v>
      </c>
      <c r="D3566" s="398">
        <v>34.72</v>
      </c>
    </row>
    <row r="3567" spans="1:4">
      <c r="A3567" s="397">
        <v>96679</v>
      </c>
      <c r="B3567" s="396" t="s">
        <v>2945</v>
      </c>
      <c r="C3567" s="396" t="s">
        <v>4</v>
      </c>
      <c r="D3567" s="398">
        <v>50.63</v>
      </c>
    </row>
    <row r="3568" spans="1:4">
      <c r="A3568" s="397">
        <v>96680</v>
      </c>
      <c r="B3568" s="396" t="s">
        <v>2946</v>
      </c>
      <c r="C3568" s="396" t="s">
        <v>4</v>
      </c>
      <c r="D3568" s="398">
        <v>67.98</v>
      </c>
    </row>
    <row r="3569" spans="1:4">
      <c r="A3569" s="397">
        <v>96681</v>
      </c>
      <c r="B3569" s="396" t="s">
        <v>2947</v>
      </c>
      <c r="C3569" s="396" t="s">
        <v>4</v>
      </c>
      <c r="D3569" s="398">
        <v>127.77</v>
      </c>
    </row>
    <row r="3570" spans="1:4">
      <c r="A3570" s="397">
        <v>96682</v>
      </c>
      <c r="B3570" s="396" t="s">
        <v>2948</v>
      </c>
      <c r="C3570" s="396" t="s">
        <v>4</v>
      </c>
      <c r="D3570" s="398">
        <v>188.59</v>
      </c>
    </row>
    <row r="3571" spans="1:4">
      <c r="A3571" s="397">
        <v>96683</v>
      </c>
      <c r="B3571" s="396" t="s">
        <v>2949</v>
      </c>
      <c r="C3571" s="396" t="s">
        <v>4</v>
      </c>
      <c r="D3571" s="398">
        <v>257.74</v>
      </c>
    </row>
    <row r="3572" spans="1:4">
      <c r="A3572" s="397">
        <v>96718</v>
      </c>
      <c r="B3572" s="396" t="s">
        <v>2950</v>
      </c>
      <c r="C3572" s="396" t="s">
        <v>4</v>
      </c>
      <c r="D3572" s="398">
        <v>10.119999999999999</v>
      </c>
    </row>
    <row r="3573" spans="1:4">
      <c r="A3573" s="397">
        <v>96719</v>
      </c>
      <c r="B3573" s="396" t="s">
        <v>2951</v>
      </c>
      <c r="C3573" s="396" t="s">
        <v>4</v>
      </c>
      <c r="D3573" s="398">
        <v>19.05</v>
      </c>
    </row>
    <row r="3574" spans="1:4">
      <c r="A3574" s="397">
        <v>96720</v>
      </c>
      <c r="B3574" s="396" t="s">
        <v>2952</v>
      </c>
      <c r="C3574" s="396" t="s">
        <v>4</v>
      </c>
      <c r="D3574" s="398">
        <v>23.24</v>
      </c>
    </row>
    <row r="3575" spans="1:4">
      <c r="A3575" s="397">
        <v>96721</v>
      </c>
      <c r="B3575" s="396" t="s">
        <v>2953</v>
      </c>
      <c r="C3575" s="396" t="s">
        <v>4</v>
      </c>
      <c r="D3575" s="398">
        <v>31.89</v>
      </c>
    </row>
    <row r="3576" spans="1:4">
      <c r="A3576" s="397">
        <v>96722</v>
      </c>
      <c r="B3576" s="396" t="s">
        <v>2954</v>
      </c>
      <c r="C3576" s="396" t="s">
        <v>4</v>
      </c>
      <c r="D3576" s="398">
        <v>43.23</v>
      </c>
    </row>
    <row r="3577" spans="1:4">
      <c r="A3577" s="397">
        <v>96723</v>
      </c>
      <c r="B3577" s="396" t="s">
        <v>2955</v>
      </c>
      <c r="C3577" s="396" t="s">
        <v>4</v>
      </c>
      <c r="D3577" s="398">
        <v>58.38</v>
      </c>
    </row>
    <row r="3578" spans="1:4">
      <c r="A3578" s="397">
        <v>96724</v>
      </c>
      <c r="B3578" s="396" t="s">
        <v>2956</v>
      </c>
      <c r="C3578" s="396" t="s">
        <v>4</v>
      </c>
      <c r="D3578" s="398">
        <v>95.29</v>
      </c>
    </row>
    <row r="3579" spans="1:4">
      <c r="A3579" s="397">
        <v>96725</v>
      </c>
      <c r="B3579" s="396" t="s">
        <v>2957</v>
      </c>
      <c r="C3579" s="396" t="s">
        <v>4</v>
      </c>
      <c r="D3579" s="398">
        <v>126.88</v>
      </c>
    </row>
    <row r="3580" spans="1:4">
      <c r="A3580" s="397">
        <v>96726</v>
      </c>
      <c r="B3580" s="396" t="s">
        <v>2958</v>
      </c>
      <c r="C3580" s="396" t="s">
        <v>4</v>
      </c>
      <c r="D3580" s="398">
        <v>207.17</v>
      </c>
    </row>
    <row r="3581" spans="1:4">
      <c r="A3581" s="397">
        <v>96727</v>
      </c>
      <c r="B3581" s="396" t="s">
        <v>2959</v>
      </c>
      <c r="C3581" s="396" t="s">
        <v>4</v>
      </c>
      <c r="D3581" s="398">
        <v>16.079999999999998</v>
      </c>
    </row>
    <row r="3582" spans="1:4">
      <c r="A3582" s="397">
        <v>96728</v>
      </c>
      <c r="B3582" s="396" t="s">
        <v>2960</v>
      </c>
      <c r="C3582" s="396" t="s">
        <v>4</v>
      </c>
      <c r="D3582" s="398">
        <v>19.59</v>
      </c>
    </row>
    <row r="3583" spans="1:4">
      <c r="A3583" s="397">
        <v>96729</v>
      </c>
      <c r="B3583" s="396" t="s">
        <v>2961</v>
      </c>
      <c r="C3583" s="396" t="s">
        <v>4</v>
      </c>
      <c r="D3583" s="398">
        <v>30.07</v>
      </c>
    </row>
    <row r="3584" spans="1:4">
      <c r="A3584" s="397">
        <v>96730</v>
      </c>
      <c r="B3584" s="396" t="s">
        <v>2962</v>
      </c>
      <c r="C3584" s="396" t="s">
        <v>4</v>
      </c>
      <c r="D3584" s="398">
        <v>38.56</v>
      </c>
    </row>
    <row r="3585" spans="1:4">
      <c r="A3585" s="397">
        <v>96731</v>
      </c>
      <c r="B3585" s="396" t="s">
        <v>2963</v>
      </c>
      <c r="C3585" s="396" t="s">
        <v>4</v>
      </c>
      <c r="D3585" s="398">
        <v>56.28</v>
      </c>
    </row>
    <row r="3586" spans="1:4">
      <c r="A3586" s="397">
        <v>96732</v>
      </c>
      <c r="B3586" s="396" t="s">
        <v>2964</v>
      </c>
      <c r="C3586" s="396" t="s">
        <v>4</v>
      </c>
      <c r="D3586" s="398">
        <v>70.64</v>
      </c>
    </row>
    <row r="3587" spans="1:4">
      <c r="A3587" s="397">
        <v>96733</v>
      </c>
      <c r="B3587" s="396" t="s">
        <v>2965</v>
      </c>
      <c r="C3587" s="396" t="s">
        <v>4</v>
      </c>
      <c r="D3587" s="398">
        <v>130.32</v>
      </c>
    </row>
    <row r="3588" spans="1:4">
      <c r="A3588" s="397">
        <v>96734</v>
      </c>
      <c r="B3588" s="396" t="s">
        <v>2966</v>
      </c>
      <c r="C3588" s="396" t="s">
        <v>4</v>
      </c>
      <c r="D3588" s="398">
        <v>183.24</v>
      </c>
    </row>
    <row r="3589" spans="1:4">
      <c r="A3589" s="397">
        <v>96735</v>
      </c>
      <c r="B3589" s="396" t="s">
        <v>2967</v>
      </c>
      <c r="C3589" s="396" t="s">
        <v>4</v>
      </c>
      <c r="D3589" s="398">
        <v>237.44</v>
      </c>
    </row>
    <row r="3590" spans="1:4">
      <c r="A3590" s="397">
        <v>96794</v>
      </c>
      <c r="B3590" s="396" t="s">
        <v>2968</v>
      </c>
      <c r="C3590" s="396" t="s">
        <v>4</v>
      </c>
      <c r="D3590" s="398">
        <v>9.09</v>
      </c>
    </row>
    <row r="3591" spans="1:4">
      <c r="A3591" s="397">
        <v>96795</v>
      </c>
      <c r="B3591" s="396" t="s">
        <v>2969</v>
      </c>
      <c r="C3591" s="396" t="s">
        <v>4</v>
      </c>
      <c r="D3591" s="398">
        <v>11.58</v>
      </c>
    </row>
    <row r="3592" spans="1:4">
      <c r="A3592" s="397">
        <v>96796</v>
      </c>
      <c r="B3592" s="396" t="s">
        <v>2970</v>
      </c>
      <c r="C3592" s="396" t="s">
        <v>4</v>
      </c>
      <c r="D3592" s="398">
        <v>16.28</v>
      </c>
    </row>
    <row r="3593" spans="1:4">
      <c r="A3593" s="397">
        <v>96797</v>
      </c>
      <c r="B3593" s="396" t="s">
        <v>2971</v>
      </c>
      <c r="C3593" s="396" t="s">
        <v>4</v>
      </c>
      <c r="D3593" s="398">
        <v>24.65</v>
      </c>
    </row>
    <row r="3594" spans="1:4">
      <c r="A3594" s="397">
        <v>96798</v>
      </c>
      <c r="B3594" s="396" t="s">
        <v>2972</v>
      </c>
      <c r="C3594" s="396" t="s">
        <v>4</v>
      </c>
      <c r="D3594" s="398">
        <v>9.23</v>
      </c>
    </row>
    <row r="3595" spans="1:4">
      <c r="A3595" s="397">
        <v>96799</v>
      </c>
      <c r="B3595" s="396" t="s">
        <v>2973</v>
      </c>
      <c r="C3595" s="396" t="s">
        <v>4</v>
      </c>
      <c r="D3595" s="398">
        <v>12.35</v>
      </c>
    </row>
    <row r="3596" spans="1:4">
      <c r="A3596" s="397">
        <v>96800</v>
      </c>
      <c r="B3596" s="396" t="s">
        <v>2974</v>
      </c>
      <c r="C3596" s="396" t="s">
        <v>4</v>
      </c>
      <c r="D3596" s="398">
        <v>17.84</v>
      </c>
    </row>
    <row r="3597" spans="1:4">
      <c r="A3597" s="397">
        <v>96801</v>
      </c>
      <c r="B3597" s="396" t="s">
        <v>2975</v>
      </c>
      <c r="C3597" s="396" t="s">
        <v>4</v>
      </c>
      <c r="D3597" s="398">
        <v>27.36</v>
      </c>
    </row>
    <row r="3598" spans="1:4">
      <c r="A3598" s="397">
        <v>97327</v>
      </c>
      <c r="B3598" s="396" t="s">
        <v>7250</v>
      </c>
      <c r="C3598" s="396" t="s">
        <v>4</v>
      </c>
      <c r="D3598" s="398">
        <v>31.82</v>
      </c>
    </row>
    <row r="3599" spans="1:4">
      <c r="A3599" s="397">
        <v>97328</v>
      </c>
      <c r="B3599" s="396" t="s">
        <v>3335</v>
      </c>
      <c r="C3599" s="396" t="s">
        <v>4</v>
      </c>
      <c r="D3599" s="398">
        <v>54.57</v>
      </c>
    </row>
    <row r="3600" spans="1:4">
      <c r="A3600" s="397">
        <v>97329</v>
      </c>
      <c r="B3600" s="396" t="s">
        <v>3336</v>
      </c>
      <c r="C3600" s="396" t="s">
        <v>4</v>
      </c>
      <c r="D3600" s="398">
        <v>68.900000000000006</v>
      </c>
    </row>
    <row r="3601" spans="1:4">
      <c r="A3601" s="397">
        <v>97330</v>
      </c>
      <c r="B3601" s="396" t="s">
        <v>3337</v>
      </c>
      <c r="C3601" s="396" t="s">
        <v>4</v>
      </c>
      <c r="D3601" s="398">
        <v>84.28</v>
      </c>
    </row>
    <row r="3602" spans="1:4">
      <c r="A3602" s="397">
        <v>97331</v>
      </c>
      <c r="B3602" s="396" t="s">
        <v>3338</v>
      </c>
      <c r="C3602" s="396" t="s">
        <v>4</v>
      </c>
      <c r="D3602" s="398">
        <v>32.119999999999997</v>
      </c>
    </row>
    <row r="3603" spans="1:4">
      <c r="A3603" s="397">
        <v>97332</v>
      </c>
      <c r="B3603" s="396" t="s">
        <v>3339</v>
      </c>
      <c r="C3603" s="396" t="s">
        <v>4</v>
      </c>
      <c r="D3603" s="398">
        <v>54.92</v>
      </c>
    </row>
    <row r="3604" spans="1:4">
      <c r="A3604" s="397">
        <v>97333</v>
      </c>
      <c r="B3604" s="396" t="s">
        <v>3340</v>
      </c>
      <c r="C3604" s="396" t="s">
        <v>4</v>
      </c>
      <c r="D3604" s="398">
        <v>69.34</v>
      </c>
    </row>
    <row r="3605" spans="1:4">
      <c r="A3605" s="397">
        <v>97334</v>
      </c>
      <c r="B3605" s="396" t="s">
        <v>7251</v>
      </c>
      <c r="C3605" s="396" t="s">
        <v>4</v>
      </c>
      <c r="D3605" s="398">
        <v>84.76</v>
      </c>
    </row>
    <row r="3606" spans="1:4">
      <c r="A3606" s="397">
        <v>97335</v>
      </c>
      <c r="B3606" s="396" t="s">
        <v>3341</v>
      </c>
      <c r="C3606" s="396" t="s">
        <v>4</v>
      </c>
      <c r="D3606" s="398">
        <v>92.39</v>
      </c>
    </row>
    <row r="3607" spans="1:4">
      <c r="A3607" s="397">
        <v>97336</v>
      </c>
      <c r="B3607" s="396" t="s">
        <v>3342</v>
      </c>
      <c r="C3607" s="396" t="s">
        <v>4</v>
      </c>
      <c r="D3607" s="398">
        <v>117.38</v>
      </c>
    </row>
    <row r="3608" spans="1:4">
      <c r="A3608" s="397">
        <v>97337</v>
      </c>
      <c r="B3608" s="396" t="s">
        <v>3343</v>
      </c>
      <c r="C3608" s="396" t="s">
        <v>4</v>
      </c>
      <c r="D3608" s="398">
        <v>176.47</v>
      </c>
    </row>
    <row r="3609" spans="1:4">
      <c r="A3609" s="397">
        <v>97338</v>
      </c>
      <c r="B3609" s="396" t="s">
        <v>3344</v>
      </c>
      <c r="C3609" s="396" t="s">
        <v>4</v>
      </c>
      <c r="D3609" s="398">
        <v>212.17</v>
      </c>
    </row>
    <row r="3610" spans="1:4">
      <c r="A3610" s="397">
        <v>97339</v>
      </c>
      <c r="B3610" s="396" t="s">
        <v>3345</v>
      </c>
      <c r="C3610" s="396" t="s">
        <v>4</v>
      </c>
      <c r="D3610" s="398">
        <v>228.03</v>
      </c>
    </row>
    <row r="3611" spans="1:4">
      <c r="A3611" s="397">
        <v>97340</v>
      </c>
      <c r="B3611" s="396" t="s">
        <v>3346</v>
      </c>
      <c r="C3611" s="396" t="s">
        <v>4</v>
      </c>
      <c r="D3611" s="398">
        <v>228.77</v>
      </c>
    </row>
    <row r="3612" spans="1:4">
      <c r="A3612" s="397">
        <v>97341</v>
      </c>
      <c r="B3612" s="396" t="s">
        <v>3347</v>
      </c>
      <c r="C3612" s="396" t="s">
        <v>4</v>
      </c>
      <c r="D3612" s="398">
        <v>61.3</v>
      </c>
    </row>
    <row r="3613" spans="1:4">
      <c r="A3613" s="397">
        <v>97342</v>
      </c>
      <c r="B3613" s="396" t="s">
        <v>3348</v>
      </c>
      <c r="C3613" s="396" t="s">
        <v>4</v>
      </c>
      <c r="D3613" s="398">
        <v>96.64</v>
      </c>
    </row>
    <row r="3614" spans="1:4">
      <c r="A3614" s="397">
        <v>97343</v>
      </c>
      <c r="B3614" s="396" t="s">
        <v>3349</v>
      </c>
      <c r="C3614" s="396" t="s">
        <v>4</v>
      </c>
      <c r="D3614" s="398">
        <v>121.92</v>
      </c>
    </row>
    <row r="3615" spans="1:4">
      <c r="A3615" s="397">
        <v>97344</v>
      </c>
      <c r="B3615" s="396" t="s">
        <v>3350</v>
      </c>
      <c r="C3615" s="396" t="s">
        <v>4</v>
      </c>
      <c r="D3615" s="398">
        <v>70.62</v>
      </c>
    </row>
    <row r="3616" spans="1:4">
      <c r="A3616" s="397">
        <v>97345</v>
      </c>
      <c r="B3616" s="396" t="s">
        <v>3351</v>
      </c>
      <c r="C3616" s="396" t="s">
        <v>4</v>
      </c>
      <c r="D3616" s="398">
        <v>112.66</v>
      </c>
    </row>
    <row r="3617" spans="1:4">
      <c r="A3617" s="397">
        <v>97346</v>
      </c>
      <c r="B3617" s="396" t="s">
        <v>3352</v>
      </c>
      <c r="C3617" s="396" t="s">
        <v>4</v>
      </c>
      <c r="D3617" s="398">
        <v>143.78</v>
      </c>
    </row>
    <row r="3618" spans="1:4">
      <c r="A3618" s="397">
        <v>97347</v>
      </c>
      <c r="B3618" s="396" t="s">
        <v>3353</v>
      </c>
      <c r="C3618" s="396" t="s">
        <v>4</v>
      </c>
      <c r="D3618" s="398">
        <v>111.37</v>
      </c>
    </row>
    <row r="3619" spans="1:4">
      <c r="A3619" s="397">
        <v>97348</v>
      </c>
      <c r="B3619" s="396" t="s">
        <v>3354</v>
      </c>
      <c r="C3619" s="396" t="s">
        <v>4</v>
      </c>
      <c r="D3619" s="398">
        <v>153.91</v>
      </c>
    </row>
    <row r="3620" spans="1:4">
      <c r="A3620" s="397">
        <v>97349</v>
      </c>
      <c r="B3620" s="396" t="s">
        <v>3355</v>
      </c>
      <c r="C3620" s="396" t="s">
        <v>4</v>
      </c>
      <c r="D3620" s="398">
        <v>221.95</v>
      </c>
    </row>
    <row r="3621" spans="1:4">
      <c r="A3621" s="397">
        <v>97350</v>
      </c>
      <c r="B3621" s="396" t="s">
        <v>3356</v>
      </c>
      <c r="C3621" s="396" t="s">
        <v>4</v>
      </c>
      <c r="D3621" s="398">
        <v>269.54000000000002</v>
      </c>
    </row>
    <row r="3622" spans="1:4">
      <c r="A3622" s="397">
        <v>97351</v>
      </c>
      <c r="B3622" s="396" t="s">
        <v>3357</v>
      </c>
      <c r="C3622" s="396" t="s">
        <v>4</v>
      </c>
      <c r="D3622" s="398">
        <v>372.76</v>
      </c>
    </row>
    <row r="3623" spans="1:4">
      <c r="A3623" s="397">
        <v>97352</v>
      </c>
      <c r="B3623" s="396" t="s">
        <v>3358</v>
      </c>
      <c r="C3623" s="396" t="s">
        <v>4</v>
      </c>
      <c r="D3623" s="398">
        <v>483.17</v>
      </c>
    </row>
    <row r="3624" spans="1:4">
      <c r="A3624" s="397">
        <v>97353</v>
      </c>
      <c r="B3624" s="396" t="s">
        <v>3359</v>
      </c>
      <c r="C3624" s="396" t="s">
        <v>4</v>
      </c>
      <c r="D3624" s="398">
        <v>72.540000000000006</v>
      </c>
    </row>
    <row r="3625" spans="1:4">
      <c r="A3625" s="397">
        <v>97354</v>
      </c>
      <c r="B3625" s="396" t="s">
        <v>3360</v>
      </c>
      <c r="C3625" s="396" t="s">
        <v>4</v>
      </c>
      <c r="D3625" s="398">
        <v>115.62</v>
      </c>
    </row>
    <row r="3626" spans="1:4">
      <c r="A3626" s="397">
        <v>97355</v>
      </c>
      <c r="B3626" s="396" t="s">
        <v>3361</v>
      </c>
      <c r="C3626" s="396" t="s">
        <v>4</v>
      </c>
      <c r="D3626" s="398">
        <v>158.44999999999999</v>
      </c>
    </row>
    <row r="3627" spans="1:4">
      <c r="A3627" s="397">
        <v>97356</v>
      </c>
      <c r="B3627" s="396" t="s">
        <v>3362</v>
      </c>
      <c r="C3627" s="396" t="s">
        <v>4</v>
      </c>
      <c r="D3627" s="398">
        <v>81.86</v>
      </c>
    </row>
    <row r="3628" spans="1:4">
      <c r="A3628" s="397">
        <v>97357</v>
      </c>
      <c r="B3628" s="396" t="s">
        <v>3363</v>
      </c>
      <c r="C3628" s="396" t="s">
        <v>4</v>
      </c>
      <c r="D3628" s="398">
        <v>131.63999999999999</v>
      </c>
    </row>
    <row r="3629" spans="1:4">
      <c r="A3629" s="397">
        <v>97358</v>
      </c>
      <c r="B3629" s="396" t="s">
        <v>3364</v>
      </c>
      <c r="C3629" s="396" t="s">
        <v>4</v>
      </c>
      <c r="D3629" s="398">
        <v>180.31</v>
      </c>
    </row>
    <row r="3630" spans="1:4">
      <c r="A3630" s="397">
        <v>97498</v>
      </c>
      <c r="B3630" s="396" t="s">
        <v>9781</v>
      </c>
      <c r="C3630" s="396" t="s">
        <v>4</v>
      </c>
      <c r="D3630" s="398">
        <v>50.03</v>
      </c>
    </row>
    <row r="3631" spans="1:4">
      <c r="A3631" s="397">
        <v>97535</v>
      </c>
      <c r="B3631" s="396" t="s">
        <v>9782</v>
      </c>
      <c r="C3631" s="396" t="s">
        <v>4</v>
      </c>
      <c r="D3631" s="398">
        <v>54.28</v>
      </c>
    </row>
    <row r="3632" spans="1:4">
      <c r="A3632" s="397">
        <v>97536</v>
      </c>
      <c r="B3632" s="396" t="s">
        <v>9783</v>
      </c>
      <c r="C3632" s="396" t="s">
        <v>4</v>
      </c>
      <c r="D3632" s="398">
        <v>64.040000000000006</v>
      </c>
    </row>
    <row r="3633" spans="1:4">
      <c r="A3633" s="397">
        <v>100788</v>
      </c>
      <c r="B3633" s="396" t="s">
        <v>9784</v>
      </c>
      <c r="C3633" s="396" t="s">
        <v>47</v>
      </c>
      <c r="D3633" s="398">
        <v>645.27</v>
      </c>
    </row>
    <row r="3634" spans="1:4">
      <c r="A3634" s="397">
        <v>100791</v>
      </c>
      <c r="B3634" s="396" t="s">
        <v>9785</v>
      </c>
      <c r="C3634" s="396" t="s">
        <v>4</v>
      </c>
      <c r="D3634" s="398">
        <v>18.88</v>
      </c>
    </row>
    <row r="3635" spans="1:4">
      <c r="A3635" s="397">
        <v>100792</v>
      </c>
      <c r="B3635" s="396" t="s">
        <v>9786</v>
      </c>
      <c r="C3635" s="396" t="s">
        <v>4</v>
      </c>
      <c r="D3635" s="398">
        <v>27.79</v>
      </c>
    </row>
    <row r="3636" spans="1:4">
      <c r="A3636" s="397">
        <v>100793</v>
      </c>
      <c r="B3636" s="396" t="s">
        <v>9787</v>
      </c>
      <c r="C3636" s="396" t="s">
        <v>4</v>
      </c>
      <c r="D3636" s="398">
        <v>36.96</v>
      </c>
    </row>
    <row r="3637" spans="1:4">
      <c r="A3637" s="397">
        <v>100794</v>
      </c>
      <c r="B3637" s="396" t="s">
        <v>9788</v>
      </c>
      <c r="C3637" s="396" t="s">
        <v>4</v>
      </c>
      <c r="D3637" s="398">
        <v>49.94</v>
      </c>
    </row>
    <row r="3638" spans="1:4">
      <c r="A3638" s="397">
        <v>100799</v>
      </c>
      <c r="B3638" s="396" t="s">
        <v>9789</v>
      </c>
      <c r="C3638" s="396" t="s">
        <v>4</v>
      </c>
      <c r="D3638" s="398">
        <v>19.309999999999999</v>
      </c>
    </row>
    <row r="3639" spans="1:4">
      <c r="A3639" s="397">
        <v>100800</v>
      </c>
      <c r="B3639" s="396" t="s">
        <v>9790</v>
      </c>
      <c r="C3639" s="396" t="s">
        <v>4</v>
      </c>
      <c r="D3639" s="398">
        <v>28.24</v>
      </c>
    </row>
    <row r="3640" spans="1:4">
      <c r="A3640" s="397">
        <v>100801</v>
      </c>
      <c r="B3640" s="396" t="s">
        <v>9791</v>
      </c>
      <c r="C3640" s="396" t="s">
        <v>4</v>
      </c>
      <c r="D3640" s="398">
        <v>37.39</v>
      </c>
    </row>
    <row r="3641" spans="1:4">
      <c r="A3641" s="397">
        <v>100802</v>
      </c>
      <c r="B3641" s="396" t="s">
        <v>9792</v>
      </c>
      <c r="C3641" s="396" t="s">
        <v>4</v>
      </c>
      <c r="D3641" s="398">
        <v>50.37</v>
      </c>
    </row>
    <row r="3642" spans="1:4">
      <c r="A3642" s="397">
        <v>100803</v>
      </c>
      <c r="B3642" s="396" t="s">
        <v>9793</v>
      </c>
      <c r="C3642" s="396" t="s">
        <v>4</v>
      </c>
      <c r="D3642" s="398">
        <v>17.97</v>
      </c>
    </row>
    <row r="3643" spans="1:4">
      <c r="A3643" s="397">
        <v>100804</v>
      </c>
      <c r="B3643" s="396" t="s">
        <v>9794</v>
      </c>
      <c r="C3643" s="396" t="s">
        <v>4</v>
      </c>
      <c r="D3643" s="398">
        <v>26.74</v>
      </c>
    </row>
    <row r="3644" spans="1:4">
      <c r="A3644" s="397">
        <v>100805</v>
      </c>
      <c r="B3644" s="396" t="s">
        <v>9795</v>
      </c>
      <c r="C3644" s="396" t="s">
        <v>4</v>
      </c>
      <c r="D3644" s="398">
        <v>35.68</v>
      </c>
    </row>
    <row r="3645" spans="1:4">
      <c r="A3645" s="397">
        <v>100806</v>
      </c>
      <c r="B3645" s="396" t="s">
        <v>9796</v>
      </c>
      <c r="C3645" s="396" t="s">
        <v>4</v>
      </c>
      <c r="D3645" s="398">
        <v>48.37</v>
      </c>
    </row>
    <row r="3646" spans="1:4">
      <c r="A3646" s="397">
        <v>100807</v>
      </c>
      <c r="B3646" s="396" t="s">
        <v>9797</v>
      </c>
      <c r="C3646" s="396" t="s">
        <v>4</v>
      </c>
      <c r="D3646" s="398">
        <v>24.42</v>
      </c>
    </row>
    <row r="3647" spans="1:4">
      <c r="A3647" s="397">
        <v>100808</v>
      </c>
      <c r="B3647" s="396" t="s">
        <v>9798</v>
      </c>
      <c r="C3647" s="396" t="s">
        <v>4</v>
      </c>
      <c r="D3647" s="398">
        <v>34.299999999999997</v>
      </c>
    </row>
    <row r="3648" spans="1:4">
      <c r="A3648" s="397">
        <v>100809</v>
      </c>
      <c r="B3648" s="396" t="s">
        <v>9799</v>
      </c>
      <c r="C3648" s="396" t="s">
        <v>4</v>
      </c>
      <c r="D3648" s="398">
        <v>44.65</v>
      </c>
    </row>
    <row r="3649" spans="1:4">
      <c r="A3649" s="397">
        <v>100810</v>
      </c>
      <c r="B3649" s="396" t="s">
        <v>9800</v>
      </c>
      <c r="C3649" s="396" t="s">
        <v>4</v>
      </c>
      <c r="D3649" s="398">
        <v>59.28</v>
      </c>
    </row>
    <row r="3650" spans="1:4">
      <c r="A3650" s="397">
        <v>101918</v>
      </c>
      <c r="B3650" s="396" t="s">
        <v>9801</v>
      </c>
      <c r="C3650" s="396" t="s">
        <v>4</v>
      </c>
      <c r="D3650" s="398">
        <v>235.65</v>
      </c>
    </row>
    <row r="3651" spans="1:4">
      <c r="A3651" s="397">
        <v>101919</v>
      </c>
      <c r="B3651" s="396" t="s">
        <v>9802</v>
      </c>
      <c r="C3651" s="396" t="s">
        <v>47</v>
      </c>
      <c r="D3651" s="398">
        <v>417.94</v>
      </c>
    </row>
    <row r="3652" spans="1:4">
      <c r="A3652" s="397">
        <v>101920</v>
      </c>
      <c r="B3652" s="396" t="s">
        <v>9803</v>
      </c>
      <c r="C3652" s="396" t="s">
        <v>47</v>
      </c>
      <c r="D3652" s="398">
        <v>195.87</v>
      </c>
    </row>
    <row r="3653" spans="1:4">
      <c r="A3653" s="397">
        <v>101921</v>
      </c>
      <c r="B3653" s="396" t="s">
        <v>9804</v>
      </c>
      <c r="C3653" s="396" t="s">
        <v>47</v>
      </c>
      <c r="D3653" s="398">
        <v>224.47</v>
      </c>
    </row>
    <row r="3654" spans="1:4">
      <c r="A3654" s="397">
        <v>101922</v>
      </c>
      <c r="B3654" s="396" t="s">
        <v>9805</v>
      </c>
      <c r="C3654" s="396" t="s">
        <v>47</v>
      </c>
      <c r="D3654" s="398">
        <v>224.47</v>
      </c>
    </row>
    <row r="3655" spans="1:4">
      <c r="A3655" s="397">
        <v>101923</v>
      </c>
      <c r="B3655" s="396" t="s">
        <v>9806</v>
      </c>
      <c r="C3655" s="396" t="s">
        <v>47</v>
      </c>
      <c r="D3655" s="398">
        <v>224.47</v>
      </c>
    </row>
    <row r="3656" spans="1:4">
      <c r="A3656" s="397">
        <v>101924</v>
      </c>
      <c r="B3656" s="396" t="s">
        <v>9807</v>
      </c>
      <c r="C3656" s="396" t="s">
        <v>47</v>
      </c>
      <c r="D3656" s="398">
        <v>183.91</v>
      </c>
    </row>
    <row r="3657" spans="1:4">
      <c r="A3657" s="397">
        <v>101925</v>
      </c>
      <c r="B3657" s="396" t="s">
        <v>9808</v>
      </c>
      <c r="C3657" s="396" t="s">
        <v>47</v>
      </c>
      <c r="D3657" s="398">
        <v>308.79000000000002</v>
      </c>
    </row>
    <row r="3658" spans="1:4">
      <c r="A3658" s="397">
        <v>101926</v>
      </c>
      <c r="B3658" s="396" t="s">
        <v>9809</v>
      </c>
      <c r="C3658" s="396" t="s">
        <v>47</v>
      </c>
      <c r="D3658" s="398">
        <v>397.66</v>
      </c>
    </row>
    <row r="3659" spans="1:4">
      <c r="A3659" s="397">
        <v>101927</v>
      </c>
      <c r="B3659" s="396" t="s">
        <v>9810</v>
      </c>
      <c r="C3659" s="396" t="s">
        <v>4</v>
      </c>
      <c r="D3659" s="398">
        <v>222.41</v>
      </c>
    </row>
    <row r="3660" spans="1:4">
      <c r="A3660" s="397">
        <v>101928</v>
      </c>
      <c r="B3660" s="396" t="s">
        <v>9811</v>
      </c>
      <c r="C3660" s="396" t="s">
        <v>47</v>
      </c>
      <c r="D3660" s="398">
        <v>423.01</v>
      </c>
    </row>
    <row r="3661" spans="1:4">
      <c r="A3661" s="397">
        <v>101929</v>
      </c>
      <c r="B3661" s="396" t="s">
        <v>9812</v>
      </c>
      <c r="C3661" s="396" t="s">
        <v>47</v>
      </c>
      <c r="D3661" s="398">
        <v>200.94</v>
      </c>
    </row>
    <row r="3662" spans="1:4">
      <c r="A3662" s="397">
        <v>101930</v>
      </c>
      <c r="B3662" s="396" t="s">
        <v>9813</v>
      </c>
      <c r="C3662" s="396" t="s">
        <v>47</v>
      </c>
      <c r="D3662" s="398">
        <v>229.54</v>
      </c>
    </row>
    <row r="3663" spans="1:4">
      <c r="A3663" s="397">
        <v>101931</v>
      </c>
      <c r="B3663" s="396" t="s">
        <v>9814</v>
      </c>
      <c r="C3663" s="396" t="s">
        <v>47</v>
      </c>
      <c r="D3663" s="398">
        <v>229.54</v>
      </c>
    </row>
    <row r="3664" spans="1:4">
      <c r="A3664" s="397">
        <v>101932</v>
      </c>
      <c r="B3664" s="396" t="s">
        <v>9815</v>
      </c>
      <c r="C3664" s="396" t="s">
        <v>47</v>
      </c>
      <c r="D3664" s="398">
        <v>229.54</v>
      </c>
    </row>
    <row r="3665" spans="1:4">
      <c r="A3665" s="397">
        <v>101933</v>
      </c>
      <c r="B3665" s="396" t="s">
        <v>9816</v>
      </c>
      <c r="C3665" s="396" t="s">
        <v>47</v>
      </c>
      <c r="D3665" s="398">
        <v>188.98</v>
      </c>
    </row>
    <row r="3666" spans="1:4">
      <c r="A3666" s="397">
        <v>101934</v>
      </c>
      <c r="B3666" s="396" t="s">
        <v>9817</v>
      </c>
      <c r="C3666" s="396" t="s">
        <v>47</v>
      </c>
      <c r="D3666" s="398">
        <v>316.39999999999998</v>
      </c>
    </row>
    <row r="3667" spans="1:4">
      <c r="A3667" s="397">
        <v>101935</v>
      </c>
      <c r="B3667" s="396" t="s">
        <v>9818</v>
      </c>
      <c r="C3667" s="396" t="s">
        <v>47</v>
      </c>
      <c r="D3667" s="398">
        <v>407.81</v>
      </c>
    </row>
    <row r="3668" spans="1:4">
      <c r="A3668" s="397">
        <v>89358</v>
      </c>
      <c r="B3668" s="396" t="s">
        <v>1568</v>
      </c>
      <c r="C3668" s="396" t="s">
        <v>47</v>
      </c>
      <c r="D3668" s="398">
        <v>7.29</v>
      </c>
    </row>
    <row r="3669" spans="1:4">
      <c r="A3669" s="397">
        <v>89359</v>
      </c>
      <c r="B3669" s="396" t="s">
        <v>1569</v>
      </c>
      <c r="C3669" s="396" t="s">
        <v>47</v>
      </c>
      <c r="D3669" s="398">
        <v>7.74</v>
      </c>
    </row>
    <row r="3670" spans="1:4">
      <c r="A3670" s="397">
        <v>89360</v>
      </c>
      <c r="B3670" s="396" t="s">
        <v>1570</v>
      </c>
      <c r="C3670" s="396" t="s">
        <v>47</v>
      </c>
      <c r="D3670" s="398">
        <v>9.6300000000000008</v>
      </c>
    </row>
    <row r="3671" spans="1:4">
      <c r="A3671" s="397">
        <v>89361</v>
      </c>
      <c r="B3671" s="396" t="s">
        <v>1571</v>
      </c>
      <c r="C3671" s="396" t="s">
        <v>47</v>
      </c>
      <c r="D3671" s="398">
        <v>8.89</v>
      </c>
    </row>
    <row r="3672" spans="1:4">
      <c r="A3672" s="397">
        <v>89362</v>
      </c>
      <c r="B3672" s="396" t="s">
        <v>1572</v>
      </c>
      <c r="C3672" s="396" t="s">
        <v>47</v>
      </c>
      <c r="D3672" s="398">
        <v>8.6999999999999993</v>
      </c>
    </row>
    <row r="3673" spans="1:4">
      <c r="A3673" s="397">
        <v>89363</v>
      </c>
      <c r="B3673" s="396" t="s">
        <v>1573</v>
      </c>
      <c r="C3673" s="396" t="s">
        <v>47</v>
      </c>
      <c r="D3673" s="398">
        <v>9.67</v>
      </c>
    </row>
    <row r="3674" spans="1:4">
      <c r="A3674" s="397">
        <v>89364</v>
      </c>
      <c r="B3674" s="396" t="s">
        <v>1574</v>
      </c>
      <c r="C3674" s="396" t="s">
        <v>47</v>
      </c>
      <c r="D3674" s="398">
        <v>11.66</v>
      </c>
    </row>
    <row r="3675" spans="1:4">
      <c r="A3675" s="397">
        <v>89365</v>
      </c>
      <c r="B3675" s="396" t="s">
        <v>1575</v>
      </c>
      <c r="C3675" s="396" t="s">
        <v>47</v>
      </c>
      <c r="D3675" s="398">
        <v>10.77</v>
      </c>
    </row>
    <row r="3676" spans="1:4">
      <c r="A3676" s="397">
        <v>89366</v>
      </c>
      <c r="B3676" s="396" t="s">
        <v>1576</v>
      </c>
      <c r="C3676" s="396" t="s">
        <v>47</v>
      </c>
      <c r="D3676" s="398">
        <v>16.940000000000001</v>
      </c>
    </row>
    <row r="3677" spans="1:4">
      <c r="A3677" s="397">
        <v>89367</v>
      </c>
      <c r="B3677" s="396" t="s">
        <v>1577</v>
      </c>
      <c r="C3677" s="396" t="s">
        <v>47</v>
      </c>
      <c r="D3677" s="398">
        <v>12.22</v>
      </c>
    </row>
    <row r="3678" spans="1:4">
      <c r="A3678" s="397">
        <v>89368</v>
      </c>
      <c r="B3678" s="396" t="s">
        <v>1578</v>
      </c>
      <c r="C3678" s="396" t="s">
        <v>47</v>
      </c>
      <c r="D3678" s="398">
        <v>14.93</v>
      </c>
    </row>
    <row r="3679" spans="1:4">
      <c r="A3679" s="397">
        <v>89369</v>
      </c>
      <c r="B3679" s="396" t="s">
        <v>1579</v>
      </c>
      <c r="C3679" s="396" t="s">
        <v>47</v>
      </c>
      <c r="D3679" s="398">
        <v>18.28</v>
      </c>
    </row>
    <row r="3680" spans="1:4">
      <c r="A3680" s="397">
        <v>89370</v>
      </c>
      <c r="B3680" s="396" t="s">
        <v>1580</v>
      </c>
      <c r="C3680" s="396" t="s">
        <v>47</v>
      </c>
      <c r="D3680" s="398">
        <v>14.36</v>
      </c>
    </row>
    <row r="3681" spans="1:4">
      <c r="A3681" s="397">
        <v>89371</v>
      </c>
      <c r="B3681" s="396" t="s">
        <v>1581</v>
      </c>
      <c r="C3681" s="396" t="s">
        <v>47</v>
      </c>
      <c r="D3681" s="398">
        <v>5.55</v>
      </c>
    </row>
    <row r="3682" spans="1:4">
      <c r="A3682" s="397">
        <v>89372</v>
      </c>
      <c r="B3682" s="396" t="s">
        <v>1582</v>
      </c>
      <c r="C3682" s="396" t="s">
        <v>47</v>
      </c>
      <c r="D3682" s="398">
        <v>14.48</v>
      </c>
    </row>
    <row r="3683" spans="1:4">
      <c r="A3683" s="397">
        <v>89373</v>
      </c>
      <c r="B3683" s="396" t="s">
        <v>139</v>
      </c>
      <c r="C3683" s="396" t="s">
        <v>47</v>
      </c>
      <c r="D3683" s="398">
        <v>6.36</v>
      </c>
    </row>
    <row r="3684" spans="1:4">
      <c r="A3684" s="397">
        <v>89374</v>
      </c>
      <c r="B3684" s="396" t="s">
        <v>1583</v>
      </c>
      <c r="C3684" s="396" t="s">
        <v>47</v>
      </c>
      <c r="D3684" s="398">
        <v>11.2</v>
      </c>
    </row>
    <row r="3685" spans="1:4">
      <c r="A3685" s="397">
        <v>89375</v>
      </c>
      <c r="B3685" s="396" t="s">
        <v>1584</v>
      </c>
      <c r="C3685" s="396" t="s">
        <v>47</v>
      </c>
      <c r="D3685" s="398">
        <v>14.13</v>
      </c>
    </row>
    <row r="3686" spans="1:4">
      <c r="A3686" s="397">
        <v>89376</v>
      </c>
      <c r="B3686" s="396" t="s">
        <v>1585</v>
      </c>
      <c r="C3686" s="396" t="s">
        <v>47</v>
      </c>
      <c r="D3686" s="398">
        <v>5.64</v>
      </c>
    </row>
    <row r="3687" spans="1:4">
      <c r="A3687" s="397">
        <v>89377</v>
      </c>
      <c r="B3687" s="396" t="s">
        <v>1586</v>
      </c>
      <c r="C3687" s="396" t="s">
        <v>47</v>
      </c>
      <c r="D3687" s="398">
        <v>9.9600000000000009</v>
      </c>
    </row>
    <row r="3688" spans="1:4">
      <c r="A3688" s="397">
        <v>89378</v>
      </c>
      <c r="B3688" s="396" t="s">
        <v>1587</v>
      </c>
      <c r="C3688" s="396" t="s">
        <v>47</v>
      </c>
      <c r="D3688" s="398">
        <v>6.58</v>
      </c>
    </row>
    <row r="3689" spans="1:4">
      <c r="A3689" s="397">
        <v>89379</v>
      </c>
      <c r="B3689" s="396" t="s">
        <v>1588</v>
      </c>
      <c r="C3689" s="396" t="s">
        <v>47</v>
      </c>
      <c r="D3689" s="398">
        <v>18.489999999999998</v>
      </c>
    </row>
    <row r="3690" spans="1:4">
      <c r="A3690" s="397">
        <v>89380</v>
      </c>
      <c r="B3690" s="396" t="s">
        <v>140</v>
      </c>
      <c r="C3690" s="396" t="s">
        <v>47</v>
      </c>
      <c r="D3690" s="398">
        <v>10.24</v>
      </c>
    </row>
    <row r="3691" spans="1:4">
      <c r="A3691" s="397">
        <v>89381</v>
      </c>
      <c r="B3691" s="396" t="s">
        <v>1589</v>
      </c>
      <c r="C3691" s="396" t="s">
        <v>47</v>
      </c>
      <c r="D3691" s="398">
        <v>14.11</v>
      </c>
    </row>
    <row r="3692" spans="1:4">
      <c r="A3692" s="397">
        <v>89382</v>
      </c>
      <c r="B3692" s="396" t="s">
        <v>1590</v>
      </c>
      <c r="C3692" s="396" t="s">
        <v>47</v>
      </c>
      <c r="D3692" s="398">
        <v>16.84</v>
      </c>
    </row>
    <row r="3693" spans="1:4">
      <c r="A3693" s="397">
        <v>89383</v>
      </c>
      <c r="B3693" s="396" t="s">
        <v>1591</v>
      </c>
      <c r="C3693" s="396" t="s">
        <v>47</v>
      </c>
      <c r="D3693" s="398">
        <v>6.7</v>
      </c>
    </row>
    <row r="3694" spans="1:4">
      <c r="A3694" s="397">
        <v>89384</v>
      </c>
      <c r="B3694" s="396" t="s">
        <v>1592</v>
      </c>
      <c r="C3694" s="396" t="s">
        <v>47</v>
      </c>
      <c r="D3694" s="398">
        <v>14.31</v>
      </c>
    </row>
    <row r="3695" spans="1:4">
      <c r="A3695" s="397">
        <v>89385</v>
      </c>
      <c r="B3695" s="396" t="s">
        <v>1593</v>
      </c>
      <c r="C3695" s="396" t="s">
        <v>47</v>
      </c>
      <c r="D3695" s="398">
        <v>7.64</v>
      </c>
    </row>
    <row r="3696" spans="1:4">
      <c r="A3696" s="397">
        <v>89386</v>
      </c>
      <c r="B3696" s="396" t="s">
        <v>1594</v>
      </c>
      <c r="C3696" s="396" t="s">
        <v>47</v>
      </c>
      <c r="D3696" s="398">
        <v>9.26</v>
      </c>
    </row>
    <row r="3697" spans="1:4">
      <c r="A3697" s="397">
        <v>89387</v>
      </c>
      <c r="B3697" s="396" t="s">
        <v>1595</v>
      </c>
      <c r="C3697" s="396" t="s">
        <v>47</v>
      </c>
      <c r="D3697" s="398">
        <v>37.67</v>
      </c>
    </row>
    <row r="3698" spans="1:4">
      <c r="A3698" s="397">
        <v>89388</v>
      </c>
      <c r="B3698" s="396" t="s">
        <v>1596</v>
      </c>
      <c r="C3698" s="396" t="s">
        <v>47</v>
      </c>
      <c r="D3698" s="398">
        <v>12.47</v>
      </c>
    </row>
    <row r="3699" spans="1:4">
      <c r="A3699" s="397">
        <v>89389</v>
      </c>
      <c r="B3699" s="396" t="s">
        <v>1597</v>
      </c>
      <c r="C3699" s="396" t="s">
        <v>47</v>
      </c>
      <c r="D3699" s="398">
        <v>13.57</v>
      </c>
    </row>
    <row r="3700" spans="1:4">
      <c r="A3700" s="397">
        <v>89390</v>
      </c>
      <c r="B3700" s="396" t="s">
        <v>1598</v>
      </c>
      <c r="C3700" s="396" t="s">
        <v>47</v>
      </c>
      <c r="D3700" s="398">
        <v>25.28</v>
      </c>
    </row>
    <row r="3701" spans="1:4">
      <c r="A3701" s="397">
        <v>89391</v>
      </c>
      <c r="B3701" s="396" t="s">
        <v>1599</v>
      </c>
      <c r="C3701" s="396" t="s">
        <v>47</v>
      </c>
      <c r="D3701" s="398">
        <v>9.1300000000000008</v>
      </c>
    </row>
    <row r="3702" spans="1:4">
      <c r="A3702" s="397">
        <v>89392</v>
      </c>
      <c r="B3702" s="396" t="s">
        <v>1600</v>
      </c>
      <c r="C3702" s="396" t="s">
        <v>47</v>
      </c>
      <c r="D3702" s="398">
        <v>30.18</v>
      </c>
    </row>
    <row r="3703" spans="1:4">
      <c r="A3703" s="397">
        <v>89393</v>
      </c>
      <c r="B3703" s="396" t="s">
        <v>1601</v>
      </c>
      <c r="C3703" s="396" t="s">
        <v>47</v>
      </c>
      <c r="D3703" s="398">
        <v>10.199999999999999</v>
      </c>
    </row>
    <row r="3704" spans="1:4">
      <c r="A3704" s="397">
        <v>89394</v>
      </c>
      <c r="B3704" s="396" t="s">
        <v>1602</v>
      </c>
      <c r="C3704" s="396" t="s">
        <v>47</v>
      </c>
      <c r="D3704" s="398">
        <v>21.35</v>
      </c>
    </row>
    <row r="3705" spans="1:4">
      <c r="A3705" s="397">
        <v>89395</v>
      </c>
      <c r="B3705" s="396" t="s">
        <v>1603</v>
      </c>
      <c r="C3705" s="396" t="s">
        <v>47</v>
      </c>
      <c r="D3705" s="398">
        <v>12.21</v>
      </c>
    </row>
    <row r="3706" spans="1:4">
      <c r="A3706" s="397">
        <v>89396</v>
      </c>
      <c r="B3706" s="396" t="s">
        <v>1604</v>
      </c>
      <c r="C3706" s="396" t="s">
        <v>47</v>
      </c>
      <c r="D3706" s="398">
        <v>21.75</v>
      </c>
    </row>
    <row r="3707" spans="1:4">
      <c r="A3707" s="397">
        <v>89397</v>
      </c>
      <c r="B3707" s="396" t="s">
        <v>1605</v>
      </c>
      <c r="C3707" s="396" t="s">
        <v>47</v>
      </c>
      <c r="D3707" s="398">
        <v>14.76</v>
      </c>
    </row>
    <row r="3708" spans="1:4">
      <c r="A3708" s="397">
        <v>89398</v>
      </c>
      <c r="B3708" s="396" t="s">
        <v>1606</v>
      </c>
      <c r="C3708" s="396" t="s">
        <v>47</v>
      </c>
      <c r="D3708" s="398">
        <v>18.14</v>
      </c>
    </row>
    <row r="3709" spans="1:4">
      <c r="A3709" s="397">
        <v>89399</v>
      </c>
      <c r="B3709" s="396" t="s">
        <v>1607</v>
      </c>
      <c r="C3709" s="396" t="s">
        <v>47</v>
      </c>
      <c r="D3709" s="398">
        <v>34.33</v>
      </c>
    </row>
    <row r="3710" spans="1:4">
      <c r="A3710" s="397">
        <v>89400</v>
      </c>
      <c r="B3710" s="396" t="s">
        <v>1608</v>
      </c>
      <c r="C3710" s="396" t="s">
        <v>47</v>
      </c>
      <c r="D3710" s="398">
        <v>20.66</v>
      </c>
    </row>
    <row r="3711" spans="1:4">
      <c r="A3711" s="397">
        <v>89404</v>
      </c>
      <c r="B3711" s="396" t="s">
        <v>1609</v>
      </c>
      <c r="C3711" s="396" t="s">
        <v>47</v>
      </c>
      <c r="D3711" s="398">
        <v>4.97</v>
      </c>
    </row>
    <row r="3712" spans="1:4">
      <c r="A3712" s="397">
        <v>89405</v>
      </c>
      <c r="B3712" s="396" t="s">
        <v>1610</v>
      </c>
      <c r="C3712" s="396" t="s">
        <v>47</v>
      </c>
      <c r="D3712" s="398">
        <v>5.42</v>
      </c>
    </row>
    <row r="3713" spans="1:4">
      <c r="A3713" s="397">
        <v>89406</v>
      </c>
      <c r="B3713" s="396" t="s">
        <v>1611</v>
      </c>
      <c r="C3713" s="396" t="s">
        <v>47</v>
      </c>
      <c r="D3713" s="398">
        <v>7.31</v>
      </c>
    </row>
    <row r="3714" spans="1:4">
      <c r="A3714" s="397">
        <v>89407</v>
      </c>
      <c r="B3714" s="396" t="s">
        <v>1612</v>
      </c>
      <c r="C3714" s="396" t="s">
        <v>47</v>
      </c>
      <c r="D3714" s="398">
        <v>6.57</v>
      </c>
    </row>
    <row r="3715" spans="1:4">
      <c r="A3715" s="397">
        <v>89408</v>
      </c>
      <c r="B3715" s="396" t="s">
        <v>127</v>
      </c>
      <c r="C3715" s="396" t="s">
        <v>47</v>
      </c>
      <c r="D3715" s="398">
        <v>6.02</v>
      </c>
    </row>
    <row r="3716" spans="1:4">
      <c r="A3716" s="397">
        <v>89409</v>
      </c>
      <c r="B3716" s="396" t="s">
        <v>1613</v>
      </c>
      <c r="C3716" s="396" t="s">
        <v>47</v>
      </c>
      <c r="D3716" s="398">
        <v>6.99</v>
      </c>
    </row>
    <row r="3717" spans="1:4">
      <c r="A3717" s="397">
        <v>89410</v>
      </c>
      <c r="B3717" s="396" t="s">
        <v>1614</v>
      </c>
      <c r="C3717" s="396" t="s">
        <v>47</v>
      </c>
      <c r="D3717" s="398">
        <v>8.98</v>
      </c>
    </row>
    <row r="3718" spans="1:4">
      <c r="A3718" s="397">
        <v>89411</v>
      </c>
      <c r="B3718" s="396" t="s">
        <v>1615</v>
      </c>
      <c r="C3718" s="396" t="s">
        <v>47</v>
      </c>
      <c r="D3718" s="398">
        <v>8.09</v>
      </c>
    </row>
    <row r="3719" spans="1:4">
      <c r="A3719" s="397">
        <v>89412</v>
      </c>
      <c r="B3719" s="396" t="s">
        <v>1616</v>
      </c>
      <c r="C3719" s="396" t="s">
        <v>47</v>
      </c>
      <c r="D3719" s="398">
        <v>9.31</v>
      </c>
    </row>
    <row r="3720" spans="1:4">
      <c r="A3720" s="397">
        <v>89413</v>
      </c>
      <c r="B3720" s="396" t="s">
        <v>128</v>
      </c>
      <c r="C3720" s="396" t="s">
        <v>47</v>
      </c>
      <c r="D3720" s="398">
        <v>9</v>
      </c>
    </row>
    <row r="3721" spans="1:4">
      <c r="A3721" s="397">
        <v>89414</v>
      </c>
      <c r="B3721" s="396" t="s">
        <v>1617</v>
      </c>
      <c r="C3721" s="396" t="s">
        <v>47</v>
      </c>
      <c r="D3721" s="398">
        <v>11.71</v>
      </c>
    </row>
    <row r="3722" spans="1:4">
      <c r="A3722" s="397">
        <v>89415</v>
      </c>
      <c r="B3722" s="396" t="s">
        <v>1618</v>
      </c>
      <c r="C3722" s="396" t="s">
        <v>47</v>
      </c>
      <c r="D3722" s="398">
        <v>15.06</v>
      </c>
    </row>
    <row r="3723" spans="1:4">
      <c r="A3723" s="397">
        <v>89416</v>
      </c>
      <c r="B3723" s="396" t="s">
        <v>1619</v>
      </c>
      <c r="C3723" s="396" t="s">
        <v>47</v>
      </c>
      <c r="D3723" s="398">
        <v>11.14</v>
      </c>
    </row>
    <row r="3724" spans="1:4">
      <c r="A3724" s="397">
        <v>89417</v>
      </c>
      <c r="B3724" s="396" t="s">
        <v>1620</v>
      </c>
      <c r="C3724" s="396" t="s">
        <v>47</v>
      </c>
      <c r="D3724" s="398">
        <v>4.0199999999999996</v>
      </c>
    </row>
    <row r="3725" spans="1:4">
      <c r="A3725" s="397">
        <v>89418</v>
      </c>
      <c r="B3725" s="396" t="s">
        <v>1621</v>
      </c>
      <c r="C3725" s="396" t="s">
        <v>47</v>
      </c>
      <c r="D3725" s="398">
        <v>12.95</v>
      </c>
    </row>
    <row r="3726" spans="1:4">
      <c r="A3726" s="397">
        <v>89419</v>
      </c>
      <c r="B3726" s="396" t="s">
        <v>1622</v>
      </c>
      <c r="C3726" s="396" t="s">
        <v>47</v>
      </c>
      <c r="D3726" s="398">
        <v>4.83</v>
      </c>
    </row>
    <row r="3727" spans="1:4">
      <c r="A3727" s="397">
        <v>89420</v>
      </c>
      <c r="B3727" s="396" t="s">
        <v>1623</v>
      </c>
      <c r="C3727" s="396" t="s">
        <v>47</v>
      </c>
      <c r="D3727" s="398">
        <v>9.67</v>
      </c>
    </row>
    <row r="3728" spans="1:4">
      <c r="A3728" s="397">
        <v>89421</v>
      </c>
      <c r="B3728" s="396" t="s">
        <v>1624</v>
      </c>
      <c r="C3728" s="396" t="s">
        <v>47</v>
      </c>
      <c r="D3728" s="398">
        <v>12.6</v>
      </c>
    </row>
    <row r="3729" spans="1:4">
      <c r="A3729" s="397">
        <v>89422</v>
      </c>
      <c r="B3729" s="396" t="s">
        <v>1625</v>
      </c>
      <c r="C3729" s="396" t="s">
        <v>47</v>
      </c>
      <c r="D3729" s="398">
        <v>4.1100000000000003</v>
      </c>
    </row>
    <row r="3730" spans="1:4">
      <c r="A3730" s="397">
        <v>89423</v>
      </c>
      <c r="B3730" s="396" t="s">
        <v>1626</v>
      </c>
      <c r="C3730" s="396" t="s">
        <v>47</v>
      </c>
      <c r="D3730" s="398">
        <v>9.0299999999999994</v>
      </c>
    </row>
    <row r="3731" spans="1:4">
      <c r="A3731" s="397">
        <v>89424</v>
      </c>
      <c r="B3731" s="396" t="s">
        <v>1627</v>
      </c>
      <c r="C3731" s="396" t="s">
        <v>47</v>
      </c>
      <c r="D3731" s="398">
        <v>4.7699999999999996</v>
      </c>
    </row>
    <row r="3732" spans="1:4">
      <c r="A3732" s="397">
        <v>89425</v>
      </c>
      <c r="B3732" s="396" t="s">
        <v>1628</v>
      </c>
      <c r="C3732" s="396" t="s">
        <v>47</v>
      </c>
      <c r="D3732" s="398">
        <v>16.68</v>
      </c>
    </row>
    <row r="3733" spans="1:4">
      <c r="A3733" s="397">
        <v>89426</v>
      </c>
      <c r="B3733" s="396" t="s">
        <v>1629</v>
      </c>
      <c r="C3733" s="396" t="s">
        <v>47</v>
      </c>
      <c r="D3733" s="398">
        <v>8.43</v>
      </c>
    </row>
    <row r="3734" spans="1:4">
      <c r="A3734" s="397">
        <v>89427</v>
      </c>
      <c r="B3734" s="396" t="s">
        <v>1630</v>
      </c>
      <c r="C3734" s="396" t="s">
        <v>47</v>
      </c>
      <c r="D3734" s="398">
        <v>12.3</v>
      </c>
    </row>
    <row r="3735" spans="1:4">
      <c r="A3735" s="397">
        <v>89428</v>
      </c>
      <c r="B3735" s="396" t="s">
        <v>1631</v>
      </c>
      <c r="C3735" s="396" t="s">
        <v>47</v>
      </c>
      <c r="D3735" s="398">
        <v>15.03</v>
      </c>
    </row>
    <row r="3736" spans="1:4">
      <c r="A3736" s="397">
        <v>89429</v>
      </c>
      <c r="B3736" s="396" t="s">
        <v>1632</v>
      </c>
      <c r="C3736" s="396" t="s">
        <v>47</v>
      </c>
      <c r="D3736" s="398">
        <v>4.8899999999999997</v>
      </c>
    </row>
    <row r="3737" spans="1:4">
      <c r="A3737" s="397">
        <v>89430</v>
      </c>
      <c r="B3737" s="396" t="s">
        <v>1633</v>
      </c>
      <c r="C3737" s="396" t="s">
        <v>47</v>
      </c>
      <c r="D3737" s="398">
        <v>12.5</v>
      </c>
    </row>
    <row r="3738" spans="1:4">
      <c r="A3738" s="397">
        <v>89431</v>
      </c>
      <c r="B3738" s="396" t="s">
        <v>1634</v>
      </c>
      <c r="C3738" s="396" t="s">
        <v>47</v>
      </c>
      <c r="D3738" s="398">
        <v>7.1</v>
      </c>
    </row>
    <row r="3739" spans="1:4">
      <c r="A3739" s="397">
        <v>89432</v>
      </c>
      <c r="B3739" s="396" t="s">
        <v>1635</v>
      </c>
      <c r="C3739" s="396" t="s">
        <v>47</v>
      </c>
      <c r="D3739" s="398">
        <v>35.51</v>
      </c>
    </row>
    <row r="3740" spans="1:4">
      <c r="A3740" s="397">
        <v>89433</v>
      </c>
      <c r="B3740" s="396" t="s">
        <v>1636</v>
      </c>
      <c r="C3740" s="396" t="s">
        <v>47</v>
      </c>
      <c r="D3740" s="398">
        <v>10.31</v>
      </c>
    </row>
    <row r="3741" spans="1:4">
      <c r="A3741" s="397">
        <v>89434</v>
      </c>
      <c r="B3741" s="396" t="s">
        <v>1637</v>
      </c>
      <c r="C3741" s="396" t="s">
        <v>47</v>
      </c>
      <c r="D3741" s="398">
        <v>11.41</v>
      </c>
    </row>
    <row r="3742" spans="1:4">
      <c r="A3742" s="397">
        <v>89435</v>
      </c>
      <c r="B3742" s="396" t="s">
        <v>1638</v>
      </c>
      <c r="C3742" s="396" t="s">
        <v>47</v>
      </c>
      <c r="D3742" s="398">
        <v>23.12</v>
      </c>
    </row>
    <row r="3743" spans="1:4">
      <c r="A3743" s="397">
        <v>89436</v>
      </c>
      <c r="B3743" s="396" t="s">
        <v>1639</v>
      </c>
      <c r="C3743" s="396" t="s">
        <v>47</v>
      </c>
      <c r="D3743" s="398">
        <v>6.97</v>
      </c>
    </row>
    <row r="3744" spans="1:4">
      <c r="A3744" s="397">
        <v>89437</v>
      </c>
      <c r="B3744" s="396" t="s">
        <v>1640</v>
      </c>
      <c r="C3744" s="396" t="s">
        <v>47</v>
      </c>
      <c r="D3744" s="398">
        <v>28.02</v>
      </c>
    </row>
    <row r="3745" spans="1:4">
      <c r="A3745" s="397">
        <v>89438</v>
      </c>
      <c r="B3745" s="396" t="s">
        <v>1641</v>
      </c>
      <c r="C3745" s="396" t="s">
        <v>47</v>
      </c>
      <c r="D3745" s="398">
        <v>7.1</v>
      </c>
    </row>
    <row r="3746" spans="1:4">
      <c r="A3746" s="397">
        <v>89439</v>
      </c>
      <c r="B3746" s="396" t="s">
        <v>1642</v>
      </c>
      <c r="C3746" s="396" t="s">
        <v>47</v>
      </c>
      <c r="D3746" s="398">
        <v>9.66</v>
      </c>
    </row>
    <row r="3747" spans="1:4">
      <c r="A3747" s="397">
        <v>89440</v>
      </c>
      <c r="B3747" s="396" t="s">
        <v>133</v>
      </c>
      <c r="C3747" s="396" t="s">
        <v>47</v>
      </c>
      <c r="D3747" s="398">
        <v>8.6199999999999992</v>
      </c>
    </row>
    <row r="3748" spans="1:4">
      <c r="A3748" s="397">
        <v>89441</v>
      </c>
      <c r="B3748" s="396" t="s">
        <v>1643</v>
      </c>
      <c r="C3748" s="396" t="s">
        <v>47</v>
      </c>
      <c r="D3748" s="398">
        <v>18.16</v>
      </c>
    </row>
    <row r="3749" spans="1:4">
      <c r="A3749" s="397">
        <v>89442</v>
      </c>
      <c r="B3749" s="396" t="s">
        <v>1644</v>
      </c>
      <c r="C3749" s="396" t="s">
        <v>47</v>
      </c>
      <c r="D3749" s="398">
        <v>11.17</v>
      </c>
    </row>
    <row r="3750" spans="1:4">
      <c r="A3750" s="397">
        <v>89443</v>
      </c>
      <c r="B3750" s="396" t="s">
        <v>134</v>
      </c>
      <c r="C3750" s="396" t="s">
        <v>47</v>
      </c>
      <c r="D3750" s="398">
        <v>13.9</v>
      </c>
    </row>
    <row r="3751" spans="1:4">
      <c r="A3751" s="397">
        <v>89444</v>
      </c>
      <c r="B3751" s="396" t="s">
        <v>1645</v>
      </c>
      <c r="C3751" s="396" t="s">
        <v>47</v>
      </c>
      <c r="D3751" s="398">
        <v>30.09</v>
      </c>
    </row>
    <row r="3752" spans="1:4">
      <c r="A3752" s="397">
        <v>89445</v>
      </c>
      <c r="B3752" s="396" t="s">
        <v>1646</v>
      </c>
      <c r="C3752" s="396" t="s">
        <v>47</v>
      </c>
      <c r="D3752" s="398">
        <v>16.420000000000002</v>
      </c>
    </row>
    <row r="3753" spans="1:4">
      <c r="A3753" s="397">
        <v>89481</v>
      </c>
      <c r="B3753" s="396" t="s">
        <v>1647</v>
      </c>
      <c r="C3753" s="396" t="s">
        <v>47</v>
      </c>
      <c r="D3753" s="398">
        <v>4.66</v>
      </c>
    </row>
    <row r="3754" spans="1:4">
      <c r="A3754" s="397">
        <v>89485</v>
      </c>
      <c r="B3754" s="396" t="s">
        <v>1648</v>
      </c>
      <c r="C3754" s="396" t="s">
        <v>47</v>
      </c>
      <c r="D3754" s="398">
        <v>5.63</v>
      </c>
    </row>
    <row r="3755" spans="1:4">
      <c r="A3755" s="397">
        <v>89489</v>
      </c>
      <c r="B3755" s="396" t="s">
        <v>1649</v>
      </c>
      <c r="C3755" s="396" t="s">
        <v>47</v>
      </c>
      <c r="D3755" s="398">
        <v>7.62</v>
      </c>
    </row>
    <row r="3756" spans="1:4">
      <c r="A3756" s="397">
        <v>89490</v>
      </c>
      <c r="B3756" s="396" t="s">
        <v>1650</v>
      </c>
      <c r="C3756" s="396" t="s">
        <v>47</v>
      </c>
      <c r="D3756" s="398">
        <v>6.73</v>
      </c>
    </row>
    <row r="3757" spans="1:4">
      <c r="A3757" s="397">
        <v>89492</v>
      </c>
      <c r="B3757" s="396" t="s">
        <v>1651</v>
      </c>
      <c r="C3757" s="396" t="s">
        <v>47</v>
      </c>
      <c r="D3757" s="398">
        <v>7.46</v>
      </c>
    </row>
    <row r="3758" spans="1:4">
      <c r="A3758" s="397">
        <v>89493</v>
      </c>
      <c r="B3758" s="396" t="s">
        <v>1652</v>
      </c>
      <c r="C3758" s="396" t="s">
        <v>47</v>
      </c>
      <c r="D3758" s="398">
        <v>10.17</v>
      </c>
    </row>
    <row r="3759" spans="1:4">
      <c r="A3759" s="397">
        <v>89494</v>
      </c>
      <c r="B3759" s="396" t="s">
        <v>1653</v>
      </c>
      <c r="C3759" s="396" t="s">
        <v>47</v>
      </c>
      <c r="D3759" s="398">
        <v>13.52</v>
      </c>
    </row>
    <row r="3760" spans="1:4">
      <c r="A3760" s="397">
        <v>89496</v>
      </c>
      <c r="B3760" s="396" t="s">
        <v>1654</v>
      </c>
      <c r="C3760" s="396" t="s">
        <v>47</v>
      </c>
      <c r="D3760" s="398">
        <v>9.6</v>
      </c>
    </row>
    <row r="3761" spans="1:4">
      <c r="A3761" s="397">
        <v>89497</v>
      </c>
      <c r="B3761" s="396" t="s">
        <v>129</v>
      </c>
      <c r="C3761" s="396" t="s">
        <v>47</v>
      </c>
      <c r="D3761" s="398">
        <v>12.4</v>
      </c>
    </row>
    <row r="3762" spans="1:4">
      <c r="A3762" s="397">
        <v>89498</v>
      </c>
      <c r="B3762" s="396" t="s">
        <v>1655</v>
      </c>
      <c r="C3762" s="396" t="s">
        <v>47</v>
      </c>
      <c r="D3762" s="398">
        <v>13.63</v>
      </c>
    </row>
    <row r="3763" spans="1:4">
      <c r="A3763" s="397">
        <v>89499</v>
      </c>
      <c r="B3763" s="396" t="s">
        <v>1656</v>
      </c>
      <c r="C3763" s="396" t="s">
        <v>47</v>
      </c>
      <c r="D3763" s="398">
        <v>21.52</v>
      </c>
    </row>
    <row r="3764" spans="1:4">
      <c r="A3764" s="397">
        <v>89500</v>
      </c>
      <c r="B3764" s="396" t="s">
        <v>1657</v>
      </c>
      <c r="C3764" s="396" t="s">
        <v>47</v>
      </c>
      <c r="D3764" s="398">
        <v>13.87</v>
      </c>
    </row>
    <row r="3765" spans="1:4">
      <c r="A3765" s="397">
        <v>89501</v>
      </c>
      <c r="B3765" s="396" t="s">
        <v>130</v>
      </c>
      <c r="C3765" s="396" t="s">
        <v>47</v>
      </c>
      <c r="D3765" s="398">
        <v>14.83</v>
      </c>
    </row>
    <row r="3766" spans="1:4">
      <c r="A3766" s="397">
        <v>89502</v>
      </c>
      <c r="B3766" s="396" t="s">
        <v>1658</v>
      </c>
      <c r="C3766" s="396" t="s">
        <v>47</v>
      </c>
      <c r="D3766" s="398">
        <v>17.059999999999999</v>
      </c>
    </row>
    <row r="3767" spans="1:4">
      <c r="A3767" s="397">
        <v>89503</v>
      </c>
      <c r="B3767" s="396" t="s">
        <v>1659</v>
      </c>
      <c r="C3767" s="396" t="s">
        <v>47</v>
      </c>
      <c r="D3767" s="398">
        <v>26.84</v>
      </c>
    </row>
    <row r="3768" spans="1:4">
      <c r="A3768" s="397">
        <v>89504</v>
      </c>
      <c r="B3768" s="396" t="s">
        <v>1660</v>
      </c>
      <c r="C3768" s="396" t="s">
        <v>47</v>
      </c>
      <c r="D3768" s="398">
        <v>23.3</v>
      </c>
    </row>
    <row r="3769" spans="1:4">
      <c r="A3769" s="397">
        <v>89505</v>
      </c>
      <c r="B3769" s="396" t="s">
        <v>131</v>
      </c>
      <c r="C3769" s="396" t="s">
        <v>47</v>
      </c>
      <c r="D3769" s="398">
        <v>40.44</v>
      </c>
    </row>
    <row r="3770" spans="1:4">
      <c r="A3770" s="397">
        <v>89506</v>
      </c>
      <c r="B3770" s="396" t="s">
        <v>1661</v>
      </c>
      <c r="C3770" s="396" t="s">
        <v>47</v>
      </c>
      <c r="D3770" s="398">
        <v>45.78</v>
      </c>
    </row>
    <row r="3771" spans="1:4">
      <c r="A3771" s="397">
        <v>89507</v>
      </c>
      <c r="B3771" s="396" t="s">
        <v>1662</v>
      </c>
      <c r="C3771" s="396" t="s">
        <v>47</v>
      </c>
      <c r="D3771" s="398">
        <v>56.9</v>
      </c>
    </row>
    <row r="3772" spans="1:4">
      <c r="A3772" s="397">
        <v>89510</v>
      </c>
      <c r="B3772" s="396" t="s">
        <v>1663</v>
      </c>
      <c r="C3772" s="396" t="s">
        <v>47</v>
      </c>
      <c r="D3772" s="398">
        <v>36.5</v>
      </c>
    </row>
    <row r="3773" spans="1:4">
      <c r="A3773" s="397">
        <v>89513</v>
      </c>
      <c r="B3773" s="396" t="s">
        <v>132</v>
      </c>
      <c r="C3773" s="396" t="s">
        <v>47</v>
      </c>
      <c r="D3773" s="398">
        <v>129.25</v>
      </c>
    </row>
    <row r="3774" spans="1:4">
      <c r="A3774" s="397">
        <v>89514</v>
      </c>
      <c r="B3774" s="396" t="s">
        <v>1664</v>
      </c>
      <c r="C3774" s="396" t="s">
        <v>47</v>
      </c>
      <c r="D3774" s="398">
        <v>11.48</v>
      </c>
    </row>
    <row r="3775" spans="1:4">
      <c r="A3775" s="397">
        <v>89515</v>
      </c>
      <c r="B3775" s="396" t="s">
        <v>1665</v>
      </c>
      <c r="C3775" s="396" t="s">
        <v>47</v>
      </c>
      <c r="D3775" s="398">
        <v>96.73</v>
      </c>
    </row>
    <row r="3776" spans="1:4">
      <c r="A3776" s="397">
        <v>89516</v>
      </c>
      <c r="B3776" s="396" t="s">
        <v>1666</v>
      </c>
      <c r="C3776" s="396" t="s">
        <v>47</v>
      </c>
      <c r="D3776" s="398">
        <v>9.84</v>
      </c>
    </row>
    <row r="3777" spans="1:4">
      <c r="A3777" s="397">
        <v>89517</v>
      </c>
      <c r="B3777" s="396" t="s">
        <v>1667</v>
      </c>
      <c r="C3777" s="396" t="s">
        <v>47</v>
      </c>
      <c r="D3777" s="398">
        <v>80.91</v>
      </c>
    </row>
    <row r="3778" spans="1:4">
      <c r="A3778" s="397">
        <v>89518</v>
      </c>
      <c r="B3778" s="396" t="s">
        <v>1668</v>
      </c>
      <c r="C3778" s="396" t="s">
        <v>47</v>
      </c>
      <c r="D3778" s="398">
        <v>17.079999999999998</v>
      </c>
    </row>
    <row r="3779" spans="1:4">
      <c r="A3779" s="397">
        <v>89519</v>
      </c>
      <c r="B3779" s="396" t="s">
        <v>1669</v>
      </c>
      <c r="C3779" s="396" t="s">
        <v>47</v>
      </c>
      <c r="D3779" s="398">
        <v>53.61</v>
      </c>
    </row>
    <row r="3780" spans="1:4">
      <c r="A3780" s="397">
        <v>89520</v>
      </c>
      <c r="B3780" s="396" t="s">
        <v>1670</v>
      </c>
      <c r="C3780" s="396" t="s">
        <v>47</v>
      </c>
      <c r="D3780" s="398">
        <v>14.91</v>
      </c>
    </row>
    <row r="3781" spans="1:4">
      <c r="A3781" s="397">
        <v>89521</v>
      </c>
      <c r="B3781" s="396" t="s">
        <v>1671</v>
      </c>
      <c r="C3781" s="396" t="s">
        <v>47</v>
      </c>
      <c r="D3781" s="398">
        <v>152.43</v>
      </c>
    </row>
    <row r="3782" spans="1:4">
      <c r="A3782" s="397">
        <v>89522</v>
      </c>
      <c r="B3782" s="396" t="s">
        <v>1672</v>
      </c>
      <c r="C3782" s="396" t="s">
        <v>47</v>
      </c>
      <c r="D3782" s="398">
        <v>33.29</v>
      </c>
    </row>
    <row r="3783" spans="1:4">
      <c r="A3783" s="397">
        <v>89523</v>
      </c>
      <c r="B3783" s="396" t="s">
        <v>1673</v>
      </c>
      <c r="C3783" s="396" t="s">
        <v>47</v>
      </c>
      <c r="D3783" s="398">
        <v>114.14</v>
      </c>
    </row>
    <row r="3784" spans="1:4">
      <c r="A3784" s="397">
        <v>89524</v>
      </c>
      <c r="B3784" s="396" t="s">
        <v>1674</v>
      </c>
      <c r="C3784" s="396" t="s">
        <v>47</v>
      </c>
      <c r="D3784" s="398">
        <v>29.14</v>
      </c>
    </row>
    <row r="3785" spans="1:4">
      <c r="A3785" s="397">
        <v>89525</v>
      </c>
      <c r="B3785" s="396" t="s">
        <v>1675</v>
      </c>
      <c r="C3785" s="396" t="s">
        <v>47</v>
      </c>
      <c r="D3785" s="398">
        <v>112.2</v>
      </c>
    </row>
    <row r="3786" spans="1:4">
      <c r="A3786" s="397">
        <v>89526</v>
      </c>
      <c r="B3786" s="396" t="s">
        <v>1676</v>
      </c>
      <c r="C3786" s="396" t="s">
        <v>47</v>
      </c>
      <c r="D3786" s="398">
        <v>44.26</v>
      </c>
    </row>
    <row r="3787" spans="1:4">
      <c r="A3787" s="397">
        <v>89527</v>
      </c>
      <c r="B3787" s="396" t="s">
        <v>1677</v>
      </c>
      <c r="C3787" s="396" t="s">
        <v>47</v>
      </c>
      <c r="D3787" s="398">
        <v>85.34</v>
      </c>
    </row>
    <row r="3788" spans="1:4">
      <c r="A3788" s="397">
        <v>89528</v>
      </c>
      <c r="B3788" s="396" t="s">
        <v>1678</v>
      </c>
      <c r="C3788" s="396" t="s">
        <v>47</v>
      </c>
      <c r="D3788" s="398">
        <v>3.86</v>
      </c>
    </row>
    <row r="3789" spans="1:4">
      <c r="A3789" s="397">
        <v>89529</v>
      </c>
      <c r="B3789" s="396" t="s">
        <v>1679</v>
      </c>
      <c r="C3789" s="396" t="s">
        <v>47</v>
      </c>
      <c r="D3789" s="398">
        <v>49.95</v>
      </c>
    </row>
    <row r="3790" spans="1:4">
      <c r="A3790" s="397">
        <v>89530</v>
      </c>
      <c r="B3790" s="396" t="s">
        <v>1680</v>
      </c>
      <c r="C3790" s="396" t="s">
        <v>47</v>
      </c>
      <c r="D3790" s="398">
        <v>15.77</v>
      </c>
    </row>
    <row r="3791" spans="1:4">
      <c r="A3791" s="397">
        <v>89531</v>
      </c>
      <c r="B3791" s="396" t="s">
        <v>1681</v>
      </c>
      <c r="C3791" s="396" t="s">
        <v>47</v>
      </c>
      <c r="D3791" s="398">
        <v>39.85</v>
      </c>
    </row>
    <row r="3792" spans="1:4">
      <c r="A3792" s="397">
        <v>89532</v>
      </c>
      <c r="B3792" s="396" t="s">
        <v>1682</v>
      </c>
      <c r="C3792" s="396" t="s">
        <v>47</v>
      </c>
      <c r="D3792" s="398">
        <v>7.52</v>
      </c>
    </row>
    <row r="3793" spans="1:4">
      <c r="A3793" s="397">
        <v>89533</v>
      </c>
      <c r="B3793" s="396" t="s">
        <v>1683</v>
      </c>
      <c r="C3793" s="396" t="s">
        <v>47</v>
      </c>
      <c r="D3793" s="398">
        <v>39.85</v>
      </c>
    </row>
    <row r="3794" spans="1:4">
      <c r="A3794" s="397">
        <v>89534</v>
      </c>
      <c r="B3794" s="396" t="s">
        <v>1684</v>
      </c>
      <c r="C3794" s="396" t="s">
        <v>47</v>
      </c>
      <c r="D3794" s="398">
        <v>4.92</v>
      </c>
    </row>
    <row r="3795" spans="1:4">
      <c r="A3795" s="397">
        <v>89535</v>
      </c>
      <c r="B3795" s="396" t="s">
        <v>1685</v>
      </c>
      <c r="C3795" s="396" t="s">
        <v>47</v>
      </c>
      <c r="D3795" s="398">
        <v>65.78</v>
      </c>
    </row>
    <row r="3796" spans="1:4">
      <c r="A3796" s="397">
        <v>89536</v>
      </c>
      <c r="B3796" s="396" t="s">
        <v>1686</v>
      </c>
      <c r="C3796" s="396" t="s">
        <v>47</v>
      </c>
      <c r="D3796" s="398">
        <v>14.12</v>
      </c>
    </row>
    <row r="3797" spans="1:4">
      <c r="A3797" s="397">
        <v>89538</v>
      </c>
      <c r="B3797" s="396" t="s">
        <v>1687</v>
      </c>
      <c r="C3797" s="396" t="s">
        <v>47</v>
      </c>
      <c r="D3797" s="398">
        <v>3.98</v>
      </c>
    </row>
    <row r="3798" spans="1:4">
      <c r="A3798" s="397">
        <v>89539</v>
      </c>
      <c r="B3798" s="396" t="s">
        <v>9819</v>
      </c>
      <c r="C3798" s="396" t="s">
        <v>47</v>
      </c>
      <c r="D3798" s="398">
        <v>42.66</v>
      </c>
    </row>
    <row r="3799" spans="1:4">
      <c r="A3799" s="397">
        <v>89540</v>
      </c>
      <c r="B3799" s="396" t="s">
        <v>1688</v>
      </c>
      <c r="C3799" s="396" t="s">
        <v>47</v>
      </c>
      <c r="D3799" s="398">
        <v>11.59</v>
      </c>
    </row>
    <row r="3800" spans="1:4">
      <c r="A3800" s="397">
        <v>89541</v>
      </c>
      <c r="B3800" s="396" t="s">
        <v>1689</v>
      </c>
      <c r="C3800" s="396" t="s">
        <v>47</v>
      </c>
      <c r="D3800" s="398">
        <v>6.08</v>
      </c>
    </row>
    <row r="3801" spans="1:4">
      <c r="A3801" s="397">
        <v>89542</v>
      </c>
      <c r="B3801" s="396" t="s">
        <v>1690</v>
      </c>
      <c r="C3801" s="396" t="s">
        <v>47</v>
      </c>
      <c r="D3801" s="398">
        <v>34.49</v>
      </c>
    </row>
    <row r="3802" spans="1:4">
      <c r="A3802" s="397">
        <v>89544</v>
      </c>
      <c r="B3802" s="396" t="s">
        <v>1691</v>
      </c>
      <c r="C3802" s="396" t="s">
        <v>47</v>
      </c>
      <c r="D3802" s="398">
        <v>10.19</v>
      </c>
    </row>
    <row r="3803" spans="1:4">
      <c r="A3803" s="397">
        <v>89545</v>
      </c>
      <c r="B3803" s="396" t="s">
        <v>1692</v>
      </c>
      <c r="C3803" s="396" t="s">
        <v>47</v>
      </c>
      <c r="D3803" s="398">
        <v>15.73</v>
      </c>
    </row>
    <row r="3804" spans="1:4">
      <c r="A3804" s="397">
        <v>89546</v>
      </c>
      <c r="B3804" s="396" t="s">
        <v>1693</v>
      </c>
      <c r="C3804" s="396" t="s">
        <v>47</v>
      </c>
      <c r="D3804" s="398">
        <v>13.54</v>
      </c>
    </row>
    <row r="3805" spans="1:4">
      <c r="A3805" s="397">
        <v>89547</v>
      </c>
      <c r="B3805" s="396" t="s">
        <v>1694</v>
      </c>
      <c r="C3805" s="396" t="s">
        <v>47</v>
      </c>
      <c r="D3805" s="398">
        <v>22.08</v>
      </c>
    </row>
    <row r="3806" spans="1:4">
      <c r="A3806" s="397">
        <v>89548</v>
      </c>
      <c r="B3806" s="396" t="s">
        <v>1695</v>
      </c>
      <c r="C3806" s="396" t="s">
        <v>47</v>
      </c>
      <c r="D3806" s="398">
        <v>24.14</v>
      </c>
    </row>
    <row r="3807" spans="1:4">
      <c r="A3807" s="397">
        <v>89549</v>
      </c>
      <c r="B3807" s="396" t="s">
        <v>1696</v>
      </c>
      <c r="C3807" s="396" t="s">
        <v>47</v>
      </c>
      <c r="D3807" s="398">
        <v>16.54</v>
      </c>
    </row>
    <row r="3808" spans="1:4">
      <c r="A3808" s="397">
        <v>89550</v>
      </c>
      <c r="B3808" s="396" t="s">
        <v>1697</v>
      </c>
      <c r="C3808" s="396" t="s">
        <v>47</v>
      </c>
      <c r="D3808" s="398">
        <v>44.74</v>
      </c>
    </row>
    <row r="3809" spans="1:4">
      <c r="A3809" s="397">
        <v>89551</v>
      </c>
      <c r="B3809" s="396" t="s">
        <v>1698</v>
      </c>
      <c r="C3809" s="396" t="s">
        <v>47</v>
      </c>
      <c r="D3809" s="398">
        <v>10.39</v>
      </c>
    </row>
    <row r="3810" spans="1:4">
      <c r="A3810" s="397">
        <v>89552</v>
      </c>
      <c r="B3810" s="396" t="s">
        <v>1699</v>
      </c>
      <c r="C3810" s="396" t="s">
        <v>47</v>
      </c>
      <c r="D3810" s="398">
        <v>22.1</v>
      </c>
    </row>
    <row r="3811" spans="1:4">
      <c r="A3811" s="397">
        <v>89553</v>
      </c>
      <c r="B3811" s="396" t="s">
        <v>1700</v>
      </c>
      <c r="C3811" s="396" t="s">
        <v>47</v>
      </c>
      <c r="D3811" s="398">
        <v>5.95</v>
      </c>
    </row>
    <row r="3812" spans="1:4">
      <c r="A3812" s="397">
        <v>89554</v>
      </c>
      <c r="B3812" s="396" t="s">
        <v>1701</v>
      </c>
      <c r="C3812" s="396" t="s">
        <v>47</v>
      </c>
      <c r="D3812" s="398">
        <v>27.16</v>
      </c>
    </row>
    <row r="3813" spans="1:4">
      <c r="A3813" s="397">
        <v>89555</v>
      </c>
      <c r="B3813" s="396" t="s">
        <v>1702</v>
      </c>
      <c r="C3813" s="396" t="s">
        <v>47</v>
      </c>
      <c r="D3813" s="398">
        <v>27</v>
      </c>
    </row>
    <row r="3814" spans="1:4">
      <c r="A3814" s="397">
        <v>89556</v>
      </c>
      <c r="B3814" s="396" t="s">
        <v>1703</v>
      </c>
      <c r="C3814" s="396" t="s">
        <v>47</v>
      </c>
      <c r="D3814" s="398">
        <v>41.29</v>
      </c>
    </row>
    <row r="3815" spans="1:4">
      <c r="A3815" s="397">
        <v>89557</v>
      </c>
      <c r="B3815" s="396" t="s">
        <v>1704</v>
      </c>
      <c r="C3815" s="396" t="s">
        <v>47</v>
      </c>
      <c r="D3815" s="398">
        <v>32.01</v>
      </c>
    </row>
    <row r="3816" spans="1:4">
      <c r="A3816" s="397">
        <v>89558</v>
      </c>
      <c r="B3816" s="396" t="s">
        <v>1705</v>
      </c>
      <c r="C3816" s="396" t="s">
        <v>47</v>
      </c>
      <c r="D3816" s="398">
        <v>9.49</v>
      </c>
    </row>
    <row r="3817" spans="1:4">
      <c r="A3817" s="397">
        <v>89559</v>
      </c>
      <c r="B3817" s="396" t="s">
        <v>1706</v>
      </c>
      <c r="C3817" s="396" t="s">
        <v>47</v>
      </c>
      <c r="D3817" s="398">
        <v>74.95</v>
      </c>
    </row>
    <row r="3818" spans="1:4">
      <c r="A3818" s="397">
        <v>89561</v>
      </c>
      <c r="B3818" s="396" t="s">
        <v>1707</v>
      </c>
      <c r="C3818" s="396" t="s">
        <v>47</v>
      </c>
      <c r="D3818" s="398">
        <v>14.68</v>
      </c>
    </row>
    <row r="3819" spans="1:4">
      <c r="A3819" s="397">
        <v>89562</v>
      </c>
      <c r="B3819" s="396" t="s">
        <v>141</v>
      </c>
      <c r="C3819" s="396" t="s">
        <v>47</v>
      </c>
      <c r="D3819" s="398">
        <v>10.18</v>
      </c>
    </row>
    <row r="3820" spans="1:4">
      <c r="A3820" s="397">
        <v>89563</v>
      </c>
      <c r="B3820" s="396" t="s">
        <v>1708</v>
      </c>
      <c r="C3820" s="396" t="s">
        <v>47</v>
      </c>
      <c r="D3820" s="398">
        <v>25.62</v>
      </c>
    </row>
    <row r="3821" spans="1:4">
      <c r="A3821" s="397">
        <v>89564</v>
      </c>
      <c r="B3821" s="396" t="s">
        <v>1709</v>
      </c>
      <c r="C3821" s="396" t="s">
        <v>47</v>
      </c>
      <c r="D3821" s="398">
        <v>19.46</v>
      </c>
    </row>
    <row r="3822" spans="1:4">
      <c r="A3822" s="397">
        <v>89565</v>
      </c>
      <c r="B3822" s="396" t="s">
        <v>1710</v>
      </c>
      <c r="C3822" s="396" t="s">
        <v>47</v>
      </c>
      <c r="D3822" s="398">
        <v>60.91</v>
      </c>
    </row>
    <row r="3823" spans="1:4">
      <c r="A3823" s="397">
        <v>89566</v>
      </c>
      <c r="B3823" s="396" t="s">
        <v>1711</v>
      </c>
      <c r="C3823" s="396" t="s">
        <v>47</v>
      </c>
      <c r="D3823" s="398">
        <v>51.95</v>
      </c>
    </row>
    <row r="3824" spans="1:4">
      <c r="A3824" s="397">
        <v>89567</v>
      </c>
      <c r="B3824" s="396" t="s">
        <v>1712</v>
      </c>
      <c r="C3824" s="396" t="s">
        <v>47</v>
      </c>
      <c r="D3824" s="398">
        <v>91.24</v>
      </c>
    </row>
    <row r="3825" spans="1:4">
      <c r="A3825" s="397">
        <v>89568</v>
      </c>
      <c r="B3825" s="396" t="s">
        <v>1713</v>
      </c>
      <c r="C3825" s="396" t="s">
        <v>47</v>
      </c>
      <c r="D3825" s="398">
        <v>40.5</v>
      </c>
    </row>
    <row r="3826" spans="1:4">
      <c r="A3826" s="397">
        <v>89569</v>
      </c>
      <c r="B3826" s="396" t="s">
        <v>1714</v>
      </c>
      <c r="C3826" s="396" t="s">
        <v>47</v>
      </c>
      <c r="D3826" s="398">
        <v>86.03</v>
      </c>
    </row>
    <row r="3827" spans="1:4">
      <c r="A3827" s="397">
        <v>89570</v>
      </c>
      <c r="B3827" s="396" t="s">
        <v>1715</v>
      </c>
      <c r="C3827" s="396" t="s">
        <v>47</v>
      </c>
      <c r="D3827" s="398">
        <v>13.43</v>
      </c>
    </row>
    <row r="3828" spans="1:4">
      <c r="A3828" s="397">
        <v>89571</v>
      </c>
      <c r="B3828" s="396" t="s">
        <v>1716</v>
      </c>
      <c r="C3828" s="396" t="s">
        <v>47</v>
      </c>
      <c r="D3828" s="398">
        <v>83.38</v>
      </c>
    </row>
    <row r="3829" spans="1:4">
      <c r="A3829" s="397">
        <v>89572</v>
      </c>
      <c r="B3829" s="396" t="s">
        <v>1717</v>
      </c>
      <c r="C3829" s="396" t="s">
        <v>47</v>
      </c>
      <c r="D3829" s="398">
        <v>8.92</v>
      </c>
    </row>
    <row r="3830" spans="1:4">
      <c r="A3830" s="397">
        <v>89573</v>
      </c>
      <c r="B3830" s="396" t="s">
        <v>1718</v>
      </c>
      <c r="C3830" s="396" t="s">
        <v>47</v>
      </c>
      <c r="D3830" s="398">
        <v>75.400000000000006</v>
      </c>
    </row>
    <row r="3831" spans="1:4">
      <c r="A3831" s="397">
        <v>89574</v>
      </c>
      <c r="B3831" s="396" t="s">
        <v>1719</v>
      </c>
      <c r="C3831" s="396" t="s">
        <v>47</v>
      </c>
      <c r="D3831" s="398">
        <v>150.19999999999999</v>
      </c>
    </row>
    <row r="3832" spans="1:4">
      <c r="A3832" s="397">
        <v>89575</v>
      </c>
      <c r="B3832" s="396" t="s">
        <v>1720</v>
      </c>
      <c r="C3832" s="396" t="s">
        <v>47</v>
      </c>
      <c r="D3832" s="398">
        <v>11.98</v>
      </c>
    </row>
    <row r="3833" spans="1:4">
      <c r="A3833" s="397">
        <v>89577</v>
      </c>
      <c r="B3833" s="396" t="s">
        <v>1721</v>
      </c>
      <c r="C3833" s="396" t="s">
        <v>47</v>
      </c>
      <c r="D3833" s="398">
        <v>41.18</v>
      </c>
    </row>
    <row r="3834" spans="1:4">
      <c r="A3834" s="397">
        <v>89579</v>
      </c>
      <c r="B3834" s="396" t="s">
        <v>1722</v>
      </c>
      <c r="C3834" s="396" t="s">
        <v>47</v>
      </c>
      <c r="D3834" s="398">
        <v>12.31</v>
      </c>
    </row>
    <row r="3835" spans="1:4">
      <c r="A3835" s="397">
        <v>89581</v>
      </c>
      <c r="B3835" s="396" t="s">
        <v>1723</v>
      </c>
      <c r="C3835" s="396" t="s">
        <v>47</v>
      </c>
      <c r="D3835" s="398">
        <v>31.53</v>
      </c>
    </row>
    <row r="3836" spans="1:4">
      <c r="A3836" s="397">
        <v>89582</v>
      </c>
      <c r="B3836" s="396" t="s">
        <v>1724</v>
      </c>
      <c r="C3836" s="396" t="s">
        <v>47</v>
      </c>
      <c r="D3836" s="398">
        <v>27.38</v>
      </c>
    </row>
    <row r="3837" spans="1:4">
      <c r="A3837" s="397">
        <v>89583</v>
      </c>
      <c r="B3837" s="396" t="s">
        <v>1725</v>
      </c>
      <c r="C3837" s="396" t="s">
        <v>47</v>
      </c>
      <c r="D3837" s="398">
        <v>42.5</v>
      </c>
    </row>
    <row r="3838" spans="1:4">
      <c r="A3838" s="397">
        <v>89584</v>
      </c>
      <c r="B3838" s="396" t="s">
        <v>1726</v>
      </c>
      <c r="C3838" s="396" t="s">
        <v>47</v>
      </c>
      <c r="D3838" s="398">
        <v>48.2</v>
      </c>
    </row>
    <row r="3839" spans="1:4">
      <c r="A3839" s="397">
        <v>89585</v>
      </c>
      <c r="B3839" s="396" t="s">
        <v>1727</v>
      </c>
      <c r="C3839" s="396" t="s">
        <v>47</v>
      </c>
      <c r="D3839" s="398">
        <v>38.1</v>
      </c>
    </row>
    <row r="3840" spans="1:4">
      <c r="A3840" s="397">
        <v>89586</v>
      </c>
      <c r="B3840" s="396" t="s">
        <v>1728</v>
      </c>
      <c r="C3840" s="396" t="s">
        <v>47</v>
      </c>
      <c r="D3840" s="398">
        <v>38.1</v>
      </c>
    </row>
    <row r="3841" spans="1:4">
      <c r="A3841" s="397">
        <v>89587</v>
      </c>
      <c r="B3841" s="396" t="s">
        <v>1729</v>
      </c>
      <c r="C3841" s="396" t="s">
        <v>47</v>
      </c>
      <c r="D3841" s="398">
        <v>64.03</v>
      </c>
    </row>
    <row r="3842" spans="1:4">
      <c r="A3842" s="397">
        <v>89589</v>
      </c>
      <c r="B3842" s="396" t="s">
        <v>9820</v>
      </c>
      <c r="C3842" s="396" t="s">
        <v>47</v>
      </c>
      <c r="D3842" s="398">
        <v>40.909999999999997</v>
      </c>
    </row>
    <row r="3843" spans="1:4">
      <c r="A3843" s="397">
        <v>89590</v>
      </c>
      <c r="B3843" s="396" t="s">
        <v>1730</v>
      </c>
      <c r="C3843" s="396" t="s">
        <v>47</v>
      </c>
      <c r="D3843" s="398">
        <v>153.28</v>
      </c>
    </row>
    <row r="3844" spans="1:4">
      <c r="A3844" s="397">
        <v>89591</v>
      </c>
      <c r="B3844" s="396" t="s">
        <v>1731</v>
      </c>
      <c r="C3844" s="396" t="s">
        <v>47</v>
      </c>
      <c r="D3844" s="398">
        <v>124.29</v>
      </c>
    </row>
    <row r="3845" spans="1:4">
      <c r="A3845" s="397">
        <v>89592</v>
      </c>
      <c r="B3845" s="396" t="s">
        <v>1732</v>
      </c>
      <c r="C3845" s="396" t="s">
        <v>47</v>
      </c>
      <c r="D3845" s="398">
        <v>208.6</v>
      </c>
    </row>
    <row r="3846" spans="1:4">
      <c r="A3846" s="397">
        <v>89593</v>
      </c>
      <c r="B3846" s="396" t="s">
        <v>1733</v>
      </c>
      <c r="C3846" s="396" t="s">
        <v>47</v>
      </c>
      <c r="D3846" s="398">
        <v>37.15</v>
      </c>
    </row>
    <row r="3847" spans="1:4">
      <c r="A3847" s="397">
        <v>89594</v>
      </c>
      <c r="B3847" s="396" t="s">
        <v>1734</v>
      </c>
      <c r="C3847" s="396" t="s">
        <v>47</v>
      </c>
      <c r="D3847" s="398">
        <v>45.1</v>
      </c>
    </row>
    <row r="3848" spans="1:4">
      <c r="A3848" s="397">
        <v>89595</v>
      </c>
      <c r="B3848" s="396" t="s">
        <v>1735</v>
      </c>
      <c r="C3848" s="396" t="s">
        <v>47</v>
      </c>
      <c r="D3848" s="398">
        <v>16.420000000000002</v>
      </c>
    </row>
    <row r="3849" spans="1:4">
      <c r="A3849" s="397">
        <v>89596</v>
      </c>
      <c r="B3849" s="396" t="s">
        <v>1736</v>
      </c>
      <c r="C3849" s="396" t="s">
        <v>47</v>
      </c>
      <c r="D3849" s="398">
        <v>11.75</v>
      </c>
    </row>
    <row r="3850" spans="1:4">
      <c r="A3850" s="397">
        <v>89597</v>
      </c>
      <c r="B3850" s="396" t="s">
        <v>1737</v>
      </c>
      <c r="C3850" s="396" t="s">
        <v>47</v>
      </c>
      <c r="D3850" s="398">
        <v>22.93</v>
      </c>
    </row>
    <row r="3851" spans="1:4">
      <c r="A3851" s="397">
        <v>89598</v>
      </c>
      <c r="B3851" s="396" t="s">
        <v>1738</v>
      </c>
      <c r="C3851" s="396" t="s">
        <v>47</v>
      </c>
      <c r="D3851" s="398">
        <v>62.49</v>
      </c>
    </row>
    <row r="3852" spans="1:4">
      <c r="A3852" s="397">
        <v>89599</v>
      </c>
      <c r="B3852" s="396" t="s">
        <v>1739</v>
      </c>
      <c r="C3852" s="396" t="s">
        <v>47</v>
      </c>
      <c r="D3852" s="398">
        <v>20.76</v>
      </c>
    </row>
    <row r="3853" spans="1:4">
      <c r="A3853" s="397">
        <v>89600</v>
      </c>
      <c r="B3853" s="396" t="s">
        <v>1740</v>
      </c>
      <c r="C3853" s="396" t="s">
        <v>47</v>
      </c>
      <c r="D3853" s="398">
        <v>22.82</v>
      </c>
    </row>
    <row r="3854" spans="1:4">
      <c r="A3854" s="397">
        <v>89605</v>
      </c>
      <c r="B3854" s="396" t="s">
        <v>142</v>
      </c>
      <c r="C3854" s="396" t="s">
        <v>47</v>
      </c>
      <c r="D3854" s="398">
        <v>22.34</v>
      </c>
    </row>
    <row r="3855" spans="1:4">
      <c r="A3855" s="397">
        <v>89609</v>
      </c>
      <c r="B3855" s="396" t="s">
        <v>1741</v>
      </c>
      <c r="C3855" s="396" t="s">
        <v>47</v>
      </c>
      <c r="D3855" s="398">
        <v>105.79</v>
      </c>
    </row>
    <row r="3856" spans="1:4">
      <c r="A3856" s="397">
        <v>89610</v>
      </c>
      <c r="B3856" s="396" t="s">
        <v>1742</v>
      </c>
      <c r="C3856" s="396" t="s">
        <v>47</v>
      </c>
      <c r="D3856" s="398">
        <v>22.95</v>
      </c>
    </row>
    <row r="3857" spans="1:4">
      <c r="A3857" s="397">
        <v>89611</v>
      </c>
      <c r="B3857" s="396" t="s">
        <v>1743</v>
      </c>
      <c r="C3857" s="396" t="s">
        <v>47</v>
      </c>
      <c r="D3857" s="398">
        <v>37.770000000000003</v>
      </c>
    </row>
    <row r="3858" spans="1:4">
      <c r="A3858" s="397">
        <v>89612</v>
      </c>
      <c r="B3858" s="396" t="s">
        <v>1744</v>
      </c>
      <c r="C3858" s="396" t="s">
        <v>47</v>
      </c>
      <c r="D3858" s="398">
        <v>209.19</v>
      </c>
    </row>
    <row r="3859" spans="1:4">
      <c r="A3859" s="397">
        <v>89613</v>
      </c>
      <c r="B3859" s="396" t="s">
        <v>1745</v>
      </c>
      <c r="C3859" s="396" t="s">
        <v>47</v>
      </c>
      <c r="D3859" s="398">
        <v>33.479999999999997</v>
      </c>
    </row>
    <row r="3860" spans="1:4">
      <c r="A3860" s="397">
        <v>89614</v>
      </c>
      <c r="B3860" s="396" t="s">
        <v>1746</v>
      </c>
      <c r="C3860" s="396" t="s">
        <v>47</v>
      </c>
      <c r="D3860" s="398">
        <v>73.37</v>
      </c>
    </row>
    <row r="3861" spans="1:4">
      <c r="A3861" s="397">
        <v>89615</v>
      </c>
      <c r="B3861" s="396" t="s">
        <v>1747</v>
      </c>
      <c r="C3861" s="396" t="s">
        <v>47</v>
      </c>
      <c r="D3861" s="398">
        <v>317.19</v>
      </c>
    </row>
    <row r="3862" spans="1:4">
      <c r="A3862" s="397">
        <v>89616</v>
      </c>
      <c r="B3862" s="396" t="s">
        <v>1748</v>
      </c>
      <c r="C3862" s="396" t="s">
        <v>47</v>
      </c>
      <c r="D3862" s="398">
        <v>49.32</v>
      </c>
    </row>
    <row r="3863" spans="1:4">
      <c r="A3863" s="397">
        <v>89617</v>
      </c>
      <c r="B3863" s="396" t="s">
        <v>1749</v>
      </c>
      <c r="C3863" s="396" t="s">
        <v>47</v>
      </c>
      <c r="D3863" s="398">
        <v>6.81</v>
      </c>
    </row>
    <row r="3864" spans="1:4">
      <c r="A3864" s="397">
        <v>89618</v>
      </c>
      <c r="B3864" s="396" t="s">
        <v>1750</v>
      </c>
      <c r="C3864" s="396" t="s">
        <v>47</v>
      </c>
      <c r="D3864" s="398">
        <v>16.350000000000001</v>
      </c>
    </row>
    <row r="3865" spans="1:4">
      <c r="A3865" s="397">
        <v>89619</v>
      </c>
      <c r="B3865" s="396" t="s">
        <v>1751</v>
      </c>
      <c r="C3865" s="396" t="s">
        <v>47</v>
      </c>
      <c r="D3865" s="398">
        <v>9.36</v>
      </c>
    </row>
    <row r="3866" spans="1:4">
      <c r="A3866" s="397">
        <v>89620</v>
      </c>
      <c r="B3866" s="396" t="s">
        <v>1752</v>
      </c>
      <c r="C3866" s="396" t="s">
        <v>47</v>
      </c>
      <c r="D3866" s="398">
        <v>11.85</v>
      </c>
    </row>
    <row r="3867" spans="1:4">
      <c r="A3867" s="397">
        <v>89621</v>
      </c>
      <c r="B3867" s="396" t="s">
        <v>1753</v>
      </c>
      <c r="C3867" s="396" t="s">
        <v>47</v>
      </c>
      <c r="D3867" s="398">
        <v>28.04</v>
      </c>
    </row>
    <row r="3868" spans="1:4">
      <c r="A3868" s="397">
        <v>89622</v>
      </c>
      <c r="B3868" s="396" t="s">
        <v>1754</v>
      </c>
      <c r="C3868" s="396" t="s">
        <v>47</v>
      </c>
      <c r="D3868" s="398">
        <v>14.37</v>
      </c>
    </row>
    <row r="3869" spans="1:4">
      <c r="A3869" s="397">
        <v>89623</v>
      </c>
      <c r="B3869" s="396" t="s">
        <v>135</v>
      </c>
      <c r="C3869" s="396" t="s">
        <v>47</v>
      </c>
      <c r="D3869" s="398">
        <v>19.559999999999999</v>
      </c>
    </row>
    <row r="3870" spans="1:4">
      <c r="A3870" s="397">
        <v>89624</v>
      </c>
      <c r="B3870" s="396" t="s">
        <v>1755</v>
      </c>
      <c r="C3870" s="396" t="s">
        <v>47</v>
      </c>
      <c r="D3870" s="398">
        <v>20.84</v>
      </c>
    </row>
    <row r="3871" spans="1:4">
      <c r="A3871" s="397">
        <v>89625</v>
      </c>
      <c r="B3871" s="396" t="s">
        <v>136</v>
      </c>
      <c r="C3871" s="396" t="s">
        <v>47</v>
      </c>
      <c r="D3871" s="398">
        <v>23.52</v>
      </c>
    </row>
    <row r="3872" spans="1:4">
      <c r="A3872" s="397">
        <v>89626</v>
      </c>
      <c r="B3872" s="396" t="s">
        <v>1756</v>
      </c>
      <c r="C3872" s="396" t="s">
        <v>47</v>
      </c>
      <c r="D3872" s="398">
        <v>33.340000000000003</v>
      </c>
    </row>
    <row r="3873" spans="1:4">
      <c r="A3873" s="397">
        <v>89627</v>
      </c>
      <c r="B3873" s="396" t="s">
        <v>1757</v>
      </c>
      <c r="C3873" s="396" t="s">
        <v>47</v>
      </c>
      <c r="D3873" s="398">
        <v>22.05</v>
      </c>
    </row>
    <row r="3874" spans="1:4">
      <c r="A3874" s="397">
        <v>89628</v>
      </c>
      <c r="B3874" s="396" t="s">
        <v>137</v>
      </c>
      <c r="C3874" s="396" t="s">
        <v>47</v>
      </c>
      <c r="D3874" s="398">
        <v>51.51</v>
      </c>
    </row>
    <row r="3875" spans="1:4">
      <c r="A3875" s="397">
        <v>89629</v>
      </c>
      <c r="B3875" s="396" t="s">
        <v>138</v>
      </c>
      <c r="C3875" s="396" t="s">
        <v>47</v>
      </c>
      <c r="D3875" s="398">
        <v>95.6</v>
      </c>
    </row>
    <row r="3876" spans="1:4">
      <c r="A3876" s="397">
        <v>89630</v>
      </c>
      <c r="B3876" s="396" t="s">
        <v>1758</v>
      </c>
      <c r="C3876" s="396" t="s">
        <v>47</v>
      </c>
      <c r="D3876" s="398">
        <v>82.23</v>
      </c>
    </row>
    <row r="3877" spans="1:4">
      <c r="A3877" s="397">
        <v>89631</v>
      </c>
      <c r="B3877" s="396" t="s">
        <v>1759</v>
      </c>
      <c r="C3877" s="396" t="s">
        <v>47</v>
      </c>
      <c r="D3877" s="398">
        <v>147.13999999999999</v>
      </c>
    </row>
    <row r="3878" spans="1:4">
      <c r="A3878" s="397">
        <v>89632</v>
      </c>
      <c r="B3878" s="396" t="s">
        <v>1760</v>
      </c>
      <c r="C3878" s="396" t="s">
        <v>47</v>
      </c>
      <c r="D3878" s="398">
        <v>119.77</v>
      </c>
    </row>
    <row r="3879" spans="1:4">
      <c r="A3879" s="397">
        <v>89637</v>
      </c>
      <c r="B3879" s="396" t="s">
        <v>1761</v>
      </c>
      <c r="C3879" s="396" t="s">
        <v>47</v>
      </c>
      <c r="D3879" s="398">
        <v>9.31</v>
      </c>
    </row>
    <row r="3880" spans="1:4">
      <c r="A3880" s="397">
        <v>89638</v>
      </c>
      <c r="B3880" s="396" t="s">
        <v>1762</v>
      </c>
      <c r="C3880" s="396" t="s">
        <v>47</v>
      </c>
      <c r="D3880" s="398">
        <v>10.17</v>
      </c>
    </row>
    <row r="3881" spans="1:4">
      <c r="A3881" s="397">
        <v>89639</v>
      </c>
      <c r="B3881" s="396" t="s">
        <v>1763</v>
      </c>
      <c r="C3881" s="396" t="s">
        <v>47</v>
      </c>
      <c r="D3881" s="398">
        <v>10.51</v>
      </c>
    </row>
    <row r="3882" spans="1:4">
      <c r="A3882" s="397">
        <v>89640</v>
      </c>
      <c r="B3882" s="396" t="s">
        <v>7957</v>
      </c>
      <c r="C3882" s="396" t="s">
        <v>47</v>
      </c>
      <c r="D3882" s="398">
        <v>15.68</v>
      </c>
    </row>
    <row r="3883" spans="1:4">
      <c r="A3883" s="397">
        <v>89641</v>
      </c>
      <c r="B3883" s="396" t="s">
        <v>1764</v>
      </c>
      <c r="C3883" s="396" t="s">
        <v>47</v>
      </c>
      <c r="D3883" s="398">
        <v>13.1</v>
      </c>
    </row>
    <row r="3884" spans="1:4">
      <c r="A3884" s="397">
        <v>89642</v>
      </c>
      <c r="B3884" s="396" t="s">
        <v>1765</v>
      </c>
      <c r="C3884" s="396" t="s">
        <v>47</v>
      </c>
      <c r="D3884" s="398">
        <v>14.77</v>
      </c>
    </row>
    <row r="3885" spans="1:4">
      <c r="A3885" s="397">
        <v>89643</v>
      </c>
      <c r="B3885" s="396" t="s">
        <v>1766</v>
      </c>
      <c r="C3885" s="396" t="s">
        <v>47</v>
      </c>
      <c r="D3885" s="398">
        <v>15.33</v>
      </c>
    </row>
    <row r="3886" spans="1:4">
      <c r="A3886" s="397">
        <v>89644</v>
      </c>
      <c r="B3886" s="396" t="s">
        <v>7958</v>
      </c>
      <c r="C3886" s="396" t="s">
        <v>47</v>
      </c>
      <c r="D3886" s="398">
        <v>23.2</v>
      </c>
    </row>
    <row r="3887" spans="1:4">
      <c r="A3887" s="397">
        <v>89645</v>
      </c>
      <c r="B3887" s="396" t="s">
        <v>1767</v>
      </c>
      <c r="C3887" s="396" t="s">
        <v>47</v>
      </c>
      <c r="D3887" s="398">
        <v>24.95</v>
      </c>
    </row>
    <row r="3888" spans="1:4">
      <c r="A3888" s="397">
        <v>89646</v>
      </c>
      <c r="B3888" s="396" t="s">
        <v>1768</v>
      </c>
      <c r="C3888" s="396" t="s">
        <v>47</v>
      </c>
      <c r="D3888" s="398">
        <v>19.82</v>
      </c>
    </row>
    <row r="3889" spans="1:4">
      <c r="A3889" s="397">
        <v>89647</v>
      </c>
      <c r="B3889" s="396" t="s">
        <v>1769</v>
      </c>
      <c r="C3889" s="396" t="s">
        <v>47</v>
      </c>
      <c r="D3889" s="398">
        <v>19.440000000000001</v>
      </c>
    </row>
    <row r="3890" spans="1:4">
      <c r="A3890" s="397">
        <v>89648</v>
      </c>
      <c r="B3890" s="396" t="s">
        <v>1770</v>
      </c>
      <c r="C3890" s="396" t="s">
        <v>47</v>
      </c>
      <c r="D3890" s="398">
        <v>21.22</v>
      </c>
    </row>
    <row r="3891" spans="1:4">
      <c r="A3891" s="397">
        <v>89649</v>
      </c>
      <c r="B3891" s="396" t="s">
        <v>1771</v>
      </c>
      <c r="C3891" s="396" t="s">
        <v>47</v>
      </c>
      <c r="D3891" s="398">
        <v>28.58</v>
      </c>
    </row>
    <row r="3892" spans="1:4">
      <c r="A3892" s="397">
        <v>89650</v>
      </c>
      <c r="B3892" s="396" t="s">
        <v>1772</v>
      </c>
      <c r="C3892" s="396" t="s">
        <v>47</v>
      </c>
      <c r="D3892" s="398">
        <v>28.58</v>
      </c>
    </row>
    <row r="3893" spans="1:4">
      <c r="A3893" s="397">
        <v>89651</v>
      </c>
      <c r="B3893" s="396" t="s">
        <v>1773</v>
      </c>
      <c r="C3893" s="396" t="s">
        <v>47</v>
      </c>
      <c r="D3893" s="398">
        <v>6.64</v>
      </c>
    </row>
    <row r="3894" spans="1:4">
      <c r="A3894" s="397">
        <v>89652</v>
      </c>
      <c r="B3894" s="396" t="s">
        <v>1774</v>
      </c>
      <c r="C3894" s="396" t="s">
        <v>47</v>
      </c>
      <c r="D3894" s="398">
        <v>10.45</v>
      </c>
    </row>
    <row r="3895" spans="1:4">
      <c r="A3895" s="397">
        <v>89653</v>
      </c>
      <c r="B3895" s="396" t="s">
        <v>1775</v>
      </c>
      <c r="C3895" s="396" t="s">
        <v>47</v>
      </c>
      <c r="D3895" s="398">
        <v>16.32</v>
      </c>
    </row>
    <row r="3896" spans="1:4">
      <c r="A3896" s="397">
        <v>89654</v>
      </c>
      <c r="B3896" s="396" t="s">
        <v>1776</v>
      </c>
      <c r="C3896" s="396" t="s">
        <v>47</v>
      </c>
      <c r="D3896" s="398">
        <v>15.93</v>
      </c>
    </row>
    <row r="3897" spans="1:4">
      <c r="A3897" s="397">
        <v>89655</v>
      </c>
      <c r="B3897" s="396" t="s">
        <v>1777</v>
      </c>
      <c r="C3897" s="396" t="s">
        <v>47</v>
      </c>
      <c r="D3897" s="398">
        <v>23.1</v>
      </c>
    </row>
    <row r="3898" spans="1:4">
      <c r="A3898" s="397">
        <v>89656</v>
      </c>
      <c r="B3898" s="396" t="s">
        <v>1778</v>
      </c>
      <c r="C3898" s="396" t="s">
        <v>47</v>
      </c>
      <c r="D3898" s="398">
        <v>11.06</v>
      </c>
    </row>
    <row r="3899" spans="1:4">
      <c r="A3899" s="397">
        <v>89657</v>
      </c>
      <c r="B3899" s="396" t="s">
        <v>1779</v>
      </c>
      <c r="C3899" s="396" t="s">
        <v>47</v>
      </c>
      <c r="D3899" s="398">
        <v>11.25</v>
      </c>
    </row>
    <row r="3900" spans="1:4">
      <c r="A3900" s="397">
        <v>89658</v>
      </c>
      <c r="B3900" s="396" t="s">
        <v>1780</v>
      </c>
      <c r="C3900" s="396" t="s">
        <v>47</v>
      </c>
      <c r="D3900" s="398">
        <v>9.2100000000000009</v>
      </c>
    </row>
    <row r="3901" spans="1:4">
      <c r="A3901" s="397">
        <v>89659</v>
      </c>
      <c r="B3901" s="396" t="s">
        <v>1781</v>
      </c>
      <c r="C3901" s="396" t="s">
        <v>47</v>
      </c>
      <c r="D3901" s="398">
        <v>15.05</v>
      </c>
    </row>
    <row r="3902" spans="1:4">
      <c r="A3902" s="397">
        <v>89660</v>
      </c>
      <c r="B3902" s="396" t="s">
        <v>1782</v>
      </c>
      <c r="C3902" s="396" t="s">
        <v>47</v>
      </c>
      <c r="D3902" s="398">
        <v>8.6999999999999993</v>
      </c>
    </row>
    <row r="3903" spans="1:4">
      <c r="A3903" s="397">
        <v>89661</v>
      </c>
      <c r="B3903" s="396" t="s">
        <v>1783</v>
      </c>
      <c r="C3903" s="396" t="s">
        <v>47</v>
      </c>
      <c r="D3903" s="398">
        <v>19.5</v>
      </c>
    </row>
    <row r="3904" spans="1:4">
      <c r="A3904" s="397">
        <v>89662</v>
      </c>
      <c r="B3904" s="396" t="s">
        <v>1784</v>
      </c>
      <c r="C3904" s="396" t="s">
        <v>47</v>
      </c>
      <c r="D3904" s="398">
        <v>29.01</v>
      </c>
    </row>
    <row r="3905" spans="1:4">
      <c r="A3905" s="397">
        <v>89663</v>
      </c>
      <c r="B3905" s="396" t="s">
        <v>1785</v>
      </c>
      <c r="C3905" s="396" t="s">
        <v>47</v>
      </c>
      <c r="D3905" s="398">
        <v>13.07</v>
      </c>
    </row>
    <row r="3906" spans="1:4">
      <c r="A3906" s="397">
        <v>89664</v>
      </c>
      <c r="B3906" s="396" t="s">
        <v>1786</v>
      </c>
      <c r="C3906" s="396" t="s">
        <v>47</v>
      </c>
      <c r="D3906" s="398">
        <v>15.05</v>
      </c>
    </row>
    <row r="3907" spans="1:4">
      <c r="A3907" s="397">
        <v>89665</v>
      </c>
      <c r="B3907" s="396" t="s">
        <v>1787</v>
      </c>
      <c r="C3907" s="396" t="s">
        <v>47</v>
      </c>
      <c r="D3907" s="398">
        <v>15.22</v>
      </c>
    </row>
    <row r="3908" spans="1:4">
      <c r="A3908" s="397">
        <v>89666</v>
      </c>
      <c r="B3908" s="396" t="s">
        <v>1788</v>
      </c>
      <c r="C3908" s="396" t="s">
        <v>47</v>
      </c>
      <c r="D3908" s="398">
        <v>7.83</v>
      </c>
    </row>
    <row r="3909" spans="1:4">
      <c r="A3909" s="397">
        <v>89667</v>
      </c>
      <c r="B3909" s="396" t="s">
        <v>1789</v>
      </c>
      <c r="C3909" s="396" t="s">
        <v>47</v>
      </c>
      <c r="D3909" s="398">
        <v>43.42</v>
      </c>
    </row>
    <row r="3910" spans="1:4">
      <c r="A3910" s="397">
        <v>89668</v>
      </c>
      <c r="B3910" s="396" t="s">
        <v>1790</v>
      </c>
      <c r="C3910" s="396" t="s">
        <v>47</v>
      </c>
      <c r="D3910" s="398">
        <v>27.61</v>
      </c>
    </row>
    <row r="3911" spans="1:4">
      <c r="A3911" s="397">
        <v>89669</v>
      </c>
      <c r="B3911" s="396" t="s">
        <v>1791</v>
      </c>
      <c r="C3911" s="396" t="s">
        <v>47</v>
      </c>
      <c r="D3911" s="398">
        <v>26.07</v>
      </c>
    </row>
    <row r="3912" spans="1:4">
      <c r="A3912" s="397">
        <v>89670</v>
      </c>
      <c r="B3912" s="396" t="s">
        <v>1792</v>
      </c>
      <c r="C3912" s="396" t="s">
        <v>47</v>
      </c>
      <c r="D3912" s="398">
        <v>13.31</v>
      </c>
    </row>
    <row r="3913" spans="1:4">
      <c r="A3913" s="397">
        <v>89671</v>
      </c>
      <c r="B3913" s="396" t="s">
        <v>1793</v>
      </c>
      <c r="C3913" s="396" t="s">
        <v>47</v>
      </c>
      <c r="D3913" s="398">
        <v>40.200000000000003</v>
      </c>
    </row>
    <row r="3914" spans="1:4">
      <c r="A3914" s="397">
        <v>89672</v>
      </c>
      <c r="B3914" s="396" t="s">
        <v>1794</v>
      </c>
      <c r="C3914" s="396" t="s">
        <v>47</v>
      </c>
      <c r="D3914" s="398">
        <v>20</v>
      </c>
    </row>
    <row r="3915" spans="1:4">
      <c r="A3915" s="397">
        <v>89673</v>
      </c>
      <c r="B3915" s="396" t="s">
        <v>1795</v>
      </c>
      <c r="C3915" s="396" t="s">
        <v>47</v>
      </c>
      <c r="D3915" s="398">
        <v>30.92</v>
      </c>
    </row>
    <row r="3916" spans="1:4">
      <c r="A3916" s="397">
        <v>89674</v>
      </c>
      <c r="B3916" s="396" t="s">
        <v>1796</v>
      </c>
      <c r="C3916" s="396" t="s">
        <v>47</v>
      </c>
      <c r="D3916" s="398">
        <v>28.52</v>
      </c>
    </row>
    <row r="3917" spans="1:4">
      <c r="A3917" s="397">
        <v>89675</v>
      </c>
      <c r="B3917" s="396" t="s">
        <v>1797</v>
      </c>
      <c r="C3917" s="396" t="s">
        <v>47</v>
      </c>
      <c r="D3917" s="398">
        <v>73.86</v>
      </c>
    </row>
    <row r="3918" spans="1:4">
      <c r="A3918" s="397">
        <v>89676</v>
      </c>
      <c r="B3918" s="396" t="s">
        <v>1798</v>
      </c>
      <c r="C3918" s="396" t="s">
        <v>47</v>
      </c>
      <c r="D3918" s="398">
        <v>42.43</v>
      </c>
    </row>
    <row r="3919" spans="1:4">
      <c r="A3919" s="397">
        <v>89677</v>
      </c>
      <c r="B3919" s="396" t="s">
        <v>1799</v>
      </c>
      <c r="C3919" s="396" t="s">
        <v>47</v>
      </c>
      <c r="D3919" s="398">
        <v>75.099999999999994</v>
      </c>
    </row>
    <row r="3920" spans="1:4">
      <c r="A3920" s="397">
        <v>89678</v>
      </c>
      <c r="B3920" s="396" t="s">
        <v>1800</v>
      </c>
      <c r="C3920" s="396" t="s">
        <v>47</v>
      </c>
      <c r="D3920" s="398">
        <v>10.34</v>
      </c>
    </row>
    <row r="3921" spans="1:4">
      <c r="A3921" s="397">
        <v>89679</v>
      </c>
      <c r="B3921" s="396" t="s">
        <v>1801</v>
      </c>
      <c r="C3921" s="396" t="s">
        <v>47</v>
      </c>
      <c r="D3921" s="398">
        <v>125.5</v>
      </c>
    </row>
    <row r="3922" spans="1:4">
      <c r="A3922" s="397">
        <v>89680</v>
      </c>
      <c r="B3922" s="396" t="s">
        <v>1802</v>
      </c>
      <c r="C3922" s="396" t="s">
        <v>47</v>
      </c>
      <c r="D3922" s="398">
        <v>20.11</v>
      </c>
    </row>
    <row r="3923" spans="1:4">
      <c r="A3923" s="397">
        <v>89681</v>
      </c>
      <c r="B3923" s="396" t="s">
        <v>1803</v>
      </c>
      <c r="C3923" s="396" t="s">
        <v>47</v>
      </c>
      <c r="D3923" s="398">
        <v>84.02</v>
      </c>
    </row>
    <row r="3924" spans="1:4">
      <c r="A3924" s="397">
        <v>89682</v>
      </c>
      <c r="B3924" s="396" t="s">
        <v>1804</v>
      </c>
      <c r="C3924" s="396" t="s">
        <v>47</v>
      </c>
      <c r="D3924" s="398">
        <v>30.1</v>
      </c>
    </row>
    <row r="3925" spans="1:4">
      <c r="A3925" s="397">
        <v>89683</v>
      </c>
      <c r="B3925" s="396" t="s">
        <v>9821</v>
      </c>
      <c r="C3925" s="396" t="s">
        <v>47</v>
      </c>
      <c r="D3925" s="398">
        <v>331.09</v>
      </c>
    </row>
    <row r="3926" spans="1:4">
      <c r="A3926" s="397">
        <v>89684</v>
      </c>
      <c r="B3926" s="396" t="s">
        <v>1805</v>
      </c>
      <c r="C3926" s="396" t="s">
        <v>47</v>
      </c>
      <c r="D3926" s="398">
        <v>40.82</v>
      </c>
    </row>
    <row r="3927" spans="1:4">
      <c r="A3927" s="397">
        <v>89685</v>
      </c>
      <c r="B3927" s="396" t="s">
        <v>1806</v>
      </c>
      <c r="C3927" s="396" t="s">
        <v>47</v>
      </c>
      <c r="D3927" s="398">
        <v>58.5</v>
      </c>
    </row>
    <row r="3928" spans="1:4">
      <c r="A3928" s="397">
        <v>89686</v>
      </c>
      <c r="B3928" s="396" t="s">
        <v>1807</v>
      </c>
      <c r="C3928" s="396" t="s">
        <v>47</v>
      </c>
      <c r="D3928" s="398">
        <v>146.86000000000001</v>
      </c>
    </row>
    <row r="3929" spans="1:4">
      <c r="A3929" s="397">
        <v>89687</v>
      </c>
      <c r="B3929" s="396" t="s">
        <v>1808</v>
      </c>
      <c r="C3929" s="396" t="s">
        <v>47</v>
      </c>
      <c r="D3929" s="398">
        <v>49.54</v>
      </c>
    </row>
    <row r="3930" spans="1:4">
      <c r="A3930" s="397">
        <v>89689</v>
      </c>
      <c r="B3930" s="396" t="s">
        <v>1809</v>
      </c>
      <c r="C3930" s="396" t="s">
        <v>47</v>
      </c>
      <c r="D3930" s="398">
        <v>32.25</v>
      </c>
    </row>
    <row r="3931" spans="1:4">
      <c r="A3931" s="397">
        <v>89690</v>
      </c>
      <c r="B3931" s="396" t="s">
        <v>1810</v>
      </c>
      <c r="C3931" s="396" t="s">
        <v>47</v>
      </c>
      <c r="D3931" s="398">
        <v>88.84</v>
      </c>
    </row>
    <row r="3932" spans="1:4">
      <c r="A3932" s="397">
        <v>89691</v>
      </c>
      <c r="B3932" s="396" t="s">
        <v>1811</v>
      </c>
      <c r="C3932" s="396" t="s">
        <v>47</v>
      </c>
      <c r="D3932" s="398">
        <v>12.2</v>
      </c>
    </row>
    <row r="3933" spans="1:4">
      <c r="A3933" s="397">
        <v>89692</v>
      </c>
      <c r="B3933" s="396" t="s">
        <v>1812</v>
      </c>
      <c r="C3933" s="396" t="s">
        <v>47</v>
      </c>
      <c r="D3933" s="398">
        <v>83.63</v>
      </c>
    </row>
    <row r="3934" spans="1:4">
      <c r="A3934" s="397">
        <v>89693</v>
      </c>
      <c r="B3934" s="396" t="s">
        <v>1813</v>
      </c>
      <c r="C3934" s="396" t="s">
        <v>47</v>
      </c>
      <c r="D3934" s="398">
        <v>80.98</v>
      </c>
    </row>
    <row r="3935" spans="1:4">
      <c r="A3935" s="397">
        <v>89694</v>
      </c>
      <c r="B3935" s="396" t="s">
        <v>1814</v>
      </c>
      <c r="C3935" s="396" t="s">
        <v>47</v>
      </c>
      <c r="D3935" s="398">
        <v>18.739999999999998</v>
      </c>
    </row>
    <row r="3936" spans="1:4">
      <c r="A3936" s="397">
        <v>89695</v>
      </c>
      <c r="B3936" s="396" t="s">
        <v>1815</v>
      </c>
      <c r="C3936" s="396" t="s">
        <v>47</v>
      </c>
      <c r="D3936" s="398">
        <v>17.510000000000002</v>
      </c>
    </row>
    <row r="3937" spans="1:4">
      <c r="A3937" s="397">
        <v>89696</v>
      </c>
      <c r="B3937" s="396" t="s">
        <v>1816</v>
      </c>
      <c r="C3937" s="396" t="s">
        <v>47</v>
      </c>
      <c r="D3937" s="398">
        <v>73</v>
      </c>
    </row>
    <row r="3938" spans="1:4">
      <c r="A3938" s="397">
        <v>89697</v>
      </c>
      <c r="B3938" s="396" t="s">
        <v>1817</v>
      </c>
      <c r="C3938" s="396" t="s">
        <v>47</v>
      </c>
      <c r="D3938" s="398">
        <v>13.39</v>
      </c>
    </row>
    <row r="3939" spans="1:4">
      <c r="A3939" s="397">
        <v>89698</v>
      </c>
      <c r="B3939" s="396" t="s">
        <v>1818</v>
      </c>
      <c r="C3939" s="396" t="s">
        <v>47</v>
      </c>
      <c r="D3939" s="398">
        <v>262.24</v>
      </c>
    </row>
    <row r="3940" spans="1:4">
      <c r="A3940" s="397">
        <v>89699</v>
      </c>
      <c r="B3940" s="396" t="s">
        <v>1819</v>
      </c>
      <c r="C3940" s="396" t="s">
        <v>47</v>
      </c>
      <c r="D3940" s="398">
        <v>226.63</v>
      </c>
    </row>
    <row r="3941" spans="1:4">
      <c r="A3941" s="397">
        <v>89700</v>
      </c>
      <c r="B3941" s="396" t="s">
        <v>1820</v>
      </c>
      <c r="C3941" s="396" t="s">
        <v>47</v>
      </c>
      <c r="D3941" s="398">
        <v>18.989999999999998</v>
      </c>
    </row>
    <row r="3942" spans="1:4">
      <c r="A3942" s="397">
        <v>89701</v>
      </c>
      <c r="B3942" s="396" t="s">
        <v>1821</v>
      </c>
      <c r="C3942" s="396" t="s">
        <v>47</v>
      </c>
      <c r="D3942" s="398">
        <v>200.73</v>
      </c>
    </row>
    <row r="3943" spans="1:4">
      <c r="A3943" s="397">
        <v>89702</v>
      </c>
      <c r="B3943" s="396" t="s">
        <v>1822</v>
      </c>
      <c r="C3943" s="396" t="s">
        <v>47</v>
      </c>
      <c r="D3943" s="398">
        <v>18.989999999999998</v>
      </c>
    </row>
    <row r="3944" spans="1:4">
      <c r="A3944" s="397">
        <v>89703</v>
      </c>
      <c r="B3944" s="396" t="s">
        <v>1823</v>
      </c>
      <c r="C3944" s="396" t="s">
        <v>47</v>
      </c>
      <c r="D3944" s="398">
        <v>41.73</v>
      </c>
    </row>
    <row r="3945" spans="1:4">
      <c r="A3945" s="397">
        <v>89704</v>
      </c>
      <c r="B3945" s="396" t="s">
        <v>1824</v>
      </c>
      <c r="C3945" s="396" t="s">
        <v>47</v>
      </c>
      <c r="D3945" s="398">
        <v>138.44</v>
      </c>
    </row>
    <row r="3946" spans="1:4">
      <c r="A3946" s="397">
        <v>89705</v>
      </c>
      <c r="B3946" s="396" t="s">
        <v>1825</v>
      </c>
      <c r="C3946" s="396" t="s">
        <v>47</v>
      </c>
      <c r="D3946" s="398">
        <v>24.29</v>
      </c>
    </row>
    <row r="3947" spans="1:4">
      <c r="A3947" s="397">
        <v>89706</v>
      </c>
      <c r="B3947" s="396" t="s">
        <v>1826</v>
      </c>
      <c r="C3947" s="396" t="s">
        <v>47</v>
      </c>
      <c r="D3947" s="398">
        <v>49.58</v>
      </c>
    </row>
    <row r="3948" spans="1:4">
      <c r="A3948" s="397">
        <v>89718</v>
      </c>
      <c r="B3948" s="396" t="s">
        <v>1827</v>
      </c>
      <c r="C3948" s="396" t="s">
        <v>4</v>
      </c>
      <c r="D3948" s="398">
        <v>43.57</v>
      </c>
    </row>
    <row r="3949" spans="1:4">
      <c r="A3949" s="397">
        <v>89719</v>
      </c>
      <c r="B3949" s="396" t="s">
        <v>1828</v>
      </c>
      <c r="C3949" s="396" t="s">
        <v>47</v>
      </c>
      <c r="D3949" s="398">
        <v>10.65</v>
      </c>
    </row>
    <row r="3950" spans="1:4">
      <c r="A3950" s="397">
        <v>89720</v>
      </c>
      <c r="B3950" s="396" t="s">
        <v>1829</v>
      </c>
      <c r="C3950" s="396" t="s">
        <v>47</v>
      </c>
      <c r="D3950" s="398">
        <v>12.32</v>
      </c>
    </row>
    <row r="3951" spans="1:4">
      <c r="A3951" s="397">
        <v>89721</v>
      </c>
      <c r="B3951" s="396" t="s">
        <v>1830</v>
      </c>
      <c r="C3951" s="396" t="s">
        <v>47</v>
      </c>
      <c r="D3951" s="398">
        <v>12.88</v>
      </c>
    </row>
    <row r="3952" spans="1:4">
      <c r="A3952" s="397">
        <v>89722</v>
      </c>
      <c r="B3952" s="396" t="s">
        <v>7959</v>
      </c>
      <c r="C3952" s="396" t="s">
        <v>47</v>
      </c>
      <c r="D3952" s="398">
        <v>20.75</v>
      </c>
    </row>
    <row r="3953" spans="1:4">
      <c r="A3953" s="397">
        <v>89723</v>
      </c>
      <c r="B3953" s="396" t="s">
        <v>1831</v>
      </c>
      <c r="C3953" s="396" t="s">
        <v>47</v>
      </c>
      <c r="D3953" s="398">
        <v>16.98</v>
      </c>
    </row>
    <row r="3954" spans="1:4">
      <c r="A3954" s="397">
        <v>89724</v>
      </c>
      <c r="B3954" s="396" t="s">
        <v>1832</v>
      </c>
      <c r="C3954" s="396" t="s">
        <v>47</v>
      </c>
      <c r="D3954" s="398">
        <v>10.85</v>
      </c>
    </row>
    <row r="3955" spans="1:4">
      <c r="A3955" s="397">
        <v>89725</v>
      </c>
      <c r="B3955" s="396" t="s">
        <v>1833</v>
      </c>
      <c r="C3955" s="396" t="s">
        <v>47</v>
      </c>
      <c r="D3955" s="398">
        <v>16.600000000000001</v>
      </c>
    </row>
    <row r="3956" spans="1:4">
      <c r="A3956" s="397">
        <v>89726</v>
      </c>
      <c r="B3956" s="396" t="s">
        <v>1834</v>
      </c>
      <c r="C3956" s="396" t="s">
        <v>47</v>
      </c>
      <c r="D3956" s="398">
        <v>7.58</v>
      </c>
    </row>
    <row r="3957" spans="1:4">
      <c r="A3957" s="397">
        <v>89727</v>
      </c>
      <c r="B3957" s="396" t="s">
        <v>1835</v>
      </c>
      <c r="C3957" s="396" t="s">
        <v>47</v>
      </c>
      <c r="D3957" s="398">
        <v>18.38</v>
      </c>
    </row>
    <row r="3958" spans="1:4">
      <c r="A3958" s="397">
        <v>89728</v>
      </c>
      <c r="B3958" s="396" t="s">
        <v>1836</v>
      </c>
      <c r="C3958" s="396" t="s">
        <v>47</v>
      </c>
      <c r="D3958" s="398">
        <v>11.66</v>
      </c>
    </row>
    <row r="3959" spans="1:4">
      <c r="A3959" s="397">
        <v>89729</v>
      </c>
      <c r="B3959" s="396" t="s">
        <v>1837</v>
      </c>
      <c r="C3959" s="396" t="s">
        <v>47</v>
      </c>
      <c r="D3959" s="398">
        <v>25.22</v>
      </c>
    </row>
    <row r="3960" spans="1:4">
      <c r="A3960" s="397">
        <v>89730</v>
      </c>
      <c r="B3960" s="396" t="s">
        <v>1838</v>
      </c>
      <c r="C3960" s="396" t="s">
        <v>47</v>
      </c>
      <c r="D3960" s="398">
        <v>12.73</v>
      </c>
    </row>
    <row r="3961" spans="1:4">
      <c r="A3961" s="397">
        <v>89731</v>
      </c>
      <c r="B3961" s="396" t="s">
        <v>1839</v>
      </c>
      <c r="C3961" s="396" t="s">
        <v>47</v>
      </c>
      <c r="D3961" s="398">
        <v>11.39</v>
      </c>
    </row>
    <row r="3962" spans="1:4">
      <c r="A3962" s="397">
        <v>89732</v>
      </c>
      <c r="B3962" s="396" t="s">
        <v>1840</v>
      </c>
      <c r="C3962" s="396" t="s">
        <v>47</v>
      </c>
      <c r="D3962" s="398">
        <v>12.17</v>
      </c>
    </row>
    <row r="3963" spans="1:4">
      <c r="A3963" s="397">
        <v>89733</v>
      </c>
      <c r="B3963" s="396" t="s">
        <v>1841</v>
      </c>
      <c r="C3963" s="396" t="s">
        <v>47</v>
      </c>
      <c r="D3963" s="398">
        <v>20.5</v>
      </c>
    </row>
    <row r="3964" spans="1:4">
      <c r="A3964" s="397">
        <v>89734</v>
      </c>
      <c r="B3964" s="396" t="s">
        <v>1842</v>
      </c>
      <c r="C3964" s="396" t="s">
        <v>47</v>
      </c>
      <c r="D3964" s="398">
        <v>25.22</v>
      </c>
    </row>
    <row r="3965" spans="1:4">
      <c r="A3965" s="397">
        <v>89735</v>
      </c>
      <c r="B3965" s="396" t="s">
        <v>1843</v>
      </c>
      <c r="C3965" s="396" t="s">
        <v>47</v>
      </c>
      <c r="D3965" s="398">
        <v>21.77</v>
      </c>
    </row>
    <row r="3966" spans="1:4">
      <c r="A3966" s="397">
        <v>89736</v>
      </c>
      <c r="B3966" s="396" t="s">
        <v>1844</v>
      </c>
      <c r="C3966" s="396" t="s">
        <v>47</v>
      </c>
      <c r="D3966" s="398">
        <v>7.59</v>
      </c>
    </row>
    <row r="3967" spans="1:4">
      <c r="A3967" s="397">
        <v>89737</v>
      </c>
      <c r="B3967" s="396" t="s">
        <v>1845</v>
      </c>
      <c r="C3967" s="396" t="s">
        <v>47</v>
      </c>
      <c r="D3967" s="398">
        <v>20.27</v>
      </c>
    </row>
    <row r="3968" spans="1:4">
      <c r="A3968" s="397">
        <v>89738</v>
      </c>
      <c r="B3968" s="396" t="s">
        <v>1846</v>
      </c>
      <c r="C3968" s="396" t="s">
        <v>47</v>
      </c>
      <c r="D3968" s="398">
        <v>13.43</v>
      </c>
    </row>
    <row r="3969" spans="1:4">
      <c r="A3969" s="397">
        <v>89739</v>
      </c>
      <c r="B3969" s="396" t="s">
        <v>1847</v>
      </c>
      <c r="C3969" s="396" t="s">
        <v>47</v>
      </c>
      <c r="D3969" s="398">
        <v>21.37</v>
      </c>
    </row>
    <row r="3970" spans="1:4">
      <c r="A3970" s="397">
        <v>89740</v>
      </c>
      <c r="B3970" s="396" t="s">
        <v>1848</v>
      </c>
      <c r="C3970" s="396" t="s">
        <v>47</v>
      </c>
      <c r="D3970" s="398">
        <v>7.08</v>
      </c>
    </row>
    <row r="3971" spans="1:4">
      <c r="A3971" s="397">
        <v>89741</v>
      </c>
      <c r="B3971" s="396" t="s">
        <v>1849</v>
      </c>
      <c r="C3971" s="396" t="s">
        <v>47</v>
      </c>
      <c r="D3971" s="398">
        <v>17.88</v>
      </c>
    </row>
    <row r="3972" spans="1:4">
      <c r="A3972" s="397">
        <v>89742</v>
      </c>
      <c r="B3972" s="396" t="s">
        <v>1850</v>
      </c>
      <c r="C3972" s="396" t="s">
        <v>47</v>
      </c>
      <c r="D3972" s="398">
        <v>36.049999999999997</v>
      </c>
    </row>
    <row r="3973" spans="1:4">
      <c r="A3973" s="397">
        <v>89743</v>
      </c>
      <c r="B3973" s="396" t="s">
        <v>1851</v>
      </c>
      <c r="C3973" s="396" t="s">
        <v>47</v>
      </c>
      <c r="D3973" s="398">
        <v>51.89</v>
      </c>
    </row>
    <row r="3974" spans="1:4">
      <c r="A3974" s="397">
        <v>89744</v>
      </c>
      <c r="B3974" s="396" t="s">
        <v>1852</v>
      </c>
      <c r="C3974" s="396" t="s">
        <v>47</v>
      </c>
      <c r="D3974" s="398">
        <v>26.18</v>
      </c>
    </row>
    <row r="3975" spans="1:4">
      <c r="A3975" s="397">
        <v>89745</v>
      </c>
      <c r="B3975" s="396" t="s">
        <v>1853</v>
      </c>
      <c r="C3975" s="396" t="s">
        <v>47</v>
      </c>
      <c r="D3975" s="398">
        <v>27.39</v>
      </c>
    </row>
    <row r="3976" spans="1:4">
      <c r="A3976" s="397">
        <v>89746</v>
      </c>
      <c r="B3976" s="396" t="s">
        <v>1854</v>
      </c>
      <c r="C3976" s="396" t="s">
        <v>47</v>
      </c>
      <c r="D3976" s="398">
        <v>26.11</v>
      </c>
    </row>
    <row r="3977" spans="1:4">
      <c r="A3977" s="397">
        <v>89747</v>
      </c>
      <c r="B3977" s="396" t="s">
        <v>1855</v>
      </c>
      <c r="C3977" s="396" t="s">
        <v>47</v>
      </c>
      <c r="D3977" s="398">
        <v>11.45</v>
      </c>
    </row>
    <row r="3978" spans="1:4">
      <c r="A3978" s="397">
        <v>89748</v>
      </c>
      <c r="B3978" s="396" t="s">
        <v>1856</v>
      </c>
      <c r="C3978" s="396" t="s">
        <v>47</v>
      </c>
      <c r="D3978" s="398">
        <v>43.35</v>
      </c>
    </row>
    <row r="3979" spans="1:4">
      <c r="A3979" s="397">
        <v>89749</v>
      </c>
      <c r="B3979" s="396" t="s">
        <v>1857</v>
      </c>
      <c r="C3979" s="396" t="s">
        <v>47</v>
      </c>
      <c r="D3979" s="398">
        <v>13.43</v>
      </c>
    </row>
    <row r="3980" spans="1:4">
      <c r="A3980" s="397">
        <v>89750</v>
      </c>
      <c r="B3980" s="396" t="s">
        <v>1858</v>
      </c>
      <c r="C3980" s="396" t="s">
        <v>47</v>
      </c>
      <c r="D3980" s="398">
        <v>73.81</v>
      </c>
    </row>
    <row r="3981" spans="1:4">
      <c r="A3981" s="397">
        <v>89751</v>
      </c>
      <c r="B3981" s="396" t="s">
        <v>1859</v>
      </c>
      <c r="C3981" s="396" t="s">
        <v>47</v>
      </c>
      <c r="D3981" s="398">
        <v>6.21</v>
      </c>
    </row>
    <row r="3982" spans="1:4">
      <c r="A3982" s="397">
        <v>89752</v>
      </c>
      <c r="B3982" s="396" t="s">
        <v>1860</v>
      </c>
      <c r="C3982" s="396" t="s">
        <v>47</v>
      </c>
      <c r="D3982" s="398">
        <v>6.58</v>
      </c>
    </row>
    <row r="3983" spans="1:4">
      <c r="A3983" s="397">
        <v>89753</v>
      </c>
      <c r="B3983" s="396" t="s">
        <v>1861</v>
      </c>
      <c r="C3983" s="396" t="s">
        <v>47</v>
      </c>
      <c r="D3983" s="398">
        <v>9.66</v>
      </c>
    </row>
    <row r="3984" spans="1:4">
      <c r="A3984" s="397">
        <v>89754</v>
      </c>
      <c r="B3984" s="396" t="s">
        <v>1862</v>
      </c>
      <c r="C3984" s="396" t="s">
        <v>47</v>
      </c>
      <c r="D3984" s="398">
        <v>18.91</v>
      </c>
    </row>
    <row r="3985" spans="1:4">
      <c r="A3985" s="397">
        <v>89755</v>
      </c>
      <c r="B3985" s="396" t="s">
        <v>1863</v>
      </c>
      <c r="C3985" s="396" t="s">
        <v>47</v>
      </c>
      <c r="D3985" s="398">
        <v>11.43</v>
      </c>
    </row>
    <row r="3986" spans="1:4">
      <c r="A3986" s="397">
        <v>89756</v>
      </c>
      <c r="B3986" s="396" t="s">
        <v>1864</v>
      </c>
      <c r="C3986" s="396" t="s">
        <v>47</v>
      </c>
      <c r="D3986" s="398">
        <v>18.12</v>
      </c>
    </row>
    <row r="3987" spans="1:4">
      <c r="A3987" s="397">
        <v>89757</v>
      </c>
      <c r="B3987" s="396" t="s">
        <v>1865</v>
      </c>
      <c r="C3987" s="396" t="s">
        <v>47</v>
      </c>
      <c r="D3987" s="398">
        <v>26.64</v>
      </c>
    </row>
    <row r="3988" spans="1:4">
      <c r="A3988" s="397">
        <v>89758</v>
      </c>
      <c r="B3988" s="396" t="s">
        <v>1866</v>
      </c>
      <c r="C3988" s="396" t="s">
        <v>47</v>
      </c>
      <c r="D3988" s="398">
        <v>40.549999999999997</v>
      </c>
    </row>
    <row r="3989" spans="1:4">
      <c r="A3989" s="397">
        <v>89759</v>
      </c>
      <c r="B3989" s="396" t="s">
        <v>1867</v>
      </c>
      <c r="C3989" s="396" t="s">
        <v>47</v>
      </c>
      <c r="D3989" s="398">
        <v>8.4600000000000009</v>
      </c>
    </row>
    <row r="3990" spans="1:4">
      <c r="A3990" s="397">
        <v>89760</v>
      </c>
      <c r="B3990" s="396" t="s">
        <v>1868</v>
      </c>
      <c r="C3990" s="396" t="s">
        <v>47</v>
      </c>
      <c r="D3990" s="398">
        <v>17.88</v>
      </c>
    </row>
    <row r="3991" spans="1:4">
      <c r="A3991" s="397">
        <v>89761</v>
      </c>
      <c r="B3991" s="396" t="s">
        <v>1869</v>
      </c>
      <c r="C3991" s="396" t="s">
        <v>47</v>
      </c>
      <c r="D3991" s="398">
        <v>27.87</v>
      </c>
    </row>
    <row r="3992" spans="1:4">
      <c r="A3992" s="397">
        <v>89762</v>
      </c>
      <c r="B3992" s="396" t="s">
        <v>1870</v>
      </c>
      <c r="C3992" s="396" t="s">
        <v>47</v>
      </c>
      <c r="D3992" s="398">
        <v>38.590000000000003</v>
      </c>
    </row>
    <row r="3993" spans="1:4">
      <c r="A3993" s="397">
        <v>89763</v>
      </c>
      <c r="B3993" s="396" t="s">
        <v>1871</v>
      </c>
      <c r="C3993" s="396" t="s">
        <v>47</v>
      </c>
      <c r="D3993" s="398">
        <v>144.63</v>
      </c>
    </row>
    <row r="3994" spans="1:4">
      <c r="A3994" s="397">
        <v>89764</v>
      </c>
      <c r="B3994" s="396" t="s">
        <v>1872</v>
      </c>
      <c r="C3994" s="396" t="s">
        <v>47</v>
      </c>
      <c r="D3994" s="398">
        <v>30.02</v>
      </c>
    </row>
    <row r="3995" spans="1:4">
      <c r="A3995" s="397">
        <v>89765</v>
      </c>
      <c r="B3995" s="396" t="s">
        <v>1873</v>
      </c>
      <c r="C3995" s="396" t="s">
        <v>47</v>
      </c>
      <c r="D3995" s="398">
        <v>14.03</v>
      </c>
    </row>
    <row r="3996" spans="1:4">
      <c r="A3996" s="397">
        <v>89766</v>
      </c>
      <c r="B3996" s="396" t="s">
        <v>1874</v>
      </c>
      <c r="C3996" s="396" t="s">
        <v>47</v>
      </c>
      <c r="D3996" s="398">
        <v>19.63</v>
      </c>
    </row>
    <row r="3997" spans="1:4">
      <c r="A3997" s="397">
        <v>89767</v>
      </c>
      <c r="B3997" s="396" t="s">
        <v>1875</v>
      </c>
      <c r="C3997" s="396" t="s">
        <v>47</v>
      </c>
      <c r="D3997" s="398">
        <v>19.63</v>
      </c>
    </row>
    <row r="3998" spans="1:4">
      <c r="A3998" s="397">
        <v>89768</v>
      </c>
      <c r="B3998" s="396" t="s">
        <v>1876</v>
      </c>
      <c r="C3998" s="396" t="s">
        <v>47</v>
      </c>
      <c r="D3998" s="398">
        <v>20.48</v>
      </c>
    </row>
    <row r="3999" spans="1:4">
      <c r="A3999" s="397">
        <v>89769</v>
      </c>
      <c r="B3999" s="396" t="s">
        <v>1877</v>
      </c>
      <c r="C3999" s="396" t="s">
        <v>47</v>
      </c>
      <c r="D3999" s="398">
        <v>45.07</v>
      </c>
    </row>
    <row r="4000" spans="1:4">
      <c r="A4000" s="397">
        <v>89772</v>
      </c>
      <c r="B4000" s="396" t="s">
        <v>1878</v>
      </c>
      <c r="C4000" s="396" t="s">
        <v>4</v>
      </c>
      <c r="D4000" s="398">
        <v>79.2</v>
      </c>
    </row>
    <row r="4001" spans="1:4">
      <c r="A4001" s="397">
        <v>89774</v>
      </c>
      <c r="B4001" s="396" t="s">
        <v>1879</v>
      </c>
      <c r="C4001" s="396" t="s">
        <v>47</v>
      </c>
      <c r="D4001" s="398">
        <v>16.3</v>
      </c>
    </row>
    <row r="4002" spans="1:4">
      <c r="A4002" s="397">
        <v>89776</v>
      </c>
      <c r="B4002" s="396" t="s">
        <v>1880</v>
      </c>
      <c r="C4002" s="396" t="s">
        <v>47</v>
      </c>
      <c r="D4002" s="398">
        <v>23.45</v>
      </c>
    </row>
    <row r="4003" spans="1:4">
      <c r="A4003" s="397">
        <v>89777</v>
      </c>
      <c r="B4003" s="396" t="s">
        <v>1881</v>
      </c>
      <c r="C4003" s="396" t="s">
        <v>47</v>
      </c>
      <c r="D4003" s="398">
        <v>23.68</v>
      </c>
    </row>
    <row r="4004" spans="1:4">
      <c r="A4004" s="397">
        <v>89778</v>
      </c>
      <c r="B4004" s="396" t="s">
        <v>1882</v>
      </c>
      <c r="C4004" s="396" t="s">
        <v>47</v>
      </c>
      <c r="D4004" s="398">
        <v>20.2</v>
      </c>
    </row>
    <row r="4005" spans="1:4">
      <c r="A4005" s="397">
        <v>89779</v>
      </c>
      <c r="B4005" s="396" t="s">
        <v>1883</v>
      </c>
      <c r="C4005" s="396" t="s">
        <v>47</v>
      </c>
      <c r="D4005" s="398">
        <v>33.44</v>
      </c>
    </row>
    <row r="4006" spans="1:4">
      <c r="A4006" s="397">
        <v>89780</v>
      </c>
      <c r="B4006" s="396" t="s">
        <v>1884</v>
      </c>
      <c r="C4006" s="396" t="s">
        <v>47</v>
      </c>
      <c r="D4006" s="398">
        <v>23.68</v>
      </c>
    </row>
    <row r="4007" spans="1:4">
      <c r="A4007" s="397">
        <v>89781</v>
      </c>
      <c r="B4007" s="396" t="s">
        <v>1885</v>
      </c>
      <c r="C4007" s="396" t="s">
        <v>47</v>
      </c>
      <c r="D4007" s="398">
        <v>34.619999999999997</v>
      </c>
    </row>
    <row r="4008" spans="1:4">
      <c r="A4008" s="397">
        <v>89782</v>
      </c>
      <c r="B4008" s="396" t="s">
        <v>1886</v>
      </c>
      <c r="C4008" s="396" t="s">
        <v>47</v>
      </c>
      <c r="D4008" s="398">
        <v>12.69</v>
      </c>
    </row>
    <row r="4009" spans="1:4">
      <c r="A4009" s="397">
        <v>89783</v>
      </c>
      <c r="B4009" s="396" t="s">
        <v>1887</v>
      </c>
      <c r="C4009" s="396" t="s">
        <v>47</v>
      </c>
      <c r="D4009" s="398">
        <v>13.03</v>
      </c>
    </row>
    <row r="4010" spans="1:4">
      <c r="A4010" s="397">
        <v>89784</v>
      </c>
      <c r="B4010" s="396" t="s">
        <v>1888</v>
      </c>
      <c r="C4010" s="396" t="s">
        <v>47</v>
      </c>
      <c r="D4010" s="398">
        <v>21.43</v>
      </c>
    </row>
    <row r="4011" spans="1:4">
      <c r="A4011" s="397">
        <v>89785</v>
      </c>
      <c r="B4011" s="396" t="s">
        <v>1889</v>
      </c>
      <c r="C4011" s="396" t="s">
        <v>47</v>
      </c>
      <c r="D4011" s="398">
        <v>23.63</v>
      </c>
    </row>
    <row r="4012" spans="1:4">
      <c r="A4012" s="397">
        <v>89786</v>
      </c>
      <c r="B4012" s="396" t="s">
        <v>1890</v>
      </c>
      <c r="C4012" s="396" t="s">
        <v>47</v>
      </c>
      <c r="D4012" s="398">
        <v>36.22</v>
      </c>
    </row>
    <row r="4013" spans="1:4">
      <c r="A4013" s="397">
        <v>89787</v>
      </c>
      <c r="B4013" s="396" t="s">
        <v>1891</v>
      </c>
      <c r="C4013" s="396" t="s">
        <v>47</v>
      </c>
      <c r="D4013" s="398">
        <v>34.619999999999997</v>
      </c>
    </row>
    <row r="4014" spans="1:4">
      <c r="A4014" s="397">
        <v>89788</v>
      </c>
      <c r="B4014" s="396" t="s">
        <v>1892</v>
      </c>
      <c r="C4014" s="396" t="s">
        <v>47</v>
      </c>
      <c r="D4014" s="398">
        <v>65.75</v>
      </c>
    </row>
    <row r="4015" spans="1:4">
      <c r="A4015" s="397">
        <v>89789</v>
      </c>
      <c r="B4015" s="396" t="s">
        <v>1893</v>
      </c>
      <c r="C4015" s="396" t="s">
        <v>47</v>
      </c>
      <c r="D4015" s="398">
        <v>66.73</v>
      </c>
    </row>
    <row r="4016" spans="1:4">
      <c r="A4016" s="397">
        <v>89790</v>
      </c>
      <c r="B4016" s="396" t="s">
        <v>1894</v>
      </c>
      <c r="C4016" s="396" t="s">
        <v>47</v>
      </c>
      <c r="D4016" s="398">
        <v>159.28</v>
      </c>
    </row>
    <row r="4017" spans="1:4">
      <c r="A4017" s="397">
        <v>89791</v>
      </c>
      <c r="B4017" s="396" t="s">
        <v>1895</v>
      </c>
      <c r="C4017" s="396" t="s">
        <v>47</v>
      </c>
      <c r="D4017" s="398">
        <v>162.91</v>
      </c>
    </row>
    <row r="4018" spans="1:4">
      <c r="A4018" s="397">
        <v>89792</v>
      </c>
      <c r="B4018" s="396" t="s">
        <v>1896</v>
      </c>
      <c r="C4018" s="396" t="s">
        <v>47</v>
      </c>
      <c r="D4018" s="398">
        <v>188.43</v>
      </c>
    </row>
    <row r="4019" spans="1:4">
      <c r="A4019" s="397">
        <v>89793</v>
      </c>
      <c r="B4019" s="396" t="s">
        <v>1897</v>
      </c>
      <c r="C4019" s="396" t="s">
        <v>47</v>
      </c>
      <c r="D4019" s="398">
        <v>193.3</v>
      </c>
    </row>
    <row r="4020" spans="1:4">
      <c r="A4020" s="397">
        <v>89794</v>
      </c>
      <c r="B4020" s="396" t="s">
        <v>1898</v>
      </c>
      <c r="C4020" s="396" t="s">
        <v>47</v>
      </c>
      <c r="D4020" s="398">
        <v>16.87</v>
      </c>
    </row>
    <row r="4021" spans="1:4">
      <c r="A4021" s="397">
        <v>89795</v>
      </c>
      <c r="B4021" s="396" t="s">
        <v>1899</v>
      </c>
      <c r="C4021" s="396" t="s">
        <v>47</v>
      </c>
      <c r="D4021" s="398">
        <v>39.25</v>
      </c>
    </row>
    <row r="4022" spans="1:4">
      <c r="A4022" s="397">
        <v>89796</v>
      </c>
      <c r="B4022" s="396" t="s">
        <v>1900</v>
      </c>
      <c r="C4022" s="396" t="s">
        <v>47</v>
      </c>
      <c r="D4022" s="398">
        <v>44.09</v>
      </c>
    </row>
    <row r="4023" spans="1:4">
      <c r="A4023" s="397">
        <v>89797</v>
      </c>
      <c r="B4023" s="396" t="s">
        <v>1901</v>
      </c>
      <c r="C4023" s="396" t="s">
        <v>47</v>
      </c>
      <c r="D4023" s="398">
        <v>51.19</v>
      </c>
    </row>
    <row r="4024" spans="1:4">
      <c r="A4024" s="397">
        <v>89801</v>
      </c>
      <c r="B4024" s="396" t="s">
        <v>1902</v>
      </c>
      <c r="C4024" s="396" t="s">
        <v>47</v>
      </c>
      <c r="D4024" s="398">
        <v>7.44</v>
      </c>
    </row>
    <row r="4025" spans="1:4">
      <c r="A4025" s="397">
        <v>89802</v>
      </c>
      <c r="B4025" s="396" t="s">
        <v>1903</v>
      </c>
      <c r="C4025" s="396" t="s">
        <v>47</v>
      </c>
      <c r="D4025" s="398">
        <v>8.2200000000000006</v>
      </c>
    </row>
    <row r="4026" spans="1:4">
      <c r="A4026" s="397">
        <v>89803</v>
      </c>
      <c r="B4026" s="396" t="s">
        <v>1904</v>
      </c>
      <c r="C4026" s="396" t="s">
        <v>47</v>
      </c>
      <c r="D4026" s="398">
        <v>16.55</v>
      </c>
    </row>
    <row r="4027" spans="1:4">
      <c r="A4027" s="397">
        <v>89804</v>
      </c>
      <c r="B4027" s="396" t="s">
        <v>1905</v>
      </c>
      <c r="C4027" s="396" t="s">
        <v>47</v>
      </c>
      <c r="D4027" s="398">
        <v>17.82</v>
      </c>
    </row>
    <row r="4028" spans="1:4">
      <c r="A4028" s="397">
        <v>89805</v>
      </c>
      <c r="B4028" s="396" t="s">
        <v>1906</v>
      </c>
      <c r="C4028" s="396" t="s">
        <v>47</v>
      </c>
      <c r="D4028" s="398">
        <v>15.45</v>
      </c>
    </row>
    <row r="4029" spans="1:4">
      <c r="A4029" s="397">
        <v>89806</v>
      </c>
      <c r="B4029" s="396" t="s">
        <v>1907</v>
      </c>
      <c r="C4029" s="396" t="s">
        <v>47</v>
      </c>
      <c r="D4029" s="398">
        <v>16.55</v>
      </c>
    </row>
    <row r="4030" spans="1:4">
      <c r="A4030" s="397">
        <v>89807</v>
      </c>
      <c r="B4030" s="396" t="s">
        <v>1908</v>
      </c>
      <c r="C4030" s="396" t="s">
        <v>47</v>
      </c>
      <c r="D4030" s="398">
        <v>31.23</v>
      </c>
    </row>
    <row r="4031" spans="1:4">
      <c r="A4031" s="397">
        <v>89808</v>
      </c>
      <c r="B4031" s="396" t="s">
        <v>1909</v>
      </c>
      <c r="C4031" s="396" t="s">
        <v>47</v>
      </c>
      <c r="D4031" s="398">
        <v>47.07</v>
      </c>
    </row>
    <row r="4032" spans="1:4">
      <c r="A4032" s="397">
        <v>89809</v>
      </c>
      <c r="B4032" s="396" t="s">
        <v>1910</v>
      </c>
      <c r="C4032" s="396" t="s">
        <v>47</v>
      </c>
      <c r="D4032" s="398">
        <v>20.48</v>
      </c>
    </row>
    <row r="4033" spans="1:4">
      <c r="A4033" s="397">
        <v>89810</v>
      </c>
      <c r="B4033" s="396" t="s">
        <v>1911</v>
      </c>
      <c r="C4033" s="396" t="s">
        <v>47</v>
      </c>
      <c r="D4033" s="398">
        <v>20.41</v>
      </c>
    </row>
    <row r="4034" spans="1:4">
      <c r="A4034" s="397">
        <v>89811</v>
      </c>
      <c r="B4034" s="396" t="s">
        <v>1912</v>
      </c>
      <c r="C4034" s="396" t="s">
        <v>47</v>
      </c>
      <c r="D4034" s="398">
        <v>37.65</v>
      </c>
    </row>
    <row r="4035" spans="1:4">
      <c r="A4035" s="397">
        <v>89812</v>
      </c>
      <c r="B4035" s="396" t="s">
        <v>1913</v>
      </c>
      <c r="C4035" s="396" t="s">
        <v>47</v>
      </c>
      <c r="D4035" s="398">
        <v>68.11</v>
      </c>
    </row>
    <row r="4036" spans="1:4">
      <c r="A4036" s="397">
        <v>89813</v>
      </c>
      <c r="B4036" s="396" t="s">
        <v>1914</v>
      </c>
      <c r="C4036" s="396" t="s">
        <v>47</v>
      </c>
      <c r="D4036" s="398">
        <v>7.47</v>
      </c>
    </row>
    <row r="4037" spans="1:4">
      <c r="A4037" s="397">
        <v>89814</v>
      </c>
      <c r="B4037" s="396" t="s">
        <v>1915</v>
      </c>
      <c r="C4037" s="396" t="s">
        <v>47</v>
      </c>
      <c r="D4037" s="398">
        <v>16.72</v>
      </c>
    </row>
    <row r="4038" spans="1:4">
      <c r="A4038" s="397">
        <v>89815</v>
      </c>
      <c r="B4038" s="396" t="s">
        <v>1916</v>
      </c>
      <c r="C4038" s="396" t="s">
        <v>47</v>
      </c>
      <c r="D4038" s="398">
        <v>26.86</v>
      </c>
    </row>
    <row r="4039" spans="1:4">
      <c r="A4039" s="397">
        <v>89816</v>
      </c>
      <c r="B4039" s="396" t="s">
        <v>1917</v>
      </c>
      <c r="C4039" s="396" t="s">
        <v>47</v>
      </c>
      <c r="D4039" s="398">
        <v>37.58</v>
      </c>
    </row>
    <row r="4040" spans="1:4">
      <c r="A4040" s="397">
        <v>89817</v>
      </c>
      <c r="B4040" s="396" t="s">
        <v>1918</v>
      </c>
      <c r="C4040" s="396" t="s">
        <v>47</v>
      </c>
      <c r="D4040" s="398">
        <v>13.22</v>
      </c>
    </row>
    <row r="4041" spans="1:4">
      <c r="A4041" s="397">
        <v>89818</v>
      </c>
      <c r="B4041" s="396" t="s">
        <v>1919</v>
      </c>
      <c r="C4041" s="396" t="s">
        <v>47</v>
      </c>
      <c r="D4041" s="398">
        <v>143.62</v>
      </c>
    </row>
    <row r="4042" spans="1:4">
      <c r="A4042" s="397">
        <v>89819</v>
      </c>
      <c r="B4042" s="396" t="s">
        <v>1920</v>
      </c>
      <c r="C4042" s="396" t="s">
        <v>47</v>
      </c>
      <c r="D4042" s="398">
        <v>20.37</v>
      </c>
    </row>
    <row r="4043" spans="1:4">
      <c r="A4043" s="397">
        <v>89820</v>
      </c>
      <c r="B4043" s="396" t="s">
        <v>1921</v>
      </c>
      <c r="C4043" s="396" t="s">
        <v>47</v>
      </c>
      <c r="D4043" s="398">
        <v>29.01</v>
      </c>
    </row>
    <row r="4044" spans="1:4">
      <c r="A4044" s="397">
        <v>89821</v>
      </c>
      <c r="B4044" s="396" t="s">
        <v>1922</v>
      </c>
      <c r="C4044" s="396" t="s">
        <v>47</v>
      </c>
      <c r="D4044" s="398">
        <v>16.25</v>
      </c>
    </row>
    <row r="4045" spans="1:4">
      <c r="A4045" s="397">
        <v>89822</v>
      </c>
      <c r="B4045" s="396" t="s">
        <v>1923</v>
      </c>
      <c r="C4045" s="396" t="s">
        <v>47</v>
      </c>
      <c r="D4045" s="398">
        <v>21.91</v>
      </c>
    </row>
    <row r="4046" spans="1:4">
      <c r="A4046" s="397">
        <v>89823</v>
      </c>
      <c r="B4046" s="396" t="s">
        <v>1924</v>
      </c>
      <c r="C4046" s="396" t="s">
        <v>47</v>
      </c>
      <c r="D4046" s="398">
        <v>29.49</v>
      </c>
    </row>
    <row r="4047" spans="1:4">
      <c r="A4047" s="397">
        <v>89824</v>
      </c>
      <c r="B4047" s="396" t="s">
        <v>1925</v>
      </c>
      <c r="C4047" s="396" t="s">
        <v>47</v>
      </c>
      <c r="D4047" s="398">
        <v>36.15</v>
      </c>
    </row>
    <row r="4048" spans="1:4">
      <c r="A4048" s="397">
        <v>89825</v>
      </c>
      <c r="B4048" s="396" t="s">
        <v>1926</v>
      </c>
      <c r="C4048" s="396" t="s">
        <v>47</v>
      </c>
      <c r="D4048" s="398">
        <v>16.600000000000001</v>
      </c>
    </row>
    <row r="4049" spans="1:4">
      <c r="A4049" s="397">
        <v>89826</v>
      </c>
      <c r="B4049" s="396" t="s">
        <v>1927</v>
      </c>
      <c r="C4049" s="396" t="s">
        <v>47</v>
      </c>
      <c r="D4049" s="398">
        <v>147.05000000000001</v>
      </c>
    </row>
    <row r="4050" spans="1:4">
      <c r="A4050" s="397">
        <v>89827</v>
      </c>
      <c r="B4050" s="396" t="s">
        <v>1928</v>
      </c>
      <c r="C4050" s="396" t="s">
        <v>47</v>
      </c>
      <c r="D4050" s="398">
        <v>18.8</v>
      </c>
    </row>
    <row r="4051" spans="1:4">
      <c r="A4051" s="397">
        <v>89828</v>
      </c>
      <c r="B4051" s="396" t="s">
        <v>1929</v>
      </c>
      <c r="C4051" s="396" t="s">
        <v>47</v>
      </c>
      <c r="D4051" s="398">
        <v>53.73</v>
      </c>
    </row>
    <row r="4052" spans="1:4">
      <c r="A4052" s="397">
        <v>89829</v>
      </c>
      <c r="B4052" s="396" t="s">
        <v>1930</v>
      </c>
      <c r="C4052" s="396" t="s">
        <v>47</v>
      </c>
      <c r="D4052" s="398">
        <v>30.09</v>
      </c>
    </row>
    <row r="4053" spans="1:4">
      <c r="A4053" s="397">
        <v>89830</v>
      </c>
      <c r="B4053" s="396" t="s">
        <v>1931</v>
      </c>
      <c r="C4053" s="396" t="s">
        <v>47</v>
      </c>
      <c r="D4053" s="398">
        <v>33.119999999999997</v>
      </c>
    </row>
    <row r="4054" spans="1:4">
      <c r="A4054" s="397">
        <v>89831</v>
      </c>
      <c r="B4054" s="396" t="s">
        <v>1932</v>
      </c>
      <c r="C4054" s="396" t="s">
        <v>47</v>
      </c>
      <c r="D4054" s="398">
        <v>175.32</v>
      </c>
    </row>
    <row r="4055" spans="1:4">
      <c r="A4055" s="397">
        <v>89832</v>
      </c>
      <c r="B4055" s="396" t="s">
        <v>1933</v>
      </c>
      <c r="C4055" s="396" t="s">
        <v>47</v>
      </c>
      <c r="D4055" s="398">
        <v>37.770000000000003</v>
      </c>
    </row>
    <row r="4056" spans="1:4">
      <c r="A4056" s="397">
        <v>89833</v>
      </c>
      <c r="B4056" s="396" t="s">
        <v>1934</v>
      </c>
      <c r="C4056" s="396" t="s">
        <v>47</v>
      </c>
      <c r="D4056" s="398">
        <v>36.64</v>
      </c>
    </row>
    <row r="4057" spans="1:4">
      <c r="A4057" s="397">
        <v>89834</v>
      </c>
      <c r="B4057" s="396" t="s">
        <v>1935</v>
      </c>
      <c r="C4057" s="396" t="s">
        <v>47</v>
      </c>
      <c r="D4057" s="398">
        <v>43.74</v>
      </c>
    </row>
    <row r="4058" spans="1:4">
      <c r="A4058" s="397">
        <v>89835</v>
      </c>
      <c r="B4058" s="396" t="s">
        <v>1936</v>
      </c>
      <c r="C4058" s="396" t="s">
        <v>47</v>
      </c>
      <c r="D4058" s="398">
        <v>37.9</v>
      </c>
    </row>
    <row r="4059" spans="1:4">
      <c r="A4059" s="397">
        <v>89836</v>
      </c>
      <c r="B4059" s="396" t="s">
        <v>1937</v>
      </c>
      <c r="C4059" s="396" t="s">
        <v>47</v>
      </c>
      <c r="D4059" s="398">
        <v>236.65</v>
      </c>
    </row>
    <row r="4060" spans="1:4">
      <c r="A4060" s="397">
        <v>89837</v>
      </c>
      <c r="B4060" s="396" t="s">
        <v>1938</v>
      </c>
      <c r="C4060" s="396" t="s">
        <v>47</v>
      </c>
      <c r="D4060" s="398">
        <v>119.46</v>
      </c>
    </row>
    <row r="4061" spans="1:4">
      <c r="A4061" s="397">
        <v>89838</v>
      </c>
      <c r="B4061" s="396" t="s">
        <v>1939</v>
      </c>
      <c r="C4061" s="396" t="s">
        <v>47</v>
      </c>
      <c r="D4061" s="398">
        <v>130.88</v>
      </c>
    </row>
    <row r="4062" spans="1:4">
      <c r="A4062" s="397">
        <v>89839</v>
      </c>
      <c r="B4062" s="396" t="s">
        <v>1940</v>
      </c>
      <c r="C4062" s="396" t="s">
        <v>47</v>
      </c>
      <c r="D4062" s="398">
        <v>173.05</v>
      </c>
    </row>
    <row r="4063" spans="1:4">
      <c r="A4063" s="397">
        <v>89840</v>
      </c>
      <c r="B4063" s="396" t="s">
        <v>1941</v>
      </c>
      <c r="C4063" s="396" t="s">
        <v>47</v>
      </c>
      <c r="D4063" s="398">
        <v>153.04</v>
      </c>
    </row>
    <row r="4064" spans="1:4">
      <c r="A4064" s="397">
        <v>89841</v>
      </c>
      <c r="B4064" s="396" t="s">
        <v>1942</v>
      </c>
      <c r="C4064" s="396" t="s">
        <v>47</v>
      </c>
      <c r="D4064" s="398">
        <v>253.8</v>
      </c>
    </row>
    <row r="4065" spans="1:4">
      <c r="A4065" s="397">
        <v>89842</v>
      </c>
      <c r="B4065" s="396" t="s">
        <v>1943</v>
      </c>
      <c r="C4065" s="396" t="s">
        <v>47</v>
      </c>
      <c r="D4065" s="398">
        <v>43.05</v>
      </c>
    </row>
    <row r="4066" spans="1:4">
      <c r="A4066" s="397">
        <v>89844</v>
      </c>
      <c r="B4066" s="396" t="s">
        <v>1944</v>
      </c>
      <c r="C4066" s="396" t="s">
        <v>47</v>
      </c>
      <c r="D4066" s="398">
        <v>54.61</v>
      </c>
    </row>
    <row r="4067" spans="1:4">
      <c r="A4067" s="397">
        <v>89845</v>
      </c>
      <c r="B4067" s="396" t="s">
        <v>1945</v>
      </c>
      <c r="C4067" s="396" t="s">
        <v>47</v>
      </c>
      <c r="D4067" s="398">
        <v>83.62</v>
      </c>
    </row>
    <row r="4068" spans="1:4">
      <c r="A4068" s="397">
        <v>89846</v>
      </c>
      <c r="B4068" s="396" t="s">
        <v>1946</v>
      </c>
      <c r="C4068" s="396" t="s">
        <v>47</v>
      </c>
      <c r="D4068" s="398">
        <v>184.37</v>
      </c>
    </row>
    <row r="4069" spans="1:4">
      <c r="A4069" s="397">
        <v>89847</v>
      </c>
      <c r="B4069" s="396" t="s">
        <v>1947</v>
      </c>
      <c r="C4069" s="396" t="s">
        <v>47</v>
      </c>
      <c r="D4069" s="398">
        <v>227.92</v>
      </c>
    </row>
    <row r="4070" spans="1:4">
      <c r="A4070" s="397">
        <v>89850</v>
      </c>
      <c r="B4070" s="396" t="s">
        <v>1948</v>
      </c>
      <c r="C4070" s="396" t="s">
        <v>47</v>
      </c>
      <c r="D4070" s="398">
        <v>25.74</v>
      </c>
    </row>
    <row r="4071" spans="1:4">
      <c r="A4071" s="397">
        <v>89851</v>
      </c>
      <c r="B4071" s="396" t="s">
        <v>1949</v>
      </c>
      <c r="C4071" s="396" t="s">
        <v>47</v>
      </c>
      <c r="D4071" s="398">
        <v>25.67</v>
      </c>
    </row>
    <row r="4072" spans="1:4">
      <c r="A4072" s="397">
        <v>89852</v>
      </c>
      <c r="B4072" s="396" t="s">
        <v>1950</v>
      </c>
      <c r="C4072" s="396" t="s">
        <v>47</v>
      </c>
      <c r="D4072" s="398">
        <v>42.91</v>
      </c>
    </row>
    <row r="4073" spans="1:4">
      <c r="A4073" s="397">
        <v>89853</v>
      </c>
      <c r="B4073" s="396" t="s">
        <v>1951</v>
      </c>
      <c r="C4073" s="396" t="s">
        <v>47</v>
      </c>
      <c r="D4073" s="398">
        <v>73.37</v>
      </c>
    </row>
    <row r="4074" spans="1:4">
      <c r="A4074" s="397">
        <v>89854</v>
      </c>
      <c r="B4074" s="396" t="s">
        <v>1952</v>
      </c>
      <c r="C4074" s="396" t="s">
        <v>47</v>
      </c>
      <c r="D4074" s="398">
        <v>92.86</v>
      </c>
    </row>
    <row r="4075" spans="1:4">
      <c r="A4075" s="397">
        <v>89855</v>
      </c>
      <c r="B4075" s="396" t="s">
        <v>1953</v>
      </c>
      <c r="C4075" s="396" t="s">
        <v>47</v>
      </c>
      <c r="D4075" s="398">
        <v>99</v>
      </c>
    </row>
    <row r="4076" spans="1:4">
      <c r="A4076" s="397">
        <v>89856</v>
      </c>
      <c r="B4076" s="396" t="s">
        <v>1954</v>
      </c>
      <c r="C4076" s="396" t="s">
        <v>47</v>
      </c>
      <c r="D4076" s="398">
        <v>19.75</v>
      </c>
    </row>
    <row r="4077" spans="1:4">
      <c r="A4077" s="397">
        <v>89857</v>
      </c>
      <c r="B4077" s="396" t="s">
        <v>1955</v>
      </c>
      <c r="C4077" s="396" t="s">
        <v>47</v>
      </c>
      <c r="D4077" s="398">
        <v>32.99</v>
      </c>
    </row>
    <row r="4078" spans="1:4">
      <c r="A4078" s="397">
        <v>89859</v>
      </c>
      <c r="B4078" s="396" t="s">
        <v>1956</v>
      </c>
      <c r="C4078" s="396" t="s">
        <v>47</v>
      </c>
      <c r="D4078" s="398">
        <v>111.48</v>
      </c>
    </row>
    <row r="4079" spans="1:4">
      <c r="A4079" s="397">
        <v>89860</v>
      </c>
      <c r="B4079" s="396" t="s">
        <v>1957</v>
      </c>
      <c r="C4079" s="396" t="s">
        <v>47</v>
      </c>
      <c r="D4079" s="398">
        <v>43.65</v>
      </c>
    </row>
    <row r="4080" spans="1:4">
      <c r="A4080" s="397">
        <v>89861</v>
      </c>
      <c r="B4080" s="396" t="s">
        <v>1958</v>
      </c>
      <c r="C4080" s="396" t="s">
        <v>47</v>
      </c>
      <c r="D4080" s="398">
        <v>50.75</v>
      </c>
    </row>
    <row r="4081" spans="1:4">
      <c r="A4081" s="397">
        <v>89862</v>
      </c>
      <c r="B4081" s="396" t="s">
        <v>1959</v>
      </c>
      <c r="C4081" s="396" t="s">
        <v>47</v>
      </c>
      <c r="D4081" s="398">
        <v>96.48</v>
      </c>
    </row>
    <row r="4082" spans="1:4">
      <c r="A4082" s="397">
        <v>89863</v>
      </c>
      <c r="B4082" s="396" t="s">
        <v>1960</v>
      </c>
      <c r="C4082" s="396" t="s">
        <v>47</v>
      </c>
      <c r="D4082" s="398">
        <v>215.05</v>
      </c>
    </row>
    <row r="4083" spans="1:4">
      <c r="A4083" s="397">
        <v>89866</v>
      </c>
      <c r="B4083" s="396" t="s">
        <v>1961</v>
      </c>
      <c r="C4083" s="396" t="s">
        <v>47</v>
      </c>
      <c r="D4083" s="398">
        <v>5.14</v>
      </c>
    </row>
    <row r="4084" spans="1:4">
      <c r="A4084" s="397">
        <v>89867</v>
      </c>
      <c r="B4084" s="396" t="s">
        <v>1962</v>
      </c>
      <c r="C4084" s="396" t="s">
        <v>47</v>
      </c>
      <c r="D4084" s="398">
        <v>6.11</v>
      </c>
    </row>
    <row r="4085" spans="1:4">
      <c r="A4085" s="397">
        <v>89868</v>
      </c>
      <c r="B4085" s="396" t="s">
        <v>1963</v>
      </c>
      <c r="C4085" s="396" t="s">
        <v>47</v>
      </c>
      <c r="D4085" s="398">
        <v>3.89</v>
      </c>
    </row>
    <row r="4086" spans="1:4">
      <c r="A4086" s="397">
        <v>89869</v>
      </c>
      <c r="B4086" s="396" t="s">
        <v>1964</v>
      </c>
      <c r="C4086" s="396" t="s">
        <v>47</v>
      </c>
      <c r="D4086" s="398">
        <v>8.36</v>
      </c>
    </row>
    <row r="4087" spans="1:4">
      <c r="A4087" s="397">
        <v>89979</v>
      </c>
      <c r="B4087" s="396" t="s">
        <v>1965</v>
      </c>
      <c r="C4087" s="396" t="s">
        <v>47</v>
      </c>
      <c r="D4087" s="398">
        <v>30.02</v>
      </c>
    </row>
    <row r="4088" spans="1:4">
      <c r="A4088" s="397">
        <v>89980</v>
      </c>
      <c r="B4088" s="396" t="s">
        <v>1966</v>
      </c>
      <c r="C4088" s="396" t="s">
        <v>47</v>
      </c>
      <c r="D4088" s="398">
        <v>11.39</v>
      </c>
    </row>
    <row r="4089" spans="1:4">
      <c r="A4089" s="397">
        <v>89981</v>
      </c>
      <c r="B4089" s="396" t="s">
        <v>1967</v>
      </c>
      <c r="C4089" s="396" t="s">
        <v>47</v>
      </c>
      <c r="D4089" s="398">
        <v>26.84</v>
      </c>
    </row>
    <row r="4090" spans="1:4">
      <c r="A4090" s="397">
        <v>90373</v>
      </c>
      <c r="B4090" s="396" t="s">
        <v>1968</v>
      </c>
      <c r="C4090" s="396" t="s">
        <v>47</v>
      </c>
      <c r="D4090" s="398">
        <v>15.5</v>
      </c>
    </row>
    <row r="4091" spans="1:4">
      <c r="A4091" s="397">
        <v>90374</v>
      </c>
      <c r="B4091" s="396" t="s">
        <v>1969</v>
      </c>
      <c r="C4091" s="396" t="s">
        <v>47</v>
      </c>
      <c r="D4091" s="398">
        <v>24.53</v>
      </c>
    </row>
    <row r="4092" spans="1:4">
      <c r="A4092" s="397">
        <v>90375</v>
      </c>
      <c r="B4092" s="396" t="s">
        <v>1970</v>
      </c>
      <c r="C4092" s="396" t="s">
        <v>47</v>
      </c>
      <c r="D4092" s="398">
        <v>9.3000000000000007</v>
      </c>
    </row>
    <row r="4093" spans="1:4">
      <c r="A4093" s="397">
        <v>92287</v>
      </c>
      <c r="B4093" s="396" t="s">
        <v>7252</v>
      </c>
      <c r="C4093" s="396" t="s">
        <v>47</v>
      </c>
      <c r="D4093" s="398">
        <v>19.68</v>
      </c>
    </row>
    <row r="4094" spans="1:4">
      <c r="A4094" s="397">
        <v>92288</v>
      </c>
      <c r="B4094" s="396" t="s">
        <v>3365</v>
      </c>
      <c r="C4094" s="396" t="s">
        <v>47</v>
      </c>
      <c r="D4094" s="398">
        <v>30.74</v>
      </c>
    </row>
    <row r="4095" spans="1:4">
      <c r="A4095" s="397">
        <v>92289</v>
      </c>
      <c r="B4095" s="396" t="s">
        <v>3366</v>
      </c>
      <c r="C4095" s="396" t="s">
        <v>47</v>
      </c>
      <c r="D4095" s="398">
        <v>54.68</v>
      </c>
    </row>
    <row r="4096" spans="1:4">
      <c r="A4096" s="397">
        <v>92290</v>
      </c>
      <c r="B4096" s="396" t="s">
        <v>3367</v>
      </c>
      <c r="C4096" s="396" t="s">
        <v>47</v>
      </c>
      <c r="D4096" s="398">
        <v>83.6</v>
      </c>
    </row>
    <row r="4097" spans="1:4">
      <c r="A4097" s="397">
        <v>92291</v>
      </c>
      <c r="B4097" s="396" t="s">
        <v>3368</v>
      </c>
      <c r="C4097" s="396" t="s">
        <v>47</v>
      </c>
      <c r="D4097" s="398">
        <v>128.58000000000001</v>
      </c>
    </row>
    <row r="4098" spans="1:4">
      <c r="A4098" s="397">
        <v>92292</v>
      </c>
      <c r="B4098" s="396" t="s">
        <v>3369</v>
      </c>
      <c r="C4098" s="396" t="s">
        <v>47</v>
      </c>
      <c r="D4098" s="398">
        <v>405.77</v>
      </c>
    </row>
    <row r="4099" spans="1:4">
      <c r="A4099" s="397">
        <v>92293</v>
      </c>
      <c r="B4099" s="396" t="s">
        <v>3370</v>
      </c>
      <c r="C4099" s="396" t="s">
        <v>47</v>
      </c>
      <c r="D4099" s="398">
        <v>11.22</v>
      </c>
    </row>
    <row r="4100" spans="1:4">
      <c r="A4100" s="397">
        <v>92294</v>
      </c>
      <c r="B4100" s="396" t="s">
        <v>3371</v>
      </c>
      <c r="C4100" s="396" t="s">
        <v>47</v>
      </c>
      <c r="D4100" s="398">
        <v>18.79</v>
      </c>
    </row>
    <row r="4101" spans="1:4">
      <c r="A4101" s="397">
        <v>92295</v>
      </c>
      <c r="B4101" s="396" t="s">
        <v>3372</v>
      </c>
      <c r="C4101" s="396" t="s">
        <v>47</v>
      </c>
      <c r="D4101" s="398">
        <v>35.57</v>
      </c>
    </row>
    <row r="4102" spans="1:4">
      <c r="A4102" s="397">
        <v>92296</v>
      </c>
      <c r="B4102" s="396" t="s">
        <v>3373</v>
      </c>
      <c r="C4102" s="396" t="s">
        <v>47</v>
      </c>
      <c r="D4102" s="398">
        <v>47.56</v>
      </c>
    </row>
    <row r="4103" spans="1:4">
      <c r="A4103" s="397">
        <v>92297</v>
      </c>
      <c r="B4103" s="396" t="s">
        <v>3374</v>
      </c>
      <c r="C4103" s="396" t="s">
        <v>47</v>
      </c>
      <c r="D4103" s="398">
        <v>73.86</v>
      </c>
    </row>
    <row r="4104" spans="1:4">
      <c r="A4104" s="397">
        <v>92298</v>
      </c>
      <c r="B4104" s="396" t="s">
        <v>3375</v>
      </c>
      <c r="C4104" s="396" t="s">
        <v>47</v>
      </c>
      <c r="D4104" s="398">
        <v>209.66</v>
      </c>
    </row>
    <row r="4105" spans="1:4">
      <c r="A4105" s="397">
        <v>92299</v>
      </c>
      <c r="B4105" s="396" t="s">
        <v>3376</v>
      </c>
      <c r="C4105" s="396" t="s">
        <v>47</v>
      </c>
      <c r="D4105" s="398">
        <v>25.92</v>
      </c>
    </row>
    <row r="4106" spans="1:4">
      <c r="A4106" s="397">
        <v>92300</v>
      </c>
      <c r="B4106" s="396" t="s">
        <v>3377</v>
      </c>
      <c r="C4106" s="396" t="s">
        <v>47</v>
      </c>
      <c r="D4106" s="398">
        <v>39.090000000000003</v>
      </c>
    </row>
    <row r="4107" spans="1:4">
      <c r="A4107" s="397">
        <v>92301</v>
      </c>
      <c r="B4107" s="396" t="s">
        <v>3378</v>
      </c>
      <c r="C4107" s="396" t="s">
        <v>47</v>
      </c>
      <c r="D4107" s="398">
        <v>77.91</v>
      </c>
    </row>
    <row r="4108" spans="1:4">
      <c r="A4108" s="397">
        <v>92302</v>
      </c>
      <c r="B4108" s="396" t="s">
        <v>3379</v>
      </c>
      <c r="C4108" s="396" t="s">
        <v>47</v>
      </c>
      <c r="D4108" s="398">
        <v>103.49</v>
      </c>
    </row>
    <row r="4109" spans="1:4">
      <c r="A4109" s="397">
        <v>92303</v>
      </c>
      <c r="B4109" s="396" t="s">
        <v>3380</v>
      </c>
      <c r="C4109" s="396" t="s">
        <v>47</v>
      </c>
      <c r="D4109" s="398">
        <v>190.95</v>
      </c>
    </row>
    <row r="4110" spans="1:4">
      <c r="A4110" s="397">
        <v>92304</v>
      </c>
      <c r="B4110" s="396" t="s">
        <v>3381</v>
      </c>
      <c r="C4110" s="396" t="s">
        <v>47</v>
      </c>
      <c r="D4110" s="398">
        <v>500.52</v>
      </c>
    </row>
    <row r="4111" spans="1:4">
      <c r="A4111" s="397">
        <v>92311</v>
      </c>
      <c r="B4111" s="396" t="s">
        <v>3382</v>
      </c>
      <c r="C4111" s="396" t="s">
        <v>47</v>
      </c>
      <c r="D4111" s="398">
        <v>13.19</v>
      </c>
    </row>
    <row r="4112" spans="1:4">
      <c r="A4112" s="397">
        <v>92312</v>
      </c>
      <c r="B4112" s="396" t="s">
        <v>3383</v>
      </c>
      <c r="C4112" s="396" t="s">
        <v>47</v>
      </c>
      <c r="D4112" s="398">
        <v>22.41</v>
      </c>
    </row>
    <row r="4113" spans="1:4">
      <c r="A4113" s="397">
        <v>92313</v>
      </c>
      <c r="B4113" s="396" t="s">
        <v>3384</v>
      </c>
      <c r="C4113" s="396" t="s">
        <v>47</v>
      </c>
      <c r="D4113" s="398">
        <v>33.46</v>
      </c>
    </row>
    <row r="4114" spans="1:4">
      <c r="A4114" s="397">
        <v>92314</v>
      </c>
      <c r="B4114" s="396" t="s">
        <v>3385</v>
      </c>
      <c r="C4114" s="396" t="s">
        <v>47</v>
      </c>
      <c r="D4114" s="398">
        <v>8.5399999999999991</v>
      </c>
    </row>
    <row r="4115" spans="1:4">
      <c r="A4115" s="397">
        <v>92315</v>
      </c>
      <c r="B4115" s="396" t="s">
        <v>3386</v>
      </c>
      <c r="C4115" s="396" t="s">
        <v>47</v>
      </c>
      <c r="D4115" s="398">
        <v>13.08</v>
      </c>
    </row>
    <row r="4116" spans="1:4">
      <c r="A4116" s="397">
        <v>92316</v>
      </c>
      <c r="B4116" s="396" t="s">
        <v>3387</v>
      </c>
      <c r="C4116" s="396" t="s">
        <v>47</v>
      </c>
      <c r="D4116" s="398">
        <v>20.64</v>
      </c>
    </row>
    <row r="4117" spans="1:4">
      <c r="A4117" s="397">
        <v>92317</v>
      </c>
      <c r="B4117" s="396" t="s">
        <v>3388</v>
      </c>
      <c r="C4117" s="396" t="s">
        <v>47</v>
      </c>
      <c r="D4117" s="398">
        <v>17.98</v>
      </c>
    </row>
    <row r="4118" spans="1:4">
      <c r="A4118" s="397">
        <v>92318</v>
      </c>
      <c r="B4118" s="396" t="s">
        <v>3389</v>
      </c>
      <c r="C4118" s="396" t="s">
        <v>47</v>
      </c>
      <c r="D4118" s="398">
        <v>29.59</v>
      </c>
    </row>
    <row r="4119" spans="1:4">
      <c r="A4119" s="397">
        <v>92319</v>
      </c>
      <c r="B4119" s="396" t="s">
        <v>3390</v>
      </c>
      <c r="C4119" s="396" t="s">
        <v>47</v>
      </c>
      <c r="D4119" s="398">
        <v>42.75</v>
      </c>
    </row>
    <row r="4120" spans="1:4">
      <c r="A4120" s="397">
        <v>92326</v>
      </c>
      <c r="B4120" s="396" t="s">
        <v>3391</v>
      </c>
      <c r="C4120" s="396" t="s">
        <v>47</v>
      </c>
      <c r="D4120" s="398">
        <v>14.28</v>
      </c>
    </row>
    <row r="4121" spans="1:4">
      <c r="A4121" s="397">
        <v>92327</v>
      </c>
      <c r="B4121" s="396" t="s">
        <v>3392</v>
      </c>
      <c r="C4121" s="396" t="s">
        <v>47</v>
      </c>
      <c r="D4121" s="398">
        <v>24.96</v>
      </c>
    </row>
    <row r="4122" spans="1:4">
      <c r="A4122" s="397">
        <v>92328</v>
      </c>
      <c r="B4122" s="396" t="s">
        <v>3393</v>
      </c>
      <c r="C4122" s="396" t="s">
        <v>47</v>
      </c>
      <c r="D4122" s="398">
        <v>37.979999999999997</v>
      </c>
    </row>
    <row r="4123" spans="1:4">
      <c r="A4123" s="397">
        <v>92329</v>
      </c>
      <c r="B4123" s="396" t="s">
        <v>3394</v>
      </c>
      <c r="C4123" s="396" t="s">
        <v>47</v>
      </c>
      <c r="D4123" s="398">
        <v>8.73</v>
      </c>
    </row>
    <row r="4124" spans="1:4">
      <c r="A4124" s="397">
        <v>92330</v>
      </c>
      <c r="B4124" s="396" t="s">
        <v>3395</v>
      </c>
      <c r="C4124" s="396" t="s">
        <v>47</v>
      </c>
      <c r="D4124" s="398">
        <v>14.76</v>
      </c>
    </row>
    <row r="4125" spans="1:4">
      <c r="A4125" s="397">
        <v>92331</v>
      </c>
      <c r="B4125" s="396" t="s">
        <v>3396</v>
      </c>
      <c r="C4125" s="396" t="s">
        <v>47</v>
      </c>
      <c r="D4125" s="398">
        <v>23.67</v>
      </c>
    </row>
    <row r="4126" spans="1:4">
      <c r="A4126" s="397">
        <v>92332</v>
      </c>
      <c r="B4126" s="396" t="s">
        <v>3397</v>
      </c>
      <c r="C4126" s="396" t="s">
        <v>47</v>
      </c>
      <c r="D4126" s="398">
        <v>18.25</v>
      </c>
    </row>
    <row r="4127" spans="1:4">
      <c r="A4127" s="397">
        <v>92333</v>
      </c>
      <c r="B4127" s="396" t="s">
        <v>3398</v>
      </c>
      <c r="C4127" s="396" t="s">
        <v>47</v>
      </c>
      <c r="D4127" s="398">
        <v>32.950000000000003</v>
      </c>
    </row>
    <row r="4128" spans="1:4">
      <c r="A4128" s="397">
        <v>92334</v>
      </c>
      <c r="B4128" s="396" t="s">
        <v>3399</v>
      </c>
      <c r="C4128" s="396" t="s">
        <v>47</v>
      </c>
      <c r="D4128" s="398">
        <v>48.75</v>
      </c>
    </row>
    <row r="4129" spans="1:4">
      <c r="A4129" s="397">
        <v>92344</v>
      </c>
      <c r="B4129" s="396" t="s">
        <v>9822</v>
      </c>
      <c r="C4129" s="396" t="s">
        <v>47</v>
      </c>
      <c r="D4129" s="398">
        <v>65.239999999999995</v>
      </c>
    </row>
    <row r="4130" spans="1:4">
      <c r="A4130" s="397">
        <v>92345</v>
      </c>
      <c r="B4130" s="396" t="s">
        <v>9823</v>
      </c>
      <c r="C4130" s="396" t="s">
        <v>47</v>
      </c>
      <c r="D4130" s="398">
        <v>65.22</v>
      </c>
    </row>
    <row r="4131" spans="1:4">
      <c r="A4131" s="397">
        <v>92346</v>
      </c>
      <c r="B4131" s="396" t="s">
        <v>9824</v>
      </c>
      <c r="C4131" s="396" t="s">
        <v>47</v>
      </c>
      <c r="D4131" s="398">
        <v>87.22</v>
      </c>
    </row>
    <row r="4132" spans="1:4">
      <c r="A4132" s="397">
        <v>92347</v>
      </c>
      <c r="B4132" s="396" t="s">
        <v>9825</v>
      </c>
      <c r="C4132" s="396" t="s">
        <v>47</v>
      </c>
      <c r="D4132" s="398">
        <v>97.88</v>
      </c>
    </row>
    <row r="4133" spans="1:4">
      <c r="A4133" s="397">
        <v>92348</v>
      </c>
      <c r="B4133" s="396" t="s">
        <v>9826</v>
      </c>
      <c r="C4133" s="396" t="s">
        <v>47</v>
      </c>
      <c r="D4133" s="398">
        <v>124.75</v>
      </c>
    </row>
    <row r="4134" spans="1:4">
      <c r="A4134" s="397">
        <v>92349</v>
      </c>
      <c r="B4134" s="396" t="s">
        <v>9827</v>
      </c>
      <c r="C4134" s="396" t="s">
        <v>47</v>
      </c>
      <c r="D4134" s="398">
        <v>134.24</v>
      </c>
    </row>
    <row r="4135" spans="1:4">
      <c r="A4135" s="397">
        <v>92350</v>
      </c>
      <c r="B4135" s="396" t="s">
        <v>9828</v>
      </c>
      <c r="C4135" s="396" t="s">
        <v>47</v>
      </c>
      <c r="D4135" s="398">
        <v>97.02</v>
      </c>
    </row>
    <row r="4136" spans="1:4">
      <c r="A4136" s="397">
        <v>92351</v>
      </c>
      <c r="B4136" s="396" t="s">
        <v>9829</v>
      </c>
      <c r="C4136" s="396" t="s">
        <v>47</v>
      </c>
      <c r="D4136" s="398">
        <v>94.65</v>
      </c>
    </row>
    <row r="4137" spans="1:4">
      <c r="A4137" s="397">
        <v>92352</v>
      </c>
      <c r="B4137" s="396" t="s">
        <v>9830</v>
      </c>
      <c r="C4137" s="396" t="s">
        <v>47</v>
      </c>
      <c r="D4137" s="398">
        <v>151.37</v>
      </c>
    </row>
    <row r="4138" spans="1:4">
      <c r="A4138" s="397">
        <v>92353</v>
      </c>
      <c r="B4138" s="396" t="s">
        <v>9831</v>
      </c>
      <c r="C4138" s="396" t="s">
        <v>47</v>
      </c>
      <c r="D4138" s="398">
        <v>140.94</v>
      </c>
    </row>
    <row r="4139" spans="1:4">
      <c r="A4139" s="397">
        <v>92354</v>
      </c>
      <c r="B4139" s="396" t="s">
        <v>9832</v>
      </c>
      <c r="C4139" s="396" t="s">
        <v>47</v>
      </c>
      <c r="D4139" s="398">
        <v>203.54</v>
      </c>
    </row>
    <row r="4140" spans="1:4">
      <c r="A4140" s="397">
        <v>92355</v>
      </c>
      <c r="B4140" s="396" t="s">
        <v>9833</v>
      </c>
      <c r="C4140" s="396" t="s">
        <v>47</v>
      </c>
      <c r="D4140" s="398">
        <v>183.43</v>
      </c>
    </row>
    <row r="4141" spans="1:4">
      <c r="A4141" s="397">
        <v>92356</v>
      </c>
      <c r="B4141" s="396" t="s">
        <v>9834</v>
      </c>
      <c r="C4141" s="396" t="s">
        <v>47</v>
      </c>
      <c r="D4141" s="398">
        <v>126.13</v>
      </c>
    </row>
    <row r="4142" spans="1:4">
      <c r="A4142" s="397">
        <v>92357</v>
      </c>
      <c r="B4142" s="396" t="s">
        <v>9835</v>
      </c>
      <c r="C4142" s="396" t="s">
        <v>47</v>
      </c>
      <c r="D4142" s="398">
        <v>193.14</v>
      </c>
    </row>
    <row r="4143" spans="1:4">
      <c r="A4143" s="397">
        <v>92358</v>
      </c>
      <c r="B4143" s="396" t="s">
        <v>9836</v>
      </c>
      <c r="C4143" s="396" t="s">
        <v>47</v>
      </c>
      <c r="D4143" s="398">
        <v>242.63</v>
      </c>
    </row>
    <row r="4144" spans="1:4">
      <c r="A4144" s="397">
        <v>92369</v>
      </c>
      <c r="B4144" s="396" t="s">
        <v>9837</v>
      </c>
      <c r="C4144" s="396" t="s">
        <v>47</v>
      </c>
      <c r="D4144" s="398">
        <v>33.72</v>
      </c>
    </row>
    <row r="4145" spans="1:4">
      <c r="A4145" s="397">
        <v>92370</v>
      </c>
      <c r="B4145" s="396" t="s">
        <v>9838</v>
      </c>
      <c r="C4145" s="396" t="s">
        <v>47</v>
      </c>
      <c r="D4145" s="398">
        <v>35.64</v>
      </c>
    </row>
    <row r="4146" spans="1:4">
      <c r="A4146" s="397">
        <v>92371</v>
      </c>
      <c r="B4146" s="396" t="s">
        <v>9839</v>
      </c>
      <c r="C4146" s="396" t="s">
        <v>47</v>
      </c>
      <c r="D4146" s="398">
        <v>41.36</v>
      </c>
    </row>
    <row r="4147" spans="1:4">
      <c r="A4147" s="397">
        <v>92372</v>
      </c>
      <c r="B4147" s="396" t="s">
        <v>9840</v>
      </c>
      <c r="C4147" s="396" t="s">
        <v>47</v>
      </c>
      <c r="D4147" s="398">
        <v>43.15</v>
      </c>
    </row>
    <row r="4148" spans="1:4">
      <c r="A4148" s="397">
        <v>92373</v>
      </c>
      <c r="B4148" s="396" t="s">
        <v>9841</v>
      </c>
      <c r="C4148" s="396" t="s">
        <v>47</v>
      </c>
      <c r="D4148" s="398">
        <v>49.36</v>
      </c>
    </row>
    <row r="4149" spans="1:4">
      <c r="A4149" s="397">
        <v>92374</v>
      </c>
      <c r="B4149" s="396" t="s">
        <v>9842</v>
      </c>
      <c r="C4149" s="396" t="s">
        <v>47</v>
      </c>
      <c r="D4149" s="398">
        <v>49.7</v>
      </c>
    </row>
    <row r="4150" spans="1:4">
      <c r="A4150" s="397">
        <v>92375</v>
      </c>
      <c r="B4150" s="396" t="s">
        <v>9843</v>
      </c>
      <c r="C4150" s="396" t="s">
        <v>47</v>
      </c>
      <c r="D4150" s="398">
        <v>65.2</v>
      </c>
    </row>
    <row r="4151" spans="1:4">
      <c r="A4151" s="397">
        <v>92376</v>
      </c>
      <c r="B4151" s="396" t="s">
        <v>9844</v>
      </c>
      <c r="C4151" s="396" t="s">
        <v>47</v>
      </c>
      <c r="D4151" s="398">
        <v>65.180000000000007</v>
      </c>
    </row>
    <row r="4152" spans="1:4">
      <c r="A4152" s="397">
        <v>92377</v>
      </c>
      <c r="B4152" s="396" t="s">
        <v>9845</v>
      </c>
      <c r="C4152" s="396" t="s">
        <v>47</v>
      </c>
      <c r="D4152" s="398">
        <v>88.71</v>
      </c>
    </row>
    <row r="4153" spans="1:4">
      <c r="A4153" s="397">
        <v>92378</v>
      </c>
      <c r="B4153" s="396" t="s">
        <v>9846</v>
      </c>
      <c r="C4153" s="396" t="s">
        <v>47</v>
      </c>
      <c r="D4153" s="398">
        <v>99.37</v>
      </c>
    </row>
    <row r="4154" spans="1:4">
      <c r="A4154" s="397">
        <v>92379</v>
      </c>
      <c r="B4154" s="396" t="s">
        <v>9847</v>
      </c>
      <c r="C4154" s="396" t="s">
        <v>47</v>
      </c>
      <c r="D4154" s="398">
        <v>127.81</v>
      </c>
    </row>
    <row r="4155" spans="1:4">
      <c r="A4155" s="397">
        <v>92380</v>
      </c>
      <c r="B4155" s="396" t="s">
        <v>9848</v>
      </c>
      <c r="C4155" s="396" t="s">
        <v>47</v>
      </c>
      <c r="D4155" s="398">
        <v>137.30000000000001</v>
      </c>
    </row>
    <row r="4156" spans="1:4">
      <c r="A4156" s="397">
        <v>92381</v>
      </c>
      <c r="B4156" s="396" t="s">
        <v>9849</v>
      </c>
      <c r="C4156" s="396" t="s">
        <v>47</v>
      </c>
      <c r="D4156" s="398">
        <v>51.16</v>
      </c>
    </row>
    <row r="4157" spans="1:4">
      <c r="A4157" s="397">
        <v>92382</v>
      </c>
      <c r="B4157" s="396" t="s">
        <v>9850</v>
      </c>
      <c r="C4157" s="396" t="s">
        <v>47</v>
      </c>
      <c r="D4157" s="398">
        <v>48.62</v>
      </c>
    </row>
    <row r="4158" spans="1:4">
      <c r="A4158" s="397">
        <v>92383</v>
      </c>
      <c r="B4158" s="396" t="s">
        <v>9851</v>
      </c>
      <c r="C4158" s="396" t="s">
        <v>47</v>
      </c>
      <c r="D4158" s="398">
        <v>65.739999999999995</v>
      </c>
    </row>
    <row r="4159" spans="1:4">
      <c r="A4159" s="397">
        <v>92384</v>
      </c>
      <c r="B4159" s="396" t="s">
        <v>9852</v>
      </c>
      <c r="C4159" s="396" t="s">
        <v>47</v>
      </c>
      <c r="D4159" s="398">
        <v>60.68</v>
      </c>
    </row>
    <row r="4160" spans="1:4">
      <c r="A4160" s="397">
        <v>92385</v>
      </c>
      <c r="B4160" s="396" t="s">
        <v>9853</v>
      </c>
      <c r="C4160" s="396" t="s">
        <v>47</v>
      </c>
      <c r="D4160" s="398">
        <v>75.819999999999993</v>
      </c>
    </row>
    <row r="4161" spans="1:4">
      <c r="A4161" s="397">
        <v>92386</v>
      </c>
      <c r="B4161" s="396" t="s">
        <v>9854</v>
      </c>
      <c r="C4161" s="396" t="s">
        <v>47</v>
      </c>
      <c r="D4161" s="398">
        <v>72.33</v>
      </c>
    </row>
    <row r="4162" spans="1:4">
      <c r="A4162" s="397">
        <v>92387</v>
      </c>
      <c r="B4162" s="396" t="s">
        <v>9855</v>
      </c>
      <c r="C4162" s="396" t="s">
        <v>47</v>
      </c>
      <c r="D4162" s="398">
        <v>96.93</v>
      </c>
    </row>
    <row r="4163" spans="1:4">
      <c r="A4163" s="397">
        <v>92388</v>
      </c>
      <c r="B4163" s="396" t="s">
        <v>9856</v>
      </c>
      <c r="C4163" s="396" t="s">
        <v>47</v>
      </c>
      <c r="D4163" s="398">
        <v>94.56</v>
      </c>
    </row>
    <row r="4164" spans="1:4">
      <c r="A4164" s="397">
        <v>92389</v>
      </c>
      <c r="B4164" s="396" t="s">
        <v>9857</v>
      </c>
      <c r="C4164" s="396" t="s">
        <v>47</v>
      </c>
      <c r="D4164" s="398">
        <v>153.63999999999999</v>
      </c>
    </row>
    <row r="4165" spans="1:4">
      <c r="A4165" s="397">
        <v>92390</v>
      </c>
      <c r="B4165" s="396" t="s">
        <v>9858</v>
      </c>
      <c r="C4165" s="396" t="s">
        <v>47</v>
      </c>
      <c r="D4165" s="398">
        <v>143.21</v>
      </c>
    </row>
    <row r="4166" spans="1:4">
      <c r="A4166" s="397">
        <v>92635</v>
      </c>
      <c r="B4166" s="396" t="s">
        <v>9859</v>
      </c>
      <c r="C4166" s="396" t="s">
        <v>47</v>
      </c>
      <c r="D4166" s="398">
        <v>208.14</v>
      </c>
    </row>
    <row r="4167" spans="1:4">
      <c r="A4167" s="397">
        <v>92636</v>
      </c>
      <c r="B4167" s="396" t="s">
        <v>9860</v>
      </c>
      <c r="C4167" s="396" t="s">
        <v>47</v>
      </c>
      <c r="D4167" s="398">
        <v>188.03</v>
      </c>
    </row>
    <row r="4168" spans="1:4">
      <c r="A4168" s="397">
        <v>92637</v>
      </c>
      <c r="B4168" s="396" t="s">
        <v>9861</v>
      </c>
      <c r="C4168" s="396" t="s">
        <v>47</v>
      </c>
      <c r="D4168" s="398">
        <v>65.78</v>
      </c>
    </row>
    <row r="4169" spans="1:4">
      <c r="A4169" s="397">
        <v>92638</v>
      </c>
      <c r="B4169" s="396" t="s">
        <v>9862</v>
      </c>
      <c r="C4169" s="396" t="s">
        <v>47</v>
      </c>
      <c r="D4169" s="398">
        <v>81.53</v>
      </c>
    </row>
    <row r="4170" spans="1:4">
      <c r="A4170" s="397">
        <v>92639</v>
      </c>
      <c r="B4170" s="396" t="s">
        <v>9863</v>
      </c>
      <c r="C4170" s="396" t="s">
        <v>47</v>
      </c>
      <c r="D4170" s="398">
        <v>95.07</v>
      </c>
    </row>
    <row r="4171" spans="1:4">
      <c r="A4171" s="397">
        <v>92640</v>
      </c>
      <c r="B4171" s="396" t="s">
        <v>9864</v>
      </c>
      <c r="C4171" s="396" t="s">
        <v>47</v>
      </c>
      <c r="D4171" s="398">
        <v>126.01</v>
      </c>
    </row>
    <row r="4172" spans="1:4">
      <c r="A4172" s="397">
        <v>92642</v>
      </c>
      <c r="B4172" s="396" t="s">
        <v>9865</v>
      </c>
      <c r="C4172" s="396" t="s">
        <v>47</v>
      </c>
      <c r="D4172" s="398">
        <v>196.12</v>
      </c>
    </row>
    <row r="4173" spans="1:4">
      <c r="A4173" s="397">
        <v>92644</v>
      </c>
      <c r="B4173" s="396" t="s">
        <v>9866</v>
      </c>
      <c r="C4173" s="396" t="s">
        <v>47</v>
      </c>
      <c r="D4173" s="398">
        <v>248.75</v>
      </c>
    </row>
    <row r="4174" spans="1:4">
      <c r="A4174" s="397">
        <v>92657</v>
      </c>
      <c r="B4174" s="396" t="s">
        <v>9867</v>
      </c>
      <c r="C4174" s="396" t="s">
        <v>47</v>
      </c>
      <c r="D4174" s="398">
        <v>25.44</v>
      </c>
    </row>
    <row r="4175" spans="1:4">
      <c r="A4175" s="397">
        <v>92658</v>
      </c>
      <c r="B4175" s="396" t="s">
        <v>9868</v>
      </c>
      <c r="C4175" s="396" t="s">
        <v>47</v>
      </c>
      <c r="D4175" s="398">
        <v>27.36</v>
      </c>
    </row>
    <row r="4176" spans="1:4">
      <c r="A4176" s="397">
        <v>92659</v>
      </c>
      <c r="B4176" s="396" t="s">
        <v>9869</v>
      </c>
      <c r="C4176" s="396" t="s">
        <v>47</v>
      </c>
      <c r="D4176" s="398">
        <v>31.95</v>
      </c>
    </row>
    <row r="4177" spans="1:4">
      <c r="A4177" s="397">
        <v>92660</v>
      </c>
      <c r="B4177" s="396" t="s">
        <v>9870</v>
      </c>
      <c r="C4177" s="396" t="s">
        <v>47</v>
      </c>
      <c r="D4177" s="398">
        <v>33.74</v>
      </c>
    </row>
    <row r="4178" spans="1:4">
      <c r="A4178" s="397">
        <v>92661</v>
      </c>
      <c r="B4178" s="396" t="s">
        <v>9871</v>
      </c>
      <c r="C4178" s="396" t="s">
        <v>47</v>
      </c>
      <c r="D4178" s="398">
        <v>38.630000000000003</v>
      </c>
    </row>
    <row r="4179" spans="1:4">
      <c r="A4179" s="397">
        <v>92662</v>
      </c>
      <c r="B4179" s="396" t="s">
        <v>9872</v>
      </c>
      <c r="C4179" s="396" t="s">
        <v>47</v>
      </c>
      <c r="D4179" s="398">
        <v>38.97</v>
      </c>
    </row>
    <row r="4180" spans="1:4">
      <c r="A4180" s="397">
        <v>92663</v>
      </c>
      <c r="B4180" s="396" t="s">
        <v>9873</v>
      </c>
      <c r="C4180" s="396" t="s">
        <v>47</v>
      </c>
      <c r="D4180" s="398">
        <v>52.86</v>
      </c>
    </row>
    <row r="4181" spans="1:4">
      <c r="A4181" s="397">
        <v>92664</v>
      </c>
      <c r="B4181" s="396" t="s">
        <v>9874</v>
      </c>
      <c r="C4181" s="396" t="s">
        <v>47</v>
      </c>
      <c r="D4181" s="398">
        <v>52.84</v>
      </c>
    </row>
    <row r="4182" spans="1:4">
      <c r="A4182" s="397">
        <v>92665</v>
      </c>
      <c r="B4182" s="396" t="s">
        <v>9875</v>
      </c>
      <c r="C4182" s="396" t="s">
        <v>47</v>
      </c>
      <c r="D4182" s="398">
        <v>73.91</v>
      </c>
    </row>
    <row r="4183" spans="1:4">
      <c r="A4183" s="397">
        <v>92666</v>
      </c>
      <c r="B4183" s="396" t="s">
        <v>9876</v>
      </c>
      <c r="C4183" s="396" t="s">
        <v>47</v>
      </c>
      <c r="D4183" s="398">
        <v>84.57</v>
      </c>
    </row>
    <row r="4184" spans="1:4">
      <c r="A4184" s="397">
        <v>92667</v>
      </c>
      <c r="B4184" s="396" t="s">
        <v>9877</v>
      </c>
      <c r="C4184" s="396" t="s">
        <v>47</v>
      </c>
      <c r="D4184" s="398">
        <v>110.6</v>
      </c>
    </row>
    <row r="4185" spans="1:4">
      <c r="A4185" s="397">
        <v>92668</v>
      </c>
      <c r="B4185" s="396" t="s">
        <v>9878</v>
      </c>
      <c r="C4185" s="396" t="s">
        <v>47</v>
      </c>
      <c r="D4185" s="398">
        <v>120.09</v>
      </c>
    </row>
    <row r="4186" spans="1:4">
      <c r="A4186" s="397">
        <v>92669</v>
      </c>
      <c r="B4186" s="396" t="s">
        <v>9879</v>
      </c>
      <c r="C4186" s="396" t="s">
        <v>47</v>
      </c>
      <c r="D4186" s="398">
        <v>38.72</v>
      </c>
    </row>
    <row r="4187" spans="1:4">
      <c r="A4187" s="397">
        <v>92670</v>
      </c>
      <c r="B4187" s="396" t="s">
        <v>9880</v>
      </c>
      <c r="C4187" s="396" t="s">
        <v>47</v>
      </c>
      <c r="D4187" s="398">
        <v>36.18</v>
      </c>
    </row>
    <row r="4188" spans="1:4">
      <c r="A4188" s="397">
        <v>92671</v>
      </c>
      <c r="B4188" s="396" t="s">
        <v>9881</v>
      </c>
      <c r="C4188" s="396" t="s">
        <v>47</v>
      </c>
      <c r="D4188" s="398">
        <v>51.65</v>
      </c>
    </row>
    <row r="4189" spans="1:4">
      <c r="A4189" s="397">
        <v>92672</v>
      </c>
      <c r="B4189" s="396" t="s">
        <v>9882</v>
      </c>
      <c r="C4189" s="396" t="s">
        <v>47</v>
      </c>
      <c r="D4189" s="398">
        <v>46.59</v>
      </c>
    </row>
    <row r="4190" spans="1:4">
      <c r="A4190" s="397">
        <v>92673</v>
      </c>
      <c r="B4190" s="396" t="s">
        <v>9883</v>
      </c>
      <c r="C4190" s="396" t="s">
        <v>47</v>
      </c>
      <c r="D4190" s="398">
        <v>59.75</v>
      </c>
    </row>
    <row r="4191" spans="1:4">
      <c r="A4191" s="397">
        <v>92674</v>
      </c>
      <c r="B4191" s="396" t="s">
        <v>9884</v>
      </c>
      <c r="C4191" s="396" t="s">
        <v>47</v>
      </c>
      <c r="D4191" s="398">
        <v>56.26</v>
      </c>
    </row>
    <row r="4192" spans="1:4">
      <c r="A4192" s="397">
        <v>92675</v>
      </c>
      <c r="B4192" s="396" t="s">
        <v>9885</v>
      </c>
      <c r="C4192" s="396" t="s">
        <v>47</v>
      </c>
      <c r="D4192" s="398">
        <v>78.45</v>
      </c>
    </row>
    <row r="4193" spans="1:4">
      <c r="A4193" s="397">
        <v>92676</v>
      </c>
      <c r="B4193" s="396" t="s">
        <v>9886</v>
      </c>
      <c r="C4193" s="396" t="s">
        <v>47</v>
      </c>
      <c r="D4193" s="398">
        <v>76.08</v>
      </c>
    </row>
    <row r="4194" spans="1:4">
      <c r="A4194" s="397">
        <v>92677</v>
      </c>
      <c r="B4194" s="396" t="s">
        <v>9887</v>
      </c>
      <c r="C4194" s="396" t="s">
        <v>47</v>
      </c>
      <c r="D4194" s="398">
        <v>131.47999999999999</v>
      </c>
    </row>
    <row r="4195" spans="1:4">
      <c r="A4195" s="397">
        <v>92678</v>
      </c>
      <c r="B4195" s="396" t="s">
        <v>9888</v>
      </c>
      <c r="C4195" s="396" t="s">
        <v>47</v>
      </c>
      <c r="D4195" s="398">
        <v>121.05</v>
      </c>
    </row>
    <row r="4196" spans="1:4">
      <c r="A4196" s="397">
        <v>92679</v>
      </c>
      <c r="B4196" s="396" t="s">
        <v>9889</v>
      </c>
      <c r="C4196" s="396" t="s">
        <v>47</v>
      </c>
      <c r="D4196" s="398">
        <v>182.34</v>
      </c>
    </row>
    <row r="4197" spans="1:4">
      <c r="A4197" s="397">
        <v>92680</v>
      </c>
      <c r="B4197" s="396" t="s">
        <v>9890</v>
      </c>
      <c r="C4197" s="396" t="s">
        <v>47</v>
      </c>
      <c r="D4197" s="398">
        <v>162.22999999999999</v>
      </c>
    </row>
    <row r="4198" spans="1:4">
      <c r="A4198" s="397">
        <v>92681</v>
      </c>
      <c r="B4198" s="396" t="s">
        <v>9891</v>
      </c>
      <c r="C4198" s="396" t="s">
        <v>47</v>
      </c>
      <c r="D4198" s="398">
        <v>49.18</v>
      </c>
    </row>
    <row r="4199" spans="1:4">
      <c r="A4199" s="397">
        <v>92682</v>
      </c>
      <c r="B4199" s="396" t="s">
        <v>9892</v>
      </c>
      <c r="C4199" s="396" t="s">
        <v>47</v>
      </c>
      <c r="D4199" s="398">
        <v>62.66</v>
      </c>
    </row>
    <row r="4200" spans="1:4">
      <c r="A4200" s="397">
        <v>92683</v>
      </c>
      <c r="B4200" s="396" t="s">
        <v>9893</v>
      </c>
      <c r="C4200" s="396" t="s">
        <v>47</v>
      </c>
      <c r="D4200" s="398">
        <v>73.66</v>
      </c>
    </row>
    <row r="4201" spans="1:4">
      <c r="A4201" s="397">
        <v>92684</v>
      </c>
      <c r="B4201" s="396" t="s">
        <v>9894</v>
      </c>
      <c r="C4201" s="396" t="s">
        <v>47</v>
      </c>
      <c r="D4201" s="398">
        <v>101.36</v>
      </c>
    </row>
    <row r="4202" spans="1:4">
      <c r="A4202" s="397">
        <v>92685</v>
      </c>
      <c r="B4202" s="396" t="s">
        <v>9895</v>
      </c>
      <c r="C4202" s="396" t="s">
        <v>47</v>
      </c>
      <c r="D4202" s="398">
        <v>166.61</v>
      </c>
    </row>
    <row r="4203" spans="1:4">
      <c r="A4203" s="397">
        <v>92686</v>
      </c>
      <c r="B4203" s="396" t="s">
        <v>9896</v>
      </c>
      <c r="C4203" s="396" t="s">
        <v>47</v>
      </c>
      <c r="D4203" s="398">
        <v>214.33</v>
      </c>
    </row>
    <row r="4204" spans="1:4">
      <c r="A4204" s="397">
        <v>92692</v>
      </c>
      <c r="B4204" s="396" t="s">
        <v>9897</v>
      </c>
      <c r="C4204" s="396" t="s">
        <v>47</v>
      </c>
      <c r="D4204" s="398">
        <v>13.6</v>
      </c>
    </row>
    <row r="4205" spans="1:4">
      <c r="A4205" s="397">
        <v>92693</v>
      </c>
      <c r="B4205" s="396" t="s">
        <v>9898</v>
      </c>
      <c r="C4205" s="396" t="s">
        <v>47</v>
      </c>
      <c r="D4205" s="398">
        <v>14.02</v>
      </c>
    </row>
    <row r="4206" spans="1:4">
      <c r="A4206" s="397">
        <v>92694</v>
      </c>
      <c r="B4206" s="396" t="s">
        <v>9899</v>
      </c>
      <c r="C4206" s="396" t="s">
        <v>47</v>
      </c>
      <c r="D4206" s="398">
        <v>21.38</v>
      </c>
    </row>
    <row r="4207" spans="1:4">
      <c r="A4207" s="397">
        <v>92695</v>
      </c>
      <c r="B4207" s="396" t="s">
        <v>9900</v>
      </c>
      <c r="C4207" s="396" t="s">
        <v>47</v>
      </c>
      <c r="D4207" s="398">
        <v>21.81</v>
      </c>
    </row>
    <row r="4208" spans="1:4">
      <c r="A4208" s="397">
        <v>92696</v>
      </c>
      <c r="B4208" s="396" t="s">
        <v>9901</v>
      </c>
      <c r="C4208" s="396" t="s">
        <v>47</v>
      </c>
      <c r="D4208" s="398">
        <v>33.36</v>
      </c>
    </row>
    <row r="4209" spans="1:4">
      <c r="A4209" s="397">
        <v>92697</v>
      </c>
      <c r="B4209" s="396" t="s">
        <v>9902</v>
      </c>
      <c r="C4209" s="396" t="s">
        <v>47</v>
      </c>
      <c r="D4209" s="398">
        <v>35.28</v>
      </c>
    </row>
    <row r="4210" spans="1:4">
      <c r="A4210" s="397">
        <v>92698</v>
      </c>
      <c r="B4210" s="396" t="s">
        <v>9903</v>
      </c>
      <c r="C4210" s="396" t="s">
        <v>47</v>
      </c>
      <c r="D4210" s="398">
        <v>20.09</v>
      </c>
    </row>
    <row r="4211" spans="1:4">
      <c r="A4211" s="397">
        <v>92699</v>
      </c>
      <c r="B4211" s="396" t="s">
        <v>9904</v>
      </c>
      <c r="C4211" s="396" t="s">
        <v>47</v>
      </c>
      <c r="D4211" s="398">
        <v>18.7</v>
      </c>
    </row>
    <row r="4212" spans="1:4">
      <c r="A4212" s="397">
        <v>92700</v>
      </c>
      <c r="B4212" s="396" t="s">
        <v>9905</v>
      </c>
      <c r="C4212" s="396" t="s">
        <v>47</v>
      </c>
      <c r="D4212" s="398">
        <v>32.57</v>
      </c>
    </row>
    <row r="4213" spans="1:4">
      <c r="A4213" s="397">
        <v>92701</v>
      </c>
      <c r="B4213" s="396" t="s">
        <v>9906</v>
      </c>
      <c r="C4213" s="396" t="s">
        <v>47</v>
      </c>
      <c r="D4213" s="398">
        <v>30.5</v>
      </c>
    </row>
    <row r="4214" spans="1:4">
      <c r="A4214" s="397">
        <v>92702</v>
      </c>
      <c r="B4214" s="396" t="s">
        <v>9907</v>
      </c>
      <c r="C4214" s="396" t="s">
        <v>47</v>
      </c>
      <c r="D4214" s="398">
        <v>50.68</v>
      </c>
    </row>
    <row r="4215" spans="1:4">
      <c r="A4215" s="397">
        <v>92703</v>
      </c>
      <c r="B4215" s="396" t="s">
        <v>9908</v>
      </c>
      <c r="C4215" s="396" t="s">
        <v>47</v>
      </c>
      <c r="D4215" s="398">
        <v>48.14</v>
      </c>
    </row>
    <row r="4216" spans="1:4">
      <c r="A4216" s="397">
        <v>92704</v>
      </c>
      <c r="B4216" s="396" t="s">
        <v>9909</v>
      </c>
      <c r="C4216" s="396" t="s">
        <v>47</v>
      </c>
      <c r="D4216" s="398">
        <v>25.21</v>
      </c>
    </row>
    <row r="4217" spans="1:4">
      <c r="A4217" s="397">
        <v>92705</v>
      </c>
      <c r="B4217" s="396" t="s">
        <v>9910</v>
      </c>
      <c r="C4217" s="396" t="s">
        <v>47</v>
      </c>
      <c r="D4217" s="398">
        <v>40.24</v>
      </c>
    </row>
    <row r="4218" spans="1:4">
      <c r="A4218" s="397">
        <v>92706</v>
      </c>
      <c r="B4218" s="396" t="s">
        <v>9911</v>
      </c>
      <c r="C4218" s="396" t="s">
        <v>47</v>
      </c>
      <c r="D4218" s="398">
        <v>65.12</v>
      </c>
    </row>
    <row r="4219" spans="1:4">
      <c r="A4219" s="397">
        <v>92889</v>
      </c>
      <c r="B4219" s="396" t="s">
        <v>9912</v>
      </c>
      <c r="C4219" s="396" t="s">
        <v>47</v>
      </c>
      <c r="D4219" s="398">
        <v>134.44</v>
      </c>
    </row>
    <row r="4220" spans="1:4">
      <c r="A4220" s="397">
        <v>92890</v>
      </c>
      <c r="B4220" s="396" t="s">
        <v>9913</v>
      </c>
      <c r="C4220" s="396" t="s">
        <v>47</v>
      </c>
      <c r="D4220" s="398">
        <v>206.23</v>
      </c>
    </row>
    <row r="4221" spans="1:4">
      <c r="A4221" s="397">
        <v>92891</v>
      </c>
      <c r="B4221" s="396" t="s">
        <v>9914</v>
      </c>
      <c r="C4221" s="396" t="s">
        <v>47</v>
      </c>
      <c r="D4221" s="398">
        <v>304.79000000000002</v>
      </c>
    </row>
    <row r="4222" spans="1:4">
      <c r="A4222" s="397">
        <v>92892</v>
      </c>
      <c r="B4222" s="396" t="s">
        <v>9915</v>
      </c>
      <c r="C4222" s="396" t="s">
        <v>47</v>
      </c>
      <c r="D4222" s="398">
        <v>56.24</v>
      </c>
    </row>
    <row r="4223" spans="1:4">
      <c r="A4223" s="397">
        <v>92893</v>
      </c>
      <c r="B4223" s="396" t="s">
        <v>9916</v>
      </c>
      <c r="C4223" s="396" t="s">
        <v>47</v>
      </c>
      <c r="D4223" s="398">
        <v>81.44</v>
      </c>
    </row>
    <row r="4224" spans="1:4">
      <c r="A4224" s="397">
        <v>92894</v>
      </c>
      <c r="B4224" s="396" t="s">
        <v>9917</v>
      </c>
      <c r="C4224" s="396" t="s">
        <v>47</v>
      </c>
      <c r="D4224" s="398">
        <v>97.77</v>
      </c>
    </row>
    <row r="4225" spans="1:4">
      <c r="A4225" s="397">
        <v>92895</v>
      </c>
      <c r="B4225" s="396" t="s">
        <v>9918</v>
      </c>
      <c r="C4225" s="396" t="s">
        <v>47</v>
      </c>
      <c r="D4225" s="398">
        <v>134.4</v>
      </c>
    </row>
    <row r="4226" spans="1:4">
      <c r="A4226" s="397">
        <v>92896</v>
      </c>
      <c r="B4226" s="396" t="s">
        <v>9919</v>
      </c>
      <c r="C4226" s="396" t="s">
        <v>47</v>
      </c>
      <c r="D4226" s="398">
        <v>207.72</v>
      </c>
    </row>
    <row r="4227" spans="1:4">
      <c r="A4227" s="397">
        <v>92897</v>
      </c>
      <c r="B4227" s="396" t="s">
        <v>9920</v>
      </c>
      <c r="C4227" s="396" t="s">
        <v>47</v>
      </c>
      <c r="D4227" s="398">
        <v>307.85000000000002</v>
      </c>
    </row>
    <row r="4228" spans="1:4">
      <c r="A4228" s="397">
        <v>92898</v>
      </c>
      <c r="B4228" s="396" t="s">
        <v>9921</v>
      </c>
      <c r="C4228" s="396" t="s">
        <v>47</v>
      </c>
      <c r="D4228" s="398">
        <v>47.96</v>
      </c>
    </row>
    <row r="4229" spans="1:4">
      <c r="A4229" s="397">
        <v>92899</v>
      </c>
      <c r="B4229" s="396" t="s">
        <v>9922</v>
      </c>
      <c r="C4229" s="396" t="s">
        <v>47</v>
      </c>
      <c r="D4229" s="398">
        <v>72.03</v>
      </c>
    </row>
    <row r="4230" spans="1:4">
      <c r="A4230" s="397">
        <v>92900</v>
      </c>
      <c r="B4230" s="396" t="s">
        <v>9923</v>
      </c>
      <c r="C4230" s="396" t="s">
        <v>47</v>
      </c>
      <c r="D4230" s="398">
        <v>87.04</v>
      </c>
    </row>
    <row r="4231" spans="1:4">
      <c r="A4231" s="397">
        <v>92901</v>
      </c>
      <c r="B4231" s="396" t="s">
        <v>9924</v>
      </c>
      <c r="C4231" s="396" t="s">
        <v>47</v>
      </c>
      <c r="D4231" s="398">
        <v>122.06</v>
      </c>
    </row>
    <row r="4232" spans="1:4">
      <c r="A4232" s="397">
        <v>92902</v>
      </c>
      <c r="B4232" s="396" t="s">
        <v>9925</v>
      </c>
      <c r="C4232" s="396" t="s">
        <v>47</v>
      </c>
      <c r="D4232" s="398">
        <v>192.92</v>
      </c>
    </row>
    <row r="4233" spans="1:4">
      <c r="A4233" s="397">
        <v>92903</v>
      </c>
      <c r="B4233" s="396" t="s">
        <v>9926</v>
      </c>
      <c r="C4233" s="396" t="s">
        <v>47</v>
      </c>
      <c r="D4233" s="398">
        <v>290.64</v>
      </c>
    </row>
    <row r="4234" spans="1:4">
      <c r="A4234" s="397">
        <v>92904</v>
      </c>
      <c r="B4234" s="396" t="s">
        <v>9927</v>
      </c>
      <c r="C4234" s="396" t="s">
        <v>47</v>
      </c>
      <c r="D4234" s="398">
        <v>32.93</v>
      </c>
    </row>
    <row r="4235" spans="1:4">
      <c r="A4235" s="397">
        <v>92905</v>
      </c>
      <c r="B4235" s="396" t="s">
        <v>9928</v>
      </c>
      <c r="C4235" s="396" t="s">
        <v>47</v>
      </c>
      <c r="D4235" s="398">
        <v>46.62</v>
      </c>
    </row>
    <row r="4236" spans="1:4">
      <c r="A4236" s="397">
        <v>92906</v>
      </c>
      <c r="B4236" s="396" t="s">
        <v>9929</v>
      </c>
      <c r="C4236" s="396" t="s">
        <v>47</v>
      </c>
      <c r="D4236" s="398">
        <v>55.88</v>
      </c>
    </row>
    <row r="4237" spans="1:4">
      <c r="A4237" s="397">
        <v>92907</v>
      </c>
      <c r="B4237" s="396" t="s">
        <v>9930</v>
      </c>
      <c r="C4237" s="396" t="s">
        <v>47</v>
      </c>
      <c r="D4237" s="398">
        <v>69.239999999999995</v>
      </c>
    </row>
    <row r="4238" spans="1:4">
      <c r="A4238" s="397">
        <v>92908</v>
      </c>
      <c r="B4238" s="396" t="s">
        <v>9931</v>
      </c>
      <c r="C4238" s="396" t="s">
        <v>47</v>
      </c>
      <c r="D4238" s="398">
        <v>69.239999999999995</v>
      </c>
    </row>
    <row r="4239" spans="1:4">
      <c r="A4239" s="397">
        <v>92909</v>
      </c>
      <c r="B4239" s="396" t="s">
        <v>9932</v>
      </c>
      <c r="C4239" s="396" t="s">
        <v>47</v>
      </c>
      <c r="D4239" s="398">
        <v>69.239999999999995</v>
      </c>
    </row>
    <row r="4240" spans="1:4">
      <c r="A4240" s="397">
        <v>92910</v>
      </c>
      <c r="B4240" s="396" t="s">
        <v>9933</v>
      </c>
      <c r="C4240" s="396" t="s">
        <v>47</v>
      </c>
      <c r="D4240" s="398">
        <v>102.39</v>
      </c>
    </row>
    <row r="4241" spans="1:4">
      <c r="A4241" s="397">
        <v>92911</v>
      </c>
      <c r="B4241" s="396" t="s">
        <v>9934</v>
      </c>
      <c r="C4241" s="396" t="s">
        <v>47</v>
      </c>
      <c r="D4241" s="398">
        <v>102.39</v>
      </c>
    </row>
    <row r="4242" spans="1:4">
      <c r="A4242" s="397">
        <v>92912</v>
      </c>
      <c r="B4242" s="396" t="s">
        <v>9935</v>
      </c>
      <c r="C4242" s="396" t="s">
        <v>47</v>
      </c>
      <c r="D4242" s="398">
        <v>139.55000000000001</v>
      </c>
    </row>
    <row r="4243" spans="1:4">
      <c r="A4243" s="397">
        <v>92913</v>
      </c>
      <c r="B4243" s="396" t="s">
        <v>9936</v>
      </c>
      <c r="C4243" s="396" t="s">
        <v>47</v>
      </c>
      <c r="D4243" s="398">
        <v>142.1</v>
      </c>
    </row>
    <row r="4244" spans="1:4">
      <c r="A4244" s="397">
        <v>92914</v>
      </c>
      <c r="B4244" s="396" t="s">
        <v>9937</v>
      </c>
      <c r="C4244" s="396" t="s">
        <v>47</v>
      </c>
      <c r="D4244" s="398">
        <v>142.1</v>
      </c>
    </row>
    <row r="4245" spans="1:4">
      <c r="A4245" s="397">
        <v>92918</v>
      </c>
      <c r="B4245" s="396" t="s">
        <v>9938</v>
      </c>
      <c r="C4245" s="396" t="s">
        <v>47</v>
      </c>
      <c r="D4245" s="398">
        <v>35.479999999999997</v>
      </c>
    </row>
    <row r="4246" spans="1:4">
      <c r="A4246" s="397">
        <v>92920</v>
      </c>
      <c r="B4246" s="396" t="s">
        <v>9939</v>
      </c>
      <c r="C4246" s="396" t="s">
        <v>47</v>
      </c>
      <c r="D4246" s="398">
        <v>35.74</v>
      </c>
    </row>
    <row r="4247" spans="1:4">
      <c r="A4247" s="397">
        <v>92925</v>
      </c>
      <c r="B4247" s="396" t="s">
        <v>9940</v>
      </c>
      <c r="C4247" s="396" t="s">
        <v>47</v>
      </c>
      <c r="D4247" s="398">
        <v>44.57</v>
      </c>
    </row>
    <row r="4248" spans="1:4">
      <c r="A4248" s="397">
        <v>92926</v>
      </c>
      <c r="B4248" s="396" t="s">
        <v>9941</v>
      </c>
      <c r="C4248" s="396" t="s">
        <v>47</v>
      </c>
      <c r="D4248" s="398">
        <v>44.56</v>
      </c>
    </row>
    <row r="4249" spans="1:4">
      <c r="A4249" s="397">
        <v>92927</v>
      </c>
      <c r="B4249" s="396" t="s">
        <v>9942</v>
      </c>
      <c r="C4249" s="396" t="s">
        <v>47</v>
      </c>
      <c r="D4249" s="398">
        <v>44.56</v>
      </c>
    </row>
    <row r="4250" spans="1:4">
      <c r="A4250" s="397">
        <v>92928</v>
      </c>
      <c r="B4250" s="396" t="s">
        <v>9943</v>
      </c>
      <c r="C4250" s="396" t="s">
        <v>47</v>
      </c>
      <c r="D4250" s="398">
        <v>51.18</v>
      </c>
    </row>
    <row r="4251" spans="1:4">
      <c r="A4251" s="397">
        <v>92929</v>
      </c>
      <c r="B4251" s="396" t="s">
        <v>9944</v>
      </c>
      <c r="C4251" s="396" t="s">
        <v>47</v>
      </c>
      <c r="D4251" s="398">
        <v>51.18</v>
      </c>
    </row>
    <row r="4252" spans="1:4">
      <c r="A4252" s="397">
        <v>92930</v>
      </c>
      <c r="B4252" s="396" t="s">
        <v>9945</v>
      </c>
      <c r="C4252" s="396" t="s">
        <v>47</v>
      </c>
      <c r="D4252" s="398">
        <v>51.18</v>
      </c>
    </row>
    <row r="4253" spans="1:4">
      <c r="A4253" s="397">
        <v>92931</v>
      </c>
      <c r="B4253" s="396" t="s">
        <v>9946</v>
      </c>
      <c r="C4253" s="396" t="s">
        <v>47</v>
      </c>
      <c r="D4253" s="398">
        <v>69.2</v>
      </c>
    </row>
    <row r="4254" spans="1:4">
      <c r="A4254" s="397">
        <v>92932</v>
      </c>
      <c r="B4254" s="396" t="s">
        <v>9947</v>
      </c>
      <c r="C4254" s="396" t="s">
        <v>47</v>
      </c>
      <c r="D4254" s="398">
        <v>69.2</v>
      </c>
    </row>
    <row r="4255" spans="1:4">
      <c r="A4255" s="397">
        <v>92933</v>
      </c>
      <c r="B4255" s="396" t="s">
        <v>9948</v>
      </c>
      <c r="C4255" s="396" t="s">
        <v>47</v>
      </c>
      <c r="D4255" s="398">
        <v>69.2</v>
      </c>
    </row>
    <row r="4256" spans="1:4">
      <c r="A4256" s="397">
        <v>92934</v>
      </c>
      <c r="B4256" s="396" t="s">
        <v>9949</v>
      </c>
      <c r="C4256" s="396" t="s">
        <v>47</v>
      </c>
      <c r="D4256" s="398">
        <v>103.88</v>
      </c>
    </row>
    <row r="4257" spans="1:4">
      <c r="A4257" s="397">
        <v>92935</v>
      </c>
      <c r="B4257" s="396" t="s">
        <v>9950</v>
      </c>
      <c r="C4257" s="396" t="s">
        <v>47</v>
      </c>
      <c r="D4257" s="398">
        <v>103.88</v>
      </c>
    </row>
    <row r="4258" spans="1:4">
      <c r="A4258" s="397">
        <v>92936</v>
      </c>
      <c r="B4258" s="396" t="s">
        <v>9951</v>
      </c>
      <c r="C4258" s="396" t="s">
        <v>47</v>
      </c>
      <c r="D4258" s="398">
        <v>145.16</v>
      </c>
    </row>
    <row r="4259" spans="1:4">
      <c r="A4259" s="397">
        <v>92937</v>
      </c>
      <c r="B4259" s="396" t="s">
        <v>9952</v>
      </c>
      <c r="C4259" s="396" t="s">
        <v>47</v>
      </c>
      <c r="D4259" s="398">
        <v>145.16</v>
      </c>
    </row>
    <row r="4260" spans="1:4">
      <c r="A4260" s="397">
        <v>92938</v>
      </c>
      <c r="B4260" s="396" t="s">
        <v>9953</v>
      </c>
      <c r="C4260" s="396" t="s">
        <v>47</v>
      </c>
      <c r="D4260" s="398">
        <v>27.2</v>
      </c>
    </row>
    <row r="4261" spans="1:4">
      <c r="A4261" s="397">
        <v>92939</v>
      </c>
      <c r="B4261" s="396" t="s">
        <v>9954</v>
      </c>
      <c r="C4261" s="396" t="s">
        <v>47</v>
      </c>
      <c r="D4261" s="398">
        <v>27.46</v>
      </c>
    </row>
    <row r="4262" spans="1:4">
      <c r="A4262" s="397">
        <v>92940</v>
      </c>
      <c r="B4262" s="396" t="s">
        <v>9955</v>
      </c>
      <c r="C4262" s="396" t="s">
        <v>47</v>
      </c>
      <c r="D4262" s="398">
        <v>35.159999999999997</v>
      </c>
    </row>
    <row r="4263" spans="1:4">
      <c r="A4263" s="397">
        <v>92941</v>
      </c>
      <c r="B4263" s="396" t="s">
        <v>9956</v>
      </c>
      <c r="C4263" s="396" t="s">
        <v>47</v>
      </c>
      <c r="D4263" s="398">
        <v>35.15</v>
      </c>
    </row>
    <row r="4264" spans="1:4">
      <c r="A4264" s="397">
        <v>92942</v>
      </c>
      <c r="B4264" s="396" t="s">
        <v>9957</v>
      </c>
      <c r="C4264" s="396" t="s">
        <v>47</v>
      </c>
      <c r="D4264" s="398">
        <v>35.15</v>
      </c>
    </row>
    <row r="4265" spans="1:4">
      <c r="A4265" s="397">
        <v>92943</v>
      </c>
      <c r="B4265" s="396" t="s">
        <v>9958</v>
      </c>
      <c r="C4265" s="396" t="s">
        <v>47</v>
      </c>
      <c r="D4265" s="398">
        <v>40.450000000000003</v>
      </c>
    </row>
    <row r="4266" spans="1:4">
      <c r="A4266" s="397">
        <v>92944</v>
      </c>
      <c r="B4266" s="396" t="s">
        <v>9959</v>
      </c>
      <c r="C4266" s="396" t="s">
        <v>47</v>
      </c>
      <c r="D4266" s="398">
        <v>40.450000000000003</v>
      </c>
    </row>
    <row r="4267" spans="1:4">
      <c r="A4267" s="397">
        <v>92945</v>
      </c>
      <c r="B4267" s="396" t="s">
        <v>9960</v>
      </c>
      <c r="C4267" s="396" t="s">
        <v>47</v>
      </c>
      <c r="D4267" s="398">
        <v>40.450000000000003</v>
      </c>
    </row>
    <row r="4268" spans="1:4">
      <c r="A4268" s="397">
        <v>92946</v>
      </c>
      <c r="B4268" s="396" t="s">
        <v>9961</v>
      </c>
      <c r="C4268" s="396" t="s">
        <v>47</v>
      </c>
      <c r="D4268" s="398">
        <v>56.86</v>
      </c>
    </row>
    <row r="4269" spans="1:4">
      <c r="A4269" s="397">
        <v>92947</v>
      </c>
      <c r="B4269" s="396" t="s">
        <v>9962</v>
      </c>
      <c r="C4269" s="396" t="s">
        <v>47</v>
      </c>
      <c r="D4269" s="398">
        <v>56.86</v>
      </c>
    </row>
    <row r="4270" spans="1:4">
      <c r="A4270" s="397">
        <v>92948</v>
      </c>
      <c r="B4270" s="396" t="s">
        <v>9963</v>
      </c>
      <c r="C4270" s="396" t="s">
        <v>47</v>
      </c>
      <c r="D4270" s="398">
        <v>56.86</v>
      </c>
    </row>
    <row r="4271" spans="1:4">
      <c r="A4271" s="397">
        <v>92949</v>
      </c>
      <c r="B4271" s="396" t="s">
        <v>9964</v>
      </c>
      <c r="C4271" s="396" t="s">
        <v>47</v>
      </c>
      <c r="D4271" s="398">
        <v>89.08</v>
      </c>
    </row>
    <row r="4272" spans="1:4">
      <c r="A4272" s="397">
        <v>92950</v>
      </c>
      <c r="B4272" s="396" t="s">
        <v>9965</v>
      </c>
      <c r="C4272" s="396" t="s">
        <v>47</v>
      </c>
      <c r="D4272" s="398">
        <v>89.08</v>
      </c>
    </row>
    <row r="4273" spans="1:4">
      <c r="A4273" s="397">
        <v>92951</v>
      </c>
      <c r="B4273" s="396" t="s">
        <v>9966</v>
      </c>
      <c r="C4273" s="396" t="s">
        <v>47</v>
      </c>
      <c r="D4273" s="398">
        <v>127.95</v>
      </c>
    </row>
    <row r="4274" spans="1:4">
      <c r="A4274" s="397">
        <v>92952</v>
      </c>
      <c r="B4274" s="396" t="s">
        <v>9967</v>
      </c>
      <c r="C4274" s="396" t="s">
        <v>47</v>
      </c>
      <c r="D4274" s="398">
        <v>127.95</v>
      </c>
    </row>
    <row r="4275" spans="1:4">
      <c r="A4275" s="397">
        <v>92953</v>
      </c>
      <c r="B4275" s="396" t="s">
        <v>9968</v>
      </c>
      <c r="C4275" s="396" t="s">
        <v>47</v>
      </c>
      <c r="D4275" s="398">
        <v>23.2</v>
      </c>
    </row>
    <row r="4276" spans="1:4">
      <c r="A4276" s="397">
        <v>93050</v>
      </c>
      <c r="B4276" s="396" t="s">
        <v>3400</v>
      </c>
      <c r="C4276" s="396" t="s">
        <v>47</v>
      </c>
      <c r="D4276" s="398">
        <v>12.74</v>
      </c>
    </row>
    <row r="4277" spans="1:4">
      <c r="A4277" s="397">
        <v>93051</v>
      </c>
      <c r="B4277" s="396" t="s">
        <v>3401</v>
      </c>
      <c r="C4277" s="396" t="s">
        <v>47</v>
      </c>
      <c r="D4277" s="398">
        <v>11.7</v>
      </c>
    </row>
    <row r="4278" spans="1:4">
      <c r="A4278" s="397">
        <v>93052</v>
      </c>
      <c r="B4278" s="396" t="s">
        <v>3402</v>
      </c>
      <c r="C4278" s="396" t="s">
        <v>47</v>
      </c>
      <c r="D4278" s="398">
        <v>598.24</v>
      </c>
    </row>
    <row r="4279" spans="1:4">
      <c r="A4279" s="397">
        <v>93054</v>
      </c>
      <c r="B4279" s="396" t="s">
        <v>3403</v>
      </c>
      <c r="C4279" s="396" t="s">
        <v>47</v>
      </c>
      <c r="D4279" s="398">
        <v>24.95</v>
      </c>
    </row>
    <row r="4280" spans="1:4">
      <c r="A4280" s="397">
        <v>93055</v>
      </c>
      <c r="B4280" s="396" t="s">
        <v>3404</v>
      </c>
      <c r="C4280" s="396" t="s">
        <v>47</v>
      </c>
      <c r="D4280" s="398">
        <v>51.52</v>
      </c>
    </row>
    <row r="4281" spans="1:4">
      <c r="A4281" s="397">
        <v>93056</v>
      </c>
      <c r="B4281" s="396" t="s">
        <v>3405</v>
      </c>
      <c r="C4281" s="396" t="s">
        <v>47</v>
      </c>
      <c r="D4281" s="398">
        <v>18.79</v>
      </c>
    </row>
    <row r="4282" spans="1:4">
      <c r="A4282" s="397">
        <v>93057</v>
      </c>
      <c r="B4282" s="396" t="s">
        <v>3406</v>
      </c>
      <c r="C4282" s="396" t="s">
        <v>47</v>
      </c>
      <c r="D4282" s="398">
        <v>16.309999999999999</v>
      </c>
    </row>
    <row r="4283" spans="1:4">
      <c r="A4283" s="397">
        <v>93058</v>
      </c>
      <c r="B4283" s="396" t="s">
        <v>3407</v>
      </c>
      <c r="C4283" s="396" t="s">
        <v>47</v>
      </c>
      <c r="D4283" s="398">
        <v>657.79</v>
      </c>
    </row>
    <row r="4284" spans="1:4">
      <c r="A4284" s="397">
        <v>93059</v>
      </c>
      <c r="B4284" s="396" t="s">
        <v>3408</v>
      </c>
      <c r="C4284" s="396" t="s">
        <v>47</v>
      </c>
      <c r="D4284" s="398">
        <v>34.36</v>
      </c>
    </row>
    <row r="4285" spans="1:4">
      <c r="A4285" s="397">
        <v>93060</v>
      </c>
      <c r="B4285" s="396" t="s">
        <v>3409</v>
      </c>
      <c r="C4285" s="396" t="s">
        <v>47</v>
      </c>
      <c r="D4285" s="398">
        <v>90.09</v>
      </c>
    </row>
    <row r="4286" spans="1:4">
      <c r="A4286" s="397">
        <v>93061</v>
      </c>
      <c r="B4286" s="396" t="s">
        <v>3410</v>
      </c>
      <c r="C4286" s="396" t="s">
        <v>47</v>
      </c>
      <c r="D4286" s="398">
        <v>35.72</v>
      </c>
    </row>
    <row r="4287" spans="1:4">
      <c r="A4287" s="397">
        <v>93062</v>
      </c>
      <c r="B4287" s="396" t="s">
        <v>3411</v>
      </c>
      <c r="C4287" s="396" t="s">
        <v>47</v>
      </c>
      <c r="D4287" s="398">
        <v>30.9</v>
      </c>
    </row>
    <row r="4288" spans="1:4">
      <c r="A4288" s="397">
        <v>93063</v>
      </c>
      <c r="B4288" s="396" t="s">
        <v>3412</v>
      </c>
      <c r="C4288" s="396" t="s">
        <v>47</v>
      </c>
      <c r="D4288" s="398">
        <v>753.42</v>
      </c>
    </row>
    <row r="4289" spans="1:4">
      <c r="A4289" s="397">
        <v>93064</v>
      </c>
      <c r="B4289" s="396" t="s">
        <v>3413</v>
      </c>
      <c r="C4289" s="396" t="s">
        <v>47</v>
      </c>
      <c r="D4289" s="398">
        <v>55.46</v>
      </c>
    </row>
    <row r="4290" spans="1:4">
      <c r="A4290" s="397">
        <v>93065</v>
      </c>
      <c r="B4290" s="396" t="s">
        <v>3414</v>
      </c>
      <c r="C4290" s="396" t="s">
        <v>47</v>
      </c>
      <c r="D4290" s="398">
        <v>51.9</v>
      </c>
    </row>
    <row r="4291" spans="1:4">
      <c r="A4291" s="397">
        <v>93066</v>
      </c>
      <c r="B4291" s="396" t="s">
        <v>3415</v>
      </c>
      <c r="C4291" s="396" t="s">
        <v>47</v>
      </c>
      <c r="D4291" s="398">
        <v>945.84</v>
      </c>
    </row>
    <row r="4292" spans="1:4">
      <c r="A4292" s="397">
        <v>93067</v>
      </c>
      <c r="B4292" s="396" t="s">
        <v>3416</v>
      </c>
      <c r="C4292" s="396" t="s">
        <v>47</v>
      </c>
      <c r="D4292" s="398">
        <v>82.46</v>
      </c>
    </row>
    <row r="4293" spans="1:4">
      <c r="A4293" s="397">
        <v>93068</v>
      </c>
      <c r="B4293" s="396" t="s">
        <v>3417</v>
      </c>
      <c r="C4293" s="396" t="s">
        <v>47</v>
      </c>
      <c r="D4293" s="398">
        <v>72.02</v>
      </c>
    </row>
    <row r="4294" spans="1:4">
      <c r="A4294" s="397">
        <v>93069</v>
      </c>
      <c r="B4294" s="396" t="s">
        <v>3418</v>
      </c>
      <c r="C4294" s="396" t="s">
        <v>47</v>
      </c>
      <c r="D4294" s="399">
        <v>1310.96</v>
      </c>
    </row>
    <row r="4295" spans="1:4">
      <c r="A4295" s="397">
        <v>93070</v>
      </c>
      <c r="B4295" s="396" t="s">
        <v>3419</v>
      </c>
      <c r="C4295" s="396" t="s">
        <v>47</v>
      </c>
      <c r="D4295" s="398">
        <v>209.66</v>
      </c>
    </row>
    <row r="4296" spans="1:4">
      <c r="A4296" s="397">
        <v>93071</v>
      </c>
      <c r="B4296" s="396" t="s">
        <v>3420</v>
      </c>
      <c r="C4296" s="396" t="s">
        <v>47</v>
      </c>
      <c r="D4296" s="398">
        <v>194.59</v>
      </c>
    </row>
    <row r="4297" spans="1:4">
      <c r="A4297" s="397">
        <v>93072</v>
      </c>
      <c r="B4297" s="396" t="s">
        <v>3421</v>
      </c>
      <c r="C4297" s="396" t="s">
        <v>47</v>
      </c>
      <c r="D4297" s="399">
        <v>1729.84</v>
      </c>
    </row>
    <row r="4298" spans="1:4">
      <c r="A4298" s="397">
        <v>93073</v>
      </c>
      <c r="B4298" s="396" t="s">
        <v>3422</v>
      </c>
      <c r="C4298" s="396" t="s">
        <v>47</v>
      </c>
      <c r="D4298" s="398">
        <v>94.1</v>
      </c>
    </row>
    <row r="4299" spans="1:4">
      <c r="A4299" s="397">
        <v>93074</v>
      </c>
      <c r="B4299" s="396" t="s">
        <v>3423</v>
      </c>
      <c r="C4299" s="396" t="s">
        <v>47</v>
      </c>
      <c r="D4299" s="398">
        <v>13.15</v>
      </c>
    </row>
    <row r="4300" spans="1:4">
      <c r="A4300" s="397">
        <v>93075</v>
      </c>
      <c r="B4300" s="396" t="s">
        <v>3424</v>
      </c>
      <c r="C4300" s="396" t="s">
        <v>47</v>
      </c>
      <c r="D4300" s="398">
        <v>23.1</v>
      </c>
    </row>
    <row r="4301" spans="1:4">
      <c r="A4301" s="397">
        <v>93076</v>
      </c>
      <c r="B4301" s="396" t="s">
        <v>3425</v>
      </c>
      <c r="C4301" s="396" t="s">
        <v>47</v>
      </c>
      <c r="D4301" s="398">
        <v>22.08</v>
      </c>
    </row>
    <row r="4302" spans="1:4">
      <c r="A4302" s="397">
        <v>93077</v>
      </c>
      <c r="B4302" s="396" t="s">
        <v>3426</v>
      </c>
      <c r="C4302" s="396" t="s">
        <v>47</v>
      </c>
      <c r="D4302" s="398">
        <v>33.24</v>
      </c>
    </row>
    <row r="4303" spans="1:4">
      <c r="A4303" s="397">
        <v>93078</v>
      </c>
      <c r="B4303" s="396" t="s">
        <v>3427</v>
      </c>
      <c r="C4303" s="396" t="s">
        <v>47</v>
      </c>
      <c r="D4303" s="398">
        <v>36.18</v>
      </c>
    </row>
    <row r="4304" spans="1:4">
      <c r="A4304" s="397">
        <v>93079</v>
      </c>
      <c r="B4304" s="396" t="s">
        <v>3428</v>
      </c>
      <c r="C4304" s="396" t="s">
        <v>47</v>
      </c>
      <c r="D4304" s="398">
        <v>31.42</v>
      </c>
    </row>
    <row r="4305" spans="1:4">
      <c r="A4305" s="397">
        <v>93080</v>
      </c>
      <c r="B4305" s="396" t="s">
        <v>3429</v>
      </c>
      <c r="C4305" s="396" t="s">
        <v>47</v>
      </c>
      <c r="D4305" s="398">
        <v>8.57</v>
      </c>
    </row>
    <row r="4306" spans="1:4">
      <c r="A4306" s="397">
        <v>93081</v>
      </c>
      <c r="B4306" s="396" t="s">
        <v>3430</v>
      </c>
      <c r="C4306" s="396" t="s">
        <v>47</v>
      </c>
      <c r="D4306" s="398">
        <v>21.19</v>
      </c>
    </row>
    <row r="4307" spans="1:4">
      <c r="A4307" s="397">
        <v>93082</v>
      </c>
      <c r="B4307" s="396" t="s">
        <v>3431</v>
      </c>
      <c r="C4307" s="396" t="s">
        <v>47</v>
      </c>
      <c r="D4307" s="398">
        <v>26.22</v>
      </c>
    </row>
    <row r="4308" spans="1:4">
      <c r="A4308" s="397">
        <v>93083</v>
      </c>
      <c r="B4308" s="396" t="s">
        <v>3432</v>
      </c>
      <c r="C4308" s="396" t="s">
        <v>47</v>
      </c>
      <c r="D4308" s="398">
        <v>516.78</v>
      </c>
    </row>
    <row r="4309" spans="1:4">
      <c r="A4309" s="397">
        <v>93084</v>
      </c>
      <c r="B4309" s="396" t="s">
        <v>3433</v>
      </c>
      <c r="C4309" s="396" t="s">
        <v>47</v>
      </c>
      <c r="D4309" s="398">
        <v>14.6</v>
      </c>
    </row>
    <row r="4310" spans="1:4">
      <c r="A4310" s="397">
        <v>93085</v>
      </c>
      <c r="B4310" s="396" t="s">
        <v>3434</v>
      </c>
      <c r="C4310" s="396" t="s">
        <v>47</v>
      </c>
      <c r="D4310" s="398">
        <v>13.56</v>
      </c>
    </row>
    <row r="4311" spans="1:4">
      <c r="A4311" s="397">
        <v>93086</v>
      </c>
      <c r="B4311" s="396" t="s">
        <v>3435</v>
      </c>
      <c r="C4311" s="396" t="s">
        <v>47</v>
      </c>
      <c r="D4311" s="398">
        <v>600.1</v>
      </c>
    </row>
    <row r="4312" spans="1:4">
      <c r="A4312" s="397">
        <v>93087</v>
      </c>
      <c r="B4312" s="396" t="s">
        <v>3436</v>
      </c>
      <c r="C4312" s="396" t="s">
        <v>47</v>
      </c>
      <c r="D4312" s="398">
        <v>22.91</v>
      </c>
    </row>
    <row r="4313" spans="1:4">
      <c r="A4313" s="397">
        <v>93088</v>
      </c>
      <c r="B4313" s="396" t="s">
        <v>3437</v>
      </c>
      <c r="C4313" s="396" t="s">
        <v>47</v>
      </c>
      <c r="D4313" s="398">
        <v>26.98</v>
      </c>
    </row>
    <row r="4314" spans="1:4">
      <c r="A4314" s="397">
        <v>93089</v>
      </c>
      <c r="B4314" s="396" t="s">
        <v>3438</v>
      </c>
      <c r="C4314" s="396" t="s">
        <v>47</v>
      </c>
      <c r="D4314" s="398">
        <v>53.38</v>
      </c>
    </row>
    <row r="4315" spans="1:4">
      <c r="A4315" s="397">
        <v>93090</v>
      </c>
      <c r="B4315" s="396" t="s">
        <v>3439</v>
      </c>
      <c r="C4315" s="396" t="s">
        <v>47</v>
      </c>
      <c r="D4315" s="398">
        <v>20.64</v>
      </c>
    </row>
    <row r="4316" spans="1:4">
      <c r="A4316" s="397">
        <v>93091</v>
      </c>
      <c r="B4316" s="396" t="s">
        <v>3440</v>
      </c>
      <c r="C4316" s="396" t="s">
        <v>47</v>
      </c>
      <c r="D4316" s="398">
        <v>18.16</v>
      </c>
    </row>
    <row r="4317" spans="1:4">
      <c r="A4317" s="397">
        <v>93092</v>
      </c>
      <c r="B4317" s="396" t="s">
        <v>3441</v>
      </c>
      <c r="C4317" s="396" t="s">
        <v>47</v>
      </c>
      <c r="D4317" s="398">
        <v>659.64</v>
      </c>
    </row>
    <row r="4318" spans="1:4">
      <c r="A4318" s="397">
        <v>93093</v>
      </c>
      <c r="B4318" s="396" t="s">
        <v>3442</v>
      </c>
      <c r="C4318" s="396" t="s">
        <v>47</v>
      </c>
      <c r="D4318" s="398">
        <v>36.21</v>
      </c>
    </row>
    <row r="4319" spans="1:4">
      <c r="A4319" s="397">
        <v>93094</v>
      </c>
      <c r="B4319" s="396" t="s">
        <v>3443</v>
      </c>
      <c r="C4319" s="396" t="s">
        <v>47</v>
      </c>
      <c r="D4319" s="398">
        <v>91.94</v>
      </c>
    </row>
    <row r="4320" spans="1:4">
      <c r="A4320" s="397">
        <v>93095</v>
      </c>
      <c r="B4320" s="396" t="s">
        <v>3444</v>
      </c>
      <c r="C4320" s="396" t="s">
        <v>47</v>
      </c>
      <c r="D4320" s="398">
        <v>68.16</v>
      </c>
    </row>
    <row r="4321" spans="1:4">
      <c r="A4321" s="397">
        <v>93096</v>
      </c>
      <c r="B4321" s="396" t="s">
        <v>3445</v>
      </c>
      <c r="C4321" s="396" t="s">
        <v>47</v>
      </c>
      <c r="D4321" s="398">
        <v>97.77</v>
      </c>
    </row>
    <row r="4322" spans="1:4">
      <c r="A4322" s="397">
        <v>93097</v>
      </c>
      <c r="B4322" s="396" t="s">
        <v>3446</v>
      </c>
      <c r="C4322" s="396" t="s">
        <v>47</v>
      </c>
      <c r="D4322" s="398">
        <v>13.38</v>
      </c>
    </row>
    <row r="4323" spans="1:4">
      <c r="A4323" s="397">
        <v>93098</v>
      </c>
      <c r="B4323" s="396" t="s">
        <v>3447</v>
      </c>
      <c r="C4323" s="396" t="s">
        <v>47</v>
      </c>
      <c r="D4323" s="398">
        <v>23.33</v>
      </c>
    </row>
    <row r="4324" spans="1:4">
      <c r="A4324" s="397">
        <v>93099</v>
      </c>
      <c r="B4324" s="396" t="s">
        <v>3448</v>
      </c>
      <c r="C4324" s="396" t="s">
        <v>47</v>
      </c>
      <c r="D4324" s="398">
        <v>24.63</v>
      </c>
    </row>
    <row r="4325" spans="1:4">
      <c r="A4325" s="397">
        <v>93100</v>
      </c>
      <c r="B4325" s="396" t="s">
        <v>3449</v>
      </c>
      <c r="C4325" s="396" t="s">
        <v>47</v>
      </c>
      <c r="D4325" s="398">
        <v>35.79</v>
      </c>
    </row>
    <row r="4326" spans="1:4">
      <c r="A4326" s="397">
        <v>93101</v>
      </c>
      <c r="B4326" s="396" t="s">
        <v>3450</v>
      </c>
      <c r="C4326" s="396" t="s">
        <v>47</v>
      </c>
      <c r="D4326" s="398">
        <v>38.729999999999997</v>
      </c>
    </row>
    <row r="4327" spans="1:4">
      <c r="A4327" s="397">
        <v>93102</v>
      </c>
      <c r="B4327" s="396" t="s">
        <v>3451</v>
      </c>
      <c r="C4327" s="396" t="s">
        <v>47</v>
      </c>
      <c r="D4327" s="398">
        <v>33.75</v>
      </c>
    </row>
    <row r="4328" spans="1:4">
      <c r="A4328" s="397">
        <v>93103</v>
      </c>
      <c r="B4328" s="396" t="s">
        <v>3452</v>
      </c>
      <c r="C4328" s="396" t="s">
        <v>47</v>
      </c>
      <c r="D4328" s="398">
        <v>8.76</v>
      </c>
    </row>
    <row r="4329" spans="1:4">
      <c r="A4329" s="397">
        <v>93104</v>
      </c>
      <c r="B4329" s="396" t="s">
        <v>3453</v>
      </c>
      <c r="C4329" s="396" t="s">
        <v>47</v>
      </c>
      <c r="D4329" s="398">
        <v>21.38</v>
      </c>
    </row>
    <row r="4330" spans="1:4">
      <c r="A4330" s="397">
        <v>93105</v>
      </c>
      <c r="B4330" s="396" t="s">
        <v>3454</v>
      </c>
      <c r="C4330" s="396" t="s">
        <v>47</v>
      </c>
      <c r="D4330" s="398">
        <v>26.41</v>
      </c>
    </row>
    <row r="4331" spans="1:4">
      <c r="A4331" s="397">
        <v>93106</v>
      </c>
      <c r="B4331" s="396" t="s">
        <v>3455</v>
      </c>
      <c r="C4331" s="396" t="s">
        <v>47</v>
      </c>
      <c r="D4331" s="398">
        <v>516.97</v>
      </c>
    </row>
    <row r="4332" spans="1:4">
      <c r="A4332" s="397">
        <v>93107</v>
      </c>
      <c r="B4332" s="396" t="s">
        <v>3456</v>
      </c>
      <c r="C4332" s="396" t="s">
        <v>47</v>
      </c>
      <c r="D4332" s="398">
        <v>16.28</v>
      </c>
    </row>
    <row r="4333" spans="1:4">
      <c r="A4333" s="397">
        <v>93108</v>
      </c>
      <c r="B4333" s="396" t="s">
        <v>3457</v>
      </c>
      <c r="C4333" s="396" t="s">
        <v>47</v>
      </c>
      <c r="D4333" s="398">
        <v>15.24</v>
      </c>
    </row>
    <row r="4334" spans="1:4">
      <c r="A4334" s="397">
        <v>93109</v>
      </c>
      <c r="B4334" s="396" t="s">
        <v>3458</v>
      </c>
      <c r="C4334" s="396" t="s">
        <v>47</v>
      </c>
      <c r="D4334" s="398">
        <v>601.78</v>
      </c>
    </row>
    <row r="4335" spans="1:4">
      <c r="A4335" s="397">
        <v>93110</v>
      </c>
      <c r="B4335" s="396" t="s">
        <v>3459</v>
      </c>
      <c r="C4335" s="396" t="s">
        <v>47</v>
      </c>
      <c r="D4335" s="398">
        <v>24.59</v>
      </c>
    </row>
    <row r="4336" spans="1:4">
      <c r="A4336" s="397">
        <v>93111</v>
      </c>
      <c r="B4336" s="396" t="s">
        <v>3460</v>
      </c>
      <c r="C4336" s="396" t="s">
        <v>47</v>
      </c>
      <c r="D4336" s="398">
        <v>28.49</v>
      </c>
    </row>
    <row r="4337" spans="1:4">
      <c r="A4337" s="397">
        <v>93112</v>
      </c>
      <c r="B4337" s="396" t="s">
        <v>3461</v>
      </c>
      <c r="C4337" s="396" t="s">
        <v>47</v>
      </c>
      <c r="D4337" s="398">
        <v>55.06</v>
      </c>
    </row>
    <row r="4338" spans="1:4">
      <c r="A4338" s="397">
        <v>93113</v>
      </c>
      <c r="B4338" s="396" t="s">
        <v>3462</v>
      </c>
      <c r="C4338" s="396" t="s">
        <v>47</v>
      </c>
      <c r="D4338" s="398">
        <v>23.67</v>
      </c>
    </row>
    <row r="4339" spans="1:4">
      <c r="A4339" s="397">
        <v>93114</v>
      </c>
      <c r="B4339" s="396" t="s">
        <v>3463</v>
      </c>
      <c r="C4339" s="396" t="s">
        <v>47</v>
      </c>
      <c r="D4339" s="398">
        <v>39.24</v>
      </c>
    </row>
    <row r="4340" spans="1:4">
      <c r="A4340" s="397">
        <v>93115</v>
      </c>
      <c r="B4340" s="396" t="s">
        <v>3464</v>
      </c>
      <c r="C4340" s="396" t="s">
        <v>47</v>
      </c>
      <c r="D4340" s="398">
        <v>94.97</v>
      </c>
    </row>
    <row r="4341" spans="1:4">
      <c r="A4341" s="397">
        <v>93116</v>
      </c>
      <c r="B4341" s="396" t="s">
        <v>3465</v>
      </c>
      <c r="C4341" s="396" t="s">
        <v>47</v>
      </c>
      <c r="D4341" s="398">
        <v>662.67</v>
      </c>
    </row>
    <row r="4342" spans="1:4">
      <c r="A4342" s="397">
        <v>93117</v>
      </c>
      <c r="B4342" s="396" t="s">
        <v>3466</v>
      </c>
      <c r="C4342" s="396" t="s">
        <v>47</v>
      </c>
      <c r="D4342" s="398">
        <v>68.430000000000007</v>
      </c>
    </row>
    <row r="4343" spans="1:4">
      <c r="A4343" s="397">
        <v>93118</v>
      </c>
      <c r="B4343" s="396" t="s">
        <v>3467</v>
      </c>
      <c r="C4343" s="396" t="s">
        <v>47</v>
      </c>
      <c r="D4343" s="398">
        <v>101.13</v>
      </c>
    </row>
    <row r="4344" spans="1:4">
      <c r="A4344" s="397">
        <v>93119</v>
      </c>
      <c r="B4344" s="396" t="s">
        <v>3468</v>
      </c>
      <c r="C4344" s="396" t="s">
        <v>47</v>
      </c>
      <c r="D4344" s="398">
        <v>19.350000000000001</v>
      </c>
    </row>
    <row r="4345" spans="1:4">
      <c r="A4345" s="397">
        <v>93120</v>
      </c>
      <c r="B4345" s="396" t="s">
        <v>3469</v>
      </c>
      <c r="C4345" s="396" t="s">
        <v>47</v>
      </c>
      <c r="D4345" s="398">
        <v>30.51</v>
      </c>
    </row>
    <row r="4346" spans="1:4">
      <c r="A4346" s="397">
        <v>93121</v>
      </c>
      <c r="B4346" s="396" t="s">
        <v>3470</v>
      </c>
      <c r="C4346" s="396" t="s">
        <v>47</v>
      </c>
      <c r="D4346" s="398">
        <v>33.450000000000003</v>
      </c>
    </row>
    <row r="4347" spans="1:4">
      <c r="A4347" s="397">
        <v>93122</v>
      </c>
      <c r="B4347" s="396" t="s">
        <v>3471</v>
      </c>
      <c r="C4347" s="396" t="s">
        <v>47</v>
      </c>
      <c r="D4347" s="398">
        <v>28.7</v>
      </c>
    </row>
    <row r="4348" spans="1:4">
      <c r="A4348" s="397">
        <v>93123</v>
      </c>
      <c r="B4348" s="396" t="s">
        <v>3472</v>
      </c>
      <c r="C4348" s="396" t="s">
        <v>47</v>
      </c>
      <c r="D4348" s="398">
        <v>64.680000000000007</v>
      </c>
    </row>
    <row r="4349" spans="1:4">
      <c r="A4349" s="397">
        <v>93124</v>
      </c>
      <c r="B4349" s="396" t="s">
        <v>3473</v>
      </c>
      <c r="C4349" s="396" t="s">
        <v>47</v>
      </c>
      <c r="D4349" s="398">
        <v>102.38</v>
      </c>
    </row>
    <row r="4350" spans="1:4">
      <c r="A4350" s="397">
        <v>93125</v>
      </c>
      <c r="B4350" s="396" t="s">
        <v>3474</v>
      </c>
      <c r="C4350" s="396" t="s">
        <v>47</v>
      </c>
      <c r="D4350" s="398">
        <v>149.38</v>
      </c>
    </row>
    <row r="4351" spans="1:4">
      <c r="A4351" s="397">
        <v>93126</v>
      </c>
      <c r="B4351" s="396" t="s">
        <v>3475</v>
      </c>
      <c r="C4351" s="396" t="s">
        <v>47</v>
      </c>
      <c r="D4351" s="398">
        <v>333.45</v>
      </c>
    </row>
    <row r="4352" spans="1:4">
      <c r="A4352" s="397">
        <v>93133</v>
      </c>
      <c r="B4352" s="396" t="s">
        <v>3476</v>
      </c>
      <c r="C4352" s="396" t="s">
        <v>47</v>
      </c>
      <c r="D4352" s="398">
        <v>21.19</v>
      </c>
    </row>
    <row r="4353" spans="1:4">
      <c r="A4353" s="397">
        <v>94465</v>
      </c>
      <c r="B4353" s="396" t="s">
        <v>1971</v>
      </c>
      <c r="C4353" s="396" t="s">
        <v>47</v>
      </c>
      <c r="D4353" s="398">
        <v>52.13</v>
      </c>
    </row>
    <row r="4354" spans="1:4">
      <c r="A4354" s="397">
        <v>94466</v>
      </c>
      <c r="B4354" s="396" t="s">
        <v>1972</v>
      </c>
      <c r="C4354" s="396" t="s">
        <v>47</v>
      </c>
      <c r="D4354" s="398">
        <v>52.15</v>
      </c>
    </row>
    <row r="4355" spans="1:4">
      <c r="A4355" s="397">
        <v>94467</v>
      </c>
      <c r="B4355" s="396" t="s">
        <v>1973</v>
      </c>
      <c r="C4355" s="396" t="s">
        <v>47</v>
      </c>
      <c r="D4355" s="398">
        <v>82.16</v>
      </c>
    </row>
    <row r="4356" spans="1:4">
      <c r="A4356" s="397">
        <v>94468</v>
      </c>
      <c r="B4356" s="396" t="s">
        <v>1974</v>
      </c>
      <c r="C4356" s="396" t="s">
        <v>47</v>
      </c>
      <c r="D4356" s="398">
        <v>71.5</v>
      </c>
    </row>
    <row r="4357" spans="1:4">
      <c r="A4357" s="397">
        <v>94469</v>
      </c>
      <c r="B4357" s="396" t="s">
        <v>1975</v>
      </c>
      <c r="C4357" s="396" t="s">
        <v>47</v>
      </c>
      <c r="D4357" s="398">
        <v>119.93</v>
      </c>
    </row>
    <row r="4358" spans="1:4">
      <c r="A4358" s="397">
        <v>94470</v>
      </c>
      <c r="B4358" s="396" t="s">
        <v>1976</v>
      </c>
      <c r="C4358" s="396" t="s">
        <v>47</v>
      </c>
      <c r="D4358" s="398">
        <v>110.44</v>
      </c>
    </row>
    <row r="4359" spans="1:4">
      <c r="A4359" s="397">
        <v>94471</v>
      </c>
      <c r="B4359" s="396" t="s">
        <v>1977</v>
      </c>
      <c r="C4359" s="396" t="s">
        <v>47</v>
      </c>
      <c r="D4359" s="398">
        <v>75.069999999999993</v>
      </c>
    </row>
    <row r="4360" spans="1:4">
      <c r="A4360" s="397">
        <v>94472</v>
      </c>
      <c r="B4360" s="396" t="s">
        <v>1978</v>
      </c>
      <c r="C4360" s="396" t="s">
        <v>47</v>
      </c>
      <c r="D4360" s="398">
        <v>77.44</v>
      </c>
    </row>
    <row r="4361" spans="1:4">
      <c r="A4361" s="397">
        <v>94473</v>
      </c>
      <c r="B4361" s="396" t="s">
        <v>1979</v>
      </c>
      <c r="C4361" s="396" t="s">
        <v>47</v>
      </c>
      <c r="D4361" s="398">
        <v>117.51</v>
      </c>
    </row>
    <row r="4362" spans="1:4">
      <c r="A4362" s="397">
        <v>94474</v>
      </c>
      <c r="B4362" s="396" t="s">
        <v>1980</v>
      </c>
      <c r="C4362" s="396" t="s">
        <v>47</v>
      </c>
      <c r="D4362" s="398">
        <v>127.94</v>
      </c>
    </row>
    <row r="4363" spans="1:4">
      <c r="A4363" s="397">
        <v>94475</v>
      </c>
      <c r="B4363" s="396" t="s">
        <v>1981</v>
      </c>
      <c r="C4363" s="396" t="s">
        <v>47</v>
      </c>
      <c r="D4363" s="398">
        <v>162.04</v>
      </c>
    </row>
    <row r="4364" spans="1:4">
      <c r="A4364" s="397">
        <v>94476</v>
      </c>
      <c r="B4364" s="396" t="s">
        <v>1982</v>
      </c>
      <c r="C4364" s="396" t="s">
        <v>47</v>
      </c>
      <c r="D4364" s="398">
        <v>182.15</v>
      </c>
    </row>
    <row r="4365" spans="1:4">
      <c r="A4365" s="397">
        <v>94477</v>
      </c>
      <c r="B4365" s="396" t="s">
        <v>1983</v>
      </c>
      <c r="C4365" s="396" t="s">
        <v>47</v>
      </c>
      <c r="D4365" s="398">
        <v>99.92</v>
      </c>
    </row>
    <row r="4366" spans="1:4">
      <c r="A4366" s="397">
        <v>94478</v>
      </c>
      <c r="B4366" s="396" t="s">
        <v>1984</v>
      </c>
      <c r="C4366" s="396" t="s">
        <v>47</v>
      </c>
      <c r="D4366" s="398">
        <v>161.77000000000001</v>
      </c>
    </row>
    <row r="4367" spans="1:4">
      <c r="A4367" s="397">
        <v>94479</v>
      </c>
      <c r="B4367" s="396" t="s">
        <v>1985</v>
      </c>
      <c r="C4367" s="396" t="s">
        <v>47</v>
      </c>
      <c r="D4367" s="398">
        <v>213.94</v>
      </c>
    </row>
    <row r="4368" spans="1:4">
      <c r="A4368" s="397">
        <v>94606</v>
      </c>
      <c r="B4368" s="396" t="s">
        <v>3477</v>
      </c>
      <c r="C4368" s="396" t="s">
        <v>47</v>
      </c>
      <c r="D4368" s="398">
        <v>87.21</v>
      </c>
    </row>
    <row r="4369" spans="1:4">
      <c r="A4369" s="397">
        <v>94608</v>
      </c>
      <c r="B4369" s="396" t="s">
        <v>3478</v>
      </c>
      <c r="C4369" s="396" t="s">
        <v>47</v>
      </c>
      <c r="D4369" s="398">
        <v>219.71</v>
      </c>
    </row>
    <row r="4370" spans="1:4">
      <c r="A4370" s="397">
        <v>94610</v>
      </c>
      <c r="B4370" s="396" t="s">
        <v>3479</v>
      </c>
      <c r="C4370" s="396" t="s">
        <v>47</v>
      </c>
      <c r="D4370" s="398">
        <v>327.83</v>
      </c>
    </row>
    <row r="4371" spans="1:4">
      <c r="A4371" s="397">
        <v>94612</v>
      </c>
      <c r="B4371" s="396" t="s">
        <v>3480</v>
      </c>
      <c r="C4371" s="396" t="s">
        <v>47</v>
      </c>
      <c r="D4371" s="398">
        <v>461.59</v>
      </c>
    </row>
    <row r="4372" spans="1:4">
      <c r="A4372" s="397">
        <v>94614</v>
      </c>
      <c r="B4372" s="396" t="s">
        <v>3481</v>
      </c>
      <c r="C4372" s="396" t="s">
        <v>47</v>
      </c>
      <c r="D4372" s="398">
        <v>148.19999999999999</v>
      </c>
    </row>
    <row r="4373" spans="1:4">
      <c r="A4373" s="397">
        <v>94615</v>
      </c>
      <c r="B4373" s="396" t="s">
        <v>3482</v>
      </c>
      <c r="C4373" s="396" t="s">
        <v>47</v>
      </c>
      <c r="D4373" s="398">
        <v>169</v>
      </c>
    </row>
    <row r="4374" spans="1:4">
      <c r="A4374" s="397">
        <v>94616</v>
      </c>
      <c r="B4374" s="396" t="s">
        <v>3483</v>
      </c>
      <c r="C4374" s="396" t="s">
        <v>47</v>
      </c>
      <c r="D4374" s="398">
        <v>421.57</v>
      </c>
    </row>
    <row r="4375" spans="1:4">
      <c r="A4375" s="397">
        <v>94617</v>
      </c>
      <c r="B4375" s="396" t="s">
        <v>3484</v>
      </c>
      <c r="C4375" s="396" t="s">
        <v>47</v>
      </c>
      <c r="D4375" s="398">
        <v>349.25</v>
      </c>
    </row>
    <row r="4376" spans="1:4">
      <c r="A4376" s="397">
        <v>94618</v>
      </c>
      <c r="B4376" s="396" t="s">
        <v>3485</v>
      </c>
      <c r="C4376" s="396" t="s">
        <v>47</v>
      </c>
      <c r="D4376" s="398">
        <v>413.43</v>
      </c>
    </row>
    <row r="4377" spans="1:4">
      <c r="A4377" s="397">
        <v>94620</v>
      </c>
      <c r="B4377" s="396" t="s">
        <v>3486</v>
      </c>
      <c r="C4377" s="396" t="s">
        <v>47</v>
      </c>
      <c r="D4377" s="398">
        <v>954.4</v>
      </c>
    </row>
    <row r="4378" spans="1:4">
      <c r="A4378" s="397">
        <v>94622</v>
      </c>
      <c r="B4378" s="396" t="s">
        <v>3487</v>
      </c>
      <c r="C4378" s="396" t="s">
        <v>47</v>
      </c>
      <c r="D4378" s="398">
        <v>217.54</v>
      </c>
    </row>
    <row r="4379" spans="1:4">
      <c r="A4379" s="397">
        <v>94623</v>
      </c>
      <c r="B4379" s="396" t="s">
        <v>3488</v>
      </c>
      <c r="C4379" s="396" t="s">
        <v>47</v>
      </c>
      <c r="D4379" s="398">
        <v>521.61</v>
      </c>
    </row>
    <row r="4380" spans="1:4">
      <c r="A4380" s="397">
        <v>94624</v>
      </c>
      <c r="B4380" s="396" t="s">
        <v>3489</v>
      </c>
      <c r="C4380" s="396" t="s">
        <v>47</v>
      </c>
      <c r="D4380" s="398">
        <v>796.94</v>
      </c>
    </row>
    <row r="4381" spans="1:4">
      <c r="A4381" s="397">
        <v>94625</v>
      </c>
      <c r="B4381" s="396" t="s">
        <v>3490</v>
      </c>
      <c r="C4381" s="396" t="s">
        <v>47</v>
      </c>
      <c r="D4381" s="399">
        <v>1667.05</v>
      </c>
    </row>
    <row r="4382" spans="1:4">
      <c r="A4382" s="397">
        <v>94656</v>
      </c>
      <c r="B4382" s="396" t="s">
        <v>1986</v>
      </c>
      <c r="C4382" s="396" t="s">
        <v>47</v>
      </c>
      <c r="D4382" s="398">
        <v>6.3</v>
      </c>
    </row>
    <row r="4383" spans="1:4">
      <c r="A4383" s="397">
        <v>94657</v>
      </c>
      <c r="B4383" s="396" t="s">
        <v>1987</v>
      </c>
      <c r="C4383" s="396" t="s">
        <v>47</v>
      </c>
      <c r="D4383" s="398">
        <v>6.18</v>
      </c>
    </row>
    <row r="4384" spans="1:4">
      <c r="A4384" s="397">
        <v>94658</v>
      </c>
      <c r="B4384" s="396" t="s">
        <v>1988</v>
      </c>
      <c r="C4384" s="396" t="s">
        <v>47</v>
      </c>
      <c r="D4384" s="398">
        <v>7.49</v>
      </c>
    </row>
    <row r="4385" spans="1:4">
      <c r="A4385" s="397">
        <v>94659</v>
      </c>
      <c r="B4385" s="396" t="s">
        <v>1989</v>
      </c>
      <c r="C4385" s="396" t="s">
        <v>47</v>
      </c>
      <c r="D4385" s="398">
        <v>7.62</v>
      </c>
    </row>
    <row r="4386" spans="1:4">
      <c r="A4386" s="397">
        <v>94660</v>
      </c>
      <c r="B4386" s="396" t="s">
        <v>1990</v>
      </c>
      <c r="C4386" s="396" t="s">
        <v>47</v>
      </c>
      <c r="D4386" s="398">
        <v>12.4</v>
      </c>
    </row>
    <row r="4387" spans="1:4">
      <c r="A4387" s="397">
        <v>94661</v>
      </c>
      <c r="B4387" s="396" t="s">
        <v>1991</v>
      </c>
      <c r="C4387" s="396" t="s">
        <v>47</v>
      </c>
      <c r="D4387" s="398">
        <v>12.97</v>
      </c>
    </row>
    <row r="4388" spans="1:4">
      <c r="A4388" s="397">
        <v>94662</v>
      </c>
      <c r="B4388" s="396" t="s">
        <v>1992</v>
      </c>
      <c r="C4388" s="396" t="s">
        <v>47</v>
      </c>
      <c r="D4388" s="398">
        <v>13.6</v>
      </c>
    </row>
    <row r="4389" spans="1:4">
      <c r="A4389" s="397">
        <v>94663</v>
      </c>
      <c r="B4389" s="396" t="s">
        <v>1993</v>
      </c>
      <c r="C4389" s="396" t="s">
        <v>47</v>
      </c>
      <c r="D4389" s="398">
        <v>13.83</v>
      </c>
    </row>
    <row r="4390" spans="1:4">
      <c r="A4390" s="397">
        <v>94664</v>
      </c>
      <c r="B4390" s="396" t="s">
        <v>1994</v>
      </c>
      <c r="C4390" s="396" t="s">
        <v>47</v>
      </c>
      <c r="D4390" s="398">
        <v>29.92</v>
      </c>
    </row>
    <row r="4391" spans="1:4">
      <c r="A4391" s="397">
        <v>94665</v>
      </c>
      <c r="B4391" s="396" t="s">
        <v>1995</v>
      </c>
      <c r="C4391" s="396" t="s">
        <v>47</v>
      </c>
      <c r="D4391" s="398">
        <v>29.9</v>
      </c>
    </row>
    <row r="4392" spans="1:4">
      <c r="A4392" s="397">
        <v>94666</v>
      </c>
      <c r="B4392" s="396" t="s">
        <v>1996</v>
      </c>
      <c r="C4392" s="396" t="s">
        <v>47</v>
      </c>
      <c r="D4392" s="398">
        <v>36.799999999999997</v>
      </c>
    </row>
    <row r="4393" spans="1:4">
      <c r="A4393" s="397">
        <v>94667</v>
      </c>
      <c r="B4393" s="396" t="s">
        <v>1997</v>
      </c>
      <c r="C4393" s="396" t="s">
        <v>47</v>
      </c>
      <c r="D4393" s="398">
        <v>41.09</v>
      </c>
    </row>
    <row r="4394" spans="1:4">
      <c r="A4394" s="397">
        <v>94668</v>
      </c>
      <c r="B4394" s="396" t="s">
        <v>1998</v>
      </c>
      <c r="C4394" s="396" t="s">
        <v>47</v>
      </c>
      <c r="D4394" s="398">
        <v>62.85</v>
      </c>
    </row>
    <row r="4395" spans="1:4">
      <c r="A4395" s="397">
        <v>94669</v>
      </c>
      <c r="B4395" s="396" t="s">
        <v>1999</v>
      </c>
      <c r="C4395" s="396" t="s">
        <v>47</v>
      </c>
      <c r="D4395" s="398">
        <v>86.9</v>
      </c>
    </row>
    <row r="4396" spans="1:4">
      <c r="A4396" s="397">
        <v>94670</v>
      </c>
      <c r="B4396" s="396" t="s">
        <v>2000</v>
      </c>
      <c r="C4396" s="396" t="s">
        <v>47</v>
      </c>
      <c r="D4396" s="398">
        <v>84.26</v>
      </c>
    </row>
    <row r="4397" spans="1:4">
      <c r="A4397" s="397">
        <v>94671</v>
      </c>
      <c r="B4397" s="396" t="s">
        <v>2001</v>
      </c>
      <c r="C4397" s="396" t="s">
        <v>47</v>
      </c>
      <c r="D4397" s="398">
        <v>124.38</v>
      </c>
    </row>
    <row r="4398" spans="1:4">
      <c r="A4398" s="397">
        <v>94672</v>
      </c>
      <c r="B4398" s="396" t="s">
        <v>2002</v>
      </c>
      <c r="C4398" s="396" t="s">
        <v>47</v>
      </c>
      <c r="D4398" s="398">
        <v>11.16</v>
      </c>
    </row>
    <row r="4399" spans="1:4">
      <c r="A4399" s="397">
        <v>94673</v>
      </c>
      <c r="B4399" s="396" t="s">
        <v>2003</v>
      </c>
      <c r="C4399" s="396" t="s">
        <v>47</v>
      </c>
      <c r="D4399" s="398">
        <v>10.83</v>
      </c>
    </row>
    <row r="4400" spans="1:4">
      <c r="A4400" s="397">
        <v>94674</v>
      </c>
      <c r="B4400" s="396" t="s">
        <v>2004</v>
      </c>
      <c r="C4400" s="396" t="s">
        <v>47</v>
      </c>
      <c r="D4400" s="398">
        <v>9.7100000000000009</v>
      </c>
    </row>
    <row r="4401" spans="1:4">
      <c r="A4401" s="397">
        <v>94675</v>
      </c>
      <c r="B4401" s="396" t="s">
        <v>2005</v>
      </c>
      <c r="C4401" s="396" t="s">
        <v>47</v>
      </c>
      <c r="D4401" s="398">
        <v>15.77</v>
      </c>
    </row>
    <row r="4402" spans="1:4">
      <c r="A4402" s="397">
        <v>94676</v>
      </c>
      <c r="B4402" s="396" t="s">
        <v>2006</v>
      </c>
      <c r="C4402" s="396" t="s">
        <v>47</v>
      </c>
      <c r="D4402" s="398">
        <v>17.079999999999998</v>
      </c>
    </row>
    <row r="4403" spans="1:4">
      <c r="A4403" s="397">
        <v>94677</v>
      </c>
      <c r="B4403" s="396" t="s">
        <v>2007</v>
      </c>
      <c r="C4403" s="396" t="s">
        <v>47</v>
      </c>
      <c r="D4403" s="398">
        <v>26.2</v>
      </c>
    </row>
    <row r="4404" spans="1:4">
      <c r="A4404" s="397">
        <v>94678</v>
      </c>
      <c r="B4404" s="396" t="s">
        <v>2008</v>
      </c>
      <c r="C4404" s="396" t="s">
        <v>47</v>
      </c>
      <c r="D4404" s="398">
        <v>17.62</v>
      </c>
    </row>
    <row r="4405" spans="1:4">
      <c r="A4405" s="397">
        <v>94679</v>
      </c>
      <c r="B4405" s="396" t="s">
        <v>2009</v>
      </c>
      <c r="C4405" s="396" t="s">
        <v>47</v>
      </c>
      <c r="D4405" s="398">
        <v>29.63</v>
      </c>
    </row>
    <row r="4406" spans="1:4">
      <c r="A4406" s="397">
        <v>94680</v>
      </c>
      <c r="B4406" s="396" t="s">
        <v>2010</v>
      </c>
      <c r="C4406" s="396" t="s">
        <v>47</v>
      </c>
      <c r="D4406" s="398">
        <v>49.58</v>
      </c>
    </row>
    <row r="4407" spans="1:4">
      <c r="A4407" s="397">
        <v>94681</v>
      </c>
      <c r="B4407" s="396" t="s">
        <v>2011</v>
      </c>
      <c r="C4407" s="396" t="s">
        <v>47</v>
      </c>
      <c r="D4407" s="398">
        <v>66.040000000000006</v>
      </c>
    </row>
    <row r="4408" spans="1:4">
      <c r="A4408" s="397">
        <v>94682</v>
      </c>
      <c r="B4408" s="396" t="s">
        <v>2012</v>
      </c>
      <c r="C4408" s="396" t="s">
        <v>47</v>
      </c>
      <c r="D4408" s="398">
        <v>134.29</v>
      </c>
    </row>
    <row r="4409" spans="1:4">
      <c r="A4409" s="397">
        <v>94683</v>
      </c>
      <c r="B4409" s="396" t="s">
        <v>2013</v>
      </c>
      <c r="C4409" s="396" t="s">
        <v>47</v>
      </c>
      <c r="D4409" s="398">
        <v>85.95</v>
      </c>
    </row>
    <row r="4410" spans="1:4">
      <c r="A4410" s="397">
        <v>94684</v>
      </c>
      <c r="B4410" s="396" t="s">
        <v>2014</v>
      </c>
      <c r="C4410" s="396" t="s">
        <v>47</v>
      </c>
      <c r="D4410" s="398">
        <v>170.52</v>
      </c>
    </row>
    <row r="4411" spans="1:4">
      <c r="A4411" s="397">
        <v>94685</v>
      </c>
      <c r="B4411" s="396" t="s">
        <v>2015</v>
      </c>
      <c r="C4411" s="396" t="s">
        <v>47</v>
      </c>
      <c r="D4411" s="398">
        <v>130.29</v>
      </c>
    </row>
    <row r="4412" spans="1:4">
      <c r="A4412" s="397">
        <v>94686</v>
      </c>
      <c r="B4412" s="396" t="s">
        <v>2016</v>
      </c>
      <c r="C4412" s="396" t="s">
        <v>47</v>
      </c>
      <c r="D4412" s="398">
        <v>322.2</v>
      </c>
    </row>
    <row r="4413" spans="1:4">
      <c r="A4413" s="397">
        <v>94687</v>
      </c>
      <c r="B4413" s="396" t="s">
        <v>2017</v>
      </c>
      <c r="C4413" s="396" t="s">
        <v>47</v>
      </c>
      <c r="D4413" s="398">
        <v>261.55</v>
      </c>
    </row>
    <row r="4414" spans="1:4">
      <c r="A4414" s="397">
        <v>94688</v>
      </c>
      <c r="B4414" s="396" t="s">
        <v>2018</v>
      </c>
      <c r="C4414" s="396" t="s">
        <v>47</v>
      </c>
      <c r="D4414" s="398">
        <v>11.03</v>
      </c>
    </row>
    <row r="4415" spans="1:4">
      <c r="A4415" s="397">
        <v>94689</v>
      </c>
      <c r="B4415" s="396" t="s">
        <v>2019</v>
      </c>
      <c r="C4415" s="396" t="s">
        <v>47</v>
      </c>
      <c r="D4415" s="398">
        <v>15.39</v>
      </c>
    </row>
    <row r="4416" spans="1:4">
      <c r="A4416" s="397">
        <v>94690</v>
      </c>
      <c r="B4416" s="396" t="s">
        <v>2020</v>
      </c>
      <c r="C4416" s="396" t="s">
        <v>47</v>
      </c>
      <c r="D4416" s="398">
        <v>14.68</v>
      </c>
    </row>
    <row r="4417" spans="1:4">
      <c r="A4417" s="397">
        <v>94691</v>
      </c>
      <c r="B4417" s="396" t="s">
        <v>2021</v>
      </c>
      <c r="C4417" s="396" t="s">
        <v>47</v>
      </c>
      <c r="D4417" s="398">
        <v>17.2</v>
      </c>
    </row>
    <row r="4418" spans="1:4">
      <c r="A4418" s="397">
        <v>94692</v>
      </c>
      <c r="B4418" s="396" t="s">
        <v>2022</v>
      </c>
      <c r="C4418" s="396" t="s">
        <v>47</v>
      </c>
      <c r="D4418" s="398">
        <v>25.94</v>
      </c>
    </row>
    <row r="4419" spans="1:4">
      <c r="A4419" s="397">
        <v>94693</v>
      </c>
      <c r="B4419" s="396" t="s">
        <v>2023</v>
      </c>
      <c r="C4419" s="396" t="s">
        <v>47</v>
      </c>
      <c r="D4419" s="398">
        <v>27.22</v>
      </c>
    </row>
    <row r="4420" spans="1:4">
      <c r="A4420" s="397">
        <v>94694</v>
      </c>
      <c r="B4420" s="396" t="s">
        <v>2024</v>
      </c>
      <c r="C4420" s="396" t="s">
        <v>47</v>
      </c>
      <c r="D4420" s="398">
        <v>27.29</v>
      </c>
    </row>
    <row r="4421" spans="1:4">
      <c r="A4421" s="397">
        <v>94695</v>
      </c>
      <c r="B4421" s="396" t="s">
        <v>2025</v>
      </c>
      <c r="C4421" s="396" t="s">
        <v>47</v>
      </c>
      <c r="D4421" s="398">
        <v>37.11</v>
      </c>
    </row>
    <row r="4422" spans="1:4">
      <c r="A4422" s="397">
        <v>94696</v>
      </c>
      <c r="B4422" s="396" t="s">
        <v>2026</v>
      </c>
      <c r="C4422" s="396" t="s">
        <v>47</v>
      </c>
      <c r="D4422" s="398">
        <v>64.33</v>
      </c>
    </row>
    <row r="4423" spans="1:4">
      <c r="A4423" s="397">
        <v>94697</v>
      </c>
      <c r="B4423" s="396" t="s">
        <v>2027</v>
      </c>
      <c r="C4423" s="396" t="s">
        <v>47</v>
      </c>
      <c r="D4423" s="398">
        <v>102.37</v>
      </c>
    </row>
    <row r="4424" spans="1:4">
      <c r="A4424" s="397">
        <v>94698</v>
      </c>
      <c r="B4424" s="396" t="s">
        <v>2028</v>
      </c>
      <c r="C4424" s="396" t="s">
        <v>47</v>
      </c>
      <c r="D4424" s="398">
        <v>89</v>
      </c>
    </row>
    <row r="4425" spans="1:4">
      <c r="A4425" s="397">
        <v>94699</v>
      </c>
      <c r="B4425" s="396" t="s">
        <v>2029</v>
      </c>
      <c r="C4425" s="396" t="s">
        <v>47</v>
      </c>
      <c r="D4425" s="398">
        <v>171.97</v>
      </c>
    </row>
    <row r="4426" spans="1:4">
      <c r="A4426" s="397">
        <v>94700</v>
      </c>
      <c r="B4426" s="396" t="s">
        <v>2030</v>
      </c>
      <c r="C4426" s="396" t="s">
        <v>47</v>
      </c>
      <c r="D4426" s="398">
        <v>144.6</v>
      </c>
    </row>
    <row r="4427" spans="1:4">
      <c r="A4427" s="397">
        <v>94701</v>
      </c>
      <c r="B4427" s="396" t="s">
        <v>2031</v>
      </c>
      <c r="C4427" s="396" t="s">
        <v>47</v>
      </c>
      <c r="D4427" s="398">
        <v>258.8</v>
      </c>
    </row>
    <row r="4428" spans="1:4">
      <c r="A4428" s="397">
        <v>94702</v>
      </c>
      <c r="B4428" s="396" t="s">
        <v>2032</v>
      </c>
      <c r="C4428" s="396" t="s">
        <v>47</v>
      </c>
      <c r="D4428" s="398">
        <v>244.79</v>
      </c>
    </row>
    <row r="4429" spans="1:4">
      <c r="A4429" s="397">
        <v>94703</v>
      </c>
      <c r="B4429" s="396" t="s">
        <v>2033</v>
      </c>
      <c r="C4429" s="396" t="s">
        <v>47</v>
      </c>
      <c r="D4429" s="398">
        <v>21.94</v>
      </c>
    </row>
    <row r="4430" spans="1:4">
      <c r="A4430" s="397">
        <v>94704</v>
      </c>
      <c r="B4430" s="396" t="s">
        <v>2034</v>
      </c>
      <c r="C4430" s="396" t="s">
        <v>47</v>
      </c>
      <c r="D4430" s="398">
        <v>26.14</v>
      </c>
    </row>
    <row r="4431" spans="1:4">
      <c r="A4431" s="397">
        <v>94705</v>
      </c>
      <c r="B4431" s="396" t="s">
        <v>2035</v>
      </c>
      <c r="C4431" s="396" t="s">
        <v>47</v>
      </c>
      <c r="D4431" s="398">
        <v>32.5</v>
      </c>
    </row>
    <row r="4432" spans="1:4">
      <c r="A4432" s="397">
        <v>94706</v>
      </c>
      <c r="B4432" s="396" t="s">
        <v>2036</v>
      </c>
      <c r="C4432" s="396" t="s">
        <v>47</v>
      </c>
      <c r="D4432" s="398">
        <v>46.28</v>
      </c>
    </row>
    <row r="4433" spans="1:4">
      <c r="A4433" s="397">
        <v>94707</v>
      </c>
      <c r="B4433" s="396" t="s">
        <v>2037</v>
      </c>
      <c r="C4433" s="396" t="s">
        <v>47</v>
      </c>
      <c r="D4433" s="398">
        <v>58.09</v>
      </c>
    </row>
    <row r="4434" spans="1:4">
      <c r="A4434" s="397">
        <v>94708</v>
      </c>
      <c r="B4434" s="396" t="s">
        <v>2038</v>
      </c>
      <c r="C4434" s="396" t="s">
        <v>47</v>
      </c>
      <c r="D4434" s="398">
        <v>27.88</v>
      </c>
    </row>
    <row r="4435" spans="1:4">
      <c r="A4435" s="397">
        <v>94709</v>
      </c>
      <c r="B4435" s="396" t="s">
        <v>2039</v>
      </c>
      <c r="C4435" s="396" t="s">
        <v>47</v>
      </c>
      <c r="D4435" s="398">
        <v>36.26</v>
      </c>
    </row>
    <row r="4436" spans="1:4">
      <c r="A4436" s="397">
        <v>94710</v>
      </c>
      <c r="B4436" s="396" t="s">
        <v>2040</v>
      </c>
      <c r="C4436" s="396" t="s">
        <v>47</v>
      </c>
      <c r="D4436" s="398">
        <v>57.06</v>
      </c>
    </row>
    <row r="4437" spans="1:4">
      <c r="A4437" s="397">
        <v>94711</v>
      </c>
      <c r="B4437" s="396" t="s">
        <v>2041</v>
      </c>
      <c r="C4437" s="396" t="s">
        <v>47</v>
      </c>
      <c r="D4437" s="398">
        <v>67.150000000000006</v>
      </c>
    </row>
    <row r="4438" spans="1:4">
      <c r="A4438" s="397">
        <v>94712</v>
      </c>
      <c r="B4438" s="396" t="s">
        <v>2042</v>
      </c>
      <c r="C4438" s="396" t="s">
        <v>47</v>
      </c>
      <c r="D4438" s="398">
        <v>91.02</v>
      </c>
    </row>
    <row r="4439" spans="1:4">
      <c r="A4439" s="397">
        <v>94713</v>
      </c>
      <c r="B4439" s="396" t="s">
        <v>2043</v>
      </c>
      <c r="C4439" s="396" t="s">
        <v>47</v>
      </c>
      <c r="D4439" s="398">
        <v>242.49</v>
      </c>
    </row>
    <row r="4440" spans="1:4">
      <c r="A4440" s="397">
        <v>94714</v>
      </c>
      <c r="B4440" s="396" t="s">
        <v>2044</v>
      </c>
      <c r="C4440" s="396" t="s">
        <v>47</v>
      </c>
      <c r="D4440" s="398">
        <v>329.84</v>
      </c>
    </row>
    <row r="4441" spans="1:4">
      <c r="A4441" s="397">
        <v>94715</v>
      </c>
      <c r="B4441" s="396" t="s">
        <v>2045</v>
      </c>
      <c r="C4441" s="396" t="s">
        <v>47</v>
      </c>
      <c r="D4441" s="398">
        <v>456.49</v>
      </c>
    </row>
    <row r="4442" spans="1:4">
      <c r="A4442" s="397">
        <v>94724</v>
      </c>
      <c r="B4442" s="396" t="s">
        <v>2046</v>
      </c>
      <c r="C4442" s="396" t="s">
        <v>47</v>
      </c>
      <c r="D4442" s="398">
        <v>24.58</v>
      </c>
    </row>
    <row r="4443" spans="1:4">
      <c r="A4443" s="397">
        <v>94725</v>
      </c>
      <c r="B4443" s="396" t="s">
        <v>2047</v>
      </c>
      <c r="C4443" s="396" t="s">
        <v>47</v>
      </c>
      <c r="D4443" s="398">
        <v>6.18</v>
      </c>
    </row>
    <row r="4444" spans="1:4">
      <c r="A4444" s="397">
        <v>94726</v>
      </c>
      <c r="B4444" s="396" t="s">
        <v>2048</v>
      </c>
      <c r="C4444" s="396" t="s">
        <v>47</v>
      </c>
      <c r="D4444" s="398">
        <v>37.74</v>
      </c>
    </row>
    <row r="4445" spans="1:4">
      <c r="A4445" s="397">
        <v>94727</v>
      </c>
      <c r="B4445" s="396" t="s">
        <v>2049</v>
      </c>
      <c r="C4445" s="396" t="s">
        <v>47</v>
      </c>
      <c r="D4445" s="398">
        <v>8.6199999999999992</v>
      </c>
    </row>
    <row r="4446" spans="1:4">
      <c r="A4446" s="397">
        <v>94728</v>
      </c>
      <c r="B4446" s="396" t="s">
        <v>2050</v>
      </c>
      <c r="C4446" s="396" t="s">
        <v>47</v>
      </c>
      <c r="D4446" s="398">
        <v>141.82</v>
      </c>
    </row>
    <row r="4447" spans="1:4">
      <c r="A4447" s="397">
        <v>94729</v>
      </c>
      <c r="B4447" s="396" t="s">
        <v>2051</v>
      </c>
      <c r="C4447" s="396" t="s">
        <v>47</v>
      </c>
      <c r="D4447" s="398">
        <v>15.07</v>
      </c>
    </row>
    <row r="4448" spans="1:4">
      <c r="A4448" s="397">
        <v>94730</v>
      </c>
      <c r="B4448" s="396" t="s">
        <v>2052</v>
      </c>
      <c r="C4448" s="396" t="s">
        <v>47</v>
      </c>
      <c r="D4448" s="398">
        <v>172.17</v>
      </c>
    </row>
    <row r="4449" spans="1:4">
      <c r="A4449" s="397">
        <v>94731</v>
      </c>
      <c r="B4449" s="396" t="s">
        <v>2053</v>
      </c>
      <c r="C4449" s="396" t="s">
        <v>47</v>
      </c>
      <c r="D4449" s="398">
        <v>18.760000000000002</v>
      </c>
    </row>
    <row r="4450" spans="1:4">
      <c r="A4450" s="397">
        <v>94733</v>
      </c>
      <c r="B4450" s="396" t="s">
        <v>2054</v>
      </c>
      <c r="C4450" s="396" t="s">
        <v>47</v>
      </c>
      <c r="D4450" s="398">
        <v>36.24</v>
      </c>
    </row>
    <row r="4451" spans="1:4">
      <c r="A4451" s="397">
        <v>94737</v>
      </c>
      <c r="B4451" s="396" t="s">
        <v>2055</v>
      </c>
      <c r="C4451" s="396" t="s">
        <v>47</v>
      </c>
      <c r="D4451" s="398">
        <v>149.41</v>
      </c>
    </row>
    <row r="4452" spans="1:4">
      <c r="A4452" s="397">
        <v>94740</v>
      </c>
      <c r="B4452" s="396" t="s">
        <v>2056</v>
      </c>
      <c r="C4452" s="396" t="s">
        <v>47</v>
      </c>
      <c r="D4452" s="398">
        <v>9.69</v>
      </c>
    </row>
    <row r="4453" spans="1:4">
      <c r="A4453" s="397">
        <v>94741</v>
      </c>
      <c r="B4453" s="396" t="s">
        <v>2057</v>
      </c>
      <c r="C4453" s="396" t="s">
        <v>47</v>
      </c>
      <c r="D4453" s="398">
        <v>11.92</v>
      </c>
    </row>
    <row r="4454" spans="1:4">
      <c r="A4454" s="397">
        <v>94742</v>
      </c>
      <c r="B4454" s="396" t="s">
        <v>2058</v>
      </c>
      <c r="C4454" s="396" t="s">
        <v>47</v>
      </c>
      <c r="D4454" s="398">
        <v>14.4</v>
      </c>
    </row>
    <row r="4455" spans="1:4">
      <c r="A4455" s="397">
        <v>94743</v>
      </c>
      <c r="B4455" s="396" t="s">
        <v>2059</v>
      </c>
      <c r="C4455" s="396" t="s">
        <v>47</v>
      </c>
      <c r="D4455" s="398">
        <v>15.8</v>
      </c>
    </row>
    <row r="4456" spans="1:4">
      <c r="A4456" s="397">
        <v>94744</v>
      </c>
      <c r="B4456" s="396" t="s">
        <v>2060</v>
      </c>
      <c r="C4456" s="396" t="s">
        <v>47</v>
      </c>
      <c r="D4456" s="398">
        <v>22.83</v>
      </c>
    </row>
    <row r="4457" spans="1:4">
      <c r="A4457" s="397">
        <v>94746</v>
      </c>
      <c r="B4457" s="396" t="s">
        <v>2061</v>
      </c>
      <c r="C4457" s="396" t="s">
        <v>47</v>
      </c>
      <c r="D4457" s="398">
        <v>32.200000000000003</v>
      </c>
    </row>
    <row r="4458" spans="1:4">
      <c r="A4458" s="397">
        <v>94748</v>
      </c>
      <c r="B4458" s="396" t="s">
        <v>2062</v>
      </c>
      <c r="C4458" s="396" t="s">
        <v>47</v>
      </c>
      <c r="D4458" s="398">
        <v>66.11</v>
      </c>
    </row>
    <row r="4459" spans="1:4">
      <c r="A4459" s="397">
        <v>94750</v>
      </c>
      <c r="B4459" s="396" t="s">
        <v>2063</v>
      </c>
      <c r="C4459" s="396" t="s">
        <v>47</v>
      </c>
      <c r="D4459" s="398">
        <v>154.71</v>
      </c>
    </row>
    <row r="4460" spans="1:4">
      <c r="A4460" s="397">
        <v>94752</v>
      </c>
      <c r="B4460" s="396" t="s">
        <v>2064</v>
      </c>
      <c r="C4460" s="396" t="s">
        <v>47</v>
      </c>
      <c r="D4460" s="398">
        <v>189.71</v>
      </c>
    </row>
    <row r="4461" spans="1:4">
      <c r="A4461" s="397">
        <v>94756</v>
      </c>
      <c r="B4461" s="396" t="s">
        <v>2065</v>
      </c>
      <c r="C4461" s="396" t="s">
        <v>47</v>
      </c>
      <c r="D4461" s="398">
        <v>12.31</v>
      </c>
    </row>
    <row r="4462" spans="1:4">
      <c r="A4462" s="397">
        <v>94757</v>
      </c>
      <c r="B4462" s="396" t="s">
        <v>2066</v>
      </c>
      <c r="C4462" s="396" t="s">
        <v>47</v>
      </c>
      <c r="D4462" s="398">
        <v>16.510000000000002</v>
      </c>
    </row>
    <row r="4463" spans="1:4">
      <c r="A4463" s="397">
        <v>94758</v>
      </c>
      <c r="B4463" s="396" t="s">
        <v>2067</v>
      </c>
      <c r="C4463" s="396" t="s">
        <v>47</v>
      </c>
      <c r="D4463" s="398">
        <v>41.21</v>
      </c>
    </row>
    <row r="4464" spans="1:4">
      <c r="A4464" s="397">
        <v>94759</v>
      </c>
      <c r="B4464" s="396" t="s">
        <v>2068</v>
      </c>
      <c r="C4464" s="396" t="s">
        <v>47</v>
      </c>
      <c r="D4464" s="398">
        <v>50.56</v>
      </c>
    </row>
    <row r="4465" spans="1:4">
      <c r="A4465" s="397">
        <v>94760</v>
      </c>
      <c r="B4465" s="396" t="s">
        <v>2069</v>
      </c>
      <c r="C4465" s="396" t="s">
        <v>47</v>
      </c>
      <c r="D4465" s="398">
        <v>83.12</v>
      </c>
    </row>
    <row r="4466" spans="1:4">
      <c r="A4466" s="397">
        <v>94761</v>
      </c>
      <c r="B4466" s="396" t="s">
        <v>2070</v>
      </c>
      <c r="C4466" s="396" t="s">
        <v>47</v>
      </c>
      <c r="D4466" s="398">
        <v>176.77</v>
      </c>
    </row>
    <row r="4467" spans="1:4">
      <c r="A4467" s="397">
        <v>94762</v>
      </c>
      <c r="B4467" s="396" t="s">
        <v>2071</v>
      </c>
      <c r="C4467" s="396" t="s">
        <v>47</v>
      </c>
      <c r="D4467" s="398">
        <v>227.47</v>
      </c>
    </row>
    <row r="4468" spans="1:4">
      <c r="A4468" s="397">
        <v>94783</v>
      </c>
      <c r="B4468" s="396" t="s">
        <v>2072</v>
      </c>
      <c r="C4468" s="396" t="s">
        <v>47</v>
      </c>
      <c r="D4468" s="398">
        <v>20.100000000000001</v>
      </c>
    </row>
    <row r="4469" spans="1:4">
      <c r="A4469" s="397">
        <v>94785</v>
      </c>
      <c r="B4469" s="396" t="s">
        <v>2073</v>
      </c>
      <c r="C4469" s="396" t="s">
        <v>47</v>
      </c>
      <c r="D4469" s="398">
        <v>36.86</v>
      </c>
    </row>
    <row r="4470" spans="1:4">
      <c r="A4470" s="397">
        <v>94786</v>
      </c>
      <c r="B4470" s="396" t="s">
        <v>2074</v>
      </c>
      <c r="C4470" s="396" t="s">
        <v>47</v>
      </c>
      <c r="D4470" s="398">
        <v>48.73</v>
      </c>
    </row>
    <row r="4471" spans="1:4">
      <c r="A4471" s="397">
        <v>94787</v>
      </c>
      <c r="B4471" s="396" t="s">
        <v>2075</v>
      </c>
      <c r="C4471" s="396" t="s">
        <v>47</v>
      </c>
      <c r="D4471" s="398">
        <v>64.010000000000005</v>
      </c>
    </row>
    <row r="4472" spans="1:4">
      <c r="A4472" s="397">
        <v>94788</v>
      </c>
      <c r="B4472" s="396" t="s">
        <v>2076</v>
      </c>
      <c r="C4472" s="396" t="s">
        <v>47</v>
      </c>
      <c r="D4472" s="398">
        <v>93.86</v>
      </c>
    </row>
    <row r="4473" spans="1:4">
      <c r="A4473" s="397">
        <v>94789</v>
      </c>
      <c r="B4473" s="396" t="s">
        <v>2077</v>
      </c>
      <c r="C4473" s="396" t="s">
        <v>47</v>
      </c>
      <c r="D4473" s="398">
        <v>301.02999999999997</v>
      </c>
    </row>
    <row r="4474" spans="1:4">
      <c r="A4474" s="397">
        <v>94790</v>
      </c>
      <c r="B4474" s="396" t="s">
        <v>2078</v>
      </c>
      <c r="C4474" s="396" t="s">
        <v>47</v>
      </c>
      <c r="D4474" s="398">
        <v>348.68</v>
      </c>
    </row>
    <row r="4475" spans="1:4">
      <c r="A4475" s="397">
        <v>94791</v>
      </c>
      <c r="B4475" s="396" t="s">
        <v>2079</v>
      </c>
      <c r="C4475" s="396" t="s">
        <v>47</v>
      </c>
      <c r="D4475" s="398">
        <v>489.67</v>
      </c>
    </row>
    <row r="4476" spans="1:4">
      <c r="A4476" s="397">
        <v>94863</v>
      </c>
      <c r="B4476" s="396" t="s">
        <v>2080</v>
      </c>
      <c r="C4476" s="396" t="s">
        <v>47</v>
      </c>
      <c r="D4476" s="398">
        <v>126.71</v>
      </c>
    </row>
    <row r="4477" spans="1:4">
      <c r="A4477" s="397">
        <v>95141</v>
      </c>
      <c r="B4477" s="396" t="s">
        <v>2081</v>
      </c>
      <c r="C4477" s="396" t="s">
        <v>47</v>
      </c>
      <c r="D4477" s="398">
        <v>34.28</v>
      </c>
    </row>
    <row r="4478" spans="1:4">
      <c r="A4478" s="397">
        <v>95237</v>
      </c>
      <c r="B4478" s="396" t="s">
        <v>2082</v>
      </c>
      <c r="C4478" s="396" t="s">
        <v>47</v>
      </c>
      <c r="D4478" s="398">
        <v>27.86</v>
      </c>
    </row>
    <row r="4479" spans="1:4">
      <c r="A4479" s="397">
        <v>95693</v>
      </c>
      <c r="B4479" s="396" t="s">
        <v>2083</v>
      </c>
      <c r="C4479" s="396" t="s">
        <v>47</v>
      </c>
      <c r="D4479" s="398">
        <v>60.49</v>
      </c>
    </row>
    <row r="4480" spans="1:4">
      <c r="A4480" s="397">
        <v>95694</v>
      </c>
      <c r="B4480" s="396" t="s">
        <v>2084</v>
      </c>
      <c r="C4480" s="396" t="s">
        <v>47</v>
      </c>
      <c r="D4480" s="398">
        <v>82.9</v>
      </c>
    </row>
    <row r="4481" spans="1:4">
      <c r="A4481" s="397">
        <v>95695</v>
      </c>
      <c r="B4481" s="396" t="s">
        <v>2085</v>
      </c>
      <c r="C4481" s="396" t="s">
        <v>47</v>
      </c>
      <c r="D4481" s="398">
        <v>81.150000000000006</v>
      </c>
    </row>
    <row r="4482" spans="1:4">
      <c r="A4482" s="397">
        <v>95696</v>
      </c>
      <c r="B4482" s="396" t="s">
        <v>9969</v>
      </c>
      <c r="C4482" s="396" t="s">
        <v>47</v>
      </c>
      <c r="D4482" s="398">
        <v>43.83</v>
      </c>
    </row>
    <row r="4483" spans="1:4">
      <c r="A4483" s="397">
        <v>96637</v>
      </c>
      <c r="B4483" s="396" t="s">
        <v>2976</v>
      </c>
      <c r="C4483" s="396" t="s">
        <v>47</v>
      </c>
      <c r="D4483" s="398">
        <v>13.89</v>
      </c>
    </row>
    <row r="4484" spans="1:4">
      <c r="A4484" s="397">
        <v>96638</v>
      </c>
      <c r="B4484" s="396" t="s">
        <v>2977</v>
      </c>
      <c r="C4484" s="396" t="s">
        <v>47</v>
      </c>
      <c r="D4484" s="398">
        <v>13.23</v>
      </c>
    </row>
    <row r="4485" spans="1:4">
      <c r="A4485" s="397">
        <v>96639</v>
      </c>
      <c r="B4485" s="396" t="s">
        <v>2978</v>
      </c>
      <c r="C4485" s="396" t="s">
        <v>47</v>
      </c>
      <c r="D4485" s="398">
        <v>9.81</v>
      </c>
    </row>
    <row r="4486" spans="1:4">
      <c r="A4486" s="397">
        <v>96640</v>
      </c>
      <c r="B4486" s="396" t="s">
        <v>2979</v>
      </c>
      <c r="C4486" s="396" t="s">
        <v>47</v>
      </c>
      <c r="D4486" s="398">
        <v>28.13</v>
      </c>
    </row>
    <row r="4487" spans="1:4">
      <c r="A4487" s="397">
        <v>96641</v>
      </c>
      <c r="B4487" s="396" t="s">
        <v>2980</v>
      </c>
      <c r="C4487" s="396" t="s">
        <v>47</v>
      </c>
      <c r="D4487" s="398">
        <v>21.58</v>
      </c>
    </row>
    <row r="4488" spans="1:4">
      <c r="A4488" s="397">
        <v>96642</v>
      </c>
      <c r="B4488" s="396" t="s">
        <v>2981</v>
      </c>
      <c r="C4488" s="396" t="s">
        <v>47</v>
      </c>
      <c r="D4488" s="398">
        <v>18.36</v>
      </c>
    </row>
    <row r="4489" spans="1:4">
      <c r="A4489" s="397">
        <v>96643</v>
      </c>
      <c r="B4489" s="396" t="s">
        <v>2982</v>
      </c>
      <c r="C4489" s="396" t="s">
        <v>47</v>
      </c>
      <c r="D4489" s="398">
        <v>56.71</v>
      </c>
    </row>
    <row r="4490" spans="1:4">
      <c r="A4490" s="397">
        <v>96650</v>
      </c>
      <c r="B4490" s="396" t="s">
        <v>2983</v>
      </c>
      <c r="C4490" s="396" t="s">
        <v>47</v>
      </c>
      <c r="D4490" s="398">
        <v>10.56</v>
      </c>
    </row>
    <row r="4491" spans="1:4">
      <c r="A4491" s="397">
        <v>96651</v>
      </c>
      <c r="B4491" s="396" t="s">
        <v>2984</v>
      </c>
      <c r="C4491" s="396" t="s">
        <v>47</v>
      </c>
      <c r="D4491" s="398">
        <v>9.9</v>
      </c>
    </row>
    <row r="4492" spans="1:4">
      <c r="A4492" s="397">
        <v>96652</v>
      </c>
      <c r="B4492" s="396" t="s">
        <v>2985</v>
      </c>
      <c r="C4492" s="396" t="s">
        <v>47</v>
      </c>
      <c r="D4492" s="398">
        <v>19.809999999999999</v>
      </c>
    </row>
    <row r="4493" spans="1:4">
      <c r="A4493" s="397">
        <v>96653</v>
      </c>
      <c r="B4493" s="396" t="s">
        <v>2986</v>
      </c>
      <c r="C4493" s="396" t="s">
        <v>47</v>
      </c>
      <c r="D4493" s="398">
        <v>19.739999999999998</v>
      </c>
    </row>
    <row r="4494" spans="1:4">
      <c r="A4494" s="397">
        <v>96654</v>
      </c>
      <c r="B4494" s="396" t="s">
        <v>2987</v>
      </c>
      <c r="C4494" s="396" t="s">
        <v>47</v>
      </c>
      <c r="D4494" s="398">
        <v>33.130000000000003</v>
      </c>
    </row>
    <row r="4495" spans="1:4">
      <c r="A4495" s="397">
        <v>96655</v>
      </c>
      <c r="B4495" s="396" t="s">
        <v>2988</v>
      </c>
      <c r="C4495" s="396" t="s">
        <v>47</v>
      </c>
      <c r="D4495" s="398">
        <v>32.42</v>
      </c>
    </row>
    <row r="4496" spans="1:4">
      <c r="A4496" s="397">
        <v>96656</v>
      </c>
      <c r="B4496" s="396" t="s">
        <v>2989</v>
      </c>
      <c r="C4496" s="396" t="s">
        <v>47</v>
      </c>
      <c r="D4496" s="398">
        <v>7.61</v>
      </c>
    </row>
    <row r="4497" spans="1:4">
      <c r="A4497" s="397">
        <v>96657</v>
      </c>
      <c r="B4497" s="396" t="s">
        <v>2990</v>
      </c>
      <c r="C4497" s="396" t="s">
        <v>47</v>
      </c>
      <c r="D4497" s="398">
        <v>25.93</v>
      </c>
    </row>
    <row r="4498" spans="1:4">
      <c r="A4498" s="397">
        <v>96658</v>
      </c>
      <c r="B4498" s="396" t="s">
        <v>2991</v>
      </c>
      <c r="C4498" s="396" t="s">
        <v>47</v>
      </c>
      <c r="D4498" s="398">
        <v>19.38</v>
      </c>
    </row>
    <row r="4499" spans="1:4">
      <c r="A4499" s="397">
        <v>96659</v>
      </c>
      <c r="B4499" s="396" t="s">
        <v>2992</v>
      </c>
      <c r="C4499" s="396" t="s">
        <v>47</v>
      </c>
      <c r="D4499" s="398">
        <v>13.44</v>
      </c>
    </row>
    <row r="4500" spans="1:4">
      <c r="A4500" s="397">
        <v>96660</v>
      </c>
      <c r="B4500" s="396" t="s">
        <v>2993</v>
      </c>
      <c r="C4500" s="396" t="s">
        <v>47</v>
      </c>
      <c r="D4500" s="398">
        <v>43.99</v>
      </c>
    </row>
    <row r="4501" spans="1:4">
      <c r="A4501" s="397">
        <v>96661</v>
      </c>
      <c r="B4501" s="396" t="s">
        <v>2994</v>
      </c>
      <c r="C4501" s="396" t="s">
        <v>47</v>
      </c>
      <c r="D4501" s="398">
        <v>33.93</v>
      </c>
    </row>
    <row r="4502" spans="1:4">
      <c r="A4502" s="397">
        <v>96662</v>
      </c>
      <c r="B4502" s="396" t="s">
        <v>2995</v>
      </c>
      <c r="C4502" s="396" t="s">
        <v>47</v>
      </c>
      <c r="D4502" s="398">
        <v>13.78</v>
      </c>
    </row>
    <row r="4503" spans="1:4">
      <c r="A4503" s="397">
        <v>96663</v>
      </c>
      <c r="B4503" s="396" t="s">
        <v>2996</v>
      </c>
      <c r="C4503" s="396" t="s">
        <v>47</v>
      </c>
      <c r="D4503" s="398">
        <v>25.01</v>
      </c>
    </row>
    <row r="4504" spans="1:4">
      <c r="A4504" s="397">
        <v>96664</v>
      </c>
      <c r="B4504" s="396" t="s">
        <v>2997</v>
      </c>
      <c r="C4504" s="396" t="s">
        <v>47</v>
      </c>
      <c r="D4504" s="398">
        <v>27.16</v>
      </c>
    </row>
    <row r="4505" spans="1:4">
      <c r="A4505" s="397">
        <v>96665</v>
      </c>
      <c r="B4505" s="396" t="s">
        <v>2998</v>
      </c>
      <c r="C4505" s="396" t="s">
        <v>47</v>
      </c>
      <c r="D4505" s="398">
        <v>13.89</v>
      </c>
    </row>
    <row r="4506" spans="1:4">
      <c r="A4506" s="397">
        <v>96666</v>
      </c>
      <c r="B4506" s="396" t="s">
        <v>2999</v>
      </c>
      <c r="C4506" s="396" t="s">
        <v>47</v>
      </c>
      <c r="D4506" s="398">
        <v>26.57</v>
      </c>
    </row>
    <row r="4507" spans="1:4">
      <c r="A4507" s="397">
        <v>96667</v>
      </c>
      <c r="B4507" s="396" t="s">
        <v>3000</v>
      </c>
      <c r="C4507" s="396" t="s">
        <v>47</v>
      </c>
      <c r="D4507" s="398">
        <v>47.16</v>
      </c>
    </row>
    <row r="4508" spans="1:4">
      <c r="A4508" s="397">
        <v>96684</v>
      </c>
      <c r="B4508" s="396" t="s">
        <v>3001</v>
      </c>
      <c r="C4508" s="396" t="s">
        <v>47</v>
      </c>
      <c r="D4508" s="398">
        <v>5.57</v>
      </c>
    </row>
    <row r="4509" spans="1:4">
      <c r="A4509" s="397">
        <v>96685</v>
      </c>
      <c r="B4509" s="396" t="s">
        <v>3002</v>
      </c>
      <c r="C4509" s="396" t="s">
        <v>47</v>
      </c>
      <c r="D4509" s="398">
        <v>4.91</v>
      </c>
    </row>
    <row r="4510" spans="1:4">
      <c r="A4510" s="397">
        <v>96686</v>
      </c>
      <c r="B4510" s="396" t="s">
        <v>3003</v>
      </c>
      <c r="C4510" s="396" t="s">
        <v>47</v>
      </c>
      <c r="D4510" s="398">
        <v>8.39</v>
      </c>
    </row>
    <row r="4511" spans="1:4">
      <c r="A4511" s="397">
        <v>96687</v>
      </c>
      <c r="B4511" s="396" t="s">
        <v>3004</v>
      </c>
      <c r="C4511" s="396" t="s">
        <v>47</v>
      </c>
      <c r="D4511" s="398">
        <v>8.32</v>
      </c>
    </row>
    <row r="4512" spans="1:4">
      <c r="A4512" s="397">
        <v>96688</v>
      </c>
      <c r="B4512" s="396" t="s">
        <v>3005</v>
      </c>
      <c r="C4512" s="396" t="s">
        <v>47</v>
      </c>
      <c r="D4512" s="398">
        <v>14.65</v>
      </c>
    </row>
    <row r="4513" spans="1:4">
      <c r="A4513" s="397">
        <v>96689</v>
      </c>
      <c r="B4513" s="396" t="s">
        <v>3006</v>
      </c>
      <c r="C4513" s="396" t="s">
        <v>47</v>
      </c>
      <c r="D4513" s="398">
        <v>13.94</v>
      </c>
    </row>
    <row r="4514" spans="1:4">
      <c r="A4514" s="397">
        <v>96690</v>
      </c>
      <c r="B4514" s="396" t="s">
        <v>3007</v>
      </c>
      <c r="C4514" s="396" t="s">
        <v>47</v>
      </c>
      <c r="D4514" s="398">
        <v>27.78</v>
      </c>
    </row>
    <row r="4515" spans="1:4">
      <c r="A4515" s="397">
        <v>96691</v>
      </c>
      <c r="B4515" s="396" t="s">
        <v>3008</v>
      </c>
      <c r="C4515" s="396" t="s">
        <v>47</v>
      </c>
      <c r="D4515" s="398">
        <v>28.76</v>
      </c>
    </row>
    <row r="4516" spans="1:4">
      <c r="A4516" s="397">
        <v>96692</v>
      </c>
      <c r="B4516" s="396" t="s">
        <v>3009</v>
      </c>
      <c r="C4516" s="396" t="s">
        <v>47</v>
      </c>
      <c r="D4516" s="398">
        <v>41.96</v>
      </c>
    </row>
    <row r="4517" spans="1:4">
      <c r="A4517" s="397">
        <v>96693</v>
      </c>
      <c r="B4517" s="396" t="s">
        <v>3010</v>
      </c>
      <c r="C4517" s="396" t="s">
        <v>47</v>
      </c>
      <c r="D4517" s="398">
        <v>39.549999999999997</v>
      </c>
    </row>
    <row r="4518" spans="1:4">
      <c r="A4518" s="397">
        <v>96694</v>
      </c>
      <c r="B4518" s="396" t="s">
        <v>3011</v>
      </c>
      <c r="C4518" s="396" t="s">
        <v>47</v>
      </c>
      <c r="D4518" s="398">
        <v>94.95</v>
      </c>
    </row>
    <row r="4519" spans="1:4">
      <c r="A4519" s="397">
        <v>96695</v>
      </c>
      <c r="B4519" s="396" t="s">
        <v>3012</v>
      </c>
      <c r="C4519" s="396" t="s">
        <v>47</v>
      </c>
      <c r="D4519" s="398">
        <v>92.12</v>
      </c>
    </row>
    <row r="4520" spans="1:4">
      <c r="A4520" s="397">
        <v>96696</v>
      </c>
      <c r="B4520" s="396" t="s">
        <v>3013</v>
      </c>
      <c r="C4520" s="396" t="s">
        <v>47</v>
      </c>
      <c r="D4520" s="398">
        <v>143.35</v>
      </c>
    </row>
    <row r="4521" spans="1:4">
      <c r="A4521" s="397">
        <v>96697</v>
      </c>
      <c r="B4521" s="396" t="s">
        <v>3014</v>
      </c>
      <c r="C4521" s="396" t="s">
        <v>47</v>
      </c>
      <c r="D4521" s="398">
        <v>214.59</v>
      </c>
    </row>
    <row r="4522" spans="1:4">
      <c r="A4522" s="397">
        <v>96698</v>
      </c>
      <c r="B4522" s="396" t="s">
        <v>3015</v>
      </c>
      <c r="C4522" s="396" t="s">
        <v>47</v>
      </c>
      <c r="D4522" s="398">
        <v>4.28</v>
      </c>
    </row>
    <row r="4523" spans="1:4">
      <c r="A4523" s="397">
        <v>96699</v>
      </c>
      <c r="B4523" s="396" t="s">
        <v>3016</v>
      </c>
      <c r="C4523" s="396" t="s">
        <v>47</v>
      </c>
      <c r="D4523" s="398">
        <v>22.6</v>
      </c>
    </row>
    <row r="4524" spans="1:4">
      <c r="A4524" s="397">
        <v>96700</v>
      </c>
      <c r="B4524" s="396" t="s">
        <v>3017</v>
      </c>
      <c r="C4524" s="396" t="s">
        <v>47</v>
      </c>
      <c r="D4524" s="398">
        <v>16.05</v>
      </c>
    </row>
    <row r="4525" spans="1:4">
      <c r="A4525" s="397">
        <v>96701</v>
      </c>
      <c r="B4525" s="396" t="s">
        <v>3018</v>
      </c>
      <c r="C4525" s="396" t="s">
        <v>47</v>
      </c>
      <c r="D4525" s="398">
        <v>5.82</v>
      </c>
    </row>
    <row r="4526" spans="1:4">
      <c r="A4526" s="397">
        <v>96702</v>
      </c>
      <c r="B4526" s="396" t="s">
        <v>3019</v>
      </c>
      <c r="C4526" s="396" t="s">
        <v>47</v>
      </c>
      <c r="D4526" s="398">
        <v>6.16</v>
      </c>
    </row>
    <row r="4527" spans="1:4">
      <c r="A4527" s="397">
        <v>96703</v>
      </c>
      <c r="B4527" s="396" t="s">
        <v>3020</v>
      </c>
      <c r="C4527" s="396" t="s">
        <v>47</v>
      </c>
      <c r="D4527" s="398">
        <v>12.66</v>
      </c>
    </row>
    <row r="4528" spans="1:4">
      <c r="A4528" s="397">
        <v>96704</v>
      </c>
      <c r="B4528" s="396" t="s">
        <v>3021</v>
      </c>
      <c r="C4528" s="396" t="s">
        <v>47</v>
      </c>
      <c r="D4528" s="398">
        <v>14.81</v>
      </c>
    </row>
    <row r="4529" spans="1:4">
      <c r="A4529" s="397">
        <v>96705</v>
      </c>
      <c r="B4529" s="396" t="s">
        <v>3022</v>
      </c>
      <c r="C4529" s="396" t="s">
        <v>47</v>
      </c>
      <c r="D4529" s="398">
        <v>19.07</v>
      </c>
    </row>
    <row r="4530" spans="1:4">
      <c r="A4530" s="397">
        <v>96706</v>
      </c>
      <c r="B4530" s="396" t="s">
        <v>3023</v>
      </c>
      <c r="C4530" s="396" t="s">
        <v>47</v>
      </c>
      <c r="D4530" s="398">
        <v>28.59</v>
      </c>
    </row>
    <row r="4531" spans="1:4">
      <c r="A4531" s="397">
        <v>96707</v>
      </c>
      <c r="B4531" s="396" t="s">
        <v>3024</v>
      </c>
      <c r="C4531" s="396" t="s">
        <v>47</v>
      </c>
      <c r="D4531" s="398">
        <v>60.9</v>
      </c>
    </row>
    <row r="4532" spans="1:4">
      <c r="A4532" s="397">
        <v>96708</v>
      </c>
      <c r="B4532" s="396" t="s">
        <v>3025</v>
      </c>
      <c r="C4532" s="396" t="s">
        <v>47</v>
      </c>
      <c r="D4532" s="398">
        <v>96.54</v>
      </c>
    </row>
    <row r="4533" spans="1:4">
      <c r="A4533" s="397">
        <v>96709</v>
      </c>
      <c r="B4533" s="396" t="s">
        <v>3026</v>
      </c>
      <c r="C4533" s="396" t="s">
        <v>47</v>
      </c>
      <c r="D4533" s="398">
        <v>152.93</v>
      </c>
    </row>
    <row r="4534" spans="1:4">
      <c r="A4534" s="397">
        <v>96710</v>
      </c>
      <c r="B4534" s="396" t="s">
        <v>3027</v>
      </c>
      <c r="C4534" s="396" t="s">
        <v>47</v>
      </c>
      <c r="D4534" s="398">
        <v>7.27</v>
      </c>
    </row>
    <row r="4535" spans="1:4">
      <c r="A4535" s="397">
        <v>96711</v>
      </c>
      <c r="B4535" s="396" t="s">
        <v>3028</v>
      </c>
      <c r="C4535" s="396" t="s">
        <v>47</v>
      </c>
      <c r="D4535" s="398">
        <v>11.38</v>
      </c>
    </row>
    <row r="4536" spans="1:4">
      <c r="A4536" s="397">
        <v>96712</v>
      </c>
      <c r="B4536" s="396" t="s">
        <v>3029</v>
      </c>
      <c r="C4536" s="396" t="s">
        <v>47</v>
      </c>
      <c r="D4536" s="398">
        <v>22.47</v>
      </c>
    </row>
    <row r="4537" spans="1:4">
      <c r="A4537" s="397">
        <v>96713</v>
      </c>
      <c r="B4537" s="396" t="s">
        <v>3030</v>
      </c>
      <c r="C4537" s="396" t="s">
        <v>47</v>
      </c>
      <c r="D4537" s="398">
        <v>30.97</v>
      </c>
    </row>
    <row r="4538" spans="1:4">
      <c r="A4538" s="397">
        <v>96714</v>
      </c>
      <c r="B4538" s="396" t="s">
        <v>3031</v>
      </c>
      <c r="C4538" s="396" t="s">
        <v>47</v>
      </c>
      <c r="D4538" s="398">
        <v>52.7</v>
      </c>
    </row>
    <row r="4539" spans="1:4">
      <c r="A4539" s="397">
        <v>96715</v>
      </c>
      <c r="B4539" s="396" t="s">
        <v>3032</v>
      </c>
      <c r="C4539" s="396" t="s">
        <v>47</v>
      </c>
      <c r="D4539" s="398">
        <v>101.04</v>
      </c>
    </row>
    <row r="4540" spans="1:4">
      <c r="A4540" s="397">
        <v>96716</v>
      </c>
      <c r="B4540" s="396" t="s">
        <v>3033</v>
      </c>
      <c r="C4540" s="396" t="s">
        <v>47</v>
      </c>
      <c r="D4540" s="398">
        <v>152.22999999999999</v>
      </c>
    </row>
    <row r="4541" spans="1:4">
      <c r="A4541" s="397">
        <v>96717</v>
      </c>
      <c r="B4541" s="396" t="s">
        <v>3034</v>
      </c>
      <c r="C4541" s="396" t="s">
        <v>47</v>
      </c>
      <c r="D4541" s="398">
        <v>240.49</v>
      </c>
    </row>
    <row r="4542" spans="1:4">
      <c r="A4542" s="397">
        <v>96736</v>
      </c>
      <c r="B4542" s="396" t="s">
        <v>3035</v>
      </c>
      <c r="C4542" s="396" t="s">
        <v>47</v>
      </c>
      <c r="D4542" s="398">
        <v>5.7</v>
      </c>
    </row>
    <row r="4543" spans="1:4">
      <c r="A4543" s="397">
        <v>96737</v>
      </c>
      <c r="B4543" s="396" t="s">
        <v>3036</v>
      </c>
      <c r="C4543" s="396" t="s">
        <v>47</v>
      </c>
      <c r="D4543" s="398">
        <v>6.7</v>
      </c>
    </row>
    <row r="4544" spans="1:4">
      <c r="A4544" s="397">
        <v>96738</v>
      </c>
      <c r="B4544" s="396" t="s">
        <v>3037</v>
      </c>
      <c r="C4544" s="396" t="s">
        <v>47</v>
      </c>
      <c r="D4544" s="398">
        <v>25.02</v>
      </c>
    </row>
    <row r="4545" spans="1:4">
      <c r="A4545" s="397">
        <v>96739</v>
      </c>
      <c r="B4545" s="396" t="s">
        <v>3038</v>
      </c>
      <c r="C4545" s="396" t="s">
        <v>47</v>
      </c>
      <c r="D4545" s="398">
        <v>8.67</v>
      </c>
    </row>
    <row r="4546" spans="1:4">
      <c r="A4546" s="397">
        <v>96740</v>
      </c>
      <c r="B4546" s="396" t="s">
        <v>3039</v>
      </c>
      <c r="C4546" s="396" t="s">
        <v>47</v>
      </c>
      <c r="D4546" s="398">
        <v>39.22</v>
      </c>
    </row>
    <row r="4547" spans="1:4">
      <c r="A4547" s="397">
        <v>96741</v>
      </c>
      <c r="B4547" s="396" t="s">
        <v>3040</v>
      </c>
      <c r="C4547" s="396" t="s">
        <v>47</v>
      </c>
      <c r="D4547" s="398">
        <v>14.63</v>
      </c>
    </row>
    <row r="4548" spans="1:4">
      <c r="A4548" s="397">
        <v>96742</v>
      </c>
      <c r="B4548" s="396" t="s">
        <v>3041</v>
      </c>
      <c r="C4548" s="396" t="s">
        <v>47</v>
      </c>
      <c r="D4548" s="398">
        <v>22.18</v>
      </c>
    </row>
    <row r="4549" spans="1:4">
      <c r="A4549" s="397">
        <v>96743</v>
      </c>
      <c r="B4549" s="396" t="s">
        <v>3042</v>
      </c>
      <c r="C4549" s="396" t="s">
        <v>47</v>
      </c>
      <c r="D4549" s="398">
        <v>29.43</v>
      </c>
    </row>
    <row r="4550" spans="1:4">
      <c r="A4550" s="397">
        <v>96744</v>
      </c>
      <c r="B4550" s="396" t="s">
        <v>3043</v>
      </c>
      <c r="C4550" s="396" t="s">
        <v>47</v>
      </c>
      <c r="D4550" s="398">
        <v>63.97</v>
      </c>
    </row>
    <row r="4551" spans="1:4">
      <c r="A4551" s="397">
        <v>96745</v>
      </c>
      <c r="B4551" s="396" t="s">
        <v>3044</v>
      </c>
      <c r="C4551" s="396" t="s">
        <v>47</v>
      </c>
      <c r="D4551" s="398">
        <v>95.8</v>
      </c>
    </row>
    <row r="4552" spans="1:4">
      <c r="A4552" s="397">
        <v>96746</v>
      </c>
      <c r="B4552" s="396" t="s">
        <v>3045</v>
      </c>
      <c r="C4552" s="396" t="s">
        <v>47</v>
      </c>
      <c r="D4552" s="398">
        <v>152.9</v>
      </c>
    </row>
    <row r="4553" spans="1:4">
      <c r="A4553" s="397">
        <v>96747</v>
      </c>
      <c r="B4553" s="396" t="s">
        <v>3046</v>
      </c>
      <c r="C4553" s="396" t="s">
        <v>47</v>
      </c>
      <c r="D4553" s="398">
        <v>7.95</v>
      </c>
    </row>
    <row r="4554" spans="1:4">
      <c r="A4554" s="397">
        <v>96748</v>
      </c>
      <c r="B4554" s="396" t="s">
        <v>3047</v>
      </c>
      <c r="C4554" s="396" t="s">
        <v>47</v>
      </c>
      <c r="D4554" s="398">
        <v>9.2100000000000009</v>
      </c>
    </row>
    <row r="4555" spans="1:4">
      <c r="A4555" s="397">
        <v>96749</v>
      </c>
      <c r="B4555" s="396" t="s">
        <v>3048</v>
      </c>
      <c r="C4555" s="396" t="s">
        <v>47</v>
      </c>
      <c r="D4555" s="398">
        <v>12.67</v>
      </c>
    </row>
    <row r="4556" spans="1:4">
      <c r="A4556" s="397">
        <v>96750</v>
      </c>
      <c r="B4556" s="396" t="s">
        <v>3049</v>
      </c>
      <c r="C4556" s="396" t="s">
        <v>47</v>
      </c>
      <c r="D4556" s="398">
        <v>17.579999999999998</v>
      </c>
    </row>
    <row r="4557" spans="1:4">
      <c r="A4557" s="397">
        <v>96751</v>
      </c>
      <c r="B4557" s="396" t="s">
        <v>3050</v>
      </c>
      <c r="C4557" s="396" t="s">
        <v>47</v>
      </c>
      <c r="D4557" s="398">
        <v>32.43</v>
      </c>
    </row>
    <row r="4558" spans="1:4">
      <c r="A4558" s="397">
        <v>96752</v>
      </c>
      <c r="B4558" s="396" t="s">
        <v>3051</v>
      </c>
      <c r="C4558" s="396" t="s">
        <v>47</v>
      </c>
      <c r="D4558" s="398">
        <v>43.19</v>
      </c>
    </row>
    <row r="4559" spans="1:4">
      <c r="A4559" s="397">
        <v>96753</v>
      </c>
      <c r="B4559" s="396" t="s">
        <v>3052</v>
      </c>
      <c r="C4559" s="396" t="s">
        <v>47</v>
      </c>
      <c r="D4559" s="398">
        <v>99.55</v>
      </c>
    </row>
    <row r="4560" spans="1:4">
      <c r="A4560" s="397">
        <v>96754</v>
      </c>
      <c r="B4560" s="396" t="s">
        <v>3053</v>
      </c>
      <c r="C4560" s="396" t="s">
        <v>47</v>
      </c>
      <c r="D4560" s="398">
        <v>142.21</v>
      </c>
    </row>
    <row r="4561" spans="1:4">
      <c r="A4561" s="397">
        <v>96755</v>
      </c>
      <c r="B4561" s="396" t="s">
        <v>3054</v>
      </c>
      <c r="C4561" s="396" t="s">
        <v>47</v>
      </c>
      <c r="D4561" s="398">
        <v>214.54</v>
      </c>
    </row>
    <row r="4562" spans="1:4">
      <c r="A4562" s="397">
        <v>96756</v>
      </c>
      <c r="B4562" s="396" t="s">
        <v>3055</v>
      </c>
      <c r="C4562" s="396" t="s">
        <v>47</v>
      </c>
      <c r="D4562" s="398">
        <v>15.36</v>
      </c>
    </row>
    <row r="4563" spans="1:4">
      <c r="A4563" s="397">
        <v>96757</v>
      </c>
      <c r="B4563" s="396" t="s">
        <v>3056</v>
      </c>
      <c r="C4563" s="396" t="s">
        <v>47</v>
      </c>
      <c r="D4563" s="398">
        <v>14.7</v>
      </c>
    </row>
    <row r="4564" spans="1:4">
      <c r="A4564" s="397">
        <v>96758</v>
      </c>
      <c r="B4564" s="396" t="s">
        <v>3057</v>
      </c>
      <c r="C4564" s="396" t="s">
        <v>47</v>
      </c>
      <c r="D4564" s="398">
        <v>17.07</v>
      </c>
    </row>
    <row r="4565" spans="1:4">
      <c r="A4565" s="397">
        <v>96759</v>
      </c>
      <c r="B4565" s="396" t="s">
        <v>3058</v>
      </c>
      <c r="C4565" s="396" t="s">
        <v>47</v>
      </c>
      <c r="D4565" s="398">
        <v>26.4</v>
      </c>
    </row>
    <row r="4566" spans="1:4">
      <c r="A4566" s="397">
        <v>96760</v>
      </c>
      <c r="B4566" s="396" t="s">
        <v>3059</v>
      </c>
      <c r="C4566" s="396" t="s">
        <v>47</v>
      </c>
      <c r="D4566" s="398">
        <v>37.15</v>
      </c>
    </row>
    <row r="4567" spans="1:4">
      <c r="A4567" s="397">
        <v>96761</v>
      </c>
      <c r="B4567" s="396" t="s">
        <v>3060</v>
      </c>
      <c r="C4567" s="396" t="s">
        <v>47</v>
      </c>
      <c r="D4567" s="398">
        <v>54.36</v>
      </c>
    </row>
    <row r="4568" spans="1:4">
      <c r="A4568" s="397">
        <v>96762</v>
      </c>
      <c r="B4568" s="396" t="s">
        <v>3061</v>
      </c>
      <c r="C4568" s="396" t="s">
        <v>47</v>
      </c>
      <c r="D4568" s="398">
        <v>107.12</v>
      </c>
    </row>
    <row r="4569" spans="1:4">
      <c r="A4569" s="397">
        <v>96763</v>
      </c>
      <c r="B4569" s="396" t="s">
        <v>3062</v>
      </c>
      <c r="C4569" s="396" t="s">
        <v>47</v>
      </c>
      <c r="D4569" s="398">
        <v>150.69</v>
      </c>
    </row>
    <row r="4570" spans="1:4">
      <c r="A4570" s="397">
        <v>96764</v>
      </c>
      <c r="B4570" s="396" t="s">
        <v>3063</v>
      </c>
      <c r="C4570" s="396" t="s">
        <v>47</v>
      </c>
      <c r="D4570" s="398">
        <v>240.41</v>
      </c>
    </row>
    <row r="4571" spans="1:4">
      <c r="A4571" s="397">
        <v>96802</v>
      </c>
      <c r="B4571" s="396" t="s">
        <v>3064</v>
      </c>
      <c r="C4571" s="396" t="s">
        <v>47</v>
      </c>
      <c r="D4571" s="398">
        <v>306.17</v>
      </c>
    </row>
    <row r="4572" spans="1:4">
      <c r="A4572" s="397">
        <v>96803</v>
      </c>
      <c r="B4572" s="396" t="s">
        <v>3065</v>
      </c>
      <c r="C4572" s="396" t="s">
        <v>47</v>
      </c>
      <c r="D4572" s="398">
        <v>156.51</v>
      </c>
    </row>
    <row r="4573" spans="1:4">
      <c r="A4573" s="397">
        <v>96804</v>
      </c>
      <c r="B4573" s="396" t="s">
        <v>3066</v>
      </c>
      <c r="C4573" s="396" t="s">
        <v>47</v>
      </c>
      <c r="D4573" s="398">
        <v>278.16000000000003</v>
      </c>
    </row>
    <row r="4574" spans="1:4">
      <c r="A4574" s="397">
        <v>96805</v>
      </c>
      <c r="B4574" s="396" t="s">
        <v>3067</v>
      </c>
      <c r="C4574" s="396" t="s">
        <v>47</v>
      </c>
      <c r="D4574" s="398">
        <v>314.77</v>
      </c>
    </row>
    <row r="4575" spans="1:4">
      <c r="A4575" s="397">
        <v>96806</v>
      </c>
      <c r="B4575" s="396" t="s">
        <v>3068</v>
      </c>
      <c r="C4575" s="396" t="s">
        <v>47</v>
      </c>
      <c r="D4575" s="398">
        <v>151.22</v>
      </c>
    </row>
    <row r="4576" spans="1:4">
      <c r="A4576" s="397">
        <v>96807</v>
      </c>
      <c r="B4576" s="396" t="s">
        <v>3069</v>
      </c>
      <c r="C4576" s="396" t="s">
        <v>47</v>
      </c>
      <c r="D4576" s="398">
        <v>250.93</v>
      </c>
    </row>
    <row r="4577" spans="1:4">
      <c r="A4577" s="397">
        <v>96808</v>
      </c>
      <c r="B4577" s="396" t="s">
        <v>3070</v>
      </c>
      <c r="C4577" s="396" t="s">
        <v>47</v>
      </c>
      <c r="D4577" s="398">
        <v>13.64</v>
      </c>
    </row>
    <row r="4578" spans="1:4">
      <c r="A4578" s="397">
        <v>96809</v>
      </c>
      <c r="B4578" s="396" t="s">
        <v>3071</v>
      </c>
      <c r="C4578" s="396" t="s">
        <v>47</v>
      </c>
      <c r="D4578" s="398">
        <v>15.73</v>
      </c>
    </row>
    <row r="4579" spans="1:4">
      <c r="A4579" s="397">
        <v>96810</v>
      </c>
      <c r="B4579" s="396" t="s">
        <v>3072</v>
      </c>
      <c r="C4579" s="396" t="s">
        <v>47</v>
      </c>
      <c r="D4579" s="398">
        <v>17.14</v>
      </c>
    </row>
    <row r="4580" spans="1:4">
      <c r="A4580" s="397">
        <v>96811</v>
      </c>
      <c r="B4580" s="396" t="s">
        <v>3073</v>
      </c>
      <c r="C4580" s="396" t="s">
        <v>47</v>
      </c>
      <c r="D4580" s="398">
        <v>18.350000000000001</v>
      </c>
    </row>
    <row r="4581" spans="1:4">
      <c r="A4581" s="397">
        <v>96812</v>
      </c>
      <c r="B4581" s="396" t="s">
        <v>3074</v>
      </c>
      <c r="C4581" s="396" t="s">
        <v>47</v>
      </c>
      <c r="D4581" s="398">
        <v>17.600000000000001</v>
      </c>
    </row>
    <row r="4582" spans="1:4">
      <c r="A4582" s="397">
        <v>96813</v>
      </c>
      <c r="B4582" s="396" t="s">
        <v>3075</v>
      </c>
      <c r="C4582" s="396" t="s">
        <v>47</v>
      </c>
      <c r="D4582" s="398">
        <v>20.399999999999999</v>
      </c>
    </row>
    <row r="4583" spans="1:4">
      <c r="A4583" s="397">
        <v>96814</v>
      </c>
      <c r="B4583" s="396" t="s">
        <v>3076</v>
      </c>
      <c r="C4583" s="396" t="s">
        <v>47</v>
      </c>
      <c r="D4583" s="398">
        <v>17.13</v>
      </c>
    </row>
    <row r="4584" spans="1:4">
      <c r="A4584" s="397">
        <v>96815</v>
      </c>
      <c r="B4584" s="396" t="s">
        <v>3077</v>
      </c>
      <c r="C4584" s="396" t="s">
        <v>47</v>
      </c>
      <c r="D4584" s="398">
        <v>29.25</v>
      </c>
    </row>
    <row r="4585" spans="1:4">
      <c r="A4585" s="397">
        <v>96816</v>
      </c>
      <c r="B4585" s="396" t="s">
        <v>3078</v>
      </c>
      <c r="C4585" s="396" t="s">
        <v>47</v>
      </c>
      <c r="D4585" s="398">
        <v>23.92</v>
      </c>
    </row>
    <row r="4586" spans="1:4">
      <c r="A4586" s="397">
        <v>96817</v>
      </c>
      <c r="B4586" s="396" t="s">
        <v>3079</v>
      </c>
      <c r="C4586" s="396" t="s">
        <v>47</v>
      </c>
      <c r="D4586" s="398">
        <v>27.31</v>
      </c>
    </row>
    <row r="4587" spans="1:4">
      <c r="A4587" s="397">
        <v>96818</v>
      </c>
      <c r="B4587" s="396" t="s">
        <v>3080</v>
      </c>
      <c r="C4587" s="396" t="s">
        <v>47</v>
      </c>
      <c r="D4587" s="398">
        <v>25.38</v>
      </c>
    </row>
    <row r="4588" spans="1:4">
      <c r="A4588" s="397">
        <v>96819</v>
      </c>
      <c r="B4588" s="396" t="s">
        <v>3081</v>
      </c>
      <c r="C4588" s="396" t="s">
        <v>47</v>
      </c>
      <c r="D4588" s="398">
        <v>25.38</v>
      </c>
    </row>
    <row r="4589" spans="1:4">
      <c r="A4589" s="397">
        <v>96820</v>
      </c>
      <c r="B4589" s="396" t="s">
        <v>3082</v>
      </c>
      <c r="C4589" s="396" t="s">
        <v>47</v>
      </c>
      <c r="D4589" s="398">
        <v>46.66</v>
      </c>
    </row>
    <row r="4590" spans="1:4">
      <c r="A4590" s="397">
        <v>96821</v>
      </c>
      <c r="B4590" s="396" t="s">
        <v>3083</v>
      </c>
      <c r="C4590" s="396" t="s">
        <v>47</v>
      </c>
      <c r="D4590" s="398">
        <v>39.590000000000003</v>
      </c>
    </row>
    <row r="4591" spans="1:4">
      <c r="A4591" s="397">
        <v>96822</v>
      </c>
      <c r="B4591" s="396" t="s">
        <v>3084</v>
      </c>
      <c r="C4591" s="396" t="s">
        <v>47</v>
      </c>
      <c r="D4591" s="398">
        <v>40.130000000000003</v>
      </c>
    </row>
    <row r="4592" spans="1:4">
      <c r="A4592" s="397">
        <v>96823</v>
      </c>
      <c r="B4592" s="396" t="s">
        <v>3085</v>
      </c>
      <c r="C4592" s="396" t="s">
        <v>47</v>
      </c>
      <c r="D4592" s="398">
        <v>16.53</v>
      </c>
    </row>
    <row r="4593" spans="1:4">
      <c r="A4593" s="397">
        <v>96824</v>
      </c>
      <c r="B4593" s="396" t="s">
        <v>3086</v>
      </c>
      <c r="C4593" s="396" t="s">
        <v>47</v>
      </c>
      <c r="D4593" s="398">
        <v>18.71</v>
      </c>
    </row>
    <row r="4594" spans="1:4">
      <c r="A4594" s="397">
        <v>96825</v>
      </c>
      <c r="B4594" s="396" t="s">
        <v>3087</v>
      </c>
      <c r="C4594" s="396" t="s">
        <v>47</v>
      </c>
      <c r="D4594" s="398">
        <v>25.5</v>
      </c>
    </row>
    <row r="4595" spans="1:4">
      <c r="A4595" s="397">
        <v>96826</v>
      </c>
      <c r="B4595" s="396" t="s">
        <v>3088</v>
      </c>
      <c r="C4595" s="396" t="s">
        <v>47</v>
      </c>
      <c r="D4595" s="398">
        <v>23</v>
      </c>
    </row>
    <row r="4596" spans="1:4">
      <c r="A4596" s="397">
        <v>96827</v>
      </c>
      <c r="B4596" s="396" t="s">
        <v>3089</v>
      </c>
      <c r="C4596" s="396" t="s">
        <v>47</v>
      </c>
      <c r="D4596" s="398">
        <v>23.88</v>
      </c>
    </row>
    <row r="4597" spans="1:4">
      <c r="A4597" s="397">
        <v>96828</v>
      </c>
      <c r="B4597" s="396" t="s">
        <v>3090</v>
      </c>
      <c r="C4597" s="396" t="s">
        <v>47</v>
      </c>
      <c r="D4597" s="398">
        <v>30.11</v>
      </c>
    </row>
    <row r="4598" spans="1:4">
      <c r="A4598" s="397">
        <v>96829</v>
      </c>
      <c r="B4598" s="396" t="s">
        <v>3091</v>
      </c>
      <c r="C4598" s="396" t="s">
        <v>47</v>
      </c>
      <c r="D4598" s="398">
        <v>22.96</v>
      </c>
    </row>
    <row r="4599" spans="1:4">
      <c r="A4599" s="397">
        <v>96830</v>
      </c>
      <c r="B4599" s="396" t="s">
        <v>3092</v>
      </c>
      <c r="C4599" s="396" t="s">
        <v>47</v>
      </c>
      <c r="D4599" s="398">
        <v>33.51</v>
      </c>
    </row>
    <row r="4600" spans="1:4">
      <c r="A4600" s="397">
        <v>96831</v>
      </c>
      <c r="B4600" s="396" t="s">
        <v>3093</v>
      </c>
      <c r="C4600" s="396" t="s">
        <v>47</v>
      </c>
      <c r="D4600" s="398">
        <v>27.21</v>
      </c>
    </row>
    <row r="4601" spans="1:4">
      <c r="A4601" s="397">
        <v>96832</v>
      </c>
      <c r="B4601" s="396" t="s">
        <v>3094</v>
      </c>
      <c r="C4601" s="396" t="s">
        <v>47</v>
      </c>
      <c r="D4601" s="398">
        <v>31.55</v>
      </c>
    </row>
    <row r="4602" spans="1:4">
      <c r="A4602" s="397">
        <v>96833</v>
      </c>
      <c r="B4602" s="396" t="s">
        <v>3095</v>
      </c>
      <c r="C4602" s="396" t="s">
        <v>47</v>
      </c>
      <c r="D4602" s="398">
        <v>29.51</v>
      </c>
    </row>
    <row r="4603" spans="1:4">
      <c r="A4603" s="397">
        <v>96834</v>
      </c>
      <c r="B4603" s="396" t="s">
        <v>3096</v>
      </c>
      <c r="C4603" s="396" t="s">
        <v>47</v>
      </c>
      <c r="D4603" s="398">
        <v>49</v>
      </c>
    </row>
    <row r="4604" spans="1:4">
      <c r="A4604" s="397">
        <v>96835</v>
      </c>
      <c r="B4604" s="396" t="s">
        <v>3097</v>
      </c>
      <c r="C4604" s="396" t="s">
        <v>47</v>
      </c>
      <c r="D4604" s="398">
        <v>42.26</v>
      </c>
    </row>
    <row r="4605" spans="1:4">
      <c r="A4605" s="397">
        <v>96836</v>
      </c>
      <c r="B4605" s="396" t="s">
        <v>3098</v>
      </c>
      <c r="C4605" s="396" t="s">
        <v>47</v>
      </c>
      <c r="D4605" s="398">
        <v>45.06</v>
      </c>
    </row>
    <row r="4606" spans="1:4">
      <c r="A4606" s="397">
        <v>96837</v>
      </c>
      <c r="B4606" s="396" t="s">
        <v>3099</v>
      </c>
      <c r="C4606" s="396" t="s">
        <v>47</v>
      </c>
      <c r="D4606" s="398">
        <v>23.99</v>
      </c>
    </row>
    <row r="4607" spans="1:4">
      <c r="A4607" s="397">
        <v>96838</v>
      </c>
      <c r="B4607" s="396" t="s">
        <v>3100</v>
      </c>
      <c r="C4607" s="396" t="s">
        <v>47</v>
      </c>
      <c r="D4607" s="398">
        <v>21.97</v>
      </c>
    </row>
    <row r="4608" spans="1:4">
      <c r="A4608" s="397">
        <v>96839</v>
      </c>
      <c r="B4608" s="396" t="s">
        <v>3101</v>
      </c>
      <c r="C4608" s="396" t="s">
        <v>47</v>
      </c>
      <c r="D4608" s="398">
        <v>21.61</v>
      </c>
    </row>
    <row r="4609" spans="1:4">
      <c r="A4609" s="397">
        <v>96840</v>
      </c>
      <c r="B4609" s="396" t="s">
        <v>3102</v>
      </c>
      <c r="C4609" s="396" t="s">
        <v>47</v>
      </c>
      <c r="D4609" s="398">
        <v>28.02</v>
      </c>
    </row>
    <row r="4610" spans="1:4">
      <c r="A4610" s="397">
        <v>96841</v>
      </c>
      <c r="B4610" s="396" t="s">
        <v>3103</v>
      </c>
      <c r="C4610" s="396" t="s">
        <v>47</v>
      </c>
      <c r="D4610" s="398">
        <v>24.4</v>
      </c>
    </row>
    <row r="4611" spans="1:4">
      <c r="A4611" s="397">
        <v>96842</v>
      </c>
      <c r="B4611" s="396" t="s">
        <v>3104</v>
      </c>
      <c r="C4611" s="396" t="s">
        <v>47</v>
      </c>
      <c r="D4611" s="398">
        <v>31.32</v>
      </c>
    </row>
    <row r="4612" spans="1:4">
      <c r="A4612" s="397">
        <v>96843</v>
      </c>
      <c r="B4612" s="396" t="s">
        <v>3105</v>
      </c>
      <c r="C4612" s="396" t="s">
        <v>47</v>
      </c>
      <c r="D4612" s="398">
        <v>30.09</v>
      </c>
    </row>
    <row r="4613" spans="1:4">
      <c r="A4613" s="397">
        <v>96844</v>
      </c>
      <c r="B4613" s="396" t="s">
        <v>3106</v>
      </c>
      <c r="C4613" s="396" t="s">
        <v>47</v>
      </c>
      <c r="D4613" s="398">
        <v>41.39</v>
      </c>
    </row>
    <row r="4614" spans="1:4">
      <c r="A4614" s="397">
        <v>96845</v>
      </c>
      <c r="B4614" s="396" t="s">
        <v>3107</v>
      </c>
      <c r="C4614" s="396" t="s">
        <v>47</v>
      </c>
      <c r="D4614" s="398">
        <v>44.19</v>
      </c>
    </row>
    <row r="4615" spans="1:4">
      <c r="A4615" s="397">
        <v>96846</v>
      </c>
      <c r="B4615" s="396" t="s">
        <v>3108</v>
      </c>
      <c r="C4615" s="396" t="s">
        <v>47</v>
      </c>
      <c r="D4615" s="398">
        <v>34.53</v>
      </c>
    </row>
    <row r="4616" spans="1:4">
      <c r="A4616" s="397">
        <v>96847</v>
      </c>
      <c r="B4616" s="396" t="s">
        <v>3109</v>
      </c>
      <c r="C4616" s="396" t="s">
        <v>47</v>
      </c>
      <c r="D4616" s="398">
        <v>38.07</v>
      </c>
    </row>
    <row r="4617" spans="1:4">
      <c r="A4617" s="397">
        <v>96848</v>
      </c>
      <c r="B4617" s="396" t="s">
        <v>3110</v>
      </c>
      <c r="C4617" s="396" t="s">
        <v>47</v>
      </c>
      <c r="D4617" s="398">
        <v>57.39</v>
      </c>
    </row>
    <row r="4618" spans="1:4">
      <c r="A4618" s="397">
        <v>96849</v>
      </c>
      <c r="B4618" s="396" t="s">
        <v>3111</v>
      </c>
      <c r="C4618" s="396" t="s">
        <v>47</v>
      </c>
      <c r="D4618" s="398">
        <v>20.73</v>
      </c>
    </row>
    <row r="4619" spans="1:4">
      <c r="A4619" s="397">
        <v>96850</v>
      </c>
      <c r="B4619" s="396" t="s">
        <v>3112</v>
      </c>
      <c r="C4619" s="396" t="s">
        <v>47</v>
      </c>
      <c r="D4619" s="398">
        <v>24.35</v>
      </c>
    </row>
    <row r="4620" spans="1:4">
      <c r="A4620" s="397">
        <v>96851</v>
      </c>
      <c r="B4620" s="396" t="s">
        <v>3113</v>
      </c>
      <c r="C4620" s="396" t="s">
        <v>47</v>
      </c>
      <c r="D4620" s="398">
        <v>32.44</v>
      </c>
    </row>
    <row r="4621" spans="1:4">
      <c r="A4621" s="397">
        <v>96852</v>
      </c>
      <c r="B4621" s="396" t="s">
        <v>3114</v>
      </c>
      <c r="C4621" s="396" t="s">
        <v>47</v>
      </c>
      <c r="D4621" s="398">
        <v>27.66</v>
      </c>
    </row>
    <row r="4622" spans="1:4">
      <c r="A4622" s="397">
        <v>96853</v>
      </c>
      <c r="B4622" s="396" t="s">
        <v>3115</v>
      </c>
      <c r="C4622" s="396" t="s">
        <v>47</v>
      </c>
      <c r="D4622" s="398">
        <v>31.19</v>
      </c>
    </row>
    <row r="4623" spans="1:4">
      <c r="A4623" s="397">
        <v>96854</v>
      </c>
      <c r="B4623" s="396" t="s">
        <v>3116</v>
      </c>
      <c r="C4623" s="396" t="s">
        <v>47</v>
      </c>
      <c r="D4623" s="398">
        <v>37.46</v>
      </c>
    </row>
    <row r="4624" spans="1:4">
      <c r="A4624" s="397">
        <v>96855</v>
      </c>
      <c r="B4624" s="396" t="s">
        <v>3117</v>
      </c>
      <c r="C4624" s="396" t="s">
        <v>47</v>
      </c>
      <c r="D4624" s="398">
        <v>34.380000000000003</v>
      </c>
    </row>
    <row r="4625" spans="1:4">
      <c r="A4625" s="397">
        <v>96856</v>
      </c>
      <c r="B4625" s="396" t="s">
        <v>3118</v>
      </c>
      <c r="C4625" s="396" t="s">
        <v>47</v>
      </c>
      <c r="D4625" s="398">
        <v>34.89</v>
      </c>
    </row>
    <row r="4626" spans="1:4">
      <c r="A4626" s="397">
        <v>96857</v>
      </c>
      <c r="B4626" s="396" t="s">
        <v>3119</v>
      </c>
      <c r="C4626" s="396" t="s">
        <v>47</v>
      </c>
      <c r="D4626" s="398">
        <v>56.07</v>
      </c>
    </row>
    <row r="4627" spans="1:4">
      <c r="A4627" s="397">
        <v>96858</v>
      </c>
      <c r="B4627" s="396" t="s">
        <v>3120</v>
      </c>
      <c r="C4627" s="396" t="s">
        <v>47</v>
      </c>
      <c r="D4627" s="398">
        <v>56.5</v>
      </c>
    </row>
    <row r="4628" spans="1:4">
      <c r="A4628" s="397">
        <v>96859</v>
      </c>
      <c r="B4628" s="396" t="s">
        <v>3121</v>
      </c>
      <c r="C4628" s="396" t="s">
        <v>47</v>
      </c>
      <c r="D4628" s="398">
        <v>70.25</v>
      </c>
    </row>
    <row r="4629" spans="1:4">
      <c r="A4629" s="397">
        <v>96860</v>
      </c>
      <c r="B4629" s="396" t="s">
        <v>3122</v>
      </c>
      <c r="C4629" s="396" t="s">
        <v>47</v>
      </c>
      <c r="D4629" s="398">
        <v>27.71</v>
      </c>
    </row>
    <row r="4630" spans="1:4">
      <c r="A4630" s="397">
        <v>96861</v>
      </c>
      <c r="B4630" s="396" t="s">
        <v>3123</v>
      </c>
      <c r="C4630" s="396" t="s">
        <v>47</v>
      </c>
      <c r="D4630" s="398">
        <v>29.99</v>
      </c>
    </row>
    <row r="4631" spans="1:4">
      <c r="A4631" s="397">
        <v>96862</v>
      </c>
      <c r="B4631" s="396" t="s">
        <v>3124</v>
      </c>
      <c r="C4631" s="396" t="s">
        <v>47</v>
      </c>
      <c r="D4631" s="398">
        <v>33.42</v>
      </c>
    </row>
    <row r="4632" spans="1:4">
      <c r="A4632" s="397">
        <v>96863</v>
      </c>
      <c r="B4632" s="396" t="s">
        <v>3125</v>
      </c>
      <c r="C4632" s="396" t="s">
        <v>47</v>
      </c>
      <c r="D4632" s="398">
        <v>33.04</v>
      </c>
    </row>
    <row r="4633" spans="1:4">
      <c r="A4633" s="397">
        <v>96864</v>
      </c>
      <c r="B4633" s="396" t="s">
        <v>3126</v>
      </c>
      <c r="C4633" s="396" t="s">
        <v>47</v>
      </c>
      <c r="D4633" s="398">
        <v>52.78</v>
      </c>
    </row>
    <row r="4634" spans="1:4">
      <c r="A4634" s="397">
        <v>96865</v>
      </c>
      <c r="B4634" s="396" t="s">
        <v>3127</v>
      </c>
      <c r="C4634" s="396" t="s">
        <v>47</v>
      </c>
      <c r="D4634" s="398">
        <v>51.67</v>
      </c>
    </row>
    <row r="4635" spans="1:4">
      <c r="A4635" s="397">
        <v>96866</v>
      </c>
      <c r="B4635" s="396" t="s">
        <v>3128</v>
      </c>
      <c r="C4635" s="396" t="s">
        <v>47</v>
      </c>
      <c r="D4635" s="398">
        <v>69.5</v>
      </c>
    </row>
    <row r="4636" spans="1:4">
      <c r="A4636" s="397">
        <v>96867</v>
      </c>
      <c r="B4636" s="396" t="s">
        <v>3129</v>
      </c>
      <c r="C4636" s="396" t="s">
        <v>47</v>
      </c>
      <c r="D4636" s="398">
        <v>81.05</v>
      </c>
    </row>
    <row r="4637" spans="1:4">
      <c r="A4637" s="397">
        <v>96868</v>
      </c>
      <c r="B4637" s="396" t="s">
        <v>3130</v>
      </c>
      <c r="C4637" s="396" t="s">
        <v>47</v>
      </c>
      <c r="D4637" s="398">
        <v>32.24</v>
      </c>
    </row>
    <row r="4638" spans="1:4">
      <c r="A4638" s="397">
        <v>96869</v>
      </c>
      <c r="B4638" s="396" t="s">
        <v>3131</v>
      </c>
      <c r="C4638" s="396" t="s">
        <v>47</v>
      </c>
      <c r="D4638" s="398">
        <v>38.520000000000003</v>
      </c>
    </row>
    <row r="4639" spans="1:4">
      <c r="A4639" s="397">
        <v>96870</v>
      </c>
      <c r="B4639" s="396" t="s">
        <v>3132</v>
      </c>
      <c r="C4639" s="396" t="s">
        <v>47</v>
      </c>
      <c r="D4639" s="398">
        <v>61.2</v>
      </c>
    </row>
    <row r="4640" spans="1:4">
      <c r="A4640" s="397">
        <v>96871</v>
      </c>
      <c r="B4640" s="396" t="s">
        <v>3133</v>
      </c>
      <c r="C4640" s="396" t="s">
        <v>47</v>
      </c>
      <c r="D4640" s="398">
        <v>88.94</v>
      </c>
    </row>
    <row r="4641" spans="1:4">
      <c r="A4641" s="397">
        <v>96872</v>
      </c>
      <c r="B4641" s="396" t="s">
        <v>3134</v>
      </c>
      <c r="C4641" s="396" t="s">
        <v>47</v>
      </c>
      <c r="D4641" s="398">
        <v>79.59</v>
      </c>
    </row>
    <row r="4642" spans="1:4">
      <c r="A4642" s="397">
        <v>96873</v>
      </c>
      <c r="B4642" s="396" t="s">
        <v>3135</v>
      </c>
      <c r="C4642" s="396" t="s">
        <v>47</v>
      </c>
      <c r="D4642" s="398">
        <v>92.32</v>
      </c>
    </row>
    <row r="4643" spans="1:4">
      <c r="A4643" s="397">
        <v>96874</v>
      </c>
      <c r="B4643" s="396" t="s">
        <v>3136</v>
      </c>
      <c r="C4643" s="396" t="s">
        <v>47</v>
      </c>
      <c r="D4643" s="398">
        <v>96.96</v>
      </c>
    </row>
    <row r="4644" spans="1:4">
      <c r="A4644" s="397">
        <v>96875</v>
      </c>
      <c r="B4644" s="396" t="s">
        <v>3137</v>
      </c>
      <c r="C4644" s="396" t="s">
        <v>47</v>
      </c>
      <c r="D4644" s="398">
        <v>117.45</v>
      </c>
    </row>
    <row r="4645" spans="1:4">
      <c r="A4645" s="397">
        <v>96876</v>
      </c>
      <c r="B4645" s="396" t="s">
        <v>3138</v>
      </c>
      <c r="C4645" s="396" t="s">
        <v>47</v>
      </c>
      <c r="D4645" s="398">
        <v>214.8</v>
      </c>
    </row>
    <row r="4646" spans="1:4">
      <c r="A4646" s="397">
        <v>96877</v>
      </c>
      <c r="B4646" s="396" t="s">
        <v>3139</v>
      </c>
      <c r="C4646" s="396" t="s">
        <v>47</v>
      </c>
      <c r="D4646" s="398">
        <v>229.67</v>
      </c>
    </row>
    <row r="4647" spans="1:4">
      <c r="A4647" s="397">
        <v>96878</v>
      </c>
      <c r="B4647" s="396" t="s">
        <v>3140</v>
      </c>
      <c r="C4647" s="396" t="s">
        <v>47</v>
      </c>
      <c r="D4647" s="398">
        <v>232.45</v>
      </c>
    </row>
    <row r="4648" spans="1:4">
      <c r="A4648" s="397">
        <v>96879</v>
      </c>
      <c r="B4648" s="396" t="s">
        <v>3141</v>
      </c>
      <c r="C4648" s="396" t="s">
        <v>47</v>
      </c>
      <c r="D4648" s="398">
        <v>232.89</v>
      </c>
    </row>
    <row r="4649" spans="1:4">
      <c r="A4649" s="397">
        <v>96880</v>
      </c>
      <c r="B4649" s="396" t="s">
        <v>3142</v>
      </c>
      <c r="C4649" s="396" t="s">
        <v>47</v>
      </c>
      <c r="D4649" s="398">
        <v>266.19</v>
      </c>
    </row>
    <row r="4650" spans="1:4">
      <c r="A4650" s="397">
        <v>96881</v>
      </c>
      <c r="B4650" s="396" t="s">
        <v>3143</v>
      </c>
      <c r="C4650" s="396" t="s">
        <v>47</v>
      </c>
      <c r="D4650" s="398">
        <v>281.27999999999997</v>
      </c>
    </row>
    <row r="4651" spans="1:4">
      <c r="A4651" s="397">
        <v>97425</v>
      </c>
      <c r="B4651" s="396" t="s">
        <v>3491</v>
      </c>
      <c r="C4651" s="396" t="s">
        <v>47</v>
      </c>
      <c r="D4651" s="398">
        <v>30.78</v>
      </c>
    </row>
    <row r="4652" spans="1:4">
      <c r="A4652" s="397">
        <v>97426</v>
      </c>
      <c r="B4652" s="396" t="s">
        <v>3492</v>
      </c>
      <c r="C4652" s="396" t="s">
        <v>47</v>
      </c>
      <c r="D4652" s="398">
        <v>37.76</v>
      </c>
    </row>
    <row r="4653" spans="1:4">
      <c r="A4653" s="397">
        <v>97427</v>
      </c>
      <c r="B4653" s="396" t="s">
        <v>3493</v>
      </c>
      <c r="C4653" s="396" t="s">
        <v>47</v>
      </c>
      <c r="D4653" s="398">
        <v>43.03</v>
      </c>
    </row>
    <row r="4654" spans="1:4">
      <c r="A4654" s="397">
        <v>97428</v>
      </c>
      <c r="B4654" s="396" t="s">
        <v>3494</v>
      </c>
      <c r="C4654" s="396" t="s">
        <v>47</v>
      </c>
      <c r="D4654" s="398">
        <v>55.28</v>
      </c>
    </row>
    <row r="4655" spans="1:4">
      <c r="A4655" s="397">
        <v>97429</v>
      </c>
      <c r="B4655" s="396" t="s">
        <v>3495</v>
      </c>
      <c r="C4655" s="396" t="s">
        <v>47</v>
      </c>
      <c r="D4655" s="398">
        <v>66.55</v>
      </c>
    </row>
    <row r="4656" spans="1:4">
      <c r="A4656" s="397">
        <v>97430</v>
      </c>
      <c r="B4656" s="396" t="s">
        <v>9970</v>
      </c>
      <c r="C4656" s="396" t="s">
        <v>47</v>
      </c>
      <c r="D4656" s="398">
        <v>47.13</v>
      </c>
    </row>
    <row r="4657" spans="1:4">
      <c r="A4657" s="397">
        <v>97431</v>
      </c>
      <c r="B4657" s="396" t="s">
        <v>9971</v>
      </c>
      <c r="C4657" s="396" t="s">
        <v>47</v>
      </c>
      <c r="D4657" s="398">
        <v>52.26</v>
      </c>
    </row>
    <row r="4658" spans="1:4">
      <c r="A4658" s="397">
        <v>97432</v>
      </c>
      <c r="B4658" s="396" t="s">
        <v>9972</v>
      </c>
      <c r="C4658" s="396" t="s">
        <v>47</v>
      </c>
      <c r="D4658" s="398">
        <v>58.91</v>
      </c>
    </row>
    <row r="4659" spans="1:4">
      <c r="A4659" s="397">
        <v>97433</v>
      </c>
      <c r="B4659" s="396" t="s">
        <v>9973</v>
      </c>
      <c r="C4659" s="396" t="s">
        <v>47</v>
      </c>
      <c r="D4659" s="398">
        <v>113.79</v>
      </c>
    </row>
    <row r="4660" spans="1:4">
      <c r="A4660" s="397">
        <v>97434</v>
      </c>
      <c r="B4660" s="396" t="s">
        <v>9974</v>
      </c>
      <c r="C4660" s="396" t="s">
        <v>47</v>
      </c>
      <c r="D4660" s="398">
        <v>116.16</v>
      </c>
    </row>
    <row r="4661" spans="1:4">
      <c r="A4661" s="397">
        <v>97435</v>
      </c>
      <c r="B4661" s="396" t="s">
        <v>9975</v>
      </c>
      <c r="C4661" s="396" t="s">
        <v>47</v>
      </c>
      <c r="D4661" s="398">
        <v>133.31</v>
      </c>
    </row>
    <row r="4662" spans="1:4">
      <c r="A4662" s="397">
        <v>97436</v>
      </c>
      <c r="B4662" s="396" t="s">
        <v>9976</v>
      </c>
      <c r="C4662" s="396" t="s">
        <v>47</v>
      </c>
      <c r="D4662" s="398">
        <v>137.85</v>
      </c>
    </row>
    <row r="4663" spans="1:4">
      <c r="A4663" s="397">
        <v>97437</v>
      </c>
      <c r="B4663" s="396" t="s">
        <v>9977</v>
      </c>
      <c r="C4663" s="396" t="s">
        <v>47</v>
      </c>
      <c r="D4663" s="398">
        <v>152.69999999999999</v>
      </c>
    </row>
    <row r="4664" spans="1:4">
      <c r="A4664" s="397">
        <v>97438</v>
      </c>
      <c r="B4664" s="396" t="s">
        <v>9978</v>
      </c>
      <c r="C4664" s="396" t="s">
        <v>47</v>
      </c>
      <c r="D4664" s="398">
        <v>157.56</v>
      </c>
    </row>
    <row r="4665" spans="1:4">
      <c r="A4665" s="397">
        <v>97439</v>
      </c>
      <c r="B4665" s="396" t="s">
        <v>9979</v>
      </c>
      <c r="C4665" s="396" t="s">
        <v>47</v>
      </c>
      <c r="D4665" s="398">
        <v>174.37</v>
      </c>
    </row>
    <row r="4666" spans="1:4">
      <c r="A4666" s="397">
        <v>97440</v>
      </c>
      <c r="B4666" s="396" t="s">
        <v>9980</v>
      </c>
      <c r="C4666" s="396" t="s">
        <v>47</v>
      </c>
      <c r="D4666" s="398">
        <v>209.75</v>
      </c>
    </row>
    <row r="4667" spans="1:4">
      <c r="A4667" s="397">
        <v>97442</v>
      </c>
      <c r="B4667" s="396" t="s">
        <v>9981</v>
      </c>
      <c r="C4667" s="396" t="s">
        <v>47</v>
      </c>
      <c r="D4667" s="398">
        <v>231.29</v>
      </c>
    </row>
    <row r="4668" spans="1:4">
      <c r="A4668" s="397">
        <v>97443</v>
      </c>
      <c r="B4668" s="396" t="s">
        <v>9982</v>
      </c>
      <c r="C4668" s="396" t="s">
        <v>47</v>
      </c>
      <c r="D4668" s="398">
        <v>116.67</v>
      </c>
    </row>
    <row r="4669" spans="1:4">
      <c r="A4669" s="397">
        <v>97444</v>
      </c>
      <c r="B4669" s="396" t="s">
        <v>9983</v>
      </c>
      <c r="C4669" s="396" t="s">
        <v>47</v>
      </c>
      <c r="D4669" s="398">
        <v>139.28</v>
      </c>
    </row>
    <row r="4670" spans="1:4">
      <c r="A4670" s="397">
        <v>97446</v>
      </c>
      <c r="B4670" s="396" t="s">
        <v>9984</v>
      </c>
      <c r="C4670" s="396" t="s">
        <v>47</v>
      </c>
      <c r="D4670" s="398">
        <v>247.71</v>
      </c>
    </row>
    <row r="4671" spans="1:4">
      <c r="A4671" s="397">
        <v>97447</v>
      </c>
      <c r="B4671" s="396" t="s">
        <v>9985</v>
      </c>
      <c r="C4671" s="396" t="s">
        <v>47</v>
      </c>
      <c r="D4671" s="398">
        <v>247.71</v>
      </c>
    </row>
    <row r="4672" spans="1:4">
      <c r="A4672" s="397">
        <v>97449</v>
      </c>
      <c r="B4672" s="396" t="s">
        <v>9986</v>
      </c>
      <c r="C4672" s="396" t="s">
        <v>47</v>
      </c>
      <c r="D4672" s="398">
        <v>263.32</v>
      </c>
    </row>
    <row r="4673" spans="1:4">
      <c r="A4673" s="397">
        <v>97450</v>
      </c>
      <c r="B4673" s="396" t="s">
        <v>9987</v>
      </c>
      <c r="C4673" s="396" t="s">
        <v>47</v>
      </c>
      <c r="D4673" s="398">
        <v>324.89999999999998</v>
      </c>
    </row>
    <row r="4674" spans="1:4">
      <c r="A4674" s="397">
        <v>97452</v>
      </c>
      <c r="B4674" s="396" t="s">
        <v>9988</v>
      </c>
      <c r="C4674" s="396" t="s">
        <v>47</v>
      </c>
      <c r="D4674" s="398">
        <v>193.67</v>
      </c>
    </row>
    <row r="4675" spans="1:4">
      <c r="A4675" s="397">
        <v>97453</v>
      </c>
      <c r="B4675" s="396" t="s">
        <v>9989</v>
      </c>
      <c r="C4675" s="396" t="s">
        <v>47</v>
      </c>
      <c r="D4675" s="398">
        <v>206.58</v>
      </c>
    </row>
    <row r="4676" spans="1:4">
      <c r="A4676" s="397">
        <v>97454</v>
      </c>
      <c r="B4676" s="396" t="s">
        <v>9990</v>
      </c>
      <c r="C4676" s="396" t="s">
        <v>47</v>
      </c>
      <c r="D4676" s="398">
        <v>339.13</v>
      </c>
    </row>
    <row r="4677" spans="1:4">
      <c r="A4677" s="397">
        <v>97455</v>
      </c>
      <c r="B4677" s="396" t="s">
        <v>9991</v>
      </c>
      <c r="C4677" s="396" t="s">
        <v>47</v>
      </c>
      <c r="D4677" s="398">
        <v>359.78</v>
      </c>
    </row>
    <row r="4678" spans="1:4">
      <c r="A4678" s="397">
        <v>97456</v>
      </c>
      <c r="B4678" s="396" t="s">
        <v>9992</v>
      </c>
      <c r="C4678" s="396" t="s">
        <v>47</v>
      </c>
      <c r="D4678" s="398">
        <v>789.19</v>
      </c>
    </row>
    <row r="4679" spans="1:4">
      <c r="A4679" s="397">
        <v>97457</v>
      </c>
      <c r="B4679" s="396" t="s">
        <v>9993</v>
      </c>
      <c r="C4679" s="396" t="s">
        <v>47</v>
      </c>
      <c r="D4679" s="398">
        <v>696.58</v>
      </c>
    </row>
    <row r="4680" spans="1:4">
      <c r="A4680" s="397">
        <v>97458</v>
      </c>
      <c r="B4680" s="396" t="s">
        <v>9994</v>
      </c>
      <c r="C4680" s="396" t="s">
        <v>47</v>
      </c>
      <c r="D4680" s="398">
        <v>310.02</v>
      </c>
    </row>
    <row r="4681" spans="1:4">
      <c r="A4681" s="397">
        <v>97459</v>
      </c>
      <c r="B4681" s="396" t="s">
        <v>9995</v>
      </c>
      <c r="C4681" s="396" t="s">
        <v>47</v>
      </c>
      <c r="D4681" s="398">
        <v>544.83000000000004</v>
      </c>
    </row>
    <row r="4682" spans="1:4">
      <c r="A4682" s="397">
        <v>97460</v>
      </c>
      <c r="B4682" s="396" t="s">
        <v>9996</v>
      </c>
      <c r="C4682" s="396" t="s">
        <v>47</v>
      </c>
      <c r="D4682" s="398">
        <v>847.88</v>
      </c>
    </row>
    <row r="4683" spans="1:4">
      <c r="A4683" s="397">
        <v>97461</v>
      </c>
      <c r="B4683" s="396" t="s">
        <v>9997</v>
      </c>
      <c r="C4683" s="396" t="s">
        <v>47</v>
      </c>
      <c r="D4683" s="398">
        <v>36.99</v>
      </c>
    </row>
    <row r="4684" spans="1:4">
      <c r="A4684" s="397">
        <v>97462</v>
      </c>
      <c r="B4684" s="396" t="s">
        <v>9998</v>
      </c>
      <c r="C4684" s="396" t="s">
        <v>47</v>
      </c>
      <c r="D4684" s="398">
        <v>30.37</v>
      </c>
    </row>
    <row r="4685" spans="1:4">
      <c r="A4685" s="397">
        <v>97464</v>
      </c>
      <c r="B4685" s="396" t="s">
        <v>9999</v>
      </c>
      <c r="C4685" s="396" t="s">
        <v>47</v>
      </c>
      <c r="D4685" s="398">
        <v>53.77</v>
      </c>
    </row>
    <row r="4686" spans="1:4">
      <c r="A4686" s="397">
        <v>97465</v>
      </c>
      <c r="B4686" s="396" t="s">
        <v>10000</v>
      </c>
      <c r="C4686" s="396" t="s">
        <v>47</v>
      </c>
      <c r="D4686" s="398">
        <v>64.94</v>
      </c>
    </row>
    <row r="4687" spans="1:4">
      <c r="A4687" s="397">
        <v>97467</v>
      </c>
      <c r="B4687" s="396" t="s">
        <v>10001</v>
      </c>
      <c r="C4687" s="396" t="s">
        <v>47</v>
      </c>
      <c r="D4687" s="398">
        <v>68.31</v>
      </c>
    </row>
    <row r="4688" spans="1:4">
      <c r="A4688" s="397">
        <v>97468</v>
      </c>
      <c r="B4688" s="396" t="s">
        <v>10002</v>
      </c>
      <c r="C4688" s="396" t="s">
        <v>47</v>
      </c>
      <c r="D4688" s="398">
        <v>82.61</v>
      </c>
    </row>
    <row r="4689" spans="1:4">
      <c r="A4689" s="397">
        <v>97470</v>
      </c>
      <c r="B4689" s="396" t="s">
        <v>10003</v>
      </c>
      <c r="C4689" s="396" t="s">
        <v>47</v>
      </c>
      <c r="D4689" s="398">
        <v>102.01</v>
      </c>
    </row>
    <row r="4690" spans="1:4">
      <c r="A4690" s="397">
        <v>97471</v>
      </c>
      <c r="B4690" s="396" t="s">
        <v>10004</v>
      </c>
      <c r="C4690" s="396" t="s">
        <v>47</v>
      </c>
      <c r="D4690" s="398">
        <v>124.62</v>
      </c>
    </row>
    <row r="4691" spans="1:4">
      <c r="A4691" s="397">
        <v>97474</v>
      </c>
      <c r="B4691" s="396" t="s">
        <v>10005</v>
      </c>
      <c r="C4691" s="396" t="s">
        <v>47</v>
      </c>
      <c r="D4691" s="398">
        <v>189.83</v>
      </c>
    </row>
    <row r="4692" spans="1:4">
      <c r="A4692" s="397">
        <v>97475</v>
      </c>
      <c r="B4692" s="396" t="s">
        <v>10006</v>
      </c>
      <c r="C4692" s="396" t="s">
        <v>47</v>
      </c>
      <c r="D4692" s="398">
        <v>235.54</v>
      </c>
    </row>
    <row r="4693" spans="1:4">
      <c r="A4693" s="397">
        <v>97477</v>
      </c>
      <c r="B4693" s="396" t="s">
        <v>10007</v>
      </c>
      <c r="C4693" s="396" t="s">
        <v>47</v>
      </c>
      <c r="D4693" s="398">
        <v>253.65</v>
      </c>
    </row>
    <row r="4694" spans="1:4">
      <c r="A4694" s="397">
        <v>97478</v>
      </c>
      <c r="B4694" s="396" t="s">
        <v>10008</v>
      </c>
      <c r="C4694" s="396" t="s">
        <v>47</v>
      </c>
      <c r="D4694" s="398">
        <v>315.23</v>
      </c>
    </row>
    <row r="4695" spans="1:4">
      <c r="A4695" s="397">
        <v>97479</v>
      </c>
      <c r="B4695" s="396" t="s">
        <v>10009</v>
      </c>
      <c r="C4695" s="396" t="s">
        <v>47</v>
      </c>
      <c r="D4695" s="398">
        <v>60.05</v>
      </c>
    </row>
    <row r="4696" spans="1:4">
      <c r="A4696" s="397">
        <v>97480</v>
      </c>
      <c r="B4696" s="396" t="s">
        <v>10010</v>
      </c>
      <c r="C4696" s="396" t="s">
        <v>47</v>
      </c>
      <c r="D4696" s="398">
        <v>60.05</v>
      </c>
    </row>
    <row r="4697" spans="1:4">
      <c r="A4697" s="397">
        <v>97481</v>
      </c>
      <c r="B4697" s="396" t="s">
        <v>10011</v>
      </c>
      <c r="C4697" s="396" t="s">
        <v>47</v>
      </c>
      <c r="D4697" s="398">
        <v>87.8</v>
      </c>
    </row>
    <row r="4698" spans="1:4">
      <c r="A4698" s="397">
        <v>97482</v>
      </c>
      <c r="B4698" s="396" t="s">
        <v>10012</v>
      </c>
      <c r="C4698" s="396" t="s">
        <v>47</v>
      </c>
      <c r="D4698" s="398">
        <v>87.8</v>
      </c>
    </row>
    <row r="4699" spans="1:4">
      <c r="A4699" s="397">
        <v>97483</v>
      </c>
      <c r="B4699" s="396" t="s">
        <v>10013</v>
      </c>
      <c r="C4699" s="396" t="s">
        <v>47</v>
      </c>
      <c r="D4699" s="398">
        <v>123.83</v>
      </c>
    </row>
    <row r="4700" spans="1:4">
      <c r="A4700" s="397">
        <v>97484</v>
      </c>
      <c r="B4700" s="396" t="s">
        <v>10014</v>
      </c>
      <c r="C4700" s="396" t="s">
        <v>47</v>
      </c>
      <c r="D4700" s="398">
        <v>123.83</v>
      </c>
    </row>
    <row r="4701" spans="1:4">
      <c r="A4701" s="397">
        <v>97485</v>
      </c>
      <c r="B4701" s="396" t="s">
        <v>10015</v>
      </c>
      <c r="C4701" s="396" t="s">
        <v>47</v>
      </c>
      <c r="D4701" s="398">
        <v>171.68</v>
      </c>
    </row>
    <row r="4702" spans="1:4">
      <c r="A4702" s="397">
        <v>97486</v>
      </c>
      <c r="B4702" s="396" t="s">
        <v>10016</v>
      </c>
      <c r="C4702" s="396" t="s">
        <v>47</v>
      </c>
      <c r="D4702" s="398">
        <v>184.59</v>
      </c>
    </row>
    <row r="4703" spans="1:4">
      <c r="A4703" s="397">
        <v>97487</v>
      </c>
      <c r="B4703" s="396" t="s">
        <v>10017</v>
      </c>
      <c r="C4703" s="396" t="s">
        <v>47</v>
      </c>
      <c r="D4703" s="398">
        <v>320.91000000000003</v>
      </c>
    </row>
    <row r="4704" spans="1:4">
      <c r="A4704" s="397">
        <v>97488</v>
      </c>
      <c r="B4704" s="396" t="s">
        <v>10018</v>
      </c>
      <c r="C4704" s="396" t="s">
        <v>47</v>
      </c>
      <c r="D4704" s="398">
        <v>341.56</v>
      </c>
    </row>
    <row r="4705" spans="1:4">
      <c r="A4705" s="397">
        <v>97489</v>
      </c>
      <c r="B4705" s="396" t="s">
        <v>10019</v>
      </c>
      <c r="C4705" s="396" t="s">
        <v>47</v>
      </c>
      <c r="D4705" s="398">
        <v>774.67</v>
      </c>
    </row>
    <row r="4706" spans="1:4">
      <c r="A4706" s="397">
        <v>97490</v>
      </c>
      <c r="B4706" s="396" t="s">
        <v>10020</v>
      </c>
      <c r="C4706" s="396" t="s">
        <v>47</v>
      </c>
      <c r="D4706" s="398">
        <v>682.06</v>
      </c>
    </row>
    <row r="4707" spans="1:4">
      <c r="A4707" s="397">
        <v>97491</v>
      </c>
      <c r="B4707" s="396" t="s">
        <v>10021</v>
      </c>
      <c r="C4707" s="396" t="s">
        <v>47</v>
      </c>
      <c r="D4707" s="398">
        <v>93.73</v>
      </c>
    </row>
    <row r="4708" spans="1:4">
      <c r="A4708" s="397">
        <v>97492</v>
      </c>
      <c r="B4708" s="396" t="s">
        <v>10022</v>
      </c>
      <c r="C4708" s="396" t="s">
        <v>47</v>
      </c>
      <c r="D4708" s="398">
        <v>138.61000000000001</v>
      </c>
    </row>
    <row r="4709" spans="1:4">
      <c r="A4709" s="397">
        <v>97493</v>
      </c>
      <c r="B4709" s="396" t="s">
        <v>10023</v>
      </c>
      <c r="C4709" s="396" t="s">
        <v>47</v>
      </c>
      <c r="D4709" s="398">
        <v>179.08</v>
      </c>
    </row>
    <row r="4710" spans="1:4">
      <c r="A4710" s="397">
        <v>97494</v>
      </c>
      <c r="B4710" s="396" t="s">
        <v>10024</v>
      </c>
      <c r="C4710" s="396" t="s">
        <v>47</v>
      </c>
      <c r="D4710" s="398">
        <v>280.68</v>
      </c>
    </row>
    <row r="4711" spans="1:4">
      <c r="A4711" s="397">
        <v>97495</v>
      </c>
      <c r="B4711" s="396" t="s">
        <v>10025</v>
      </c>
      <c r="C4711" s="396" t="s">
        <v>47</v>
      </c>
      <c r="D4711" s="398">
        <v>520.5</v>
      </c>
    </row>
    <row r="4712" spans="1:4">
      <c r="A4712" s="397">
        <v>97496</v>
      </c>
      <c r="B4712" s="396" t="s">
        <v>10026</v>
      </c>
      <c r="C4712" s="396" t="s">
        <v>47</v>
      </c>
      <c r="D4712" s="398">
        <v>828.54</v>
      </c>
    </row>
    <row r="4713" spans="1:4">
      <c r="A4713" s="397">
        <v>97499</v>
      </c>
      <c r="B4713" s="396" t="s">
        <v>10027</v>
      </c>
      <c r="C4713" s="396" t="s">
        <v>47</v>
      </c>
      <c r="D4713" s="398">
        <v>34.61</v>
      </c>
    </row>
    <row r="4714" spans="1:4">
      <c r="A4714" s="397">
        <v>97500</v>
      </c>
      <c r="B4714" s="396" t="s">
        <v>10028</v>
      </c>
      <c r="C4714" s="396" t="s">
        <v>47</v>
      </c>
      <c r="D4714" s="398">
        <v>27.99</v>
      </c>
    </row>
    <row r="4715" spans="1:4">
      <c r="A4715" s="397">
        <v>97502</v>
      </c>
      <c r="B4715" s="396" t="s">
        <v>10029</v>
      </c>
      <c r="C4715" s="396" t="s">
        <v>47</v>
      </c>
      <c r="D4715" s="398">
        <v>49.37</v>
      </c>
    </row>
    <row r="4716" spans="1:4">
      <c r="A4716" s="397">
        <v>97503</v>
      </c>
      <c r="B4716" s="396" t="s">
        <v>10030</v>
      </c>
      <c r="C4716" s="396" t="s">
        <v>47</v>
      </c>
      <c r="D4716" s="398">
        <v>60.76</v>
      </c>
    </row>
    <row r="4717" spans="1:4">
      <c r="A4717" s="397">
        <v>97505</v>
      </c>
      <c r="B4717" s="396" t="s">
        <v>10031</v>
      </c>
      <c r="C4717" s="396" t="s">
        <v>47</v>
      </c>
      <c r="D4717" s="398">
        <v>62.11</v>
      </c>
    </row>
    <row r="4718" spans="1:4">
      <c r="A4718" s="397">
        <v>97506</v>
      </c>
      <c r="B4718" s="396" t="s">
        <v>10032</v>
      </c>
      <c r="C4718" s="396" t="s">
        <v>47</v>
      </c>
      <c r="D4718" s="398">
        <v>76.41</v>
      </c>
    </row>
    <row r="4719" spans="1:4">
      <c r="A4719" s="397">
        <v>97508</v>
      </c>
      <c r="B4719" s="396" t="s">
        <v>10033</v>
      </c>
      <c r="C4719" s="396" t="s">
        <v>47</v>
      </c>
      <c r="D4719" s="398">
        <v>93.24</v>
      </c>
    </row>
    <row r="4720" spans="1:4">
      <c r="A4720" s="397">
        <v>97509</v>
      </c>
      <c r="B4720" s="396" t="s">
        <v>10034</v>
      </c>
      <c r="C4720" s="396" t="s">
        <v>47</v>
      </c>
      <c r="D4720" s="398">
        <v>115.85</v>
      </c>
    </row>
    <row r="4721" spans="1:4">
      <c r="A4721" s="397">
        <v>97511</v>
      </c>
      <c r="B4721" s="396" t="s">
        <v>10035</v>
      </c>
      <c r="C4721" s="396" t="s">
        <v>47</v>
      </c>
      <c r="D4721" s="398">
        <v>177.24</v>
      </c>
    </row>
    <row r="4722" spans="1:4">
      <c r="A4722" s="397">
        <v>97512</v>
      </c>
      <c r="B4722" s="396" t="s">
        <v>10036</v>
      </c>
      <c r="C4722" s="396" t="s">
        <v>47</v>
      </c>
      <c r="D4722" s="398">
        <v>222.95</v>
      </c>
    </row>
    <row r="4723" spans="1:4">
      <c r="A4723" s="397">
        <v>97514</v>
      </c>
      <c r="B4723" s="396" t="s">
        <v>10037</v>
      </c>
      <c r="C4723" s="396" t="s">
        <v>47</v>
      </c>
      <c r="D4723" s="398">
        <v>237.1</v>
      </c>
    </row>
    <row r="4724" spans="1:4">
      <c r="A4724" s="397">
        <v>97515</v>
      </c>
      <c r="B4724" s="396" t="s">
        <v>10038</v>
      </c>
      <c r="C4724" s="396" t="s">
        <v>47</v>
      </c>
      <c r="D4724" s="398">
        <v>298.68</v>
      </c>
    </row>
    <row r="4725" spans="1:4">
      <c r="A4725" s="397">
        <v>97517</v>
      </c>
      <c r="B4725" s="396" t="s">
        <v>10039</v>
      </c>
      <c r="C4725" s="396" t="s">
        <v>47</v>
      </c>
      <c r="D4725" s="398">
        <v>56.5</v>
      </c>
    </row>
    <row r="4726" spans="1:4">
      <c r="A4726" s="397">
        <v>97518</v>
      </c>
      <c r="B4726" s="396" t="s">
        <v>10040</v>
      </c>
      <c r="C4726" s="396" t="s">
        <v>47</v>
      </c>
      <c r="D4726" s="398">
        <v>56.5</v>
      </c>
    </row>
    <row r="4727" spans="1:4">
      <c r="A4727" s="397">
        <v>97519</v>
      </c>
      <c r="B4727" s="396" t="s">
        <v>10041</v>
      </c>
      <c r="C4727" s="396" t="s">
        <v>47</v>
      </c>
      <c r="D4727" s="398">
        <v>81.53</v>
      </c>
    </row>
    <row r="4728" spans="1:4">
      <c r="A4728" s="397">
        <v>97520</v>
      </c>
      <c r="B4728" s="396" t="s">
        <v>10042</v>
      </c>
      <c r="C4728" s="396" t="s">
        <v>47</v>
      </c>
      <c r="D4728" s="398">
        <v>81.53</v>
      </c>
    </row>
    <row r="4729" spans="1:4">
      <c r="A4729" s="397">
        <v>97521</v>
      </c>
      <c r="B4729" s="396" t="s">
        <v>10043</v>
      </c>
      <c r="C4729" s="396" t="s">
        <v>47</v>
      </c>
      <c r="D4729" s="398">
        <v>114.5</v>
      </c>
    </row>
    <row r="4730" spans="1:4">
      <c r="A4730" s="397">
        <v>97522</v>
      </c>
      <c r="B4730" s="396" t="s">
        <v>10044</v>
      </c>
      <c r="C4730" s="396" t="s">
        <v>47</v>
      </c>
      <c r="D4730" s="398">
        <v>114.5</v>
      </c>
    </row>
    <row r="4731" spans="1:4">
      <c r="A4731" s="397">
        <v>97523</v>
      </c>
      <c r="B4731" s="396" t="s">
        <v>10045</v>
      </c>
      <c r="C4731" s="396" t="s">
        <v>47</v>
      </c>
      <c r="D4731" s="398">
        <v>158.54</v>
      </c>
    </row>
    <row r="4732" spans="1:4">
      <c r="A4732" s="397">
        <v>97524</v>
      </c>
      <c r="B4732" s="396" t="s">
        <v>10046</v>
      </c>
      <c r="C4732" s="396" t="s">
        <v>47</v>
      </c>
      <c r="D4732" s="398">
        <v>171.45</v>
      </c>
    </row>
    <row r="4733" spans="1:4">
      <c r="A4733" s="397">
        <v>97525</v>
      </c>
      <c r="B4733" s="396" t="s">
        <v>10047</v>
      </c>
      <c r="C4733" s="396" t="s">
        <v>47</v>
      </c>
      <c r="D4733" s="398">
        <v>301.93</v>
      </c>
    </row>
    <row r="4734" spans="1:4">
      <c r="A4734" s="397">
        <v>97526</v>
      </c>
      <c r="B4734" s="396" t="s">
        <v>10048</v>
      </c>
      <c r="C4734" s="396" t="s">
        <v>47</v>
      </c>
      <c r="D4734" s="398">
        <v>322.58</v>
      </c>
    </row>
    <row r="4735" spans="1:4">
      <c r="A4735" s="397">
        <v>97527</v>
      </c>
      <c r="B4735" s="396" t="s">
        <v>10049</v>
      </c>
      <c r="C4735" s="396" t="s">
        <v>47</v>
      </c>
      <c r="D4735" s="398">
        <v>749.9</v>
      </c>
    </row>
    <row r="4736" spans="1:4">
      <c r="A4736" s="397">
        <v>97528</v>
      </c>
      <c r="B4736" s="396" t="s">
        <v>10050</v>
      </c>
      <c r="C4736" s="396" t="s">
        <v>47</v>
      </c>
      <c r="D4736" s="398">
        <v>657.29</v>
      </c>
    </row>
    <row r="4737" spans="1:4">
      <c r="A4737" s="397">
        <v>97529</v>
      </c>
      <c r="B4737" s="396" t="s">
        <v>10051</v>
      </c>
      <c r="C4737" s="396" t="s">
        <v>47</v>
      </c>
      <c r="D4737" s="398">
        <v>89.07</v>
      </c>
    </row>
    <row r="4738" spans="1:4">
      <c r="A4738" s="397">
        <v>97530</v>
      </c>
      <c r="B4738" s="396" t="s">
        <v>10052</v>
      </c>
      <c r="C4738" s="396" t="s">
        <v>47</v>
      </c>
      <c r="D4738" s="398">
        <v>130.26</v>
      </c>
    </row>
    <row r="4739" spans="1:4">
      <c r="A4739" s="397">
        <v>97531</v>
      </c>
      <c r="B4739" s="396" t="s">
        <v>10053</v>
      </c>
      <c r="C4739" s="396" t="s">
        <v>47</v>
      </c>
      <c r="D4739" s="398">
        <v>166.63</v>
      </c>
    </row>
    <row r="4740" spans="1:4">
      <c r="A4740" s="397">
        <v>97532</v>
      </c>
      <c r="B4740" s="396" t="s">
        <v>10054</v>
      </c>
      <c r="C4740" s="396" t="s">
        <v>47</v>
      </c>
      <c r="D4740" s="398">
        <v>263.14999999999998</v>
      </c>
    </row>
    <row r="4741" spans="1:4">
      <c r="A4741" s="397">
        <v>97533</v>
      </c>
      <c r="B4741" s="396" t="s">
        <v>10055</v>
      </c>
      <c r="C4741" s="396" t="s">
        <v>47</v>
      </c>
      <c r="D4741" s="398">
        <v>498.94</v>
      </c>
    </row>
    <row r="4742" spans="1:4">
      <c r="A4742" s="397">
        <v>97534</v>
      </c>
      <c r="B4742" s="396" t="s">
        <v>10056</v>
      </c>
      <c r="C4742" s="396" t="s">
        <v>47</v>
      </c>
      <c r="D4742" s="398">
        <v>795.52</v>
      </c>
    </row>
    <row r="4743" spans="1:4">
      <c r="A4743" s="397">
        <v>97537</v>
      </c>
      <c r="B4743" s="396" t="s">
        <v>10057</v>
      </c>
      <c r="C4743" s="396" t="s">
        <v>47</v>
      </c>
      <c r="D4743" s="398">
        <v>25.47</v>
      </c>
    </row>
    <row r="4744" spans="1:4">
      <c r="A4744" s="397">
        <v>97540</v>
      </c>
      <c r="B4744" s="396" t="s">
        <v>10058</v>
      </c>
      <c r="C4744" s="396" t="s">
        <v>47</v>
      </c>
      <c r="D4744" s="398">
        <v>33.369999999999997</v>
      </c>
    </row>
    <row r="4745" spans="1:4">
      <c r="A4745" s="397">
        <v>97541</v>
      </c>
      <c r="B4745" s="396" t="s">
        <v>10059</v>
      </c>
      <c r="C4745" s="396" t="s">
        <v>47</v>
      </c>
      <c r="D4745" s="398">
        <v>27.87</v>
      </c>
    </row>
    <row r="4746" spans="1:4">
      <c r="A4746" s="397">
        <v>97543</v>
      </c>
      <c r="B4746" s="396" t="s">
        <v>10060</v>
      </c>
      <c r="C4746" s="396" t="s">
        <v>47</v>
      </c>
      <c r="D4746" s="398">
        <v>53.05</v>
      </c>
    </row>
    <row r="4747" spans="1:4">
      <c r="A4747" s="397">
        <v>97544</v>
      </c>
      <c r="B4747" s="396" t="s">
        <v>10061</v>
      </c>
      <c r="C4747" s="396" t="s">
        <v>47</v>
      </c>
      <c r="D4747" s="398">
        <v>46.43</v>
      </c>
    </row>
    <row r="4748" spans="1:4">
      <c r="A4748" s="397">
        <v>97546</v>
      </c>
      <c r="B4748" s="396" t="s">
        <v>10062</v>
      </c>
      <c r="C4748" s="396" t="s">
        <v>47</v>
      </c>
      <c r="D4748" s="398">
        <v>35.4</v>
      </c>
    </row>
    <row r="4749" spans="1:4">
      <c r="A4749" s="397">
        <v>97547</v>
      </c>
      <c r="B4749" s="396" t="s">
        <v>10063</v>
      </c>
      <c r="C4749" s="396" t="s">
        <v>47</v>
      </c>
      <c r="D4749" s="398">
        <v>35.4</v>
      </c>
    </row>
    <row r="4750" spans="1:4">
      <c r="A4750" s="397">
        <v>97548</v>
      </c>
      <c r="B4750" s="396" t="s">
        <v>10064</v>
      </c>
      <c r="C4750" s="396" t="s">
        <v>47</v>
      </c>
      <c r="D4750" s="398">
        <v>51.7</v>
      </c>
    </row>
    <row r="4751" spans="1:4">
      <c r="A4751" s="397">
        <v>97549</v>
      </c>
      <c r="B4751" s="396" t="s">
        <v>10065</v>
      </c>
      <c r="C4751" s="396" t="s">
        <v>47</v>
      </c>
      <c r="D4751" s="398">
        <v>51.7</v>
      </c>
    </row>
    <row r="4752" spans="1:4">
      <c r="A4752" s="397">
        <v>97550</v>
      </c>
      <c r="B4752" s="396" t="s">
        <v>10066</v>
      </c>
      <c r="C4752" s="396" t="s">
        <v>47</v>
      </c>
      <c r="D4752" s="398">
        <v>84.18</v>
      </c>
    </row>
    <row r="4753" spans="1:4">
      <c r="A4753" s="397">
        <v>97551</v>
      </c>
      <c r="B4753" s="396" t="s">
        <v>10067</v>
      </c>
      <c r="C4753" s="396" t="s">
        <v>47</v>
      </c>
      <c r="D4753" s="398">
        <v>84.18</v>
      </c>
    </row>
    <row r="4754" spans="1:4">
      <c r="A4754" s="397">
        <v>97552</v>
      </c>
      <c r="B4754" s="396" t="s">
        <v>10068</v>
      </c>
      <c r="C4754" s="396" t="s">
        <v>47</v>
      </c>
      <c r="D4754" s="398">
        <v>51.99</v>
      </c>
    </row>
    <row r="4755" spans="1:4">
      <c r="A4755" s="397">
        <v>97553</v>
      </c>
      <c r="B4755" s="396" t="s">
        <v>10069</v>
      </c>
      <c r="C4755" s="396" t="s">
        <v>47</v>
      </c>
      <c r="D4755" s="398">
        <v>73.709999999999994</v>
      </c>
    </row>
    <row r="4756" spans="1:4">
      <c r="A4756" s="397">
        <v>97554</v>
      </c>
      <c r="B4756" s="396" t="s">
        <v>10070</v>
      </c>
      <c r="C4756" s="396" t="s">
        <v>47</v>
      </c>
      <c r="D4756" s="398">
        <v>126</v>
      </c>
    </row>
    <row r="4757" spans="1:4">
      <c r="A4757" s="397">
        <v>98602</v>
      </c>
      <c r="B4757" s="396" t="s">
        <v>3496</v>
      </c>
      <c r="C4757" s="396" t="s">
        <v>47</v>
      </c>
      <c r="D4757" s="398">
        <v>21.05</v>
      </c>
    </row>
    <row r="4758" spans="1:4">
      <c r="A4758" s="397">
        <v>97895</v>
      </c>
      <c r="B4758" s="396" t="s">
        <v>10071</v>
      </c>
      <c r="C4758" s="396" t="s">
        <v>47</v>
      </c>
      <c r="D4758" s="398">
        <v>170.96</v>
      </c>
    </row>
    <row r="4759" spans="1:4">
      <c r="A4759" s="397">
        <v>97896</v>
      </c>
      <c r="B4759" s="396" t="s">
        <v>10072</v>
      </c>
      <c r="C4759" s="396" t="s">
        <v>47</v>
      </c>
      <c r="D4759" s="398">
        <v>314.73</v>
      </c>
    </row>
    <row r="4760" spans="1:4">
      <c r="A4760" s="397">
        <v>97897</v>
      </c>
      <c r="B4760" s="396" t="s">
        <v>10073</v>
      </c>
      <c r="C4760" s="396" t="s">
        <v>47</v>
      </c>
      <c r="D4760" s="398">
        <v>408.56</v>
      </c>
    </row>
    <row r="4761" spans="1:4">
      <c r="A4761" s="397">
        <v>97898</v>
      </c>
      <c r="B4761" s="396" t="s">
        <v>10074</v>
      </c>
      <c r="C4761" s="396" t="s">
        <v>47</v>
      </c>
      <c r="D4761" s="398">
        <v>795.57</v>
      </c>
    </row>
    <row r="4762" spans="1:4">
      <c r="A4762" s="397">
        <v>97900</v>
      </c>
      <c r="B4762" s="396" t="s">
        <v>10075</v>
      </c>
      <c r="C4762" s="396" t="s">
        <v>47</v>
      </c>
      <c r="D4762" s="398">
        <v>193.55</v>
      </c>
    </row>
    <row r="4763" spans="1:4">
      <c r="A4763" s="397">
        <v>97901</v>
      </c>
      <c r="B4763" s="396" t="s">
        <v>10076</v>
      </c>
      <c r="C4763" s="396" t="s">
        <v>47</v>
      </c>
      <c r="D4763" s="398">
        <v>307.33</v>
      </c>
    </row>
    <row r="4764" spans="1:4">
      <c r="A4764" s="397">
        <v>97902</v>
      </c>
      <c r="B4764" s="396" t="s">
        <v>10077</v>
      </c>
      <c r="C4764" s="396" t="s">
        <v>47</v>
      </c>
      <c r="D4764" s="398">
        <v>608.35</v>
      </c>
    </row>
    <row r="4765" spans="1:4">
      <c r="A4765" s="397">
        <v>97903</v>
      </c>
      <c r="B4765" s="396" t="s">
        <v>10078</v>
      </c>
      <c r="C4765" s="396" t="s">
        <v>47</v>
      </c>
      <c r="D4765" s="398">
        <v>839.08</v>
      </c>
    </row>
    <row r="4766" spans="1:4">
      <c r="A4766" s="397">
        <v>97904</v>
      </c>
      <c r="B4766" s="396" t="s">
        <v>10079</v>
      </c>
      <c r="C4766" s="396" t="s">
        <v>47</v>
      </c>
      <c r="D4766" s="398">
        <v>999.89</v>
      </c>
    </row>
    <row r="4767" spans="1:4">
      <c r="A4767" s="397">
        <v>97905</v>
      </c>
      <c r="B4767" s="396" t="s">
        <v>10080</v>
      </c>
      <c r="C4767" s="396" t="s">
        <v>47</v>
      </c>
      <c r="D4767" s="398">
        <v>238.44</v>
      </c>
    </row>
    <row r="4768" spans="1:4">
      <c r="A4768" s="397">
        <v>97906</v>
      </c>
      <c r="B4768" s="396" t="s">
        <v>10081</v>
      </c>
      <c r="C4768" s="396" t="s">
        <v>47</v>
      </c>
      <c r="D4768" s="398">
        <v>445.35</v>
      </c>
    </row>
    <row r="4769" spans="1:4">
      <c r="A4769" s="397">
        <v>97907</v>
      </c>
      <c r="B4769" s="396" t="s">
        <v>10082</v>
      </c>
      <c r="C4769" s="396" t="s">
        <v>47</v>
      </c>
      <c r="D4769" s="398">
        <v>631.1</v>
      </c>
    </row>
    <row r="4770" spans="1:4">
      <c r="A4770" s="397">
        <v>97908</v>
      </c>
      <c r="B4770" s="396" t="s">
        <v>10083</v>
      </c>
      <c r="C4770" s="396" t="s">
        <v>47</v>
      </c>
      <c r="D4770" s="398">
        <v>753.77</v>
      </c>
    </row>
    <row r="4771" spans="1:4">
      <c r="A4771" s="397">
        <v>98102</v>
      </c>
      <c r="B4771" s="396" t="s">
        <v>10084</v>
      </c>
      <c r="C4771" s="396" t="s">
        <v>47</v>
      </c>
      <c r="D4771" s="398">
        <v>162.08000000000001</v>
      </c>
    </row>
    <row r="4772" spans="1:4">
      <c r="A4772" s="397">
        <v>98104</v>
      </c>
      <c r="B4772" s="396" t="s">
        <v>10085</v>
      </c>
      <c r="C4772" s="396" t="s">
        <v>47</v>
      </c>
      <c r="D4772" s="398">
        <v>409.9</v>
      </c>
    </row>
    <row r="4773" spans="1:4">
      <c r="A4773" s="397">
        <v>98105</v>
      </c>
      <c r="B4773" s="396" t="s">
        <v>10086</v>
      </c>
      <c r="C4773" s="396" t="s">
        <v>47</v>
      </c>
      <c r="D4773" s="398">
        <v>707.02</v>
      </c>
    </row>
    <row r="4774" spans="1:4">
      <c r="A4774" s="397">
        <v>98106</v>
      </c>
      <c r="B4774" s="396" t="s">
        <v>10087</v>
      </c>
      <c r="C4774" s="396" t="s">
        <v>47</v>
      </c>
      <c r="D4774" s="399">
        <v>1169.92</v>
      </c>
    </row>
    <row r="4775" spans="1:4">
      <c r="A4775" s="397">
        <v>98107</v>
      </c>
      <c r="B4775" s="396" t="s">
        <v>10088</v>
      </c>
      <c r="C4775" s="396" t="s">
        <v>47</v>
      </c>
      <c r="D4775" s="398">
        <v>283.07</v>
      </c>
    </row>
    <row r="4776" spans="1:4">
      <c r="A4776" s="397">
        <v>98108</v>
      </c>
      <c r="B4776" s="396" t="s">
        <v>10089</v>
      </c>
      <c r="C4776" s="396" t="s">
        <v>47</v>
      </c>
      <c r="D4776" s="398">
        <v>502.56</v>
      </c>
    </row>
    <row r="4777" spans="1:4">
      <c r="A4777" s="397">
        <v>99250</v>
      </c>
      <c r="B4777" s="396" t="s">
        <v>10090</v>
      </c>
      <c r="C4777" s="396" t="s">
        <v>47</v>
      </c>
      <c r="D4777" s="398">
        <v>188.7</v>
      </c>
    </row>
    <row r="4778" spans="1:4">
      <c r="A4778" s="397">
        <v>99251</v>
      </c>
      <c r="B4778" s="396" t="s">
        <v>10091</v>
      </c>
      <c r="C4778" s="396" t="s">
        <v>47</v>
      </c>
      <c r="D4778" s="398">
        <v>299</v>
      </c>
    </row>
    <row r="4779" spans="1:4">
      <c r="A4779" s="397">
        <v>99253</v>
      </c>
      <c r="B4779" s="396" t="s">
        <v>10092</v>
      </c>
      <c r="C4779" s="396" t="s">
        <v>47</v>
      </c>
      <c r="D4779" s="398">
        <v>589.65</v>
      </c>
    </row>
    <row r="4780" spans="1:4">
      <c r="A4780" s="397">
        <v>99255</v>
      </c>
      <c r="B4780" s="396" t="s">
        <v>10093</v>
      </c>
      <c r="C4780" s="396" t="s">
        <v>47</v>
      </c>
      <c r="D4780" s="398">
        <v>813.45</v>
      </c>
    </row>
    <row r="4781" spans="1:4">
      <c r="A4781" s="397">
        <v>99257</v>
      </c>
      <c r="B4781" s="396" t="s">
        <v>10094</v>
      </c>
      <c r="C4781" s="396" t="s">
        <v>47</v>
      </c>
      <c r="D4781" s="398">
        <v>966.73</v>
      </c>
    </row>
    <row r="4782" spans="1:4">
      <c r="A4782" s="397">
        <v>99258</v>
      </c>
      <c r="B4782" s="396" t="s">
        <v>10095</v>
      </c>
      <c r="C4782" s="396" t="s">
        <v>47</v>
      </c>
      <c r="D4782" s="398">
        <v>231.57</v>
      </c>
    </row>
    <row r="4783" spans="1:4">
      <c r="A4783" s="397">
        <v>99260</v>
      </c>
      <c r="B4783" s="396" t="s">
        <v>10096</v>
      </c>
      <c r="C4783" s="396" t="s">
        <v>47</v>
      </c>
      <c r="D4783" s="398">
        <v>433.58</v>
      </c>
    </row>
    <row r="4784" spans="1:4">
      <c r="A4784" s="397">
        <v>99262</v>
      </c>
      <c r="B4784" s="396" t="s">
        <v>10097</v>
      </c>
      <c r="C4784" s="396" t="s">
        <v>47</v>
      </c>
      <c r="D4784" s="398">
        <v>614.29999999999995</v>
      </c>
    </row>
    <row r="4785" spans="1:4">
      <c r="A4785" s="397">
        <v>99264</v>
      </c>
      <c r="B4785" s="396" t="s">
        <v>10098</v>
      </c>
      <c r="C4785" s="396" t="s">
        <v>47</v>
      </c>
      <c r="D4785" s="398">
        <v>731.07</v>
      </c>
    </row>
    <row r="4786" spans="1:4">
      <c r="A4786" s="397">
        <v>102587</v>
      </c>
      <c r="B4786" s="396" t="s">
        <v>10099</v>
      </c>
      <c r="C4786" s="396" t="s">
        <v>47</v>
      </c>
      <c r="D4786" s="398">
        <v>3.06</v>
      </c>
    </row>
    <row r="4787" spans="1:4">
      <c r="A4787" s="397">
        <v>102588</v>
      </c>
      <c r="B4787" s="396" t="s">
        <v>10100</v>
      </c>
      <c r="C4787" s="396" t="s">
        <v>47</v>
      </c>
      <c r="D4787" s="398">
        <v>4.42</v>
      </c>
    </row>
    <row r="4788" spans="1:4">
      <c r="A4788" s="397">
        <v>102589</v>
      </c>
      <c r="B4788" s="396" t="s">
        <v>10101</v>
      </c>
      <c r="C4788" s="396" t="s">
        <v>47</v>
      </c>
      <c r="D4788" s="398">
        <v>3.4</v>
      </c>
    </row>
    <row r="4789" spans="1:4">
      <c r="A4789" s="397">
        <v>102590</v>
      </c>
      <c r="B4789" s="396" t="s">
        <v>10102</v>
      </c>
      <c r="C4789" s="396" t="s">
        <v>47</v>
      </c>
      <c r="D4789" s="398">
        <v>4.7699999999999996</v>
      </c>
    </row>
    <row r="4790" spans="1:4">
      <c r="A4790" s="397">
        <v>102591</v>
      </c>
      <c r="B4790" s="396" t="s">
        <v>10103</v>
      </c>
      <c r="C4790" s="396" t="s">
        <v>47</v>
      </c>
      <c r="D4790" s="398">
        <v>3.74</v>
      </c>
    </row>
    <row r="4791" spans="1:4">
      <c r="A4791" s="397">
        <v>102592</v>
      </c>
      <c r="B4791" s="396" t="s">
        <v>10104</v>
      </c>
      <c r="C4791" s="396" t="s">
        <v>47</v>
      </c>
      <c r="D4791" s="398">
        <v>5.1100000000000003</v>
      </c>
    </row>
    <row r="4792" spans="1:4">
      <c r="A4792" s="397">
        <v>102593</v>
      </c>
      <c r="B4792" s="396" t="s">
        <v>10105</v>
      </c>
      <c r="C4792" s="396" t="s">
        <v>47</v>
      </c>
      <c r="D4792" s="398">
        <v>4.22</v>
      </c>
    </row>
    <row r="4793" spans="1:4">
      <c r="A4793" s="397">
        <v>102594</v>
      </c>
      <c r="B4793" s="396" t="s">
        <v>10106</v>
      </c>
      <c r="C4793" s="396" t="s">
        <v>47</v>
      </c>
      <c r="D4793" s="398">
        <v>5.6</v>
      </c>
    </row>
    <row r="4794" spans="1:4">
      <c r="A4794" s="397">
        <v>102595</v>
      </c>
      <c r="B4794" s="396" t="s">
        <v>10107</v>
      </c>
      <c r="C4794" s="396" t="s">
        <v>47</v>
      </c>
      <c r="D4794" s="398">
        <v>4.78</v>
      </c>
    </row>
    <row r="4795" spans="1:4">
      <c r="A4795" s="397">
        <v>102596</v>
      </c>
      <c r="B4795" s="396" t="s">
        <v>10108</v>
      </c>
      <c r="C4795" s="396" t="s">
        <v>47</v>
      </c>
      <c r="D4795" s="398">
        <v>6.15</v>
      </c>
    </row>
    <row r="4796" spans="1:4">
      <c r="A4796" s="397">
        <v>102597</v>
      </c>
      <c r="B4796" s="396" t="s">
        <v>10109</v>
      </c>
      <c r="C4796" s="396" t="s">
        <v>47</v>
      </c>
      <c r="D4796" s="398">
        <v>5.47</v>
      </c>
    </row>
    <row r="4797" spans="1:4">
      <c r="A4797" s="397">
        <v>102598</v>
      </c>
      <c r="B4797" s="396" t="s">
        <v>10110</v>
      </c>
      <c r="C4797" s="396" t="s">
        <v>47</v>
      </c>
      <c r="D4797" s="398">
        <v>6.83</v>
      </c>
    </row>
    <row r="4798" spans="1:4">
      <c r="A4798" s="397">
        <v>102599</v>
      </c>
      <c r="B4798" s="396" t="s">
        <v>10111</v>
      </c>
      <c r="C4798" s="396" t="s">
        <v>47</v>
      </c>
      <c r="D4798" s="398">
        <v>6.15</v>
      </c>
    </row>
    <row r="4799" spans="1:4">
      <c r="A4799" s="397">
        <v>102600</v>
      </c>
      <c r="B4799" s="396" t="s">
        <v>10112</v>
      </c>
      <c r="C4799" s="396" t="s">
        <v>47</v>
      </c>
      <c r="D4799" s="398">
        <v>7.53</v>
      </c>
    </row>
    <row r="4800" spans="1:4">
      <c r="A4800" s="397">
        <v>102601</v>
      </c>
      <c r="B4800" s="396" t="s">
        <v>10113</v>
      </c>
      <c r="C4800" s="396" t="s">
        <v>47</v>
      </c>
      <c r="D4800" s="398">
        <v>7.19</v>
      </c>
    </row>
    <row r="4801" spans="1:4">
      <c r="A4801" s="397">
        <v>102602</v>
      </c>
      <c r="B4801" s="396" t="s">
        <v>10114</v>
      </c>
      <c r="C4801" s="396" t="s">
        <v>47</v>
      </c>
      <c r="D4801" s="398">
        <v>8.56</v>
      </c>
    </row>
    <row r="4802" spans="1:4">
      <c r="A4802" s="397">
        <v>102603</v>
      </c>
      <c r="B4802" s="396" t="s">
        <v>10115</v>
      </c>
      <c r="C4802" s="396" t="s">
        <v>47</v>
      </c>
      <c r="D4802" s="398">
        <v>8.92</v>
      </c>
    </row>
    <row r="4803" spans="1:4">
      <c r="A4803" s="397">
        <v>102604</v>
      </c>
      <c r="B4803" s="396" t="s">
        <v>10116</v>
      </c>
      <c r="C4803" s="396" t="s">
        <v>47</v>
      </c>
      <c r="D4803" s="398">
        <v>10.28</v>
      </c>
    </row>
    <row r="4804" spans="1:4">
      <c r="A4804" s="397">
        <v>102605</v>
      </c>
      <c r="B4804" s="396" t="s">
        <v>10117</v>
      </c>
      <c r="C4804" s="396" t="s">
        <v>47</v>
      </c>
      <c r="D4804" s="398">
        <v>270.14</v>
      </c>
    </row>
    <row r="4805" spans="1:4">
      <c r="A4805" s="397">
        <v>102606</v>
      </c>
      <c r="B4805" s="396" t="s">
        <v>10118</v>
      </c>
      <c r="C4805" s="396" t="s">
        <v>47</v>
      </c>
      <c r="D4805" s="398">
        <v>461.04</v>
      </c>
    </row>
    <row r="4806" spans="1:4">
      <c r="A4806" s="397">
        <v>102607</v>
      </c>
      <c r="B4806" s="396" t="s">
        <v>10119</v>
      </c>
      <c r="C4806" s="396" t="s">
        <v>47</v>
      </c>
      <c r="D4806" s="398">
        <v>469.1</v>
      </c>
    </row>
    <row r="4807" spans="1:4">
      <c r="A4807" s="397">
        <v>102608</v>
      </c>
      <c r="B4807" s="396" t="s">
        <v>10120</v>
      </c>
      <c r="C4807" s="396" t="s">
        <v>47</v>
      </c>
      <c r="D4807" s="398">
        <v>948.11</v>
      </c>
    </row>
    <row r="4808" spans="1:4">
      <c r="A4808" s="397">
        <v>102609</v>
      </c>
      <c r="B4808" s="396" t="s">
        <v>10121</v>
      </c>
      <c r="C4808" s="396" t="s">
        <v>47</v>
      </c>
      <c r="D4808" s="399">
        <v>1066.8599999999999</v>
      </c>
    </row>
    <row r="4809" spans="1:4">
      <c r="A4809" s="397">
        <v>102611</v>
      </c>
      <c r="B4809" s="396" t="s">
        <v>10122</v>
      </c>
      <c r="C4809" s="396" t="s">
        <v>47</v>
      </c>
      <c r="D4809" s="398">
        <v>451.03</v>
      </c>
    </row>
    <row r="4810" spans="1:4">
      <c r="A4810" s="397">
        <v>102613</v>
      </c>
      <c r="B4810" s="396" t="s">
        <v>10123</v>
      </c>
      <c r="C4810" s="396" t="s">
        <v>47</v>
      </c>
      <c r="D4810" s="398">
        <v>619.69000000000005</v>
      </c>
    </row>
    <row r="4811" spans="1:4">
      <c r="A4811" s="397">
        <v>102614</v>
      </c>
      <c r="B4811" s="396" t="s">
        <v>10124</v>
      </c>
      <c r="C4811" s="396" t="s">
        <v>47</v>
      </c>
      <c r="D4811" s="399">
        <v>1003.16</v>
      </c>
    </row>
    <row r="4812" spans="1:4">
      <c r="A4812" s="397">
        <v>102615</v>
      </c>
      <c r="B4812" s="396" t="s">
        <v>10125</v>
      </c>
      <c r="C4812" s="396" t="s">
        <v>47</v>
      </c>
      <c r="D4812" s="399">
        <v>1292.83</v>
      </c>
    </row>
    <row r="4813" spans="1:4">
      <c r="A4813" s="397">
        <v>102617</v>
      </c>
      <c r="B4813" s="396" t="s">
        <v>10126</v>
      </c>
      <c r="C4813" s="396" t="s">
        <v>47</v>
      </c>
      <c r="D4813" s="399">
        <v>3315.67</v>
      </c>
    </row>
    <row r="4814" spans="1:4">
      <c r="A4814" s="397">
        <v>102619</v>
      </c>
      <c r="B4814" s="396" t="s">
        <v>10127</v>
      </c>
      <c r="C4814" s="396" t="s">
        <v>47</v>
      </c>
      <c r="D4814" s="399">
        <v>6381</v>
      </c>
    </row>
    <row r="4815" spans="1:4">
      <c r="A4815" s="397">
        <v>102622</v>
      </c>
      <c r="B4815" s="396" t="s">
        <v>10128</v>
      </c>
      <c r="C4815" s="396" t="s">
        <v>47</v>
      </c>
      <c r="D4815" s="398">
        <v>703.64</v>
      </c>
    </row>
    <row r="4816" spans="1:4">
      <c r="A4816" s="397">
        <v>102623</v>
      </c>
      <c r="B4816" s="396" t="s">
        <v>10129</v>
      </c>
      <c r="C4816" s="396" t="s">
        <v>47</v>
      </c>
      <c r="D4816" s="398">
        <v>964.4</v>
      </c>
    </row>
    <row r="4817" spans="1:4">
      <c r="A4817" s="397">
        <v>89482</v>
      </c>
      <c r="B4817" s="396" t="s">
        <v>2086</v>
      </c>
      <c r="C4817" s="396" t="s">
        <v>47</v>
      </c>
      <c r="D4817" s="398">
        <v>35.67</v>
      </c>
    </row>
    <row r="4818" spans="1:4">
      <c r="A4818" s="397">
        <v>89491</v>
      </c>
      <c r="B4818" s="396" t="s">
        <v>2087</v>
      </c>
      <c r="C4818" s="396" t="s">
        <v>47</v>
      </c>
      <c r="D4818" s="398">
        <v>84.06</v>
      </c>
    </row>
    <row r="4819" spans="1:4">
      <c r="A4819" s="397">
        <v>89495</v>
      </c>
      <c r="B4819" s="396" t="s">
        <v>2088</v>
      </c>
      <c r="C4819" s="396" t="s">
        <v>47</v>
      </c>
      <c r="D4819" s="398">
        <v>14.36</v>
      </c>
    </row>
    <row r="4820" spans="1:4">
      <c r="A4820" s="397">
        <v>89707</v>
      </c>
      <c r="B4820" s="396" t="s">
        <v>2089</v>
      </c>
      <c r="C4820" s="396" t="s">
        <v>47</v>
      </c>
      <c r="D4820" s="398">
        <v>40.159999999999997</v>
      </c>
    </row>
    <row r="4821" spans="1:4">
      <c r="A4821" s="397">
        <v>89708</v>
      </c>
      <c r="B4821" s="396" t="s">
        <v>2090</v>
      </c>
      <c r="C4821" s="396" t="s">
        <v>47</v>
      </c>
      <c r="D4821" s="398">
        <v>91.3</v>
      </c>
    </row>
    <row r="4822" spans="1:4">
      <c r="A4822" s="397">
        <v>89709</v>
      </c>
      <c r="B4822" s="396" t="s">
        <v>2091</v>
      </c>
      <c r="C4822" s="396" t="s">
        <v>47</v>
      </c>
      <c r="D4822" s="398">
        <v>15.91</v>
      </c>
    </row>
    <row r="4823" spans="1:4">
      <c r="A4823" s="397">
        <v>89710</v>
      </c>
      <c r="B4823" s="396" t="s">
        <v>2092</v>
      </c>
      <c r="C4823" s="396" t="s">
        <v>47</v>
      </c>
      <c r="D4823" s="398">
        <v>13.36</v>
      </c>
    </row>
    <row r="4824" spans="1:4">
      <c r="A4824" s="397">
        <v>86872</v>
      </c>
      <c r="B4824" s="396" t="s">
        <v>10130</v>
      </c>
      <c r="C4824" s="396" t="s">
        <v>47</v>
      </c>
      <c r="D4824" s="398">
        <v>579.16999999999996</v>
      </c>
    </row>
    <row r="4825" spans="1:4">
      <c r="A4825" s="397">
        <v>86874</v>
      </c>
      <c r="B4825" s="396" t="s">
        <v>10131</v>
      </c>
      <c r="C4825" s="396" t="s">
        <v>47</v>
      </c>
      <c r="D4825" s="398">
        <v>402.49</v>
      </c>
    </row>
    <row r="4826" spans="1:4">
      <c r="A4826" s="397">
        <v>86875</v>
      </c>
      <c r="B4826" s="396" t="s">
        <v>10132</v>
      </c>
      <c r="C4826" s="396" t="s">
        <v>47</v>
      </c>
      <c r="D4826" s="398">
        <v>478.28</v>
      </c>
    </row>
    <row r="4827" spans="1:4">
      <c r="A4827" s="397">
        <v>86876</v>
      </c>
      <c r="B4827" s="396" t="s">
        <v>10133</v>
      </c>
      <c r="C4827" s="396" t="s">
        <v>47</v>
      </c>
      <c r="D4827" s="398">
        <v>274.7</v>
      </c>
    </row>
    <row r="4828" spans="1:4">
      <c r="A4828" s="397">
        <v>86877</v>
      </c>
      <c r="B4828" s="396" t="s">
        <v>10134</v>
      </c>
      <c r="C4828" s="396" t="s">
        <v>47</v>
      </c>
      <c r="D4828" s="398">
        <v>56.92</v>
      </c>
    </row>
    <row r="4829" spans="1:4">
      <c r="A4829" s="397">
        <v>86878</v>
      </c>
      <c r="B4829" s="396" t="s">
        <v>10135</v>
      </c>
      <c r="C4829" s="396" t="s">
        <v>47</v>
      </c>
      <c r="D4829" s="398">
        <v>61.33</v>
      </c>
    </row>
    <row r="4830" spans="1:4">
      <c r="A4830" s="397">
        <v>86879</v>
      </c>
      <c r="B4830" s="396" t="s">
        <v>10136</v>
      </c>
      <c r="C4830" s="396" t="s">
        <v>47</v>
      </c>
      <c r="D4830" s="398">
        <v>7.45</v>
      </c>
    </row>
    <row r="4831" spans="1:4">
      <c r="A4831" s="397">
        <v>86880</v>
      </c>
      <c r="B4831" s="396" t="s">
        <v>10137</v>
      </c>
      <c r="C4831" s="396" t="s">
        <v>47</v>
      </c>
      <c r="D4831" s="398">
        <v>21.69</v>
      </c>
    </row>
    <row r="4832" spans="1:4">
      <c r="A4832" s="397">
        <v>86881</v>
      </c>
      <c r="B4832" s="396" t="s">
        <v>10138</v>
      </c>
      <c r="C4832" s="396" t="s">
        <v>47</v>
      </c>
      <c r="D4832" s="398">
        <v>172.07</v>
      </c>
    </row>
    <row r="4833" spans="1:4">
      <c r="A4833" s="397">
        <v>86882</v>
      </c>
      <c r="B4833" s="396" t="s">
        <v>10139</v>
      </c>
      <c r="C4833" s="396" t="s">
        <v>47</v>
      </c>
      <c r="D4833" s="398">
        <v>22.23</v>
      </c>
    </row>
    <row r="4834" spans="1:4">
      <c r="A4834" s="397">
        <v>86883</v>
      </c>
      <c r="B4834" s="396" t="s">
        <v>10140</v>
      </c>
      <c r="C4834" s="396" t="s">
        <v>47</v>
      </c>
      <c r="D4834" s="398">
        <v>12.67</v>
      </c>
    </row>
    <row r="4835" spans="1:4">
      <c r="A4835" s="397">
        <v>86884</v>
      </c>
      <c r="B4835" s="396" t="s">
        <v>10141</v>
      </c>
      <c r="C4835" s="396" t="s">
        <v>47</v>
      </c>
      <c r="D4835" s="398">
        <v>9.1999999999999993</v>
      </c>
    </row>
    <row r="4836" spans="1:4">
      <c r="A4836" s="397">
        <v>86885</v>
      </c>
      <c r="B4836" s="396" t="s">
        <v>10142</v>
      </c>
      <c r="C4836" s="396" t="s">
        <v>47</v>
      </c>
      <c r="D4836" s="398">
        <v>10.42</v>
      </c>
    </row>
    <row r="4837" spans="1:4">
      <c r="A4837" s="397">
        <v>86886</v>
      </c>
      <c r="B4837" s="396" t="s">
        <v>10143</v>
      </c>
      <c r="C4837" s="396" t="s">
        <v>47</v>
      </c>
      <c r="D4837" s="398">
        <v>42.22</v>
      </c>
    </row>
    <row r="4838" spans="1:4">
      <c r="A4838" s="397">
        <v>86887</v>
      </c>
      <c r="B4838" s="396" t="s">
        <v>10144</v>
      </c>
      <c r="C4838" s="396" t="s">
        <v>47</v>
      </c>
      <c r="D4838" s="398">
        <v>45.77</v>
      </c>
    </row>
    <row r="4839" spans="1:4">
      <c r="A4839" s="397">
        <v>86888</v>
      </c>
      <c r="B4839" s="396" t="s">
        <v>10145</v>
      </c>
      <c r="C4839" s="396" t="s">
        <v>47</v>
      </c>
      <c r="D4839" s="398">
        <v>387.84</v>
      </c>
    </row>
    <row r="4840" spans="1:4">
      <c r="A4840" s="397">
        <v>86889</v>
      </c>
      <c r="B4840" s="396" t="s">
        <v>10146</v>
      </c>
      <c r="C4840" s="396" t="s">
        <v>47</v>
      </c>
      <c r="D4840" s="398">
        <v>608.74</v>
      </c>
    </row>
    <row r="4841" spans="1:4">
      <c r="A4841" s="397">
        <v>86893</v>
      </c>
      <c r="B4841" s="396" t="s">
        <v>10147</v>
      </c>
      <c r="C4841" s="396" t="s">
        <v>47</v>
      </c>
      <c r="D4841" s="398">
        <v>554.34</v>
      </c>
    </row>
    <row r="4842" spans="1:4">
      <c r="A4842" s="397">
        <v>86894</v>
      </c>
      <c r="B4842" s="396" t="s">
        <v>10148</v>
      </c>
      <c r="C4842" s="396" t="s">
        <v>47</v>
      </c>
      <c r="D4842" s="398">
        <v>279.17</v>
      </c>
    </row>
    <row r="4843" spans="1:4">
      <c r="A4843" s="397">
        <v>86895</v>
      </c>
      <c r="B4843" s="396" t="s">
        <v>10149</v>
      </c>
      <c r="C4843" s="396" t="s">
        <v>47</v>
      </c>
      <c r="D4843" s="398">
        <v>308.41000000000003</v>
      </c>
    </row>
    <row r="4844" spans="1:4">
      <c r="A4844" s="397">
        <v>86899</v>
      </c>
      <c r="B4844" s="396" t="s">
        <v>10150</v>
      </c>
      <c r="C4844" s="396" t="s">
        <v>47</v>
      </c>
      <c r="D4844" s="398">
        <v>288</v>
      </c>
    </row>
    <row r="4845" spans="1:4">
      <c r="A4845" s="397">
        <v>86900</v>
      </c>
      <c r="B4845" s="396" t="s">
        <v>10151</v>
      </c>
      <c r="C4845" s="396" t="s">
        <v>47</v>
      </c>
      <c r="D4845" s="398">
        <v>192.64</v>
      </c>
    </row>
    <row r="4846" spans="1:4">
      <c r="A4846" s="397">
        <v>86901</v>
      </c>
      <c r="B4846" s="396" t="s">
        <v>10152</v>
      </c>
      <c r="C4846" s="396" t="s">
        <v>47</v>
      </c>
      <c r="D4846" s="398">
        <v>120.6</v>
      </c>
    </row>
    <row r="4847" spans="1:4">
      <c r="A4847" s="397">
        <v>86902</v>
      </c>
      <c r="B4847" s="396" t="s">
        <v>10153</v>
      </c>
      <c r="C4847" s="396" t="s">
        <v>47</v>
      </c>
      <c r="D4847" s="398">
        <v>264.72000000000003</v>
      </c>
    </row>
    <row r="4848" spans="1:4">
      <c r="A4848" s="397">
        <v>86903</v>
      </c>
      <c r="B4848" s="396" t="s">
        <v>10154</v>
      </c>
      <c r="C4848" s="396" t="s">
        <v>47</v>
      </c>
      <c r="D4848" s="398">
        <v>298.79000000000002</v>
      </c>
    </row>
    <row r="4849" spans="1:4">
      <c r="A4849" s="397">
        <v>86904</v>
      </c>
      <c r="B4849" s="396" t="s">
        <v>10155</v>
      </c>
      <c r="C4849" s="396" t="s">
        <v>47</v>
      </c>
      <c r="D4849" s="398">
        <v>121.33</v>
      </c>
    </row>
    <row r="4850" spans="1:4">
      <c r="A4850" s="397">
        <v>86905</v>
      </c>
      <c r="B4850" s="396" t="s">
        <v>10156</v>
      </c>
      <c r="C4850" s="396" t="s">
        <v>47</v>
      </c>
      <c r="D4850" s="398">
        <v>354.09</v>
      </c>
    </row>
    <row r="4851" spans="1:4">
      <c r="A4851" s="397">
        <v>86906</v>
      </c>
      <c r="B4851" s="396" t="s">
        <v>10157</v>
      </c>
      <c r="C4851" s="396" t="s">
        <v>47</v>
      </c>
      <c r="D4851" s="398">
        <v>65.53</v>
      </c>
    </row>
    <row r="4852" spans="1:4">
      <c r="A4852" s="397">
        <v>86908</v>
      </c>
      <c r="B4852" s="396" t="s">
        <v>10158</v>
      </c>
      <c r="C4852" s="396" t="s">
        <v>47</v>
      </c>
      <c r="D4852" s="398">
        <v>423.33</v>
      </c>
    </row>
    <row r="4853" spans="1:4">
      <c r="A4853" s="397">
        <v>86909</v>
      </c>
      <c r="B4853" s="396" t="s">
        <v>10159</v>
      </c>
      <c r="C4853" s="396" t="s">
        <v>47</v>
      </c>
      <c r="D4853" s="398">
        <v>113.79</v>
      </c>
    </row>
    <row r="4854" spans="1:4">
      <c r="A4854" s="397">
        <v>86910</v>
      </c>
      <c r="B4854" s="396" t="s">
        <v>10160</v>
      </c>
      <c r="C4854" s="396" t="s">
        <v>47</v>
      </c>
      <c r="D4854" s="398">
        <v>111.92</v>
      </c>
    </row>
    <row r="4855" spans="1:4">
      <c r="A4855" s="397">
        <v>86911</v>
      </c>
      <c r="B4855" s="396" t="s">
        <v>10161</v>
      </c>
      <c r="C4855" s="396" t="s">
        <v>47</v>
      </c>
      <c r="D4855" s="398">
        <v>76.680000000000007</v>
      </c>
    </row>
    <row r="4856" spans="1:4">
      <c r="A4856" s="397">
        <v>86913</v>
      </c>
      <c r="B4856" s="396" t="s">
        <v>10162</v>
      </c>
      <c r="C4856" s="396" t="s">
        <v>47</v>
      </c>
      <c r="D4856" s="398">
        <v>48.19</v>
      </c>
    </row>
    <row r="4857" spans="1:4">
      <c r="A4857" s="397">
        <v>86914</v>
      </c>
      <c r="B4857" s="396" t="s">
        <v>10163</v>
      </c>
      <c r="C4857" s="396" t="s">
        <v>47</v>
      </c>
      <c r="D4857" s="398">
        <v>86.15</v>
      </c>
    </row>
    <row r="4858" spans="1:4">
      <c r="A4858" s="397">
        <v>86915</v>
      </c>
      <c r="B4858" s="396" t="s">
        <v>10164</v>
      </c>
      <c r="C4858" s="396" t="s">
        <v>47</v>
      </c>
      <c r="D4858" s="398">
        <v>125.25</v>
      </c>
    </row>
    <row r="4859" spans="1:4">
      <c r="A4859" s="397">
        <v>86916</v>
      </c>
      <c r="B4859" s="396" t="s">
        <v>10165</v>
      </c>
      <c r="C4859" s="396" t="s">
        <v>47</v>
      </c>
      <c r="D4859" s="398">
        <v>30.14</v>
      </c>
    </row>
    <row r="4860" spans="1:4">
      <c r="A4860" s="397">
        <v>86919</v>
      </c>
      <c r="B4860" s="396" t="s">
        <v>10166</v>
      </c>
      <c r="C4860" s="396" t="s">
        <v>47</v>
      </c>
      <c r="D4860" s="398">
        <v>734.91</v>
      </c>
    </row>
    <row r="4861" spans="1:4">
      <c r="A4861" s="397">
        <v>86920</v>
      </c>
      <c r="B4861" s="396" t="s">
        <v>10167</v>
      </c>
      <c r="C4861" s="396" t="s">
        <v>47</v>
      </c>
      <c r="D4861" s="398">
        <v>647.48</v>
      </c>
    </row>
    <row r="4862" spans="1:4">
      <c r="A4862" s="397">
        <v>86921</v>
      </c>
      <c r="B4862" s="396" t="s">
        <v>10168</v>
      </c>
      <c r="C4862" s="396" t="s">
        <v>47</v>
      </c>
      <c r="D4862" s="398">
        <v>629.42999999999995</v>
      </c>
    </row>
    <row r="4863" spans="1:4">
      <c r="A4863" s="397">
        <v>86922</v>
      </c>
      <c r="B4863" s="396" t="s">
        <v>10169</v>
      </c>
      <c r="C4863" s="396" t="s">
        <v>47</v>
      </c>
      <c r="D4863" s="398">
        <v>717.63</v>
      </c>
    </row>
    <row r="4864" spans="1:4">
      <c r="A4864" s="397">
        <v>86923</v>
      </c>
      <c r="B4864" s="396" t="s">
        <v>10170</v>
      </c>
      <c r="C4864" s="396" t="s">
        <v>47</v>
      </c>
      <c r="D4864" s="398">
        <v>480.36</v>
      </c>
    </row>
    <row r="4865" spans="1:4">
      <c r="A4865" s="397">
        <v>86924</v>
      </c>
      <c r="B4865" s="396" t="s">
        <v>10171</v>
      </c>
      <c r="C4865" s="396" t="s">
        <v>47</v>
      </c>
      <c r="D4865" s="398">
        <v>462.31</v>
      </c>
    </row>
    <row r="4866" spans="1:4">
      <c r="A4866" s="397">
        <v>86925</v>
      </c>
      <c r="B4866" s="396" t="s">
        <v>10172</v>
      </c>
      <c r="C4866" s="396" t="s">
        <v>47</v>
      </c>
      <c r="D4866" s="398">
        <v>546.59</v>
      </c>
    </row>
    <row r="4867" spans="1:4">
      <c r="A4867" s="397">
        <v>86926</v>
      </c>
      <c r="B4867" s="396" t="s">
        <v>10173</v>
      </c>
      <c r="C4867" s="396" t="s">
        <v>47</v>
      </c>
      <c r="D4867" s="398">
        <v>528.54</v>
      </c>
    </row>
    <row r="4868" spans="1:4">
      <c r="A4868" s="397">
        <v>86927</v>
      </c>
      <c r="B4868" s="396" t="s">
        <v>10174</v>
      </c>
      <c r="C4868" s="396" t="s">
        <v>47</v>
      </c>
      <c r="D4868" s="398">
        <v>352.57</v>
      </c>
    </row>
    <row r="4869" spans="1:4">
      <c r="A4869" s="397">
        <v>86928</v>
      </c>
      <c r="B4869" s="396" t="s">
        <v>10175</v>
      </c>
      <c r="C4869" s="396" t="s">
        <v>47</v>
      </c>
      <c r="D4869" s="398">
        <v>334.52</v>
      </c>
    </row>
    <row r="4870" spans="1:4">
      <c r="A4870" s="397">
        <v>86929</v>
      </c>
      <c r="B4870" s="396" t="s">
        <v>10176</v>
      </c>
      <c r="C4870" s="396" t="s">
        <v>47</v>
      </c>
      <c r="D4870" s="398">
        <v>343.01</v>
      </c>
    </row>
    <row r="4871" spans="1:4">
      <c r="A4871" s="397">
        <v>86930</v>
      </c>
      <c r="B4871" s="396" t="s">
        <v>10177</v>
      </c>
      <c r="C4871" s="396" t="s">
        <v>47</v>
      </c>
      <c r="D4871" s="398">
        <v>324.95999999999998</v>
      </c>
    </row>
    <row r="4872" spans="1:4">
      <c r="A4872" s="397">
        <v>86931</v>
      </c>
      <c r="B4872" s="396" t="s">
        <v>10178</v>
      </c>
      <c r="C4872" s="396" t="s">
        <v>47</v>
      </c>
      <c r="D4872" s="398">
        <v>398.26</v>
      </c>
    </row>
    <row r="4873" spans="1:4">
      <c r="A4873" s="397">
        <v>86932</v>
      </c>
      <c r="B4873" s="396" t="s">
        <v>10179</v>
      </c>
      <c r="C4873" s="396" t="s">
        <v>47</v>
      </c>
      <c r="D4873" s="398">
        <v>433.61</v>
      </c>
    </row>
    <row r="4874" spans="1:4">
      <c r="A4874" s="397">
        <v>86933</v>
      </c>
      <c r="B4874" s="396" t="s">
        <v>10180</v>
      </c>
      <c r="C4874" s="396" t="s">
        <v>47</v>
      </c>
      <c r="D4874" s="398">
        <v>399.77</v>
      </c>
    </row>
    <row r="4875" spans="1:4">
      <c r="A4875" s="397">
        <v>86934</v>
      </c>
      <c r="B4875" s="396" t="s">
        <v>10181</v>
      </c>
      <c r="C4875" s="396" t="s">
        <v>47</v>
      </c>
      <c r="D4875" s="398">
        <v>390.21</v>
      </c>
    </row>
    <row r="4876" spans="1:4">
      <c r="A4876" s="397">
        <v>86935</v>
      </c>
      <c r="B4876" s="396" t="s">
        <v>10182</v>
      </c>
      <c r="C4876" s="396" t="s">
        <v>47</v>
      </c>
      <c r="D4876" s="398">
        <v>266.64</v>
      </c>
    </row>
    <row r="4877" spans="1:4">
      <c r="A4877" s="397">
        <v>86936</v>
      </c>
      <c r="B4877" s="396" t="s">
        <v>10183</v>
      </c>
      <c r="C4877" s="396" t="s">
        <v>47</v>
      </c>
      <c r="D4877" s="398">
        <v>426.04</v>
      </c>
    </row>
    <row r="4878" spans="1:4">
      <c r="A4878" s="397">
        <v>86937</v>
      </c>
      <c r="B4878" s="396" t="s">
        <v>10184</v>
      </c>
      <c r="C4878" s="396" t="s">
        <v>47</v>
      </c>
      <c r="D4878" s="398">
        <v>190.19</v>
      </c>
    </row>
    <row r="4879" spans="1:4">
      <c r="A4879" s="397">
        <v>86938</v>
      </c>
      <c r="B4879" s="396" t="s">
        <v>10185</v>
      </c>
      <c r="C4879" s="396" t="s">
        <v>47</v>
      </c>
      <c r="D4879" s="398">
        <v>349.59</v>
      </c>
    </row>
    <row r="4880" spans="1:4">
      <c r="A4880" s="397">
        <v>86939</v>
      </c>
      <c r="B4880" s="396" t="s">
        <v>10186</v>
      </c>
      <c r="C4880" s="396" t="s">
        <v>47</v>
      </c>
      <c r="D4880" s="398">
        <v>359.57</v>
      </c>
    </row>
    <row r="4881" spans="1:4">
      <c r="A4881" s="397">
        <v>86940</v>
      </c>
      <c r="B4881" s="396" t="s">
        <v>10187</v>
      </c>
      <c r="C4881" s="396" t="s">
        <v>47</v>
      </c>
      <c r="D4881" s="398">
        <v>973.41</v>
      </c>
    </row>
    <row r="4882" spans="1:4">
      <c r="A4882" s="397">
        <v>86941</v>
      </c>
      <c r="B4882" s="396" t="s">
        <v>10188</v>
      </c>
      <c r="C4882" s="396" t="s">
        <v>47</v>
      </c>
      <c r="D4882" s="398">
        <v>698.8</v>
      </c>
    </row>
    <row r="4883" spans="1:4">
      <c r="A4883" s="397">
        <v>86942</v>
      </c>
      <c r="B4883" s="396" t="s">
        <v>10189</v>
      </c>
      <c r="C4883" s="396" t="s">
        <v>47</v>
      </c>
      <c r="D4883" s="398">
        <v>225.74</v>
      </c>
    </row>
    <row r="4884" spans="1:4">
      <c r="A4884" s="397">
        <v>86943</v>
      </c>
      <c r="B4884" s="396" t="s">
        <v>10190</v>
      </c>
      <c r="C4884" s="396" t="s">
        <v>47</v>
      </c>
      <c r="D4884" s="398">
        <v>216.18</v>
      </c>
    </row>
    <row r="4885" spans="1:4">
      <c r="A4885" s="397">
        <v>86947</v>
      </c>
      <c r="B4885" s="396" t="s">
        <v>10191</v>
      </c>
      <c r="C4885" s="396" t="s">
        <v>47</v>
      </c>
      <c r="D4885" s="399">
        <v>1083.22</v>
      </c>
    </row>
    <row r="4886" spans="1:4">
      <c r="A4886" s="397">
        <v>93396</v>
      </c>
      <c r="B4886" s="396" t="s">
        <v>10192</v>
      </c>
      <c r="C4886" s="396" t="s">
        <v>47</v>
      </c>
      <c r="D4886" s="398">
        <v>573.33000000000004</v>
      </c>
    </row>
    <row r="4887" spans="1:4">
      <c r="A4887" s="397">
        <v>93441</v>
      </c>
      <c r="B4887" s="396" t="s">
        <v>10193</v>
      </c>
      <c r="C4887" s="396" t="s">
        <v>47</v>
      </c>
      <c r="D4887" s="398">
        <v>961.26</v>
      </c>
    </row>
    <row r="4888" spans="1:4">
      <c r="A4888" s="397">
        <v>93442</v>
      </c>
      <c r="B4888" s="396" t="s">
        <v>10194</v>
      </c>
      <c r="C4888" s="396" t="s">
        <v>47</v>
      </c>
      <c r="D4888" s="399">
        <v>1103.3699999999999</v>
      </c>
    </row>
    <row r="4889" spans="1:4">
      <c r="A4889" s="397">
        <v>95469</v>
      </c>
      <c r="B4889" s="396" t="s">
        <v>10195</v>
      </c>
      <c r="C4889" s="396" t="s">
        <v>47</v>
      </c>
      <c r="D4889" s="398">
        <v>241.07</v>
      </c>
    </row>
    <row r="4890" spans="1:4">
      <c r="A4890" s="397">
        <v>95470</v>
      </c>
      <c r="B4890" s="396" t="s">
        <v>2093</v>
      </c>
      <c r="C4890" s="396" t="s">
        <v>47</v>
      </c>
      <c r="D4890" s="398">
        <v>248.4</v>
      </c>
    </row>
    <row r="4891" spans="1:4">
      <c r="A4891" s="397">
        <v>95471</v>
      </c>
      <c r="B4891" s="396" t="s">
        <v>10196</v>
      </c>
      <c r="C4891" s="396" t="s">
        <v>47</v>
      </c>
      <c r="D4891" s="398">
        <v>602.23</v>
      </c>
    </row>
    <row r="4892" spans="1:4">
      <c r="A4892" s="397">
        <v>95472</v>
      </c>
      <c r="B4892" s="396" t="s">
        <v>10197</v>
      </c>
      <c r="C4892" s="396" t="s">
        <v>47</v>
      </c>
      <c r="D4892" s="398">
        <v>609.55999999999995</v>
      </c>
    </row>
    <row r="4893" spans="1:4">
      <c r="A4893" s="397">
        <v>95542</v>
      </c>
      <c r="B4893" s="396" t="s">
        <v>10198</v>
      </c>
      <c r="C4893" s="396" t="s">
        <v>47</v>
      </c>
      <c r="D4893" s="398">
        <v>44.24</v>
      </c>
    </row>
    <row r="4894" spans="1:4">
      <c r="A4894" s="397">
        <v>95543</v>
      </c>
      <c r="B4894" s="396" t="s">
        <v>10199</v>
      </c>
      <c r="C4894" s="396" t="s">
        <v>47</v>
      </c>
      <c r="D4894" s="398">
        <v>73.14</v>
      </c>
    </row>
    <row r="4895" spans="1:4">
      <c r="A4895" s="397">
        <v>95544</v>
      </c>
      <c r="B4895" s="396" t="s">
        <v>10200</v>
      </c>
      <c r="C4895" s="396" t="s">
        <v>47</v>
      </c>
      <c r="D4895" s="398">
        <v>54.95</v>
      </c>
    </row>
    <row r="4896" spans="1:4">
      <c r="A4896" s="397">
        <v>95545</v>
      </c>
      <c r="B4896" s="396" t="s">
        <v>10201</v>
      </c>
      <c r="C4896" s="396" t="s">
        <v>47</v>
      </c>
      <c r="D4896" s="398">
        <v>53.81</v>
      </c>
    </row>
    <row r="4897" spans="1:4">
      <c r="A4897" s="397">
        <v>95546</v>
      </c>
      <c r="B4897" s="396" t="s">
        <v>10202</v>
      </c>
      <c r="C4897" s="396" t="s">
        <v>47</v>
      </c>
      <c r="D4897" s="398">
        <v>174.15</v>
      </c>
    </row>
    <row r="4898" spans="1:4">
      <c r="A4898" s="397">
        <v>95547</v>
      </c>
      <c r="B4898" s="396" t="s">
        <v>10203</v>
      </c>
      <c r="C4898" s="396" t="s">
        <v>47</v>
      </c>
      <c r="D4898" s="398">
        <v>45.53</v>
      </c>
    </row>
    <row r="4899" spans="1:4">
      <c r="A4899" s="397">
        <v>100848</v>
      </c>
      <c r="B4899" s="396" t="s">
        <v>10204</v>
      </c>
      <c r="C4899" s="396" t="s">
        <v>47</v>
      </c>
      <c r="D4899" s="398">
        <v>434.37</v>
      </c>
    </row>
    <row r="4900" spans="1:4">
      <c r="A4900" s="397">
        <v>100849</v>
      </c>
      <c r="B4900" s="396" t="s">
        <v>10205</v>
      </c>
      <c r="C4900" s="396" t="s">
        <v>47</v>
      </c>
      <c r="D4900" s="398">
        <v>38.11</v>
      </c>
    </row>
    <row r="4901" spans="1:4">
      <c r="A4901" s="397">
        <v>100851</v>
      </c>
      <c r="B4901" s="396" t="s">
        <v>10206</v>
      </c>
      <c r="C4901" s="396" t="s">
        <v>47</v>
      </c>
      <c r="D4901" s="398">
        <v>75.84</v>
      </c>
    </row>
    <row r="4902" spans="1:4">
      <c r="A4902" s="397">
        <v>100852</v>
      </c>
      <c r="B4902" s="396" t="s">
        <v>10207</v>
      </c>
      <c r="C4902" s="396" t="s">
        <v>47</v>
      </c>
      <c r="D4902" s="398">
        <v>211.04</v>
      </c>
    </row>
    <row r="4903" spans="1:4">
      <c r="A4903" s="397">
        <v>100853</v>
      </c>
      <c r="B4903" s="396" t="s">
        <v>10208</v>
      </c>
      <c r="C4903" s="396" t="s">
        <v>47</v>
      </c>
      <c r="D4903" s="398">
        <v>301.07</v>
      </c>
    </row>
    <row r="4904" spans="1:4">
      <c r="A4904" s="397">
        <v>100854</v>
      </c>
      <c r="B4904" s="396" t="s">
        <v>10209</v>
      </c>
      <c r="C4904" s="396" t="s">
        <v>47</v>
      </c>
      <c r="D4904" s="399">
        <v>1565.56</v>
      </c>
    </row>
    <row r="4905" spans="1:4">
      <c r="A4905" s="397">
        <v>100855</v>
      </c>
      <c r="B4905" s="396" t="s">
        <v>10210</v>
      </c>
      <c r="C4905" s="396" t="s">
        <v>47</v>
      </c>
      <c r="D4905" s="398">
        <v>53.81</v>
      </c>
    </row>
    <row r="4906" spans="1:4">
      <c r="A4906" s="397">
        <v>100856</v>
      </c>
      <c r="B4906" s="396" t="s">
        <v>10211</v>
      </c>
      <c r="C4906" s="396" t="s">
        <v>47</v>
      </c>
      <c r="D4906" s="398">
        <v>33.340000000000003</v>
      </c>
    </row>
    <row r="4907" spans="1:4">
      <c r="A4907" s="397">
        <v>100857</v>
      </c>
      <c r="B4907" s="396" t="s">
        <v>10212</v>
      </c>
      <c r="C4907" s="396" t="s">
        <v>47</v>
      </c>
      <c r="D4907" s="398">
        <v>459.13</v>
      </c>
    </row>
    <row r="4908" spans="1:4">
      <c r="A4908" s="397">
        <v>100858</v>
      </c>
      <c r="B4908" s="396" t="s">
        <v>10213</v>
      </c>
      <c r="C4908" s="396" t="s">
        <v>47</v>
      </c>
      <c r="D4908" s="398">
        <v>563.99</v>
      </c>
    </row>
    <row r="4909" spans="1:4">
      <c r="A4909" s="397">
        <v>100859</v>
      </c>
      <c r="B4909" s="396" t="s">
        <v>10214</v>
      </c>
      <c r="C4909" s="396" t="s">
        <v>47</v>
      </c>
      <c r="D4909" s="398">
        <v>789</v>
      </c>
    </row>
    <row r="4910" spans="1:4">
      <c r="A4910" s="397">
        <v>100860</v>
      </c>
      <c r="B4910" s="396" t="s">
        <v>10215</v>
      </c>
      <c r="C4910" s="396" t="s">
        <v>47</v>
      </c>
      <c r="D4910" s="398">
        <v>74.2</v>
      </c>
    </row>
    <row r="4911" spans="1:4">
      <c r="A4911" s="397">
        <v>100861</v>
      </c>
      <c r="B4911" s="396" t="s">
        <v>10216</v>
      </c>
      <c r="C4911" s="396" t="s">
        <v>47</v>
      </c>
      <c r="D4911" s="398">
        <v>38.729999999999997</v>
      </c>
    </row>
    <row r="4912" spans="1:4">
      <c r="A4912" s="397">
        <v>100862</v>
      </c>
      <c r="B4912" s="396" t="s">
        <v>10217</v>
      </c>
      <c r="C4912" s="396" t="s">
        <v>47</v>
      </c>
      <c r="D4912" s="398">
        <v>43.09</v>
      </c>
    </row>
    <row r="4913" spans="1:4">
      <c r="A4913" s="397">
        <v>100863</v>
      </c>
      <c r="B4913" s="396" t="s">
        <v>10218</v>
      </c>
      <c r="C4913" s="396" t="s">
        <v>47</v>
      </c>
      <c r="D4913" s="398">
        <v>519.47</v>
      </c>
    </row>
    <row r="4914" spans="1:4">
      <c r="A4914" s="397">
        <v>100864</v>
      </c>
      <c r="B4914" s="396" t="s">
        <v>10219</v>
      </c>
      <c r="C4914" s="396" t="s">
        <v>47</v>
      </c>
      <c r="D4914" s="398">
        <v>566.87</v>
      </c>
    </row>
    <row r="4915" spans="1:4">
      <c r="A4915" s="397">
        <v>100865</v>
      </c>
      <c r="B4915" s="396" t="s">
        <v>10220</v>
      </c>
      <c r="C4915" s="396" t="s">
        <v>47</v>
      </c>
      <c r="D4915" s="398">
        <v>486.81</v>
      </c>
    </row>
    <row r="4916" spans="1:4">
      <c r="A4916" s="397">
        <v>100866</v>
      </c>
      <c r="B4916" s="396" t="s">
        <v>10221</v>
      </c>
      <c r="C4916" s="396" t="s">
        <v>47</v>
      </c>
      <c r="D4916" s="398">
        <v>273.62</v>
      </c>
    </row>
    <row r="4917" spans="1:4">
      <c r="A4917" s="397">
        <v>100867</v>
      </c>
      <c r="B4917" s="396" t="s">
        <v>10222</v>
      </c>
      <c r="C4917" s="396" t="s">
        <v>47</v>
      </c>
      <c r="D4917" s="398">
        <v>289.25</v>
      </c>
    </row>
    <row r="4918" spans="1:4">
      <c r="A4918" s="397">
        <v>100868</v>
      </c>
      <c r="B4918" s="396" t="s">
        <v>10223</v>
      </c>
      <c r="C4918" s="396" t="s">
        <v>47</v>
      </c>
      <c r="D4918" s="398">
        <v>299.64999999999998</v>
      </c>
    </row>
    <row r="4919" spans="1:4">
      <c r="A4919" s="397">
        <v>100869</v>
      </c>
      <c r="B4919" s="396" t="s">
        <v>10224</v>
      </c>
      <c r="C4919" s="396" t="s">
        <v>47</v>
      </c>
      <c r="D4919" s="398">
        <v>307.63</v>
      </c>
    </row>
    <row r="4920" spans="1:4">
      <c r="A4920" s="397">
        <v>100870</v>
      </c>
      <c r="B4920" s="396" t="s">
        <v>10225</v>
      </c>
      <c r="C4920" s="396" t="s">
        <v>47</v>
      </c>
      <c r="D4920" s="398">
        <v>268.54000000000002</v>
      </c>
    </row>
    <row r="4921" spans="1:4">
      <c r="A4921" s="397">
        <v>100871</v>
      </c>
      <c r="B4921" s="396" t="s">
        <v>10226</v>
      </c>
      <c r="C4921" s="396" t="s">
        <v>47</v>
      </c>
      <c r="D4921" s="398">
        <v>288.52</v>
      </c>
    </row>
    <row r="4922" spans="1:4">
      <c r="A4922" s="397">
        <v>100872</v>
      </c>
      <c r="B4922" s="396" t="s">
        <v>10227</v>
      </c>
      <c r="C4922" s="396" t="s">
        <v>47</v>
      </c>
      <c r="D4922" s="398">
        <v>301.27999999999997</v>
      </c>
    </row>
    <row r="4923" spans="1:4">
      <c r="A4923" s="397">
        <v>100873</v>
      </c>
      <c r="B4923" s="396" t="s">
        <v>10228</v>
      </c>
      <c r="C4923" s="396" t="s">
        <v>47</v>
      </c>
      <c r="D4923" s="398">
        <v>309.25</v>
      </c>
    </row>
    <row r="4924" spans="1:4">
      <c r="A4924" s="397">
        <v>100874</v>
      </c>
      <c r="B4924" s="396" t="s">
        <v>10229</v>
      </c>
      <c r="C4924" s="396" t="s">
        <v>47</v>
      </c>
      <c r="D4924" s="398">
        <v>273.62</v>
      </c>
    </row>
    <row r="4925" spans="1:4">
      <c r="A4925" s="397">
        <v>100875</v>
      </c>
      <c r="B4925" s="396" t="s">
        <v>10230</v>
      </c>
      <c r="C4925" s="396" t="s">
        <v>47</v>
      </c>
      <c r="D4925" s="398">
        <v>901.16</v>
      </c>
    </row>
    <row r="4926" spans="1:4">
      <c r="A4926" s="397">
        <v>100878</v>
      </c>
      <c r="B4926" s="396" t="s">
        <v>10231</v>
      </c>
      <c r="C4926" s="396" t="s">
        <v>47</v>
      </c>
      <c r="D4926" s="398">
        <v>518.22</v>
      </c>
    </row>
    <row r="4927" spans="1:4">
      <c r="A4927" s="397">
        <v>98052</v>
      </c>
      <c r="B4927" s="396" t="s">
        <v>10232</v>
      </c>
      <c r="C4927" s="396" t="s">
        <v>47</v>
      </c>
      <c r="D4927" s="399">
        <v>2078.83</v>
      </c>
    </row>
    <row r="4928" spans="1:4">
      <c r="A4928" s="397">
        <v>98053</v>
      </c>
      <c r="B4928" s="396" t="s">
        <v>10233</v>
      </c>
      <c r="C4928" s="396" t="s">
        <v>47</v>
      </c>
      <c r="D4928" s="399">
        <v>2844.53</v>
      </c>
    </row>
    <row r="4929" spans="1:4">
      <c r="A4929" s="397">
        <v>98054</v>
      </c>
      <c r="B4929" s="396" t="s">
        <v>10234</v>
      </c>
      <c r="C4929" s="396" t="s">
        <v>47</v>
      </c>
      <c r="D4929" s="399">
        <v>4570.84</v>
      </c>
    </row>
    <row r="4930" spans="1:4">
      <c r="A4930" s="397">
        <v>98055</v>
      </c>
      <c r="B4930" s="396" t="s">
        <v>10235</v>
      </c>
      <c r="C4930" s="396" t="s">
        <v>47</v>
      </c>
      <c r="D4930" s="399">
        <v>6191.27</v>
      </c>
    </row>
    <row r="4931" spans="1:4">
      <c r="A4931" s="397">
        <v>98056</v>
      </c>
      <c r="B4931" s="396" t="s">
        <v>10236</v>
      </c>
      <c r="C4931" s="396" t="s">
        <v>47</v>
      </c>
      <c r="D4931" s="399">
        <v>7207.2</v>
      </c>
    </row>
    <row r="4932" spans="1:4">
      <c r="A4932" s="397">
        <v>98057</v>
      </c>
      <c r="B4932" s="396" t="s">
        <v>10237</v>
      </c>
      <c r="C4932" s="396" t="s">
        <v>47</v>
      </c>
      <c r="D4932" s="399">
        <v>8529.6299999999992</v>
      </c>
    </row>
    <row r="4933" spans="1:4">
      <c r="A4933" s="397">
        <v>98058</v>
      </c>
      <c r="B4933" s="396" t="s">
        <v>10238</v>
      </c>
      <c r="C4933" s="396" t="s">
        <v>47</v>
      </c>
      <c r="D4933" s="399">
        <v>1832.68</v>
      </c>
    </row>
    <row r="4934" spans="1:4">
      <c r="A4934" s="397">
        <v>98059</v>
      </c>
      <c r="B4934" s="396" t="s">
        <v>10239</v>
      </c>
      <c r="C4934" s="396" t="s">
        <v>47</v>
      </c>
      <c r="D4934" s="399">
        <v>3950.4</v>
      </c>
    </row>
    <row r="4935" spans="1:4">
      <c r="A4935" s="397">
        <v>98060</v>
      </c>
      <c r="B4935" s="396" t="s">
        <v>10240</v>
      </c>
      <c r="C4935" s="396" t="s">
        <v>47</v>
      </c>
      <c r="D4935" s="399">
        <v>5527.71</v>
      </c>
    </row>
    <row r="4936" spans="1:4">
      <c r="A4936" s="397">
        <v>98061</v>
      </c>
      <c r="B4936" s="396" t="s">
        <v>10241</v>
      </c>
      <c r="C4936" s="396" t="s">
        <v>47</v>
      </c>
      <c r="D4936" s="399">
        <v>7673.91</v>
      </c>
    </row>
    <row r="4937" spans="1:4">
      <c r="A4937" s="397">
        <v>98062</v>
      </c>
      <c r="B4937" s="396" t="s">
        <v>10242</v>
      </c>
      <c r="C4937" s="396" t="s">
        <v>47</v>
      </c>
      <c r="D4937" s="399">
        <v>2910.92</v>
      </c>
    </row>
    <row r="4938" spans="1:4">
      <c r="A4938" s="397">
        <v>98063</v>
      </c>
      <c r="B4938" s="396" t="s">
        <v>10243</v>
      </c>
      <c r="C4938" s="396" t="s">
        <v>47</v>
      </c>
      <c r="D4938" s="399">
        <v>4429.26</v>
      </c>
    </row>
    <row r="4939" spans="1:4">
      <c r="A4939" s="397">
        <v>98064</v>
      </c>
      <c r="B4939" s="396" t="s">
        <v>10244</v>
      </c>
      <c r="C4939" s="396" t="s">
        <v>47</v>
      </c>
      <c r="D4939" s="399">
        <v>5097.12</v>
      </c>
    </row>
    <row r="4940" spans="1:4">
      <c r="A4940" s="397">
        <v>98065</v>
      </c>
      <c r="B4940" s="396" t="s">
        <v>10245</v>
      </c>
      <c r="C4940" s="396" t="s">
        <v>47</v>
      </c>
      <c r="D4940" s="399">
        <v>7063.48</v>
      </c>
    </row>
    <row r="4941" spans="1:4">
      <c r="A4941" s="397">
        <v>98066</v>
      </c>
      <c r="B4941" s="396" t="s">
        <v>10246</v>
      </c>
      <c r="C4941" s="396" t="s">
        <v>47</v>
      </c>
      <c r="D4941" s="399">
        <v>5518.58</v>
      </c>
    </row>
    <row r="4942" spans="1:4">
      <c r="A4942" s="397">
        <v>98067</v>
      </c>
      <c r="B4942" s="396" t="s">
        <v>10247</v>
      </c>
      <c r="C4942" s="396" t="s">
        <v>47</v>
      </c>
      <c r="D4942" s="399">
        <v>7367.99</v>
      </c>
    </row>
    <row r="4943" spans="1:4">
      <c r="A4943" s="397">
        <v>98068</v>
      </c>
      <c r="B4943" s="396" t="s">
        <v>10248</v>
      </c>
      <c r="C4943" s="396" t="s">
        <v>47</v>
      </c>
      <c r="D4943" s="399">
        <v>10407.959999999999</v>
      </c>
    </row>
    <row r="4944" spans="1:4">
      <c r="A4944" s="397">
        <v>98069</v>
      </c>
      <c r="B4944" s="396" t="s">
        <v>10249</v>
      </c>
      <c r="C4944" s="396" t="s">
        <v>47</v>
      </c>
      <c r="D4944" s="399">
        <v>13924.05</v>
      </c>
    </row>
    <row r="4945" spans="1:4">
      <c r="A4945" s="397">
        <v>98070</v>
      </c>
      <c r="B4945" s="396" t="s">
        <v>10250</v>
      </c>
      <c r="C4945" s="396" t="s">
        <v>47</v>
      </c>
      <c r="D4945" s="399">
        <v>15968.17</v>
      </c>
    </row>
    <row r="4946" spans="1:4">
      <c r="A4946" s="397">
        <v>98071</v>
      </c>
      <c r="B4946" s="396" t="s">
        <v>10251</v>
      </c>
      <c r="C4946" s="396" t="s">
        <v>47</v>
      </c>
      <c r="D4946" s="399">
        <v>17556.45</v>
      </c>
    </row>
    <row r="4947" spans="1:4">
      <c r="A4947" s="397">
        <v>98072</v>
      </c>
      <c r="B4947" s="396" t="s">
        <v>10252</v>
      </c>
      <c r="C4947" s="396" t="s">
        <v>47</v>
      </c>
      <c r="D4947" s="399">
        <v>4614.1000000000004</v>
      </c>
    </row>
    <row r="4948" spans="1:4">
      <c r="A4948" s="397">
        <v>98073</v>
      </c>
      <c r="B4948" s="396" t="s">
        <v>10253</v>
      </c>
      <c r="C4948" s="396" t="s">
        <v>47</v>
      </c>
      <c r="D4948" s="399">
        <v>7188.6</v>
      </c>
    </row>
    <row r="4949" spans="1:4">
      <c r="A4949" s="397">
        <v>98074</v>
      </c>
      <c r="B4949" s="396" t="s">
        <v>10254</v>
      </c>
      <c r="C4949" s="396" t="s">
        <v>47</v>
      </c>
      <c r="D4949" s="399">
        <v>11131.81</v>
      </c>
    </row>
    <row r="4950" spans="1:4">
      <c r="A4950" s="397">
        <v>98075</v>
      </c>
      <c r="B4950" s="396" t="s">
        <v>10255</v>
      </c>
      <c r="C4950" s="396" t="s">
        <v>47</v>
      </c>
      <c r="D4950" s="399">
        <v>14462.23</v>
      </c>
    </row>
    <row r="4951" spans="1:4">
      <c r="A4951" s="397">
        <v>98076</v>
      </c>
      <c r="B4951" s="396" t="s">
        <v>10256</v>
      </c>
      <c r="C4951" s="396" t="s">
        <v>47</v>
      </c>
      <c r="D4951" s="399">
        <v>16646.009999999998</v>
      </c>
    </row>
    <row r="4952" spans="1:4">
      <c r="A4952" s="397">
        <v>98077</v>
      </c>
      <c r="B4952" s="396" t="s">
        <v>10257</v>
      </c>
      <c r="C4952" s="396" t="s">
        <v>47</v>
      </c>
      <c r="D4952" s="399">
        <v>19588.59</v>
      </c>
    </row>
    <row r="4953" spans="1:4">
      <c r="A4953" s="397">
        <v>98078</v>
      </c>
      <c r="B4953" s="396" t="s">
        <v>10258</v>
      </c>
      <c r="C4953" s="396" t="s">
        <v>47</v>
      </c>
      <c r="D4953" s="399">
        <v>4717.28</v>
      </c>
    </row>
    <row r="4954" spans="1:4">
      <c r="A4954" s="397">
        <v>98079</v>
      </c>
      <c r="B4954" s="396" t="s">
        <v>10259</v>
      </c>
      <c r="C4954" s="396" t="s">
        <v>47</v>
      </c>
      <c r="D4954" s="399">
        <v>8271.9599999999991</v>
      </c>
    </row>
    <row r="4955" spans="1:4">
      <c r="A4955" s="397">
        <v>98080</v>
      </c>
      <c r="B4955" s="396" t="s">
        <v>10260</v>
      </c>
      <c r="C4955" s="396" t="s">
        <v>47</v>
      </c>
      <c r="D4955" s="399">
        <v>10641.68</v>
      </c>
    </row>
    <row r="4956" spans="1:4">
      <c r="A4956" s="397">
        <v>98081</v>
      </c>
      <c r="B4956" s="396" t="s">
        <v>10261</v>
      </c>
      <c r="C4956" s="396" t="s">
        <v>47</v>
      </c>
      <c r="D4956" s="399">
        <v>15768.71</v>
      </c>
    </row>
    <row r="4957" spans="1:4">
      <c r="A4957" s="397">
        <v>98082</v>
      </c>
      <c r="B4957" s="396" t="s">
        <v>10262</v>
      </c>
      <c r="C4957" s="396" t="s">
        <v>47</v>
      </c>
      <c r="D4957" s="399">
        <v>4062.92</v>
      </c>
    </row>
    <row r="4958" spans="1:4">
      <c r="A4958" s="397">
        <v>98083</v>
      </c>
      <c r="B4958" s="396" t="s">
        <v>10263</v>
      </c>
      <c r="C4958" s="396" t="s">
        <v>47</v>
      </c>
      <c r="D4958" s="399">
        <v>5361.89</v>
      </c>
    </row>
    <row r="4959" spans="1:4">
      <c r="A4959" s="397">
        <v>98084</v>
      </c>
      <c r="B4959" s="396" t="s">
        <v>10264</v>
      </c>
      <c r="C4959" s="396" t="s">
        <v>47</v>
      </c>
      <c r="D4959" s="399">
        <v>7520.52</v>
      </c>
    </row>
    <row r="4960" spans="1:4">
      <c r="A4960" s="397">
        <v>98085</v>
      </c>
      <c r="B4960" s="396" t="s">
        <v>10265</v>
      </c>
      <c r="C4960" s="396" t="s">
        <v>47</v>
      </c>
      <c r="D4960" s="399">
        <v>10188.35</v>
      </c>
    </row>
    <row r="4961" spans="1:4">
      <c r="A4961" s="397">
        <v>98086</v>
      </c>
      <c r="B4961" s="396" t="s">
        <v>10266</v>
      </c>
      <c r="C4961" s="396" t="s">
        <v>47</v>
      </c>
      <c r="D4961" s="399">
        <v>11510.53</v>
      </c>
    </row>
    <row r="4962" spans="1:4">
      <c r="A4962" s="397">
        <v>98087</v>
      </c>
      <c r="B4962" s="396" t="s">
        <v>10267</v>
      </c>
      <c r="C4962" s="396" t="s">
        <v>47</v>
      </c>
      <c r="D4962" s="399">
        <v>12307.05</v>
      </c>
    </row>
    <row r="4963" spans="1:4">
      <c r="A4963" s="397">
        <v>98088</v>
      </c>
      <c r="B4963" s="396" t="s">
        <v>10268</v>
      </c>
      <c r="C4963" s="396" t="s">
        <v>47</v>
      </c>
      <c r="D4963" s="399">
        <v>3495.75</v>
      </c>
    </row>
    <row r="4964" spans="1:4">
      <c r="A4964" s="397">
        <v>98089</v>
      </c>
      <c r="B4964" s="396" t="s">
        <v>10269</v>
      </c>
      <c r="C4964" s="396" t="s">
        <v>47</v>
      </c>
      <c r="D4964" s="399">
        <v>5538.32</v>
      </c>
    </row>
    <row r="4965" spans="1:4">
      <c r="A4965" s="397">
        <v>98090</v>
      </c>
      <c r="B4965" s="396" t="s">
        <v>10270</v>
      </c>
      <c r="C4965" s="396" t="s">
        <v>47</v>
      </c>
      <c r="D4965" s="399">
        <v>8722.74</v>
      </c>
    </row>
    <row r="4966" spans="1:4">
      <c r="A4966" s="397">
        <v>98091</v>
      </c>
      <c r="B4966" s="396" t="s">
        <v>10271</v>
      </c>
      <c r="C4966" s="396" t="s">
        <v>47</v>
      </c>
      <c r="D4966" s="399">
        <v>11293.09</v>
      </c>
    </row>
    <row r="4967" spans="1:4">
      <c r="A4967" s="397">
        <v>98092</v>
      </c>
      <c r="B4967" s="396" t="s">
        <v>10272</v>
      </c>
      <c r="C4967" s="396" t="s">
        <v>47</v>
      </c>
      <c r="D4967" s="399">
        <v>13262.14</v>
      </c>
    </row>
    <row r="4968" spans="1:4">
      <c r="A4968" s="397">
        <v>98093</v>
      </c>
      <c r="B4968" s="396" t="s">
        <v>10273</v>
      </c>
      <c r="C4968" s="396" t="s">
        <v>47</v>
      </c>
      <c r="D4968" s="399">
        <v>15664.63</v>
      </c>
    </row>
    <row r="4969" spans="1:4">
      <c r="A4969" s="397">
        <v>98094</v>
      </c>
      <c r="B4969" s="396" t="s">
        <v>10274</v>
      </c>
      <c r="C4969" s="396" t="s">
        <v>47</v>
      </c>
      <c r="D4969" s="399">
        <v>2864.41</v>
      </c>
    </row>
    <row r="4970" spans="1:4">
      <c r="A4970" s="397">
        <v>98099</v>
      </c>
      <c r="B4970" s="396" t="s">
        <v>10275</v>
      </c>
      <c r="C4970" s="396" t="s">
        <v>47</v>
      </c>
      <c r="D4970" s="399">
        <v>4916.1899999999996</v>
      </c>
    </row>
    <row r="4971" spans="1:4">
      <c r="A4971" s="397">
        <v>98100</v>
      </c>
      <c r="B4971" s="396" t="s">
        <v>10276</v>
      </c>
      <c r="C4971" s="396" t="s">
        <v>47</v>
      </c>
      <c r="D4971" s="399">
        <v>6450.92</v>
      </c>
    </row>
    <row r="4972" spans="1:4">
      <c r="A4972" s="397">
        <v>98101</v>
      </c>
      <c r="B4972" s="396" t="s">
        <v>10277</v>
      </c>
      <c r="C4972" s="396" t="s">
        <v>47</v>
      </c>
      <c r="D4972" s="399">
        <v>9553.11</v>
      </c>
    </row>
    <row r="4973" spans="1:4">
      <c r="A4973" s="397">
        <v>98109</v>
      </c>
      <c r="B4973" s="396" t="s">
        <v>10278</v>
      </c>
      <c r="C4973" s="396" t="s">
        <v>47</v>
      </c>
      <c r="D4973" s="398">
        <v>817.12</v>
      </c>
    </row>
    <row r="4974" spans="1:4">
      <c r="A4974" s="397">
        <v>98110</v>
      </c>
      <c r="B4974" s="396" t="s">
        <v>10279</v>
      </c>
      <c r="C4974" s="396" t="s">
        <v>47</v>
      </c>
      <c r="D4974" s="398">
        <v>393.9</v>
      </c>
    </row>
    <row r="4975" spans="1:4">
      <c r="A4975" s="397">
        <v>98111</v>
      </c>
      <c r="B4975" s="396" t="s">
        <v>10280</v>
      </c>
      <c r="C4975" s="396" t="s">
        <v>47</v>
      </c>
      <c r="D4975" s="398">
        <v>54.44</v>
      </c>
    </row>
    <row r="4976" spans="1:4">
      <c r="A4976" s="397">
        <v>98112</v>
      </c>
      <c r="B4976" s="396" t="s">
        <v>10281</v>
      </c>
      <c r="C4976" s="396" t="s">
        <v>47</v>
      </c>
      <c r="D4976" s="398">
        <v>146.91</v>
      </c>
    </row>
    <row r="4977" spans="1:4">
      <c r="A4977" s="397">
        <v>98114</v>
      </c>
      <c r="B4977" s="396" t="s">
        <v>10282</v>
      </c>
      <c r="C4977" s="396" t="s">
        <v>47</v>
      </c>
      <c r="D4977" s="398">
        <v>625</v>
      </c>
    </row>
    <row r="4978" spans="1:4">
      <c r="A4978" s="397">
        <v>98115</v>
      </c>
      <c r="B4978" s="396" t="s">
        <v>10283</v>
      </c>
      <c r="C4978" s="396" t="s">
        <v>47</v>
      </c>
      <c r="D4978" s="398">
        <v>141.68</v>
      </c>
    </row>
    <row r="4979" spans="1:4">
      <c r="A4979" s="397">
        <v>89957</v>
      </c>
      <c r="B4979" s="396" t="s">
        <v>2094</v>
      </c>
      <c r="C4979" s="396" t="s">
        <v>47</v>
      </c>
      <c r="D4979" s="398">
        <v>137.02000000000001</v>
      </c>
    </row>
    <row r="4980" spans="1:4">
      <c r="A4980" s="397">
        <v>89959</v>
      </c>
      <c r="B4980" s="396" t="s">
        <v>2095</v>
      </c>
      <c r="C4980" s="396" t="s">
        <v>47</v>
      </c>
      <c r="D4980" s="398">
        <v>218.44</v>
      </c>
    </row>
    <row r="4981" spans="1:4">
      <c r="A4981" s="397">
        <v>89349</v>
      </c>
      <c r="B4981" s="396" t="s">
        <v>10284</v>
      </c>
      <c r="C4981" s="396" t="s">
        <v>47</v>
      </c>
      <c r="D4981" s="398">
        <v>22.5</v>
      </c>
    </row>
    <row r="4982" spans="1:4">
      <c r="A4982" s="397">
        <v>89351</v>
      </c>
      <c r="B4982" s="396" t="s">
        <v>10285</v>
      </c>
      <c r="C4982" s="396" t="s">
        <v>47</v>
      </c>
      <c r="D4982" s="398">
        <v>27.93</v>
      </c>
    </row>
    <row r="4983" spans="1:4">
      <c r="A4983" s="397">
        <v>89352</v>
      </c>
      <c r="B4983" s="396" t="s">
        <v>10286</v>
      </c>
      <c r="C4983" s="396" t="s">
        <v>47</v>
      </c>
      <c r="D4983" s="398">
        <v>30.41</v>
      </c>
    </row>
    <row r="4984" spans="1:4">
      <c r="A4984" s="397">
        <v>89353</v>
      </c>
      <c r="B4984" s="396" t="s">
        <v>10287</v>
      </c>
      <c r="C4984" s="396" t="s">
        <v>47</v>
      </c>
      <c r="D4984" s="398">
        <v>33.6</v>
      </c>
    </row>
    <row r="4985" spans="1:4">
      <c r="A4985" s="397">
        <v>89354</v>
      </c>
      <c r="B4985" s="396" t="s">
        <v>10288</v>
      </c>
      <c r="C4985" s="396" t="s">
        <v>47</v>
      </c>
      <c r="D4985" s="398">
        <v>476.05</v>
      </c>
    </row>
    <row r="4986" spans="1:4">
      <c r="A4986" s="397">
        <v>89969</v>
      </c>
      <c r="B4986" s="396" t="s">
        <v>2096</v>
      </c>
      <c r="C4986" s="396" t="s">
        <v>47</v>
      </c>
      <c r="D4986" s="398">
        <v>37.81</v>
      </c>
    </row>
    <row r="4987" spans="1:4">
      <c r="A4987" s="397">
        <v>89970</v>
      </c>
      <c r="B4987" s="396" t="s">
        <v>2097</v>
      </c>
      <c r="C4987" s="396" t="s">
        <v>47</v>
      </c>
      <c r="D4987" s="398">
        <v>42.27</v>
      </c>
    </row>
    <row r="4988" spans="1:4">
      <c r="A4988" s="397">
        <v>89971</v>
      </c>
      <c r="B4988" s="396" t="s">
        <v>2098</v>
      </c>
      <c r="C4988" s="396" t="s">
        <v>47</v>
      </c>
      <c r="D4988" s="398">
        <v>41.69</v>
      </c>
    </row>
    <row r="4989" spans="1:4">
      <c r="A4989" s="397">
        <v>89972</v>
      </c>
      <c r="B4989" s="396" t="s">
        <v>2099</v>
      </c>
      <c r="C4989" s="396" t="s">
        <v>47</v>
      </c>
      <c r="D4989" s="398">
        <v>47</v>
      </c>
    </row>
    <row r="4990" spans="1:4">
      <c r="A4990" s="397">
        <v>89973</v>
      </c>
      <c r="B4990" s="396" t="s">
        <v>2100</v>
      </c>
      <c r="C4990" s="396" t="s">
        <v>47</v>
      </c>
      <c r="D4990" s="398">
        <v>672.79</v>
      </c>
    </row>
    <row r="4991" spans="1:4">
      <c r="A4991" s="397">
        <v>89974</v>
      </c>
      <c r="B4991" s="396" t="s">
        <v>2101</v>
      </c>
      <c r="C4991" s="396" t="s">
        <v>47</v>
      </c>
      <c r="D4991" s="398">
        <v>266.72000000000003</v>
      </c>
    </row>
    <row r="4992" spans="1:4">
      <c r="A4992" s="397">
        <v>89984</v>
      </c>
      <c r="B4992" s="396" t="s">
        <v>10289</v>
      </c>
      <c r="C4992" s="396" t="s">
        <v>47</v>
      </c>
      <c r="D4992" s="398">
        <v>71.89</v>
      </c>
    </row>
    <row r="4993" spans="1:4">
      <c r="A4993" s="397">
        <v>89985</v>
      </c>
      <c r="B4993" s="396" t="s">
        <v>10290</v>
      </c>
      <c r="C4993" s="396" t="s">
        <v>47</v>
      </c>
      <c r="D4993" s="398">
        <v>75.739999999999995</v>
      </c>
    </row>
    <row r="4994" spans="1:4">
      <c r="A4994" s="397">
        <v>89986</v>
      </c>
      <c r="B4994" s="396" t="s">
        <v>10291</v>
      </c>
      <c r="C4994" s="396" t="s">
        <v>47</v>
      </c>
      <c r="D4994" s="398">
        <v>70.069999999999993</v>
      </c>
    </row>
    <row r="4995" spans="1:4">
      <c r="A4995" s="397">
        <v>89987</v>
      </c>
      <c r="B4995" s="396" t="s">
        <v>10292</v>
      </c>
      <c r="C4995" s="396" t="s">
        <v>47</v>
      </c>
      <c r="D4995" s="398">
        <v>79.72</v>
      </c>
    </row>
    <row r="4996" spans="1:4">
      <c r="A4996" s="397">
        <v>90371</v>
      </c>
      <c r="B4996" s="396" t="s">
        <v>10293</v>
      </c>
      <c r="C4996" s="396" t="s">
        <v>47</v>
      </c>
      <c r="D4996" s="398">
        <v>42.82</v>
      </c>
    </row>
    <row r="4997" spans="1:4">
      <c r="A4997" s="397">
        <v>94489</v>
      </c>
      <c r="B4997" s="396" t="s">
        <v>10294</v>
      </c>
      <c r="C4997" s="396" t="s">
        <v>47</v>
      </c>
      <c r="D4997" s="398">
        <v>43.53</v>
      </c>
    </row>
    <row r="4998" spans="1:4">
      <c r="A4998" s="397">
        <v>94490</v>
      </c>
      <c r="B4998" s="396" t="s">
        <v>10295</v>
      </c>
      <c r="C4998" s="396" t="s">
        <v>47</v>
      </c>
      <c r="D4998" s="398">
        <v>66.099999999999994</v>
      </c>
    </row>
    <row r="4999" spans="1:4">
      <c r="A4999" s="397">
        <v>94491</v>
      </c>
      <c r="B4999" s="396" t="s">
        <v>10296</v>
      </c>
      <c r="C4999" s="396" t="s">
        <v>47</v>
      </c>
      <c r="D4999" s="398">
        <v>89.53</v>
      </c>
    </row>
    <row r="5000" spans="1:4">
      <c r="A5000" s="397">
        <v>94492</v>
      </c>
      <c r="B5000" s="396" t="s">
        <v>10297</v>
      </c>
      <c r="C5000" s="396" t="s">
        <v>47</v>
      </c>
      <c r="D5000" s="398">
        <v>92.2</v>
      </c>
    </row>
    <row r="5001" spans="1:4">
      <c r="A5001" s="397">
        <v>94493</v>
      </c>
      <c r="B5001" s="396" t="s">
        <v>10298</v>
      </c>
      <c r="C5001" s="396" t="s">
        <v>47</v>
      </c>
      <c r="D5001" s="398">
        <v>168.99</v>
      </c>
    </row>
    <row r="5002" spans="1:4">
      <c r="A5002" s="397">
        <v>94495</v>
      </c>
      <c r="B5002" s="396" t="s">
        <v>10299</v>
      </c>
      <c r="C5002" s="396" t="s">
        <v>47</v>
      </c>
      <c r="D5002" s="398">
        <v>51.89</v>
      </c>
    </row>
    <row r="5003" spans="1:4">
      <c r="A5003" s="397">
        <v>94496</v>
      </c>
      <c r="B5003" s="396" t="s">
        <v>10300</v>
      </c>
      <c r="C5003" s="396" t="s">
        <v>47</v>
      </c>
      <c r="D5003" s="398">
        <v>70.7</v>
      </c>
    </row>
    <row r="5004" spans="1:4">
      <c r="A5004" s="397">
        <v>94497</v>
      </c>
      <c r="B5004" s="396" t="s">
        <v>10301</v>
      </c>
      <c r="C5004" s="396" t="s">
        <v>47</v>
      </c>
      <c r="D5004" s="398">
        <v>89.6</v>
      </c>
    </row>
    <row r="5005" spans="1:4">
      <c r="A5005" s="397">
        <v>94498</v>
      </c>
      <c r="B5005" s="396" t="s">
        <v>10302</v>
      </c>
      <c r="C5005" s="396" t="s">
        <v>47</v>
      </c>
      <c r="D5005" s="398">
        <v>123.58</v>
      </c>
    </row>
    <row r="5006" spans="1:4">
      <c r="A5006" s="397">
        <v>94499</v>
      </c>
      <c r="B5006" s="396" t="s">
        <v>10303</v>
      </c>
      <c r="C5006" s="396" t="s">
        <v>47</v>
      </c>
      <c r="D5006" s="398">
        <v>245.09</v>
      </c>
    </row>
    <row r="5007" spans="1:4">
      <c r="A5007" s="397">
        <v>94500</v>
      </c>
      <c r="B5007" s="396" t="s">
        <v>10304</v>
      </c>
      <c r="C5007" s="396" t="s">
        <v>47</v>
      </c>
      <c r="D5007" s="398">
        <v>297.55</v>
      </c>
    </row>
    <row r="5008" spans="1:4">
      <c r="A5008" s="397">
        <v>94501</v>
      </c>
      <c r="B5008" s="396" t="s">
        <v>10305</v>
      </c>
      <c r="C5008" s="396" t="s">
        <v>47</v>
      </c>
      <c r="D5008" s="398">
        <v>599.29</v>
      </c>
    </row>
    <row r="5009" spans="1:4">
      <c r="A5009" s="397">
        <v>94792</v>
      </c>
      <c r="B5009" s="396" t="s">
        <v>10306</v>
      </c>
      <c r="C5009" s="396" t="s">
        <v>47</v>
      </c>
      <c r="D5009" s="398">
        <v>97.11</v>
      </c>
    </row>
    <row r="5010" spans="1:4">
      <c r="A5010" s="397">
        <v>94793</v>
      </c>
      <c r="B5010" s="396" t="s">
        <v>10307</v>
      </c>
      <c r="C5010" s="396" t="s">
        <v>47</v>
      </c>
      <c r="D5010" s="398">
        <v>132.88999999999999</v>
      </c>
    </row>
    <row r="5011" spans="1:4">
      <c r="A5011" s="397">
        <v>94794</v>
      </c>
      <c r="B5011" s="396" t="s">
        <v>10308</v>
      </c>
      <c r="C5011" s="396" t="s">
        <v>47</v>
      </c>
      <c r="D5011" s="398">
        <v>141.07</v>
      </c>
    </row>
    <row r="5012" spans="1:4">
      <c r="A5012" s="397">
        <v>94795</v>
      </c>
      <c r="B5012" s="396" t="s">
        <v>10309</v>
      </c>
      <c r="C5012" s="396" t="s">
        <v>47</v>
      </c>
      <c r="D5012" s="398">
        <v>77.290000000000006</v>
      </c>
    </row>
    <row r="5013" spans="1:4">
      <c r="A5013" s="397">
        <v>94796</v>
      </c>
      <c r="B5013" s="396" t="s">
        <v>10310</v>
      </c>
      <c r="C5013" s="396" t="s">
        <v>47</v>
      </c>
      <c r="D5013" s="398">
        <v>85.95</v>
      </c>
    </row>
    <row r="5014" spans="1:4">
      <c r="A5014" s="397">
        <v>94797</v>
      </c>
      <c r="B5014" s="396" t="s">
        <v>10311</v>
      </c>
      <c r="C5014" s="396" t="s">
        <v>47</v>
      </c>
      <c r="D5014" s="398">
        <v>185.76</v>
      </c>
    </row>
    <row r="5015" spans="1:4">
      <c r="A5015" s="397">
        <v>94798</v>
      </c>
      <c r="B5015" s="396" t="s">
        <v>10312</v>
      </c>
      <c r="C5015" s="396" t="s">
        <v>47</v>
      </c>
      <c r="D5015" s="398">
        <v>312.5</v>
      </c>
    </row>
    <row r="5016" spans="1:4">
      <c r="A5016" s="397">
        <v>94799</v>
      </c>
      <c r="B5016" s="396" t="s">
        <v>10313</v>
      </c>
      <c r="C5016" s="396" t="s">
        <v>47</v>
      </c>
      <c r="D5016" s="398">
        <v>382.18</v>
      </c>
    </row>
    <row r="5017" spans="1:4">
      <c r="A5017" s="397">
        <v>94800</v>
      </c>
      <c r="B5017" s="396" t="s">
        <v>10314</v>
      </c>
      <c r="C5017" s="396" t="s">
        <v>47</v>
      </c>
      <c r="D5017" s="398">
        <v>490.5</v>
      </c>
    </row>
    <row r="5018" spans="1:4">
      <c r="A5018" s="397">
        <v>95248</v>
      </c>
      <c r="B5018" s="396" t="s">
        <v>10315</v>
      </c>
      <c r="C5018" s="396" t="s">
        <v>47</v>
      </c>
      <c r="D5018" s="398">
        <v>43.97</v>
      </c>
    </row>
    <row r="5019" spans="1:4">
      <c r="A5019" s="397">
        <v>95249</v>
      </c>
      <c r="B5019" s="396" t="s">
        <v>10316</v>
      </c>
      <c r="C5019" s="396" t="s">
        <v>47</v>
      </c>
      <c r="D5019" s="398">
        <v>51.95</v>
      </c>
    </row>
    <row r="5020" spans="1:4">
      <c r="A5020" s="397">
        <v>95250</v>
      </c>
      <c r="B5020" s="396" t="s">
        <v>10317</v>
      </c>
      <c r="C5020" s="396" t="s">
        <v>47</v>
      </c>
      <c r="D5020" s="398">
        <v>70.12</v>
      </c>
    </row>
    <row r="5021" spans="1:4">
      <c r="A5021" s="397">
        <v>95251</v>
      </c>
      <c r="B5021" s="396" t="s">
        <v>10318</v>
      </c>
      <c r="C5021" s="396" t="s">
        <v>47</v>
      </c>
      <c r="D5021" s="398">
        <v>103.63</v>
      </c>
    </row>
    <row r="5022" spans="1:4">
      <c r="A5022" s="397">
        <v>95252</v>
      </c>
      <c r="B5022" s="396" t="s">
        <v>10319</v>
      </c>
      <c r="C5022" s="396" t="s">
        <v>47</v>
      </c>
      <c r="D5022" s="398">
        <v>125.74</v>
      </c>
    </row>
    <row r="5023" spans="1:4">
      <c r="A5023" s="397">
        <v>95253</v>
      </c>
      <c r="B5023" s="396" t="s">
        <v>10320</v>
      </c>
      <c r="C5023" s="396" t="s">
        <v>47</v>
      </c>
      <c r="D5023" s="398">
        <v>190.92</v>
      </c>
    </row>
    <row r="5024" spans="1:4">
      <c r="A5024" s="397">
        <v>99619</v>
      </c>
      <c r="B5024" s="396" t="s">
        <v>10321</v>
      </c>
      <c r="C5024" s="396" t="s">
        <v>47</v>
      </c>
      <c r="D5024" s="398">
        <v>94.5</v>
      </c>
    </row>
    <row r="5025" spans="1:4">
      <c r="A5025" s="397">
        <v>99620</v>
      </c>
      <c r="B5025" s="396" t="s">
        <v>10322</v>
      </c>
      <c r="C5025" s="396" t="s">
        <v>47</v>
      </c>
      <c r="D5025" s="398">
        <v>128.38999999999999</v>
      </c>
    </row>
    <row r="5026" spans="1:4">
      <c r="A5026" s="397">
        <v>99621</v>
      </c>
      <c r="B5026" s="396" t="s">
        <v>10323</v>
      </c>
      <c r="C5026" s="396" t="s">
        <v>47</v>
      </c>
      <c r="D5026" s="398">
        <v>191.27</v>
      </c>
    </row>
    <row r="5027" spans="1:4">
      <c r="A5027" s="397">
        <v>99622</v>
      </c>
      <c r="B5027" s="396" t="s">
        <v>10324</v>
      </c>
      <c r="C5027" s="396" t="s">
        <v>47</v>
      </c>
      <c r="D5027" s="398">
        <v>215.42</v>
      </c>
    </row>
    <row r="5028" spans="1:4">
      <c r="A5028" s="397">
        <v>99623</v>
      </c>
      <c r="B5028" s="396" t="s">
        <v>10325</v>
      </c>
      <c r="C5028" s="396" t="s">
        <v>47</v>
      </c>
      <c r="D5028" s="398">
        <v>300.49</v>
      </c>
    </row>
    <row r="5029" spans="1:4">
      <c r="A5029" s="397">
        <v>99624</v>
      </c>
      <c r="B5029" s="396" t="s">
        <v>10326</v>
      </c>
      <c r="C5029" s="396" t="s">
        <v>47</v>
      </c>
      <c r="D5029" s="398">
        <v>428.28</v>
      </c>
    </row>
    <row r="5030" spans="1:4">
      <c r="A5030" s="397">
        <v>99625</v>
      </c>
      <c r="B5030" s="396" t="s">
        <v>10327</v>
      </c>
      <c r="C5030" s="396" t="s">
        <v>47</v>
      </c>
      <c r="D5030" s="398">
        <v>588.91999999999996</v>
      </c>
    </row>
    <row r="5031" spans="1:4">
      <c r="A5031" s="397">
        <v>99626</v>
      </c>
      <c r="B5031" s="396" t="s">
        <v>10328</v>
      </c>
      <c r="C5031" s="396" t="s">
        <v>47</v>
      </c>
      <c r="D5031" s="398">
        <v>906.25</v>
      </c>
    </row>
    <row r="5032" spans="1:4">
      <c r="A5032" s="397">
        <v>99627</v>
      </c>
      <c r="B5032" s="396" t="s">
        <v>10329</v>
      </c>
      <c r="C5032" s="396" t="s">
        <v>47</v>
      </c>
      <c r="D5032" s="398">
        <v>57.05</v>
      </c>
    </row>
    <row r="5033" spans="1:4">
      <c r="A5033" s="397">
        <v>99628</v>
      </c>
      <c r="B5033" s="396" t="s">
        <v>10330</v>
      </c>
      <c r="C5033" s="396" t="s">
        <v>47</v>
      </c>
      <c r="D5033" s="398">
        <v>62.36</v>
      </c>
    </row>
    <row r="5034" spans="1:4">
      <c r="A5034" s="397">
        <v>99629</v>
      </c>
      <c r="B5034" s="396" t="s">
        <v>10331</v>
      </c>
      <c r="C5034" s="396" t="s">
        <v>47</v>
      </c>
      <c r="D5034" s="398">
        <v>69.39</v>
      </c>
    </row>
    <row r="5035" spans="1:4">
      <c r="A5035" s="397">
        <v>99630</v>
      </c>
      <c r="B5035" s="396" t="s">
        <v>10332</v>
      </c>
      <c r="C5035" s="396" t="s">
        <v>47</v>
      </c>
      <c r="D5035" s="398">
        <v>103.16</v>
      </c>
    </row>
    <row r="5036" spans="1:4">
      <c r="A5036" s="397">
        <v>99631</v>
      </c>
      <c r="B5036" s="396" t="s">
        <v>10333</v>
      </c>
      <c r="C5036" s="396" t="s">
        <v>47</v>
      </c>
      <c r="D5036" s="398">
        <v>120.19</v>
      </c>
    </row>
    <row r="5037" spans="1:4">
      <c r="A5037" s="397">
        <v>99632</v>
      </c>
      <c r="B5037" s="396" t="s">
        <v>10334</v>
      </c>
      <c r="C5037" s="396" t="s">
        <v>47</v>
      </c>
      <c r="D5037" s="398">
        <v>173.15</v>
      </c>
    </row>
    <row r="5038" spans="1:4">
      <c r="A5038" s="397">
        <v>99633</v>
      </c>
      <c r="B5038" s="396" t="s">
        <v>10335</v>
      </c>
      <c r="C5038" s="396" t="s">
        <v>47</v>
      </c>
      <c r="D5038" s="398">
        <v>371.06</v>
      </c>
    </row>
    <row r="5039" spans="1:4">
      <c r="A5039" s="397">
        <v>99634</v>
      </c>
      <c r="B5039" s="396" t="s">
        <v>10336</v>
      </c>
      <c r="C5039" s="396" t="s">
        <v>47</v>
      </c>
      <c r="D5039" s="398">
        <v>632.13</v>
      </c>
    </row>
    <row r="5040" spans="1:4">
      <c r="A5040" s="397">
        <v>99635</v>
      </c>
      <c r="B5040" s="396" t="s">
        <v>10337</v>
      </c>
      <c r="C5040" s="396" t="s">
        <v>47</v>
      </c>
      <c r="D5040" s="398">
        <v>290.02999999999997</v>
      </c>
    </row>
    <row r="5041" spans="1:4">
      <c r="A5041" s="397">
        <v>103008</v>
      </c>
      <c r="B5041" s="396" t="s">
        <v>10338</v>
      </c>
      <c r="C5041" s="396" t="s">
        <v>47</v>
      </c>
      <c r="D5041" s="398">
        <v>77.150000000000006</v>
      </c>
    </row>
    <row r="5042" spans="1:4">
      <c r="A5042" s="397">
        <v>103009</v>
      </c>
      <c r="B5042" s="396" t="s">
        <v>10339</v>
      </c>
      <c r="C5042" s="396" t="s">
        <v>47</v>
      </c>
      <c r="D5042" s="398">
        <v>273.42</v>
      </c>
    </row>
    <row r="5043" spans="1:4">
      <c r="A5043" s="397">
        <v>103010</v>
      </c>
      <c r="B5043" s="396" t="s">
        <v>10340</v>
      </c>
      <c r="C5043" s="396" t="s">
        <v>47</v>
      </c>
      <c r="D5043" s="398">
        <v>58.5</v>
      </c>
    </row>
    <row r="5044" spans="1:4">
      <c r="A5044" s="397">
        <v>103011</v>
      </c>
      <c r="B5044" s="396" t="s">
        <v>10341</v>
      </c>
      <c r="C5044" s="396" t="s">
        <v>47</v>
      </c>
      <c r="D5044" s="398">
        <v>65.28</v>
      </c>
    </row>
    <row r="5045" spans="1:4">
      <c r="A5045" s="397">
        <v>103012</v>
      </c>
      <c r="B5045" s="396" t="s">
        <v>10342</v>
      </c>
      <c r="C5045" s="396" t="s">
        <v>47</v>
      </c>
      <c r="D5045" s="398">
        <v>102.88</v>
      </c>
    </row>
    <row r="5046" spans="1:4">
      <c r="A5046" s="397">
        <v>103013</v>
      </c>
      <c r="B5046" s="396" t="s">
        <v>10343</v>
      </c>
      <c r="C5046" s="396" t="s">
        <v>47</v>
      </c>
      <c r="D5046" s="398">
        <v>110.84</v>
      </c>
    </row>
    <row r="5047" spans="1:4">
      <c r="A5047" s="397">
        <v>103014</v>
      </c>
      <c r="B5047" s="396" t="s">
        <v>10344</v>
      </c>
      <c r="C5047" s="396" t="s">
        <v>47</v>
      </c>
      <c r="D5047" s="398">
        <v>166.57</v>
      </c>
    </row>
    <row r="5048" spans="1:4">
      <c r="A5048" s="397">
        <v>103015</v>
      </c>
      <c r="B5048" s="396" t="s">
        <v>10345</v>
      </c>
      <c r="C5048" s="396" t="s">
        <v>47</v>
      </c>
      <c r="D5048" s="398">
        <v>294.24</v>
      </c>
    </row>
    <row r="5049" spans="1:4">
      <c r="A5049" s="397">
        <v>103016</v>
      </c>
      <c r="B5049" s="396" t="s">
        <v>10346</v>
      </c>
      <c r="C5049" s="396" t="s">
        <v>47</v>
      </c>
      <c r="D5049" s="398">
        <v>402.16</v>
      </c>
    </row>
    <row r="5050" spans="1:4">
      <c r="A5050" s="397">
        <v>103017</v>
      </c>
      <c r="B5050" s="396" t="s">
        <v>10347</v>
      </c>
      <c r="C5050" s="396" t="s">
        <v>47</v>
      </c>
      <c r="D5050" s="398">
        <v>701.55</v>
      </c>
    </row>
    <row r="5051" spans="1:4">
      <c r="A5051" s="397">
        <v>103018</v>
      </c>
      <c r="B5051" s="396" t="s">
        <v>10348</v>
      </c>
      <c r="C5051" s="396" t="s">
        <v>47</v>
      </c>
      <c r="D5051" s="398">
        <v>237.29</v>
      </c>
    </row>
    <row r="5052" spans="1:4">
      <c r="A5052" s="397">
        <v>103019</v>
      </c>
      <c r="B5052" s="396" t="s">
        <v>10349</v>
      </c>
      <c r="C5052" s="396" t="s">
        <v>47</v>
      </c>
      <c r="D5052" s="398">
        <v>175.3</v>
      </c>
    </row>
    <row r="5053" spans="1:4">
      <c r="A5053" s="397">
        <v>103029</v>
      </c>
      <c r="B5053" s="396" t="s">
        <v>10350</v>
      </c>
      <c r="C5053" s="396" t="s">
        <v>47</v>
      </c>
      <c r="D5053" s="398">
        <v>38.33</v>
      </c>
    </row>
    <row r="5054" spans="1:4">
      <c r="A5054" s="397">
        <v>103036</v>
      </c>
      <c r="B5054" s="396" t="s">
        <v>10351</v>
      </c>
      <c r="C5054" s="396" t="s">
        <v>47</v>
      </c>
      <c r="D5054" s="398">
        <v>34.85</v>
      </c>
    </row>
    <row r="5055" spans="1:4">
      <c r="A5055" s="397">
        <v>103037</v>
      </c>
      <c r="B5055" s="396" t="s">
        <v>10352</v>
      </c>
      <c r="C5055" s="396" t="s">
        <v>47</v>
      </c>
      <c r="D5055" s="398">
        <v>68.459999999999994</v>
      </c>
    </row>
    <row r="5056" spans="1:4">
      <c r="A5056" s="397">
        <v>103038</v>
      </c>
      <c r="B5056" s="396" t="s">
        <v>10353</v>
      </c>
      <c r="C5056" s="396" t="s">
        <v>47</v>
      </c>
      <c r="D5056" s="398">
        <v>91.56</v>
      </c>
    </row>
    <row r="5057" spans="1:4">
      <c r="A5057" s="397">
        <v>103039</v>
      </c>
      <c r="B5057" s="396" t="s">
        <v>10354</v>
      </c>
      <c r="C5057" s="396" t="s">
        <v>47</v>
      </c>
      <c r="D5057" s="398">
        <v>98.41</v>
      </c>
    </row>
    <row r="5058" spans="1:4">
      <c r="A5058" s="397">
        <v>103040</v>
      </c>
      <c r="B5058" s="396" t="s">
        <v>10355</v>
      </c>
      <c r="C5058" s="396" t="s">
        <v>47</v>
      </c>
      <c r="D5058" s="398">
        <v>147.78</v>
      </c>
    </row>
    <row r="5059" spans="1:4">
      <c r="A5059" s="397">
        <v>103041</v>
      </c>
      <c r="B5059" s="396" t="s">
        <v>10356</v>
      </c>
      <c r="C5059" s="396" t="s">
        <v>47</v>
      </c>
      <c r="D5059" s="398">
        <v>28.7</v>
      </c>
    </row>
    <row r="5060" spans="1:4">
      <c r="A5060" s="397">
        <v>103042</v>
      </c>
      <c r="B5060" s="396" t="s">
        <v>10357</v>
      </c>
      <c r="C5060" s="396" t="s">
        <v>47</v>
      </c>
      <c r="D5060" s="398">
        <v>34.85</v>
      </c>
    </row>
    <row r="5061" spans="1:4">
      <c r="A5061" s="397">
        <v>103043</v>
      </c>
      <c r="B5061" s="396" t="s">
        <v>10358</v>
      </c>
      <c r="C5061" s="396" t="s">
        <v>47</v>
      </c>
      <c r="D5061" s="398">
        <v>33.47</v>
      </c>
    </row>
    <row r="5062" spans="1:4">
      <c r="A5062" s="397">
        <v>103044</v>
      </c>
      <c r="B5062" s="396" t="s">
        <v>10359</v>
      </c>
      <c r="C5062" s="396" t="s">
        <v>47</v>
      </c>
      <c r="D5062" s="398">
        <v>44.78</v>
      </c>
    </row>
    <row r="5063" spans="1:4">
      <c r="A5063" s="397">
        <v>103045</v>
      </c>
      <c r="B5063" s="396" t="s">
        <v>10360</v>
      </c>
      <c r="C5063" s="396" t="s">
        <v>47</v>
      </c>
      <c r="D5063" s="398">
        <v>13.03</v>
      </c>
    </row>
    <row r="5064" spans="1:4">
      <c r="A5064" s="397">
        <v>103046</v>
      </c>
      <c r="B5064" s="396" t="s">
        <v>10361</v>
      </c>
      <c r="C5064" s="396" t="s">
        <v>47</v>
      </c>
      <c r="D5064" s="398">
        <v>32.85</v>
      </c>
    </row>
    <row r="5065" spans="1:4">
      <c r="A5065" s="397">
        <v>103047</v>
      </c>
      <c r="B5065" s="396" t="s">
        <v>10362</v>
      </c>
      <c r="C5065" s="396" t="s">
        <v>47</v>
      </c>
      <c r="D5065" s="398">
        <v>34.79</v>
      </c>
    </row>
    <row r="5066" spans="1:4">
      <c r="A5066" s="397">
        <v>103048</v>
      </c>
      <c r="B5066" s="396" t="s">
        <v>10363</v>
      </c>
      <c r="C5066" s="396" t="s">
        <v>47</v>
      </c>
      <c r="D5066" s="398">
        <v>25.33</v>
      </c>
    </row>
    <row r="5067" spans="1:4">
      <c r="A5067" s="397">
        <v>103049</v>
      </c>
      <c r="B5067" s="396" t="s">
        <v>10364</v>
      </c>
      <c r="C5067" s="396" t="s">
        <v>47</v>
      </c>
      <c r="D5067" s="398">
        <v>27.76</v>
      </c>
    </row>
    <row r="5068" spans="1:4">
      <c r="A5068" s="397">
        <v>103050</v>
      </c>
      <c r="B5068" s="396" t="s">
        <v>10365</v>
      </c>
      <c r="C5068" s="396" t="s">
        <v>47</v>
      </c>
      <c r="D5068" s="398">
        <v>23.59</v>
      </c>
    </row>
    <row r="5069" spans="1:4">
      <c r="A5069" s="397">
        <v>103051</v>
      </c>
      <c r="B5069" s="396" t="s">
        <v>10366</v>
      </c>
      <c r="C5069" s="396" t="s">
        <v>47</v>
      </c>
      <c r="D5069" s="398">
        <v>28.79</v>
      </c>
    </row>
    <row r="5070" spans="1:4">
      <c r="A5070" s="397">
        <v>103052</v>
      </c>
      <c r="B5070" s="396" t="s">
        <v>10367</v>
      </c>
      <c r="C5070" s="396" t="s">
        <v>47</v>
      </c>
      <c r="D5070" s="398">
        <v>39.659999999999997</v>
      </c>
    </row>
    <row r="5071" spans="1:4">
      <c r="A5071" s="397">
        <v>95634</v>
      </c>
      <c r="B5071" s="396" t="s">
        <v>7253</v>
      </c>
      <c r="C5071" s="396" t="s">
        <v>47</v>
      </c>
      <c r="D5071" s="398">
        <v>173.32</v>
      </c>
    </row>
    <row r="5072" spans="1:4">
      <c r="A5072" s="397">
        <v>95635</v>
      </c>
      <c r="B5072" s="396" t="s">
        <v>7254</v>
      </c>
      <c r="C5072" s="396" t="s">
        <v>47</v>
      </c>
      <c r="D5072" s="398">
        <v>186</v>
      </c>
    </row>
    <row r="5073" spans="1:4">
      <c r="A5073" s="397">
        <v>95636</v>
      </c>
      <c r="B5073" s="396" t="s">
        <v>10368</v>
      </c>
      <c r="C5073" s="396" t="s">
        <v>47</v>
      </c>
      <c r="D5073" s="398">
        <v>349.86</v>
      </c>
    </row>
    <row r="5074" spans="1:4">
      <c r="A5074" s="397">
        <v>95637</v>
      </c>
      <c r="B5074" s="396" t="s">
        <v>2102</v>
      </c>
      <c r="C5074" s="396" t="s">
        <v>47</v>
      </c>
      <c r="D5074" s="398">
        <v>541.5</v>
      </c>
    </row>
    <row r="5075" spans="1:4">
      <c r="A5075" s="397">
        <v>95638</v>
      </c>
      <c r="B5075" s="396" t="s">
        <v>2103</v>
      </c>
      <c r="C5075" s="396" t="s">
        <v>47</v>
      </c>
      <c r="D5075" s="398">
        <v>659.8</v>
      </c>
    </row>
    <row r="5076" spans="1:4">
      <c r="A5076" s="397">
        <v>95639</v>
      </c>
      <c r="B5076" s="396" t="s">
        <v>2104</v>
      </c>
      <c r="C5076" s="396" t="s">
        <v>47</v>
      </c>
      <c r="D5076" s="398">
        <v>853.78</v>
      </c>
    </row>
    <row r="5077" spans="1:4">
      <c r="A5077" s="397">
        <v>95641</v>
      </c>
      <c r="B5077" s="396" t="s">
        <v>2105</v>
      </c>
      <c r="C5077" s="396" t="s">
        <v>47</v>
      </c>
      <c r="D5077" s="398">
        <v>296.44</v>
      </c>
    </row>
    <row r="5078" spans="1:4">
      <c r="A5078" s="397">
        <v>95642</v>
      </c>
      <c r="B5078" s="396" t="s">
        <v>2106</v>
      </c>
      <c r="C5078" s="396" t="s">
        <v>47</v>
      </c>
      <c r="D5078" s="398">
        <v>437.83</v>
      </c>
    </row>
    <row r="5079" spans="1:4">
      <c r="A5079" s="397">
        <v>95643</v>
      </c>
      <c r="B5079" s="396" t="s">
        <v>2107</v>
      </c>
      <c r="C5079" s="396" t="s">
        <v>47</v>
      </c>
      <c r="D5079" s="398">
        <v>572.73</v>
      </c>
    </row>
    <row r="5080" spans="1:4">
      <c r="A5080" s="397">
        <v>95644</v>
      </c>
      <c r="B5080" s="396" t="s">
        <v>2108</v>
      </c>
      <c r="C5080" s="396" t="s">
        <v>47</v>
      </c>
      <c r="D5080" s="398">
        <v>218.07</v>
      </c>
    </row>
    <row r="5081" spans="1:4">
      <c r="A5081" s="397">
        <v>95645</v>
      </c>
      <c r="B5081" s="396" t="s">
        <v>2109</v>
      </c>
      <c r="C5081" s="396" t="s">
        <v>47</v>
      </c>
      <c r="D5081" s="398">
        <v>398.64</v>
      </c>
    </row>
    <row r="5082" spans="1:4">
      <c r="A5082" s="397">
        <v>95646</v>
      </c>
      <c r="B5082" s="396" t="s">
        <v>2110</v>
      </c>
      <c r="C5082" s="396" t="s">
        <v>47</v>
      </c>
      <c r="D5082" s="398">
        <v>593.95000000000005</v>
      </c>
    </row>
    <row r="5083" spans="1:4">
      <c r="A5083" s="397">
        <v>95647</v>
      </c>
      <c r="B5083" s="396" t="s">
        <v>2111</v>
      </c>
      <c r="C5083" s="396" t="s">
        <v>47</v>
      </c>
      <c r="D5083" s="398">
        <v>778.61</v>
      </c>
    </row>
    <row r="5084" spans="1:4">
      <c r="A5084" s="397">
        <v>95673</v>
      </c>
      <c r="B5084" s="396" t="s">
        <v>2112</v>
      </c>
      <c r="C5084" s="396" t="s">
        <v>47</v>
      </c>
      <c r="D5084" s="398">
        <v>120</v>
      </c>
    </row>
    <row r="5085" spans="1:4">
      <c r="A5085" s="397">
        <v>95674</v>
      </c>
      <c r="B5085" s="396" t="s">
        <v>2113</v>
      </c>
      <c r="C5085" s="396" t="s">
        <v>47</v>
      </c>
      <c r="D5085" s="398">
        <v>127.34</v>
      </c>
    </row>
    <row r="5086" spans="1:4">
      <c r="A5086" s="397">
        <v>95675</v>
      </c>
      <c r="B5086" s="396" t="s">
        <v>2114</v>
      </c>
      <c r="C5086" s="396" t="s">
        <v>47</v>
      </c>
      <c r="D5086" s="398">
        <v>155.51</v>
      </c>
    </row>
    <row r="5087" spans="1:4">
      <c r="A5087" s="397">
        <v>95676</v>
      </c>
      <c r="B5087" s="396" t="s">
        <v>2115</v>
      </c>
      <c r="C5087" s="396" t="s">
        <v>47</v>
      </c>
      <c r="D5087" s="398">
        <v>117.12</v>
      </c>
    </row>
    <row r="5088" spans="1:4">
      <c r="A5088" s="397">
        <v>97741</v>
      </c>
      <c r="B5088" s="396" t="s">
        <v>3144</v>
      </c>
      <c r="C5088" s="396" t="s">
        <v>47</v>
      </c>
      <c r="D5088" s="398">
        <v>166.43</v>
      </c>
    </row>
    <row r="5089" spans="1:4">
      <c r="A5089" s="397">
        <v>90436</v>
      </c>
      <c r="B5089" s="396" t="s">
        <v>2116</v>
      </c>
      <c r="C5089" s="396" t="s">
        <v>47</v>
      </c>
      <c r="D5089" s="398">
        <v>13.57</v>
      </c>
    </row>
    <row r="5090" spans="1:4">
      <c r="A5090" s="397">
        <v>90437</v>
      </c>
      <c r="B5090" s="396" t="s">
        <v>2117</v>
      </c>
      <c r="C5090" s="396" t="s">
        <v>47</v>
      </c>
      <c r="D5090" s="398">
        <v>32.979999999999997</v>
      </c>
    </row>
    <row r="5091" spans="1:4">
      <c r="A5091" s="397">
        <v>90438</v>
      </c>
      <c r="B5091" s="396" t="s">
        <v>2118</v>
      </c>
      <c r="C5091" s="396" t="s">
        <v>47</v>
      </c>
      <c r="D5091" s="398">
        <v>47.27</v>
      </c>
    </row>
    <row r="5092" spans="1:4">
      <c r="A5092" s="397">
        <v>90439</v>
      </c>
      <c r="B5092" s="396" t="s">
        <v>2119</v>
      </c>
      <c r="C5092" s="396" t="s">
        <v>47</v>
      </c>
      <c r="D5092" s="398">
        <v>57.32</v>
      </c>
    </row>
    <row r="5093" spans="1:4">
      <c r="A5093" s="397">
        <v>90440</v>
      </c>
      <c r="B5093" s="396" t="s">
        <v>2120</v>
      </c>
      <c r="C5093" s="396" t="s">
        <v>47</v>
      </c>
      <c r="D5093" s="398">
        <v>91.8</v>
      </c>
    </row>
    <row r="5094" spans="1:4">
      <c r="A5094" s="397">
        <v>90441</v>
      </c>
      <c r="B5094" s="396" t="s">
        <v>2121</v>
      </c>
      <c r="C5094" s="396" t="s">
        <v>47</v>
      </c>
      <c r="D5094" s="398">
        <v>117.26</v>
      </c>
    </row>
    <row r="5095" spans="1:4">
      <c r="A5095" s="397">
        <v>90443</v>
      </c>
      <c r="B5095" s="396" t="s">
        <v>56</v>
      </c>
      <c r="C5095" s="396" t="s">
        <v>4</v>
      </c>
      <c r="D5095" s="398">
        <v>12.34</v>
      </c>
    </row>
    <row r="5096" spans="1:4">
      <c r="A5096" s="397">
        <v>90444</v>
      </c>
      <c r="B5096" s="396" t="s">
        <v>57</v>
      </c>
      <c r="C5096" s="396" t="s">
        <v>4</v>
      </c>
      <c r="D5096" s="398">
        <v>24.6</v>
      </c>
    </row>
    <row r="5097" spans="1:4">
      <c r="A5097" s="397">
        <v>90445</v>
      </c>
      <c r="B5097" s="396" t="s">
        <v>2122</v>
      </c>
      <c r="C5097" s="396" t="s">
        <v>4</v>
      </c>
      <c r="D5097" s="398">
        <v>26.26</v>
      </c>
    </row>
    <row r="5098" spans="1:4">
      <c r="A5098" s="397">
        <v>90446</v>
      </c>
      <c r="B5098" s="396" t="s">
        <v>2123</v>
      </c>
      <c r="C5098" s="396" t="s">
        <v>4</v>
      </c>
      <c r="D5098" s="398">
        <v>28.53</v>
      </c>
    </row>
    <row r="5099" spans="1:4">
      <c r="A5099" s="397">
        <v>90447</v>
      </c>
      <c r="B5099" s="396" t="s">
        <v>156</v>
      </c>
      <c r="C5099" s="396" t="s">
        <v>4</v>
      </c>
      <c r="D5099" s="398">
        <v>6.13</v>
      </c>
    </row>
    <row r="5100" spans="1:4">
      <c r="A5100" s="397">
        <v>90451</v>
      </c>
      <c r="B5100" s="396" t="s">
        <v>2124</v>
      </c>
      <c r="C5100" s="396" t="s">
        <v>47</v>
      </c>
      <c r="D5100" s="398">
        <v>4.17</v>
      </c>
    </row>
    <row r="5101" spans="1:4">
      <c r="A5101" s="397">
        <v>90452</v>
      </c>
      <c r="B5101" s="396" t="s">
        <v>2125</v>
      </c>
      <c r="C5101" s="396" t="s">
        <v>47</v>
      </c>
      <c r="D5101" s="398">
        <v>17.07</v>
      </c>
    </row>
    <row r="5102" spans="1:4">
      <c r="A5102" s="397">
        <v>90453</v>
      </c>
      <c r="B5102" s="396" t="s">
        <v>2126</v>
      </c>
      <c r="C5102" s="396" t="s">
        <v>47</v>
      </c>
      <c r="D5102" s="398">
        <v>2.92</v>
      </c>
    </row>
    <row r="5103" spans="1:4">
      <c r="A5103" s="397">
        <v>90454</v>
      </c>
      <c r="B5103" s="396" t="s">
        <v>2127</v>
      </c>
      <c r="C5103" s="396" t="s">
        <v>47</v>
      </c>
      <c r="D5103" s="398">
        <v>5.33</v>
      </c>
    </row>
    <row r="5104" spans="1:4">
      <c r="A5104" s="397">
        <v>90455</v>
      </c>
      <c r="B5104" s="396" t="s">
        <v>2128</v>
      </c>
      <c r="C5104" s="396" t="s">
        <v>47</v>
      </c>
      <c r="D5104" s="398">
        <v>6.9</v>
      </c>
    </row>
    <row r="5105" spans="1:4">
      <c r="A5105" s="397">
        <v>90456</v>
      </c>
      <c r="B5105" s="396" t="s">
        <v>2129</v>
      </c>
      <c r="C5105" s="396" t="s">
        <v>47</v>
      </c>
      <c r="D5105" s="398">
        <v>3.96</v>
      </c>
    </row>
    <row r="5106" spans="1:4">
      <c r="A5106" s="397">
        <v>90457</v>
      </c>
      <c r="B5106" s="396" t="s">
        <v>2130</v>
      </c>
      <c r="C5106" s="396" t="s">
        <v>47</v>
      </c>
      <c r="D5106" s="398">
        <v>9.0299999999999994</v>
      </c>
    </row>
    <row r="5107" spans="1:4">
      <c r="A5107" s="397">
        <v>90458</v>
      </c>
      <c r="B5107" s="396" t="s">
        <v>2131</v>
      </c>
      <c r="C5107" s="396" t="s">
        <v>47</v>
      </c>
      <c r="D5107" s="398">
        <v>25.62</v>
      </c>
    </row>
    <row r="5108" spans="1:4">
      <c r="A5108" s="397">
        <v>90459</v>
      </c>
      <c r="B5108" s="396" t="s">
        <v>2132</v>
      </c>
      <c r="C5108" s="396" t="s">
        <v>47</v>
      </c>
      <c r="D5108" s="398">
        <v>36.14</v>
      </c>
    </row>
    <row r="5109" spans="1:4">
      <c r="A5109" s="397">
        <v>90460</v>
      </c>
      <c r="B5109" s="396" t="s">
        <v>10369</v>
      </c>
      <c r="C5109" s="396" t="s">
        <v>4</v>
      </c>
      <c r="D5109" s="398">
        <v>10.029999999999999</v>
      </c>
    </row>
    <row r="5110" spans="1:4">
      <c r="A5110" s="397">
        <v>90461</v>
      </c>
      <c r="B5110" s="396" t="s">
        <v>10370</v>
      </c>
      <c r="C5110" s="396" t="s">
        <v>4</v>
      </c>
      <c r="D5110" s="398">
        <v>6.56</v>
      </c>
    </row>
    <row r="5111" spans="1:4">
      <c r="A5111" s="397">
        <v>90462</v>
      </c>
      <c r="B5111" s="396" t="s">
        <v>10371</v>
      </c>
      <c r="C5111" s="396" t="s">
        <v>4</v>
      </c>
      <c r="D5111" s="398">
        <v>1.38</v>
      </c>
    </row>
    <row r="5112" spans="1:4">
      <c r="A5112" s="397">
        <v>90463</v>
      </c>
      <c r="B5112" s="396" t="s">
        <v>10372</v>
      </c>
      <c r="C5112" s="396" t="s">
        <v>4</v>
      </c>
      <c r="D5112" s="398">
        <v>1.2</v>
      </c>
    </row>
    <row r="5113" spans="1:4">
      <c r="A5113" s="397">
        <v>90466</v>
      </c>
      <c r="B5113" s="396" t="s">
        <v>58</v>
      </c>
      <c r="C5113" s="396" t="s">
        <v>4</v>
      </c>
      <c r="D5113" s="398">
        <v>12.48</v>
      </c>
    </row>
    <row r="5114" spans="1:4">
      <c r="A5114" s="397">
        <v>90467</v>
      </c>
      <c r="B5114" s="396" t="s">
        <v>59</v>
      </c>
      <c r="C5114" s="396" t="s">
        <v>4</v>
      </c>
      <c r="D5114" s="398">
        <v>19.75</v>
      </c>
    </row>
    <row r="5115" spans="1:4">
      <c r="A5115" s="397">
        <v>90468</v>
      </c>
      <c r="B5115" s="396" t="s">
        <v>60</v>
      </c>
      <c r="C5115" s="396" t="s">
        <v>4</v>
      </c>
      <c r="D5115" s="398">
        <v>5.56</v>
      </c>
    </row>
    <row r="5116" spans="1:4">
      <c r="A5116" s="397">
        <v>90469</v>
      </c>
      <c r="B5116" s="396" t="s">
        <v>2133</v>
      </c>
      <c r="C5116" s="396" t="s">
        <v>4</v>
      </c>
      <c r="D5116" s="398">
        <v>8.92</v>
      </c>
    </row>
    <row r="5117" spans="1:4">
      <c r="A5117" s="397">
        <v>90470</v>
      </c>
      <c r="B5117" s="396" t="s">
        <v>2134</v>
      </c>
      <c r="C5117" s="396" t="s">
        <v>4</v>
      </c>
      <c r="D5117" s="398">
        <v>12.33</v>
      </c>
    </row>
    <row r="5118" spans="1:4">
      <c r="A5118" s="397">
        <v>91166</v>
      </c>
      <c r="B5118" s="396" t="s">
        <v>2135</v>
      </c>
      <c r="C5118" s="396" t="s">
        <v>4</v>
      </c>
      <c r="D5118" s="398">
        <v>3.06</v>
      </c>
    </row>
    <row r="5119" spans="1:4">
      <c r="A5119" s="397">
        <v>91167</v>
      </c>
      <c r="B5119" s="396" t="s">
        <v>2136</v>
      </c>
      <c r="C5119" s="396" t="s">
        <v>4</v>
      </c>
      <c r="D5119" s="398">
        <v>11.82</v>
      </c>
    </row>
    <row r="5120" spans="1:4">
      <c r="A5120" s="397">
        <v>91168</v>
      </c>
      <c r="B5120" s="396" t="s">
        <v>2137</v>
      </c>
      <c r="C5120" s="396" t="s">
        <v>4</v>
      </c>
      <c r="D5120" s="398">
        <v>8.98</v>
      </c>
    </row>
    <row r="5121" spans="1:4">
      <c r="A5121" s="397">
        <v>91169</v>
      </c>
      <c r="B5121" s="396" t="s">
        <v>2138</v>
      </c>
      <c r="C5121" s="396" t="s">
        <v>4</v>
      </c>
      <c r="D5121" s="398">
        <v>10.62</v>
      </c>
    </row>
    <row r="5122" spans="1:4">
      <c r="A5122" s="397">
        <v>91170</v>
      </c>
      <c r="B5122" s="396" t="s">
        <v>2139</v>
      </c>
      <c r="C5122" s="396" t="s">
        <v>4</v>
      </c>
      <c r="D5122" s="398">
        <v>3.04</v>
      </c>
    </row>
    <row r="5123" spans="1:4">
      <c r="A5123" s="397">
        <v>91171</v>
      </c>
      <c r="B5123" s="396" t="s">
        <v>143</v>
      </c>
      <c r="C5123" s="396" t="s">
        <v>4</v>
      </c>
      <c r="D5123" s="398">
        <v>3.82</v>
      </c>
    </row>
    <row r="5124" spans="1:4">
      <c r="A5124" s="397">
        <v>91172</v>
      </c>
      <c r="B5124" s="396" t="s">
        <v>2140</v>
      </c>
      <c r="C5124" s="396" t="s">
        <v>4</v>
      </c>
      <c r="D5124" s="398">
        <v>5.61</v>
      </c>
    </row>
    <row r="5125" spans="1:4">
      <c r="A5125" s="397">
        <v>91173</v>
      </c>
      <c r="B5125" s="396" t="s">
        <v>2141</v>
      </c>
      <c r="C5125" s="396" t="s">
        <v>4</v>
      </c>
      <c r="D5125" s="398">
        <v>1.53</v>
      </c>
    </row>
    <row r="5126" spans="1:4">
      <c r="A5126" s="397">
        <v>91174</v>
      </c>
      <c r="B5126" s="396" t="s">
        <v>2142</v>
      </c>
      <c r="C5126" s="396" t="s">
        <v>4</v>
      </c>
      <c r="D5126" s="398">
        <v>3.04</v>
      </c>
    </row>
    <row r="5127" spans="1:4">
      <c r="A5127" s="397">
        <v>91175</v>
      </c>
      <c r="B5127" s="396" t="s">
        <v>2143</v>
      </c>
      <c r="C5127" s="396" t="s">
        <v>4</v>
      </c>
      <c r="D5127" s="398">
        <v>4.93</v>
      </c>
    </row>
    <row r="5128" spans="1:4">
      <c r="A5128" s="397">
        <v>91176</v>
      </c>
      <c r="B5128" s="396" t="s">
        <v>2144</v>
      </c>
      <c r="C5128" s="396" t="s">
        <v>4</v>
      </c>
      <c r="D5128" s="398">
        <v>26.37</v>
      </c>
    </row>
    <row r="5129" spans="1:4">
      <c r="A5129" s="397">
        <v>91177</v>
      </c>
      <c r="B5129" s="396" t="s">
        <v>2145</v>
      </c>
      <c r="C5129" s="396" t="s">
        <v>4</v>
      </c>
      <c r="D5129" s="398">
        <v>12.76</v>
      </c>
    </row>
    <row r="5130" spans="1:4">
      <c r="A5130" s="397">
        <v>91178</v>
      </c>
      <c r="B5130" s="396" t="s">
        <v>2146</v>
      </c>
      <c r="C5130" s="396" t="s">
        <v>4</v>
      </c>
      <c r="D5130" s="398">
        <v>14.72</v>
      </c>
    </row>
    <row r="5131" spans="1:4">
      <c r="A5131" s="397">
        <v>91179</v>
      </c>
      <c r="B5131" s="396" t="s">
        <v>2147</v>
      </c>
      <c r="C5131" s="396" t="s">
        <v>4</v>
      </c>
      <c r="D5131" s="398">
        <v>6.78</v>
      </c>
    </row>
    <row r="5132" spans="1:4">
      <c r="A5132" s="397">
        <v>91180</v>
      </c>
      <c r="B5132" s="396" t="s">
        <v>2148</v>
      </c>
      <c r="C5132" s="396" t="s">
        <v>4</v>
      </c>
      <c r="D5132" s="398">
        <v>6.19</v>
      </c>
    </row>
    <row r="5133" spans="1:4">
      <c r="A5133" s="397">
        <v>91181</v>
      </c>
      <c r="B5133" s="396" t="s">
        <v>2149</v>
      </c>
      <c r="C5133" s="396" t="s">
        <v>4</v>
      </c>
      <c r="D5133" s="398">
        <v>6.94</v>
      </c>
    </row>
    <row r="5134" spans="1:4">
      <c r="A5134" s="397">
        <v>91182</v>
      </c>
      <c r="B5134" s="396" t="s">
        <v>2150</v>
      </c>
      <c r="C5134" s="396" t="s">
        <v>4</v>
      </c>
      <c r="D5134" s="398">
        <v>26.68</v>
      </c>
    </row>
    <row r="5135" spans="1:4">
      <c r="A5135" s="397">
        <v>91183</v>
      </c>
      <c r="B5135" s="396" t="s">
        <v>2151</v>
      </c>
      <c r="C5135" s="396" t="s">
        <v>4</v>
      </c>
      <c r="D5135" s="398">
        <v>13.07</v>
      </c>
    </row>
    <row r="5136" spans="1:4">
      <c r="A5136" s="397">
        <v>91184</v>
      </c>
      <c r="B5136" s="396" t="s">
        <v>2152</v>
      </c>
      <c r="C5136" s="396" t="s">
        <v>4</v>
      </c>
      <c r="D5136" s="398">
        <v>12.15</v>
      </c>
    </row>
    <row r="5137" spans="1:4">
      <c r="A5137" s="397">
        <v>91185</v>
      </c>
      <c r="B5137" s="396" t="s">
        <v>2153</v>
      </c>
      <c r="C5137" s="396" t="s">
        <v>4</v>
      </c>
      <c r="D5137" s="398">
        <v>6.84</v>
      </c>
    </row>
    <row r="5138" spans="1:4">
      <c r="A5138" s="397">
        <v>91186</v>
      </c>
      <c r="B5138" s="396" t="s">
        <v>2154</v>
      </c>
      <c r="C5138" s="396" t="s">
        <v>4</v>
      </c>
      <c r="D5138" s="398">
        <v>5.59</v>
      </c>
    </row>
    <row r="5139" spans="1:4">
      <c r="A5139" s="397">
        <v>91187</v>
      </c>
      <c r="B5139" s="396" t="s">
        <v>2155</v>
      </c>
      <c r="C5139" s="396" t="s">
        <v>4</v>
      </c>
      <c r="D5139" s="398">
        <v>6.42</v>
      </c>
    </row>
    <row r="5140" spans="1:4">
      <c r="A5140" s="397">
        <v>91188</v>
      </c>
      <c r="B5140" s="396" t="s">
        <v>2156</v>
      </c>
      <c r="C5140" s="396" t="s">
        <v>47</v>
      </c>
      <c r="D5140" s="398">
        <v>7.1</v>
      </c>
    </row>
    <row r="5141" spans="1:4">
      <c r="A5141" s="397">
        <v>91189</v>
      </c>
      <c r="B5141" s="396" t="s">
        <v>2157</v>
      </c>
      <c r="C5141" s="396" t="s">
        <v>47</v>
      </c>
      <c r="D5141" s="398">
        <v>52.67</v>
      </c>
    </row>
    <row r="5142" spans="1:4">
      <c r="A5142" s="397">
        <v>91190</v>
      </c>
      <c r="B5142" s="396" t="s">
        <v>2158</v>
      </c>
      <c r="C5142" s="396" t="s">
        <v>47</v>
      </c>
      <c r="D5142" s="398">
        <v>4.82</v>
      </c>
    </row>
    <row r="5143" spans="1:4">
      <c r="A5143" s="397">
        <v>91191</v>
      </c>
      <c r="B5143" s="396" t="s">
        <v>2159</v>
      </c>
      <c r="C5143" s="396" t="s">
        <v>47</v>
      </c>
      <c r="D5143" s="398">
        <v>5.1100000000000003</v>
      </c>
    </row>
    <row r="5144" spans="1:4">
      <c r="A5144" s="397">
        <v>91192</v>
      </c>
      <c r="B5144" s="396" t="s">
        <v>2160</v>
      </c>
      <c r="C5144" s="396" t="s">
        <v>47</v>
      </c>
      <c r="D5144" s="398">
        <v>5.66</v>
      </c>
    </row>
    <row r="5145" spans="1:4">
      <c r="A5145" s="397">
        <v>91222</v>
      </c>
      <c r="B5145" s="396" t="s">
        <v>61</v>
      </c>
      <c r="C5145" s="396" t="s">
        <v>4</v>
      </c>
      <c r="D5145" s="398">
        <v>13.28</v>
      </c>
    </row>
    <row r="5146" spans="1:4">
      <c r="A5146" s="397">
        <v>94480</v>
      </c>
      <c r="B5146" s="396" t="s">
        <v>2161</v>
      </c>
      <c r="C5146" s="396" t="s">
        <v>47</v>
      </c>
      <c r="D5146" s="399">
        <v>2591.13</v>
      </c>
    </row>
    <row r="5147" spans="1:4">
      <c r="A5147" s="397">
        <v>94481</v>
      </c>
      <c r="B5147" s="396" t="s">
        <v>2162</v>
      </c>
      <c r="C5147" s="396" t="s">
        <v>47</v>
      </c>
      <c r="D5147" s="399">
        <v>1818.59</v>
      </c>
    </row>
    <row r="5148" spans="1:4">
      <c r="A5148" s="397">
        <v>94482</v>
      </c>
      <c r="B5148" s="396" t="s">
        <v>2163</v>
      </c>
      <c r="C5148" s="396" t="s">
        <v>47</v>
      </c>
      <c r="D5148" s="399">
        <v>1429.36</v>
      </c>
    </row>
    <row r="5149" spans="1:4">
      <c r="A5149" s="397">
        <v>94483</v>
      </c>
      <c r="B5149" s="396" t="s">
        <v>2164</v>
      </c>
      <c r="C5149" s="396" t="s">
        <v>47</v>
      </c>
      <c r="D5149" s="399">
        <v>1199.8599999999999</v>
      </c>
    </row>
    <row r="5150" spans="1:4">
      <c r="A5150" s="397">
        <v>95541</v>
      </c>
      <c r="B5150" s="396" t="s">
        <v>2165</v>
      </c>
      <c r="C5150" s="396" t="s">
        <v>47</v>
      </c>
      <c r="D5150" s="398">
        <v>4.3899999999999997</v>
      </c>
    </row>
    <row r="5151" spans="1:4">
      <c r="A5151" s="397">
        <v>96559</v>
      </c>
      <c r="B5151" s="396" t="s">
        <v>10373</v>
      </c>
      <c r="C5151" s="396" t="s">
        <v>82</v>
      </c>
      <c r="D5151" s="398">
        <v>27.83</v>
      </c>
    </row>
    <row r="5152" spans="1:4">
      <c r="A5152" s="397">
        <v>96560</v>
      </c>
      <c r="B5152" s="396" t="s">
        <v>10374</v>
      </c>
      <c r="C5152" s="396" t="s">
        <v>82</v>
      </c>
      <c r="D5152" s="398">
        <v>19.100000000000001</v>
      </c>
    </row>
    <row r="5153" spans="1:4">
      <c r="A5153" s="397">
        <v>96561</v>
      </c>
      <c r="B5153" s="396" t="s">
        <v>10375</v>
      </c>
      <c r="C5153" s="396" t="s">
        <v>82</v>
      </c>
      <c r="D5153" s="398">
        <v>14.18</v>
      </c>
    </row>
    <row r="5154" spans="1:4">
      <c r="A5154" s="397">
        <v>96562</v>
      </c>
      <c r="B5154" s="396" t="s">
        <v>10376</v>
      </c>
      <c r="C5154" s="396" t="s">
        <v>4</v>
      </c>
      <c r="D5154" s="398">
        <v>17.66</v>
      </c>
    </row>
    <row r="5155" spans="1:4">
      <c r="A5155" s="397">
        <v>96563</v>
      </c>
      <c r="B5155" s="396" t="s">
        <v>10377</v>
      </c>
      <c r="C5155" s="396" t="s">
        <v>4</v>
      </c>
      <c r="D5155" s="398">
        <v>22.49</v>
      </c>
    </row>
    <row r="5156" spans="1:4">
      <c r="A5156" s="397">
        <v>101802</v>
      </c>
      <c r="B5156" s="396" t="s">
        <v>10378</v>
      </c>
      <c r="C5156" s="396" t="s">
        <v>47</v>
      </c>
      <c r="D5156" s="399">
        <v>1550.72</v>
      </c>
    </row>
    <row r="5157" spans="1:4">
      <c r="A5157" s="397">
        <v>101803</v>
      </c>
      <c r="B5157" s="396" t="s">
        <v>10379</v>
      </c>
      <c r="C5157" s="396" t="s">
        <v>47</v>
      </c>
      <c r="D5157" s="398">
        <v>955.81</v>
      </c>
    </row>
    <row r="5158" spans="1:4">
      <c r="A5158" s="397">
        <v>101804</v>
      </c>
      <c r="B5158" s="396" t="s">
        <v>10380</v>
      </c>
      <c r="C5158" s="396" t="s">
        <v>47</v>
      </c>
      <c r="D5158" s="399">
        <v>1205.96</v>
      </c>
    </row>
    <row r="5159" spans="1:4">
      <c r="A5159" s="397">
        <v>101805</v>
      </c>
      <c r="B5159" s="396" t="s">
        <v>10381</v>
      </c>
      <c r="C5159" s="396" t="s">
        <v>47</v>
      </c>
      <c r="D5159" s="399">
        <v>1539.94</v>
      </c>
    </row>
    <row r="5160" spans="1:4">
      <c r="A5160" s="397">
        <v>102111</v>
      </c>
      <c r="B5160" s="396" t="s">
        <v>10382</v>
      </c>
      <c r="C5160" s="396" t="s">
        <v>47</v>
      </c>
      <c r="D5160" s="398">
        <v>958.78</v>
      </c>
    </row>
    <row r="5161" spans="1:4">
      <c r="A5161" s="397">
        <v>102112</v>
      </c>
      <c r="B5161" s="396" t="s">
        <v>10383</v>
      </c>
      <c r="C5161" s="396" t="s">
        <v>47</v>
      </c>
      <c r="D5161" s="398">
        <v>123.16</v>
      </c>
    </row>
    <row r="5162" spans="1:4">
      <c r="A5162" s="397">
        <v>102113</v>
      </c>
      <c r="B5162" s="396" t="s">
        <v>10384</v>
      </c>
      <c r="C5162" s="396" t="s">
        <v>47</v>
      </c>
      <c r="D5162" s="399">
        <v>1534.89</v>
      </c>
    </row>
    <row r="5163" spans="1:4">
      <c r="A5163" s="397">
        <v>102114</v>
      </c>
      <c r="B5163" s="396" t="s">
        <v>10385</v>
      </c>
      <c r="C5163" s="396" t="s">
        <v>47</v>
      </c>
      <c r="D5163" s="398">
        <v>126.31</v>
      </c>
    </row>
    <row r="5164" spans="1:4">
      <c r="A5164" s="397">
        <v>102115</v>
      </c>
      <c r="B5164" s="396" t="s">
        <v>10386</v>
      </c>
      <c r="C5164" s="396" t="s">
        <v>47</v>
      </c>
      <c r="D5164" s="399">
        <v>2683.52</v>
      </c>
    </row>
    <row r="5165" spans="1:4">
      <c r="A5165" s="397">
        <v>102116</v>
      </c>
      <c r="B5165" s="396" t="s">
        <v>10387</v>
      </c>
      <c r="C5165" s="396" t="s">
        <v>47</v>
      </c>
      <c r="D5165" s="399">
        <v>1640.13</v>
      </c>
    </row>
    <row r="5166" spans="1:4">
      <c r="A5166" s="397">
        <v>102117</v>
      </c>
      <c r="B5166" s="396" t="s">
        <v>10388</v>
      </c>
      <c r="C5166" s="396" t="s">
        <v>47</v>
      </c>
      <c r="D5166" s="398">
        <v>130.13999999999999</v>
      </c>
    </row>
    <row r="5167" spans="1:4">
      <c r="A5167" s="397">
        <v>102118</v>
      </c>
      <c r="B5167" s="396" t="s">
        <v>10389</v>
      </c>
      <c r="C5167" s="396" t="s">
        <v>47</v>
      </c>
      <c r="D5167" s="399">
        <v>2240.35</v>
      </c>
    </row>
    <row r="5168" spans="1:4">
      <c r="A5168" s="397">
        <v>102119</v>
      </c>
      <c r="B5168" s="396" t="s">
        <v>10390</v>
      </c>
      <c r="C5168" s="396" t="s">
        <v>47</v>
      </c>
      <c r="D5168" s="398">
        <v>133.44</v>
      </c>
    </row>
    <row r="5169" spans="1:4">
      <c r="A5169" s="397">
        <v>102121</v>
      </c>
      <c r="B5169" s="396" t="s">
        <v>10391</v>
      </c>
      <c r="C5169" s="396" t="s">
        <v>47</v>
      </c>
      <c r="D5169" s="398">
        <v>167.91</v>
      </c>
    </row>
    <row r="5170" spans="1:4">
      <c r="A5170" s="397">
        <v>102122</v>
      </c>
      <c r="B5170" s="396" t="s">
        <v>10392</v>
      </c>
      <c r="C5170" s="396" t="s">
        <v>47</v>
      </c>
      <c r="D5170" s="399">
        <v>7608.51</v>
      </c>
    </row>
    <row r="5171" spans="1:4">
      <c r="A5171" s="397">
        <v>102123</v>
      </c>
      <c r="B5171" s="396" t="s">
        <v>10393</v>
      </c>
      <c r="C5171" s="396" t="s">
        <v>47</v>
      </c>
      <c r="D5171" s="398">
        <v>177.74</v>
      </c>
    </row>
    <row r="5172" spans="1:4">
      <c r="A5172" s="397">
        <v>102136</v>
      </c>
      <c r="B5172" s="396" t="s">
        <v>10394</v>
      </c>
      <c r="C5172" s="396" t="s">
        <v>47</v>
      </c>
      <c r="D5172" s="398">
        <v>64.38</v>
      </c>
    </row>
    <row r="5173" spans="1:4">
      <c r="A5173" s="397">
        <v>102137</v>
      </c>
      <c r="B5173" s="396" t="s">
        <v>10395</v>
      </c>
      <c r="C5173" s="396" t="s">
        <v>47</v>
      </c>
      <c r="D5173" s="398">
        <v>73.47</v>
      </c>
    </row>
    <row r="5174" spans="1:4">
      <c r="A5174" s="397">
        <v>102138</v>
      </c>
      <c r="B5174" s="396" t="s">
        <v>10396</v>
      </c>
      <c r="C5174" s="396" t="s">
        <v>47</v>
      </c>
      <c r="D5174" s="398">
        <v>193.73</v>
      </c>
    </row>
    <row r="5175" spans="1:4">
      <c r="A5175" s="397">
        <v>103517</v>
      </c>
      <c r="B5175" s="396" t="s">
        <v>12267</v>
      </c>
      <c r="C5175" s="396" t="s">
        <v>47</v>
      </c>
      <c r="D5175" s="399">
        <v>3275.35</v>
      </c>
    </row>
    <row r="5176" spans="1:4">
      <c r="A5176" s="397">
        <v>103519</v>
      </c>
      <c r="B5176" s="396" t="s">
        <v>12268</v>
      </c>
      <c r="C5176" s="396" t="s">
        <v>47</v>
      </c>
      <c r="D5176" s="398">
        <v>10.050000000000001</v>
      </c>
    </row>
    <row r="5177" spans="1:4">
      <c r="A5177" s="397">
        <v>103520</v>
      </c>
      <c r="B5177" s="396" t="s">
        <v>12269</v>
      </c>
      <c r="C5177" s="396" t="s">
        <v>47</v>
      </c>
      <c r="D5177" s="399">
        <v>5411.76</v>
      </c>
    </row>
    <row r="5178" spans="1:4">
      <c r="A5178" s="397">
        <v>103521</v>
      </c>
      <c r="B5178" s="396" t="s">
        <v>12270</v>
      </c>
      <c r="C5178" s="396" t="s">
        <v>47</v>
      </c>
      <c r="D5178" s="399">
        <v>7185.48</v>
      </c>
    </row>
    <row r="5179" spans="1:4">
      <c r="A5179" s="397">
        <v>103522</v>
      </c>
      <c r="B5179" s="396" t="s">
        <v>12271</v>
      </c>
      <c r="C5179" s="396" t="s">
        <v>47</v>
      </c>
      <c r="D5179" s="399">
        <v>7177.81</v>
      </c>
    </row>
    <row r="5180" spans="1:4">
      <c r="A5180" s="397">
        <v>103523</v>
      </c>
      <c r="B5180" s="396" t="s">
        <v>12272</v>
      </c>
      <c r="C5180" s="396" t="s">
        <v>47</v>
      </c>
      <c r="D5180" s="399">
        <v>10835.39</v>
      </c>
    </row>
    <row r="5181" spans="1:4">
      <c r="A5181" s="397">
        <v>93350</v>
      </c>
      <c r="B5181" s="396" t="s">
        <v>2166</v>
      </c>
      <c r="C5181" s="396" t="s">
        <v>47</v>
      </c>
      <c r="D5181" s="399">
        <v>1192.48</v>
      </c>
    </row>
    <row r="5182" spans="1:4">
      <c r="A5182" s="397">
        <v>93351</v>
      </c>
      <c r="B5182" s="396" t="s">
        <v>2167</v>
      </c>
      <c r="C5182" s="396" t="s">
        <v>47</v>
      </c>
      <c r="D5182" s="398">
        <v>977.59</v>
      </c>
    </row>
    <row r="5183" spans="1:4">
      <c r="A5183" s="397">
        <v>93352</v>
      </c>
      <c r="B5183" s="396" t="s">
        <v>2168</v>
      </c>
      <c r="C5183" s="396" t="s">
        <v>47</v>
      </c>
      <c r="D5183" s="398">
        <v>763.54</v>
      </c>
    </row>
    <row r="5184" spans="1:4">
      <c r="A5184" s="397">
        <v>93353</v>
      </c>
      <c r="B5184" s="396" t="s">
        <v>2169</v>
      </c>
      <c r="C5184" s="396" t="s">
        <v>47</v>
      </c>
      <c r="D5184" s="398">
        <v>553.9</v>
      </c>
    </row>
    <row r="5185" spans="1:4">
      <c r="A5185" s="397">
        <v>93354</v>
      </c>
      <c r="B5185" s="396" t="s">
        <v>2170</v>
      </c>
      <c r="C5185" s="396" t="s">
        <v>47</v>
      </c>
      <c r="D5185" s="398">
        <v>869.72</v>
      </c>
    </row>
    <row r="5186" spans="1:4">
      <c r="A5186" s="397">
        <v>93355</v>
      </c>
      <c r="B5186" s="396" t="s">
        <v>2171</v>
      </c>
      <c r="C5186" s="396" t="s">
        <v>47</v>
      </c>
      <c r="D5186" s="398">
        <v>723.19</v>
      </c>
    </row>
    <row r="5187" spans="1:4">
      <c r="A5187" s="397">
        <v>93356</v>
      </c>
      <c r="B5187" s="396" t="s">
        <v>2172</v>
      </c>
      <c r="C5187" s="396" t="s">
        <v>47</v>
      </c>
      <c r="D5187" s="398">
        <v>575.57000000000005</v>
      </c>
    </row>
    <row r="5188" spans="1:4">
      <c r="A5188" s="397">
        <v>93357</v>
      </c>
      <c r="B5188" s="396" t="s">
        <v>2173</v>
      </c>
      <c r="C5188" s="396" t="s">
        <v>47</v>
      </c>
      <c r="D5188" s="398">
        <v>430.5</v>
      </c>
    </row>
    <row r="5189" spans="1:4">
      <c r="A5189" s="397">
        <v>96520</v>
      </c>
      <c r="B5189" s="396" t="s">
        <v>10397</v>
      </c>
      <c r="C5189" s="396" t="s">
        <v>91</v>
      </c>
      <c r="D5189" s="398">
        <v>92</v>
      </c>
    </row>
    <row r="5190" spans="1:4">
      <c r="A5190" s="397">
        <v>96521</v>
      </c>
      <c r="B5190" s="396" t="s">
        <v>10398</v>
      </c>
      <c r="C5190" s="396" t="s">
        <v>91</v>
      </c>
      <c r="D5190" s="398">
        <v>39.9</v>
      </c>
    </row>
    <row r="5191" spans="1:4">
      <c r="A5191" s="397">
        <v>96522</v>
      </c>
      <c r="B5191" s="396" t="s">
        <v>10399</v>
      </c>
      <c r="C5191" s="396" t="s">
        <v>91</v>
      </c>
      <c r="D5191" s="398">
        <v>136.57</v>
      </c>
    </row>
    <row r="5192" spans="1:4">
      <c r="A5192" s="397">
        <v>96523</v>
      </c>
      <c r="B5192" s="396" t="s">
        <v>10400</v>
      </c>
      <c r="C5192" s="396" t="s">
        <v>91</v>
      </c>
      <c r="D5192" s="398">
        <v>86.76</v>
      </c>
    </row>
    <row r="5193" spans="1:4">
      <c r="A5193" s="397">
        <v>96524</v>
      </c>
      <c r="B5193" s="396" t="s">
        <v>10401</v>
      </c>
      <c r="C5193" s="396" t="s">
        <v>91</v>
      </c>
      <c r="D5193" s="398">
        <v>166.57</v>
      </c>
    </row>
    <row r="5194" spans="1:4">
      <c r="A5194" s="397">
        <v>96525</v>
      </c>
      <c r="B5194" s="396" t="s">
        <v>10402</v>
      </c>
      <c r="C5194" s="396" t="s">
        <v>91</v>
      </c>
      <c r="D5194" s="398">
        <v>36.78</v>
      </c>
    </row>
    <row r="5195" spans="1:4">
      <c r="A5195" s="397">
        <v>96526</v>
      </c>
      <c r="B5195" s="396" t="s">
        <v>10403</v>
      </c>
      <c r="C5195" s="396" t="s">
        <v>91</v>
      </c>
      <c r="D5195" s="398">
        <v>276.20999999999998</v>
      </c>
    </row>
    <row r="5196" spans="1:4">
      <c r="A5196" s="397">
        <v>96527</v>
      </c>
      <c r="B5196" s="396" t="s">
        <v>10404</v>
      </c>
      <c r="C5196" s="396" t="s">
        <v>91</v>
      </c>
      <c r="D5196" s="398">
        <v>113.77</v>
      </c>
    </row>
    <row r="5197" spans="1:4">
      <c r="A5197" s="397">
        <v>96528</v>
      </c>
      <c r="B5197" s="396" t="s">
        <v>2174</v>
      </c>
      <c r="C5197" s="396" t="s">
        <v>82</v>
      </c>
      <c r="D5197" s="398">
        <v>216.59</v>
      </c>
    </row>
    <row r="5198" spans="1:4">
      <c r="A5198" s="397">
        <v>101114</v>
      </c>
      <c r="B5198" s="396" t="s">
        <v>10405</v>
      </c>
      <c r="C5198" s="396" t="s">
        <v>91</v>
      </c>
      <c r="D5198" s="398">
        <v>3.48</v>
      </c>
    </row>
    <row r="5199" spans="1:4">
      <c r="A5199" s="397">
        <v>101115</v>
      </c>
      <c r="B5199" s="396" t="s">
        <v>10406</v>
      </c>
      <c r="C5199" s="396" t="s">
        <v>91</v>
      </c>
      <c r="D5199" s="398">
        <v>2.97</v>
      </c>
    </row>
    <row r="5200" spans="1:4">
      <c r="A5200" s="397">
        <v>101116</v>
      </c>
      <c r="B5200" s="396" t="s">
        <v>10407</v>
      </c>
      <c r="C5200" s="396" t="s">
        <v>91</v>
      </c>
      <c r="D5200" s="398">
        <v>1.87</v>
      </c>
    </row>
    <row r="5201" spans="1:4">
      <c r="A5201" s="397">
        <v>101117</v>
      </c>
      <c r="B5201" s="396" t="s">
        <v>10408</v>
      </c>
      <c r="C5201" s="396" t="s">
        <v>91</v>
      </c>
      <c r="D5201" s="398">
        <v>2.61</v>
      </c>
    </row>
    <row r="5202" spans="1:4">
      <c r="A5202" s="397">
        <v>101118</v>
      </c>
      <c r="B5202" s="396" t="s">
        <v>10409</v>
      </c>
      <c r="C5202" s="396" t="s">
        <v>91</v>
      </c>
      <c r="D5202" s="398">
        <v>3.03</v>
      </c>
    </row>
    <row r="5203" spans="1:4">
      <c r="A5203" s="397">
        <v>101119</v>
      </c>
      <c r="B5203" s="396" t="s">
        <v>10410</v>
      </c>
      <c r="C5203" s="396" t="s">
        <v>91</v>
      </c>
      <c r="D5203" s="398">
        <v>6.66</v>
      </c>
    </row>
    <row r="5204" spans="1:4">
      <c r="A5204" s="397">
        <v>101120</v>
      </c>
      <c r="B5204" s="396" t="s">
        <v>10411</v>
      </c>
      <c r="C5204" s="396" t="s">
        <v>91</v>
      </c>
      <c r="D5204" s="398">
        <v>5.68</v>
      </c>
    </row>
    <row r="5205" spans="1:4">
      <c r="A5205" s="397">
        <v>101121</v>
      </c>
      <c r="B5205" s="396" t="s">
        <v>10412</v>
      </c>
      <c r="C5205" s="396" t="s">
        <v>91</v>
      </c>
      <c r="D5205" s="398">
        <v>3.58</v>
      </c>
    </row>
    <row r="5206" spans="1:4">
      <c r="A5206" s="397">
        <v>101122</v>
      </c>
      <c r="B5206" s="396" t="s">
        <v>10413</v>
      </c>
      <c r="C5206" s="396" t="s">
        <v>91</v>
      </c>
      <c r="D5206" s="398">
        <v>4.99</v>
      </c>
    </row>
    <row r="5207" spans="1:4">
      <c r="A5207" s="397">
        <v>101123</v>
      </c>
      <c r="B5207" s="396" t="s">
        <v>10414</v>
      </c>
      <c r="C5207" s="396" t="s">
        <v>91</v>
      </c>
      <c r="D5207" s="398">
        <v>5.79</v>
      </c>
    </row>
    <row r="5208" spans="1:4">
      <c r="A5208" s="397">
        <v>101124</v>
      </c>
      <c r="B5208" s="396" t="s">
        <v>10415</v>
      </c>
      <c r="C5208" s="396" t="s">
        <v>91</v>
      </c>
      <c r="D5208" s="398">
        <v>12.7</v>
      </c>
    </row>
    <row r="5209" spans="1:4">
      <c r="A5209" s="397">
        <v>101125</v>
      </c>
      <c r="B5209" s="396" t="s">
        <v>10416</v>
      </c>
      <c r="C5209" s="396" t="s">
        <v>91</v>
      </c>
      <c r="D5209" s="398">
        <v>12.19</v>
      </c>
    </row>
    <row r="5210" spans="1:4">
      <c r="A5210" s="397">
        <v>101126</v>
      </c>
      <c r="B5210" s="396" t="s">
        <v>10417</v>
      </c>
      <c r="C5210" s="396" t="s">
        <v>91</v>
      </c>
      <c r="D5210" s="398">
        <v>11.09</v>
      </c>
    </row>
    <row r="5211" spans="1:4">
      <c r="A5211" s="397">
        <v>101127</v>
      </c>
      <c r="B5211" s="396" t="s">
        <v>10418</v>
      </c>
      <c r="C5211" s="396" t="s">
        <v>91</v>
      </c>
      <c r="D5211" s="398">
        <v>11.83</v>
      </c>
    </row>
    <row r="5212" spans="1:4">
      <c r="A5212" s="397">
        <v>101128</v>
      </c>
      <c r="B5212" s="396" t="s">
        <v>10419</v>
      </c>
      <c r="C5212" s="396" t="s">
        <v>91</v>
      </c>
      <c r="D5212" s="398">
        <v>12.25</v>
      </c>
    </row>
    <row r="5213" spans="1:4">
      <c r="A5213" s="397">
        <v>101129</v>
      </c>
      <c r="B5213" s="396" t="s">
        <v>10420</v>
      </c>
      <c r="C5213" s="396" t="s">
        <v>91</v>
      </c>
      <c r="D5213" s="398">
        <v>16.25</v>
      </c>
    </row>
    <row r="5214" spans="1:4">
      <c r="A5214" s="397">
        <v>101130</v>
      </c>
      <c r="B5214" s="396" t="s">
        <v>10421</v>
      </c>
      <c r="C5214" s="396" t="s">
        <v>91</v>
      </c>
      <c r="D5214" s="398">
        <v>15.27</v>
      </c>
    </row>
    <row r="5215" spans="1:4">
      <c r="A5215" s="397">
        <v>101131</v>
      </c>
      <c r="B5215" s="396" t="s">
        <v>10422</v>
      </c>
      <c r="C5215" s="396" t="s">
        <v>91</v>
      </c>
      <c r="D5215" s="398">
        <v>13.17</v>
      </c>
    </row>
    <row r="5216" spans="1:4">
      <c r="A5216" s="397">
        <v>101132</v>
      </c>
      <c r="B5216" s="396" t="s">
        <v>10423</v>
      </c>
      <c r="C5216" s="396" t="s">
        <v>91</v>
      </c>
      <c r="D5216" s="398">
        <v>14.58</v>
      </c>
    </row>
    <row r="5217" spans="1:4">
      <c r="A5217" s="397">
        <v>101133</v>
      </c>
      <c r="B5217" s="396" t="s">
        <v>10424</v>
      </c>
      <c r="C5217" s="396" t="s">
        <v>91</v>
      </c>
      <c r="D5217" s="398">
        <v>15.38</v>
      </c>
    </row>
    <row r="5218" spans="1:4">
      <c r="A5218" s="397">
        <v>101134</v>
      </c>
      <c r="B5218" s="396" t="s">
        <v>10425</v>
      </c>
      <c r="C5218" s="396" t="s">
        <v>91</v>
      </c>
      <c r="D5218" s="398">
        <v>13.27</v>
      </c>
    </row>
    <row r="5219" spans="1:4">
      <c r="A5219" s="397">
        <v>101135</v>
      </c>
      <c r="B5219" s="396" t="s">
        <v>10426</v>
      </c>
      <c r="C5219" s="396" t="s">
        <v>91</v>
      </c>
      <c r="D5219" s="398">
        <v>12.76</v>
      </c>
    </row>
    <row r="5220" spans="1:4">
      <c r="A5220" s="397">
        <v>101136</v>
      </c>
      <c r="B5220" s="396" t="s">
        <v>10427</v>
      </c>
      <c r="C5220" s="396" t="s">
        <v>91</v>
      </c>
      <c r="D5220" s="398">
        <v>11.66</v>
      </c>
    </row>
    <row r="5221" spans="1:4">
      <c r="A5221" s="397">
        <v>101137</v>
      </c>
      <c r="B5221" s="396" t="s">
        <v>10428</v>
      </c>
      <c r="C5221" s="396" t="s">
        <v>91</v>
      </c>
      <c r="D5221" s="398">
        <v>12.4</v>
      </c>
    </row>
    <row r="5222" spans="1:4">
      <c r="A5222" s="397">
        <v>101138</v>
      </c>
      <c r="B5222" s="396" t="s">
        <v>10429</v>
      </c>
      <c r="C5222" s="396" t="s">
        <v>91</v>
      </c>
      <c r="D5222" s="398">
        <v>12.82</v>
      </c>
    </row>
    <row r="5223" spans="1:4">
      <c r="A5223" s="397">
        <v>101139</v>
      </c>
      <c r="B5223" s="396" t="s">
        <v>10430</v>
      </c>
      <c r="C5223" s="396" t="s">
        <v>91</v>
      </c>
      <c r="D5223" s="398">
        <v>16.850000000000001</v>
      </c>
    </row>
    <row r="5224" spans="1:4">
      <c r="A5224" s="397">
        <v>101140</v>
      </c>
      <c r="B5224" s="396" t="s">
        <v>10431</v>
      </c>
      <c r="C5224" s="396" t="s">
        <v>91</v>
      </c>
      <c r="D5224" s="398">
        <v>15.87</v>
      </c>
    </row>
    <row r="5225" spans="1:4">
      <c r="A5225" s="397">
        <v>101141</v>
      </c>
      <c r="B5225" s="396" t="s">
        <v>10432</v>
      </c>
      <c r="C5225" s="396" t="s">
        <v>91</v>
      </c>
      <c r="D5225" s="398">
        <v>13.77</v>
      </c>
    </row>
    <row r="5226" spans="1:4">
      <c r="A5226" s="397">
        <v>101142</v>
      </c>
      <c r="B5226" s="396" t="s">
        <v>10433</v>
      </c>
      <c r="C5226" s="396" t="s">
        <v>91</v>
      </c>
      <c r="D5226" s="398">
        <v>15.18</v>
      </c>
    </row>
    <row r="5227" spans="1:4">
      <c r="A5227" s="397">
        <v>101143</v>
      </c>
      <c r="B5227" s="396" t="s">
        <v>10434</v>
      </c>
      <c r="C5227" s="396" t="s">
        <v>91</v>
      </c>
      <c r="D5227" s="398">
        <v>15.98</v>
      </c>
    </row>
    <row r="5228" spans="1:4">
      <c r="A5228" s="397">
        <v>101144</v>
      </c>
      <c r="B5228" s="396" t="s">
        <v>10435</v>
      </c>
      <c r="C5228" s="396" t="s">
        <v>91</v>
      </c>
      <c r="D5228" s="398">
        <v>13.41</v>
      </c>
    </row>
    <row r="5229" spans="1:4">
      <c r="A5229" s="397">
        <v>101145</v>
      </c>
      <c r="B5229" s="396" t="s">
        <v>10436</v>
      </c>
      <c r="C5229" s="396" t="s">
        <v>91</v>
      </c>
      <c r="D5229" s="398">
        <v>12.9</v>
      </c>
    </row>
    <row r="5230" spans="1:4">
      <c r="A5230" s="397">
        <v>101146</v>
      </c>
      <c r="B5230" s="396" t="s">
        <v>10437</v>
      </c>
      <c r="C5230" s="396" t="s">
        <v>91</v>
      </c>
      <c r="D5230" s="398">
        <v>11.8</v>
      </c>
    </row>
    <row r="5231" spans="1:4">
      <c r="A5231" s="397">
        <v>101147</v>
      </c>
      <c r="B5231" s="396" t="s">
        <v>10438</v>
      </c>
      <c r="C5231" s="396" t="s">
        <v>91</v>
      </c>
      <c r="D5231" s="398">
        <v>12.54</v>
      </c>
    </row>
    <row r="5232" spans="1:4">
      <c r="A5232" s="397">
        <v>101148</v>
      </c>
      <c r="B5232" s="396" t="s">
        <v>10439</v>
      </c>
      <c r="C5232" s="396" t="s">
        <v>91</v>
      </c>
      <c r="D5232" s="398">
        <v>12.96</v>
      </c>
    </row>
    <row r="5233" spans="1:4">
      <c r="A5233" s="397">
        <v>101149</v>
      </c>
      <c r="B5233" s="396" t="s">
        <v>10440</v>
      </c>
      <c r="C5233" s="396" t="s">
        <v>91</v>
      </c>
      <c r="D5233" s="398">
        <v>16.98</v>
      </c>
    </row>
    <row r="5234" spans="1:4">
      <c r="A5234" s="397">
        <v>101150</v>
      </c>
      <c r="B5234" s="396" t="s">
        <v>10441</v>
      </c>
      <c r="C5234" s="396" t="s">
        <v>91</v>
      </c>
      <c r="D5234" s="398">
        <v>16</v>
      </c>
    </row>
    <row r="5235" spans="1:4">
      <c r="A5235" s="397">
        <v>101151</v>
      </c>
      <c r="B5235" s="396" t="s">
        <v>10442</v>
      </c>
      <c r="C5235" s="396" t="s">
        <v>91</v>
      </c>
      <c r="D5235" s="398">
        <v>13.9</v>
      </c>
    </row>
    <row r="5236" spans="1:4">
      <c r="A5236" s="397">
        <v>101152</v>
      </c>
      <c r="B5236" s="396" t="s">
        <v>10443</v>
      </c>
      <c r="C5236" s="396" t="s">
        <v>91</v>
      </c>
      <c r="D5236" s="398">
        <v>15.31</v>
      </c>
    </row>
    <row r="5237" spans="1:4">
      <c r="A5237" s="397">
        <v>101153</v>
      </c>
      <c r="B5237" s="396" t="s">
        <v>10444</v>
      </c>
      <c r="C5237" s="396" t="s">
        <v>91</v>
      </c>
      <c r="D5237" s="398">
        <v>16.11</v>
      </c>
    </row>
    <row r="5238" spans="1:4">
      <c r="A5238" s="397">
        <v>101206</v>
      </c>
      <c r="B5238" s="396" t="s">
        <v>10445</v>
      </c>
      <c r="C5238" s="396" t="s">
        <v>91</v>
      </c>
      <c r="D5238" s="398">
        <v>11.15</v>
      </c>
    </row>
    <row r="5239" spans="1:4">
      <c r="A5239" s="397">
        <v>101207</v>
      </c>
      <c r="B5239" s="396" t="s">
        <v>10446</v>
      </c>
      <c r="C5239" s="396" t="s">
        <v>91</v>
      </c>
      <c r="D5239" s="398">
        <v>9.89</v>
      </c>
    </row>
    <row r="5240" spans="1:4">
      <c r="A5240" s="397">
        <v>101208</v>
      </c>
      <c r="B5240" s="396" t="s">
        <v>10447</v>
      </c>
      <c r="C5240" s="396" t="s">
        <v>91</v>
      </c>
      <c r="D5240" s="398">
        <v>9.5399999999999991</v>
      </c>
    </row>
    <row r="5241" spans="1:4">
      <c r="A5241" s="397">
        <v>101209</v>
      </c>
      <c r="B5241" s="396" t="s">
        <v>10448</v>
      </c>
      <c r="C5241" s="396" t="s">
        <v>91</v>
      </c>
      <c r="D5241" s="398">
        <v>8.89</v>
      </c>
    </row>
    <row r="5242" spans="1:4">
      <c r="A5242" s="397">
        <v>101210</v>
      </c>
      <c r="B5242" s="396" t="s">
        <v>10449</v>
      </c>
      <c r="C5242" s="396" t="s">
        <v>91</v>
      </c>
      <c r="D5242" s="398">
        <v>15.8</v>
      </c>
    </row>
    <row r="5243" spans="1:4">
      <c r="A5243" s="397">
        <v>101211</v>
      </c>
      <c r="B5243" s="396" t="s">
        <v>10450</v>
      </c>
      <c r="C5243" s="396" t="s">
        <v>91</v>
      </c>
      <c r="D5243" s="398">
        <v>16.96</v>
      </c>
    </row>
    <row r="5244" spans="1:4">
      <c r="A5244" s="397">
        <v>101212</v>
      </c>
      <c r="B5244" s="396" t="s">
        <v>10451</v>
      </c>
      <c r="C5244" s="396" t="s">
        <v>91</v>
      </c>
      <c r="D5244" s="398">
        <v>19.690000000000001</v>
      </c>
    </row>
    <row r="5245" spans="1:4">
      <c r="A5245" s="397">
        <v>101213</v>
      </c>
      <c r="B5245" s="396" t="s">
        <v>10452</v>
      </c>
      <c r="C5245" s="396" t="s">
        <v>91</v>
      </c>
      <c r="D5245" s="398">
        <v>21.89</v>
      </c>
    </row>
    <row r="5246" spans="1:4">
      <c r="A5246" s="397">
        <v>101214</v>
      </c>
      <c r="B5246" s="396" t="s">
        <v>10453</v>
      </c>
      <c r="C5246" s="396" t="s">
        <v>91</v>
      </c>
      <c r="D5246" s="398">
        <v>26.57</v>
      </c>
    </row>
    <row r="5247" spans="1:4">
      <c r="A5247" s="397">
        <v>101215</v>
      </c>
      <c r="B5247" s="396" t="s">
        <v>10454</v>
      </c>
      <c r="C5247" s="396" t="s">
        <v>91</v>
      </c>
      <c r="D5247" s="398">
        <v>15.14</v>
      </c>
    </row>
    <row r="5248" spans="1:4">
      <c r="A5248" s="397">
        <v>101216</v>
      </c>
      <c r="B5248" s="396" t="s">
        <v>10455</v>
      </c>
      <c r="C5248" s="396" t="s">
        <v>91</v>
      </c>
      <c r="D5248" s="398">
        <v>15.95</v>
      </c>
    </row>
    <row r="5249" spans="1:4">
      <c r="A5249" s="397">
        <v>101217</v>
      </c>
      <c r="B5249" s="396" t="s">
        <v>10456</v>
      </c>
      <c r="C5249" s="396" t="s">
        <v>91</v>
      </c>
      <c r="D5249" s="398">
        <v>18.48</v>
      </c>
    </row>
    <row r="5250" spans="1:4">
      <c r="A5250" s="397">
        <v>101218</v>
      </c>
      <c r="B5250" s="396" t="s">
        <v>10457</v>
      </c>
      <c r="C5250" s="396" t="s">
        <v>91</v>
      </c>
      <c r="D5250" s="398">
        <v>19.670000000000002</v>
      </c>
    </row>
    <row r="5251" spans="1:4">
      <c r="A5251" s="397">
        <v>101219</v>
      </c>
      <c r="B5251" s="396" t="s">
        <v>10458</v>
      </c>
      <c r="C5251" s="396" t="s">
        <v>91</v>
      </c>
      <c r="D5251" s="398">
        <v>23.89</v>
      </c>
    </row>
    <row r="5252" spans="1:4">
      <c r="A5252" s="397">
        <v>101220</v>
      </c>
      <c r="B5252" s="396" t="s">
        <v>10459</v>
      </c>
      <c r="C5252" s="396" t="s">
        <v>91</v>
      </c>
      <c r="D5252" s="398">
        <v>14.85</v>
      </c>
    </row>
    <row r="5253" spans="1:4">
      <c r="A5253" s="397">
        <v>101221</v>
      </c>
      <c r="B5253" s="396" t="s">
        <v>10460</v>
      </c>
      <c r="C5253" s="396" t="s">
        <v>91</v>
      </c>
      <c r="D5253" s="398">
        <v>15.77</v>
      </c>
    </row>
    <row r="5254" spans="1:4">
      <c r="A5254" s="397">
        <v>101222</v>
      </c>
      <c r="B5254" s="396" t="s">
        <v>10461</v>
      </c>
      <c r="C5254" s="396" t="s">
        <v>91</v>
      </c>
      <c r="D5254" s="398">
        <v>18.3</v>
      </c>
    </row>
    <row r="5255" spans="1:4">
      <c r="A5255" s="397">
        <v>101223</v>
      </c>
      <c r="B5255" s="396" t="s">
        <v>10462</v>
      </c>
      <c r="C5255" s="396" t="s">
        <v>91</v>
      </c>
      <c r="D5255" s="398">
        <v>20.29</v>
      </c>
    </row>
    <row r="5256" spans="1:4">
      <c r="A5256" s="397">
        <v>101224</v>
      </c>
      <c r="B5256" s="396" t="s">
        <v>10463</v>
      </c>
      <c r="C5256" s="396" t="s">
        <v>91</v>
      </c>
      <c r="D5256" s="398">
        <v>25.4</v>
      </c>
    </row>
    <row r="5257" spans="1:4">
      <c r="A5257" s="397">
        <v>101225</v>
      </c>
      <c r="B5257" s="396" t="s">
        <v>10464</v>
      </c>
      <c r="C5257" s="396" t="s">
        <v>91</v>
      </c>
      <c r="D5257" s="398">
        <v>13.67</v>
      </c>
    </row>
    <row r="5258" spans="1:4">
      <c r="A5258" s="397">
        <v>101226</v>
      </c>
      <c r="B5258" s="396" t="s">
        <v>10465</v>
      </c>
      <c r="C5258" s="396" t="s">
        <v>91</v>
      </c>
      <c r="D5258" s="398">
        <v>14.49</v>
      </c>
    </row>
    <row r="5259" spans="1:4">
      <c r="A5259" s="397">
        <v>101227</v>
      </c>
      <c r="B5259" s="396" t="s">
        <v>10466</v>
      </c>
      <c r="C5259" s="396" t="s">
        <v>91</v>
      </c>
      <c r="D5259" s="398">
        <v>16.75</v>
      </c>
    </row>
    <row r="5260" spans="1:4">
      <c r="A5260" s="397">
        <v>101228</v>
      </c>
      <c r="B5260" s="396" t="s">
        <v>10467</v>
      </c>
      <c r="C5260" s="396" t="s">
        <v>91</v>
      </c>
      <c r="D5260" s="398">
        <v>17.97</v>
      </c>
    </row>
    <row r="5261" spans="1:4">
      <c r="A5261" s="397">
        <v>101229</v>
      </c>
      <c r="B5261" s="396" t="s">
        <v>10468</v>
      </c>
      <c r="C5261" s="396" t="s">
        <v>91</v>
      </c>
      <c r="D5261" s="398">
        <v>22.58</v>
      </c>
    </row>
    <row r="5262" spans="1:4">
      <c r="A5262" s="397">
        <v>101230</v>
      </c>
      <c r="B5262" s="396" t="s">
        <v>10469</v>
      </c>
      <c r="C5262" s="396" t="s">
        <v>91</v>
      </c>
      <c r="D5262" s="398">
        <v>9.8800000000000008</v>
      </c>
    </row>
    <row r="5263" spans="1:4">
      <c r="A5263" s="397">
        <v>101231</v>
      </c>
      <c r="B5263" s="396" t="s">
        <v>10470</v>
      </c>
      <c r="C5263" s="396" t="s">
        <v>91</v>
      </c>
      <c r="D5263" s="398">
        <v>9.43</v>
      </c>
    </row>
    <row r="5264" spans="1:4">
      <c r="A5264" s="397">
        <v>101232</v>
      </c>
      <c r="B5264" s="396" t="s">
        <v>10471</v>
      </c>
      <c r="C5264" s="396" t="s">
        <v>91</v>
      </c>
      <c r="D5264" s="398">
        <v>8.5500000000000007</v>
      </c>
    </row>
    <row r="5265" spans="1:4">
      <c r="A5265" s="397">
        <v>101233</v>
      </c>
      <c r="B5265" s="396" t="s">
        <v>10472</v>
      </c>
      <c r="C5265" s="396" t="s">
        <v>91</v>
      </c>
      <c r="D5265" s="398">
        <v>7.93</v>
      </c>
    </row>
    <row r="5266" spans="1:4">
      <c r="A5266" s="397">
        <v>101234</v>
      </c>
      <c r="B5266" s="396" t="s">
        <v>10473</v>
      </c>
      <c r="C5266" s="396" t="s">
        <v>91</v>
      </c>
      <c r="D5266" s="398">
        <v>15.32</v>
      </c>
    </row>
    <row r="5267" spans="1:4">
      <c r="A5267" s="397">
        <v>101235</v>
      </c>
      <c r="B5267" s="396" t="s">
        <v>10474</v>
      </c>
      <c r="C5267" s="396" t="s">
        <v>91</v>
      </c>
      <c r="D5267" s="398">
        <v>16.22</v>
      </c>
    </row>
    <row r="5268" spans="1:4">
      <c r="A5268" s="397">
        <v>101236</v>
      </c>
      <c r="B5268" s="396" t="s">
        <v>10475</v>
      </c>
      <c r="C5268" s="396" t="s">
        <v>91</v>
      </c>
      <c r="D5268" s="398">
        <v>18.850000000000001</v>
      </c>
    </row>
    <row r="5269" spans="1:4">
      <c r="A5269" s="397">
        <v>101237</v>
      </c>
      <c r="B5269" s="396" t="s">
        <v>10476</v>
      </c>
      <c r="C5269" s="396" t="s">
        <v>91</v>
      </c>
      <c r="D5269" s="398">
        <v>20.21</v>
      </c>
    </row>
    <row r="5270" spans="1:4">
      <c r="A5270" s="397">
        <v>101238</v>
      </c>
      <c r="B5270" s="396" t="s">
        <v>10477</v>
      </c>
      <c r="C5270" s="396" t="s">
        <v>91</v>
      </c>
      <c r="D5270" s="398">
        <v>25.47</v>
      </c>
    </row>
    <row r="5271" spans="1:4">
      <c r="A5271" s="397">
        <v>101239</v>
      </c>
      <c r="B5271" s="396" t="s">
        <v>10478</v>
      </c>
      <c r="C5271" s="396" t="s">
        <v>91</v>
      </c>
      <c r="D5271" s="398">
        <v>13.68</v>
      </c>
    </row>
    <row r="5272" spans="1:4">
      <c r="A5272" s="397">
        <v>101240</v>
      </c>
      <c r="B5272" s="396" t="s">
        <v>10479</v>
      </c>
      <c r="C5272" s="396" t="s">
        <v>91</v>
      </c>
      <c r="D5272" s="398">
        <v>14.51</v>
      </c>
    </row>
    <row r="5273" spans="1:4">
      <c r="A5273" s="397">
        <v>101241</v>
      </c>
      <c r="B5273" s="396" t="s">
        <v>10480</v>
      </c>
      <c r="C5273" s="396" t="s">
        <v>91</v>
      </c>
      <c r="D5273" s="398">
        <v>16.88</v>
      </c>
    </row>
    <row r="5274" spans="1:4">
      <c r="A5274" s="397">
        <v>101242</v>
      </c>
      <c r="B5274" s="396" t="s">
        <v>10481</v>
      </c>
      <c r="C5274" s="396" t="s">
        <v>91</v>
      </c>
      <c r="D5274" s="398">
        <v>18.760000000000002</v>
      </c>
    </row>
    <row r="5275" spans="1:4">
      <c r="A5275" s="397">
        <v>101243</v>
      </c>
      <c r="B5275" s="396" t="s">
        <v>10482</v>
      </c>
      <c r="C5275" s="396" t="s">
        <v>91</v>
      </c>
      <c r="D5275" s="398">
        <v>22.85</v>
      </c>
    </row>
    <row r="5276" spans="1:4">
      <c r="A5276" s="397">
        <v>101244</v>
      </c>
      <c r="B5276" s="396" t="s">
        <v>10483</v>
      </c>
      <c r="C5276" s="396" t="s">
        <v>91</v>
      </c>
      <c r="D5276" s="398">
        <v>14.19</v>
      </c>
    </row>
    <row r="5277" spans="1:4">
      <c r="A5277" s="397">
        <v>101245</v>
      </c>
      <c r="B5277" s="396" t="s">
        <v>10484</v>
      </c>
      <c r="C5277" s="396" t="s">
        <v>91</v>
      </c>
      <c r="D5277" s="398">
        <v>15.1</v>
      </c>
    </row>
    <row r="5278" spans="1:4">
      <c r="A5278" s="397">
        <v>101246</v>
      </c>
      <c r="B5278" s="396" t="s">
        <v>10485</v>
      </c>
      <c r="C5278" s="396" t="s">
        <v>91</v>
      </c>
      <c r="D5278" s="398">
        <v>17.55</v>
      </c>
    </row>
    <row r="5279" spans="1:4">
      <c r="A5279" s="397">
        <v>101247</v>
      </c>
      <c r="B5279" s="396" t="s">
        <v>10486</v>
      </c>
      <c r="C5279" s="396" t="s">
        <v>91</v>
      </c>
      <c r="D5279" s="398">
        <v>19.440000000000001</v>
      </c>
    </row>
    <row r="5280" spans="1:4">
      <c r="A5280" s="397">
        <v>101248</v>
      </c>
      <c r="B5280" s="396" t="s">
        <v>10487</v>
      </c>
      <c r="C5280" s="396" t="s">
        <v>91</v>
      </c>
      <c r="D5280" s="398">
        <v>24.35</v>
      </c>
    </row>
    <row r="5281" spans="1:4">
      <c r="A5281" s="397">
        <v>101249</v>
      </c>
      <c r="B5281" s="396" t="s">
        <v>10488</v>
      </c>
      <c r="C5281" s="396" t="s">
        <v>91</v>
      </c>
      <c r="D5281" s="398">
        <v>12.53</v>
      </c>
    </row>
    <row r="5282" spans="1:4">
      <c r="A5282" s="397">
        <v>101250</v>
      </c>
      <c r="B5282" s="396" t="s">
        <v>10489</v>
      </c>
      <c r="C5282" s="396" t="s">
        <v>91</v>
      </c>
      <c r="D5282" s="398">
        <v>13.84</v>
      </c>
    </row>
    <row r="5283" spans="1:4">
      <c r="A5283" s="397">
        <v>101251</v>
      </c>
      <c r="B5283" s="396" t="s">
        <v>10490</v>
      </c>
      <c r="C5283" s="396" t="s">
        <v>91</v>
      </c>
      <c r="D5283" s="398">
        <v>15.88</v>
      </c>
    </row>
    <row r="5284" spans="1:4">
      <c r="A5284" s="397">
        <v>101252</v>
      </c>
      <c r="B5284" s="396" t="s">
        <v>10491</v>
      </c>
      <c r="C5284" s="396" t="s">
        <v>91</v>
      </c>
      <c r="D5284" s="398">
        <v>17.21</v>
      </c>
    </row>
    <row r="5285" spans="1:4">
      <c r="A5285" s="397">
        <v>101253</v>
      </c>
      <c r="B5285" s="396" t="s">
        <v>10492</v>
      </c>
      <c r="C5285" s="396" t="s">
        <v>91</v>
      </c>
      <c r="D5285" s="398">
        <v>21.66</v>
      </c>
    </row>
    <row r="5286" spans="1:4">
      <c r="A5286" s="397">
        <v>101254</v>
      </c>
      <c r="B5286" s="396" t="s">
        <v>10493</v>
      </c>
      <c r="C5286" s="396" t="s">
        <v>91</v>
      </c>
      <c r="D5286" s="398">
        <v>11.3</v>
      </c>
    </row>
    <row r="5287" spans="1:4">
      <c r="A5287" s="397">
        <v>101255</v>
      </c>
      <c r="B5287" s="396" t="s">
        <v>10494</v>
      </c>
      <c r="C5287" s="396" t="s">
        <v>91</v>
      </c>
      <c r="D5287" s="398">
        <v>10.11</v>
      </c>
    </row>
    <row r="5288" spans="1:4">
      <c r="A5288" s="397">
        <v>101256</v>
      </c>
      <c r="B5288" s="396" t="s">
        <v>10495</v>
      </c>
      <c r="C5288" s="396" t="s">
        <v>91</v>
      </c>
      <c r="D5288" s="398">
        <v>17.36</v>
      </c>
    </row>
    <row r="5289" spans="1:4">
      <c r="A5289" s="397">
        <v>101257</v>
      </c>
      <c r="B5289" s="396" t="s">
        <v>10496</v>
      </c>
      <c r="C5289" s="396" t="s">
        <v>91</v>
      </c>
      <c r="D5289" s="398">
        <v>18.399999999999999</v>
      </c>
    </row>
    <row r="5290" spans="1:4">
      <c r="A5290" s="397">
        <v>101258</v>
      </c>
      <c r="B5290" s="396" t="s">
        <v>10497</v>
      </c>
      <c r="C5290" s="396" t="s">
        <v>91</v>
      </c>
      <c r="D5290" s="398">
        <v>21.29</v>
      </c>
    </row>
    <row r="5291" spans="1:4">
      <c r="A5291" s="397">
        <v>101259</v>
      </c>
      <c r="B5291" s="396" t="s">
        <v>10498</v>
      </c>
      <c r="C5291" s="396" t="s">
        <v>91</v>
      </c>
      <c r="D5291" s="398">
        <v>23.55</v>
      </c>
    </row>
    <row r="5292" spans="1:4">
      <c r="A5292" s="397">
        <v>101260</v>
      </c>
      <c r="B5292" s="396" t="s">
        <v>10499</v>
      </c>
      <c r="C5292" s="396" t="s">
        <v>91</v>
      </c>
      <c r="D5292" s="398">
        <v>29.38</v>
      </c>
    </row>
    <row r="5293" spans="1:4">
      <c r="A5293" s="397">
        <v>101261</v>
      </c>
      <c r="B5293" s="396" t="s">
        <v>10500</v>
      </c>
      <c r="C5293" s="396" t="s">
        <v>91</v>
      </c>
      <c r="D5293" s="398">
        <v>16.45</v>
      </c>
    </row>
    <row r="5294" spans="1:4">
      <c r="A5294" s="397">
        <v>101262</v>
      </c>
      <c r="B5294" s="396" t="s">
        <v>10501</v>
      </c>
      <c r="C5294" s="396" t="s">
        <v>91</v>
      </c>
      <c r="D5294" s="398">
        <v>17.48</v>
      </c>
    </row>
    <row r="5295" spans="1:4">
      <c r="A5295" s="397">
        <v>101263</v>
      </c>
      <c r="B5295" s="396" t="s">
        <v>10502</v>
      </c>
      <c r="C5295" s="396" t="s">
        <v>91</v>
      </c>
      <c r="D5295" s="398">
        <v>20.2</v>
      </c>
    </row>
    <row r="5296" spans="1:4">
      <c r="A5296" s="397">
        <v>101264</v>
      </c>
      <c r="B5296" s="396" t="s">
        <v>10503</v>
      </c>
      <c r="C5296" s="396" t="s">
        <v>91</v>
      </c>
      <c r="D5296" s="398">
        <v>22.33</v>
      </c>
    </row>
    <row r="5297" spans="1:4">
      <c r="A5297" s="397">
        <v>101265</v>
      </c>
      <c r="B5297" s="396" t="s">
        <v>10504</v>
      </c>
      <c r="C5297" s="396" t="s">
        <v>91</v>
      </c>
      <c r="D5297" s="398">
        <v>27.84</v>
      </c>
    </row>
    <row r="5298" spans="1:4">
      <c r="A5298" s="397">
        <v>101266</v>
      </c>
      <c r="B5298" s="396" t="s">
        <v>10505</v>
      </c>
      <c r="C5298" s="396" t="s">
        <v>91</v>
      </c>
      <c r="D5298" s="398">
        <v>10.08</v>
      </c>
    </row>
    <row r="5299" spans="1:4">
      <c r="A5299" s="397">
        <v>101267</v>
      </c>
      <c r="B5299" s="396" t="s">
        <v>10506</v>
      </c>
      <c r="C5299" s="396" t="s">
        <v>91</v>
      </c>
      <c r="D5299" s="398">
        <v>9.65</v>
      </c>
    </row>
    <row r="5300" spans="1:4">
      <c r="A5300" s="397">
        <v>101268</v>
      </c>
      <c r="B5300" s="396" t="s">
        <v>10507</v>
      </c>
      <c r="C5300" s="396" t="s">
        <v>91</v>
      </c>
      <c r="D5300" s="398">
        <v>15.89</v>
      </c>
    </row>
    <row r="5301" spans="1:4">
      <c r="A5301" s="397">
        <v>101269</v>
      </c>
      <c r="B5301" s="396" t="s">
        <v>10508</v>
      </c>
      <c r="C5301" s="396" t="s">
        <v>91</v>
      </c>
      <c r="D5301" s="398">
        <v>17.57</v>
      </c>
    </row>
    <row r="5302" spans="1:4">
      <c r="A5302" s="397">
        <v>101270</v>
      </c>
      <c r="B5302" s="396" t="s">
        <v>10509</v>
      </c>
      <c r="C5302" s="396" t="s">
        <v>91</v>
      </c>
      <c r="D5302" s="398">
        <v>20.350000000000001</v>
      </c>
    </row>
    <row r="5303" spans="1:4">
      <c r="A5303" s="397">
        <v>101271</v>
      </c>
      <c r="B5303" s="396" t="s">
        <v>10510</v>
      </c>
      <c r="C5303" s="396" t="s">
        <v>91</v>
      </c>
      <c r="D5303" s="398">
        <v>22.51</v>
      </c>
    </row>
    <row r="5304" spans="1:4">
      <c r="A5304" s="397">
        <v>101272</v>
      </c>
      <c r="B5304" s="396" t="s">
        <v>10511</v>
      </c>
      <c r="C5304" s="396" t="s">
        <v>91</v>
      </c>
      <c r="D5304" s="398">
        <v>28.11</v>
      </c>
    </row>
    <row r="5305" spans="1:4">
      <c r="A5305" s="397">
        <v>101273</v>
      </c>
      <c r="B5305" s="396" t="s">
        <v>10512</v>
      </c>
      <c r="C5305" s="396" t="s">
        <v>91</v>
      </c>
      <c r="D5305" s="398">
        <v>15.22</v>
      </c>
    </row>
    <row r="5306" spans="1:4">
      <c r="A5306" s="397">
        <v>101274</v>
      </c>
      <c r="B5306" s="396" t="s">
        <v>10513</v>
      </c>
      <c r="C5306" s="396" t="s">
        <v>91</v>
      </c>
      <c r="D5306" s="398">
        <v>16.739999999999998</v>
      </c>
    </row>
    <row r="5307" spans="1:4">
      <c r="A5307" s="397">
        <v>101275</v>
      </c>
      <c r="B5307" s="396" t="s">
        <v>10514</v>
      </c>
      <c r="C5307" s="396" t="s">
        <v>91</v>
      </c>
      <c r="D5307" s="398">
        <v>19.41</v>
      </c>
    </row>
    <row r="5308" spans="1:4">
      <c r="A5308" s="397">
        <v>101276</v>
      </c>
      <c r="B5308" s="396" t="s">
        <v>10515</v>
      </c>
      <c r="C5308" s="396" t="s">
        <v>91</v>
      </c>
      <c r="D5308" s="398">
        <v>21.43</v>
      </c>
    </row>
    <row r="5309" spans="1:4">
      <c r="A5309" s="397">
        <v>101277</v>
      </c>
      <c r="B5309" s="396" t="s">
        <v>10516</v>
      </c>
      <c r="C5309" s="396" t="s">
        <v>91</v>
      </c>
      <c r="D5309" s="398">
        <v>27.28</v>
      </c>
    </row>
    <row r="5310" spans="1:4">
      <c r="A5310" s="397">
        <v>102354</v>
      </c>
      <c r="B5310" s="396" t="s">
        <v>10517</v>
      </c>
      <c r="C5310" s="396" t="s">
        <v>91</v>
      </c>
      <c r="D5310" s="398">
        <v>141.15</v>
      </c>
    </row>
    <row r="5311" spans="1:4">
      <c r="A5311" s="397">
        <v>102355</v>
      </c>
      <c r="B5311" s="396" t="s">
        <v>10518</v>
      </c>
      <c r="C5311" s="396" t="s">
        <v>91</v>
      </c>
      <c r="D5311" s="398">
        <v>162.91999999999999</v>
      </c>
    </row>
    <row r="5312" spans="1:4">
      <c r="A5312" s="397">
        <v>102360</v>
      </c>
      <c r="B5312" s="396" t="s">
        <v>10519</v>
      </c>
      <c r="C5312" s="396" t="s">
        <v>91</v>
      </c>
      <c r="D5312" s="398">
        <v>21.67</v>
      </c>
    </row>
    <row r="5313" spans="1:4">
      <c r="A5313" s="397">
        <v>102361</v>
      </c>
      <c r="B5313" s="396" t="s">
        <v>10520</v>
      </c>
      <c r="C5313" s="396" t="s">
        <v>91</v>
      </c>
      <c r="D5313" s="398">
        <v>29.19</v>
      </c>
    </row>
    <row r="5314" spans="1:4">
      <c r="A5314" s="397">
        <v>90082</v>
      </c>
      <c r="B5314" s="396" t="s">
        <v>12273</v>
      </c>
      <c r="C5314" s="396" t="s">
        <v>91</v>
      </c>
      <c r="D5314" s="398">
        <v>10.53</v>
      </c>
    </row>
    <row r="5315" spans="1:4">
      <c r="A5315" s="397">
        <v>90084</v>
      </c>
      <c r="B5315" s="396" t="s">
        <v>12274</v>
      </c>
      <c r="C5315" s="396" t="s">
        <v>91</v>
      </c>
      <c r="D5315" s="398">
        <v>10.210000000000001</v>
      </c>
    </row>
    <row r="5316" spans="1:4">
      <c r="A5316" s="397">
        <v>90086</v>
      </c>
      <c r="B5316" s="396" t="s">
        <v>12275</v>
      </c>
      <c r="C5316" s="396" t="s">
        <v>91</v>
      </c>
      <c r="D5316" s="398">
        <v>9.64</v>
      </c>
    </row>
    <row r="5317" spans="1:4">
      <c r="A5317" s="397">
        <v>90087</v>
      </c>
      <c r="B5317" s="396" t="s">
        <v>12276</v>
      </c>
      <c r="C5317" s="396" t="s">
        <v>91</v>
      </c>
      <c r="D5317" s="398">
        <v>8.8800000000000008</v>
      </c>
    </row>
    <row r="5318" spans="1:4">
      <c r="A5318" s="397">
        <v>90090</v>
      </c>
      <c r="B5318" s="396" t="s">
        <v>12277</v>
      </c>
      <c r="C5318" s="396" t="s">
        <v>91</v>
      </c>
      <c r="D5318" s="398">
        <v>8.69</v>
      </c>
    </row>
    <row r="5319" spans="1:4">
      <c r="A5319" s="397">
        <v>90091</v>
      </c>
      <c r="B5319" s="396" t="s">
        <v>12278</v>
      </c>
      <c r="C5319" s="396" t="s">
        <v>91</v>
      </c>
      <c r="D5319" s="398">
        <v>5.69</v>
      </c>
    </row>
    <row r="5320" spans="1:4">
      <c r="A5320" s="397">
        <v>90092</v>
      </c>
      <c r="B5320" s="396" t="s">
        <v>12279</v>
      </c>
      <c r="C5320" s="396" t="s">
        <v>91</v>
      </c>
      <c r="D5320" s="398">
        <v>5.61</v>
      </c>
    </row>
    <row r="5321" spans="1:4">
      <c r="A5321" s="397">
        <v>90094</v>
      </c>
      <c r="B5321" s="396" t="s">
        <v>12280</v>
      </c>
      <c r="C5321" s="396" t="s">
        <v>91</v>
      </c>
      <c r="D5321" s="398">
        <v>5.32</v>
      </c>
    </row>
    <row r="5322" spans="1:4">
      <c r="A5322" s="397">
        <v>90095</v>
      </c>
      <c r="B5322" s="396" t="s">
        <v>12281</v>
      </c>
      <c r="C5322" s="396" t="s">
        <v>91</v>
      </c>
      <c r="D5322" s="398">
        <v>4.9000000000000004</v>
      </c>
    </row>
    <row r="5323" spans="1:4">
      <c r="A5323" s="397">
        <v>90098</v>
      </c>
      <c r="B5323" s="396" t="s">
        <v>12282</v>
      </c>
      <c r="C5323" s="396" t="s">
        <v>91</v>
      </c>
      <c r="D5323" s="398">
        <v>4.8099999999999996</v>
      </c>
    </row>
    <row r="5324" spans="1:4">
      <c r="A5324" s="397">
        <v>90099</v>
      </c>
      <c r="B5324" s="396" t="s">
        <v>12283</v>
      </c>
      <c r="C5324" s="396" t="s">
        <v>91</v>
      </c>
      <c r="D5324" s="398">
        <v>13.54</v>
      </c>
    </row>
    <row r="5325" spans="1:4">
      <c r="A5325" s="397">
        <v>90100</v>
      </c>
      <c r="B5325" s="396" t="s">
        <v>12284</v>
      </c>
      <c r="C5325" s="396" t="s">
        <v>91</v>
      </c>
      <c r="D5325" s="398">
        <v>11.49</v>
      </c>
    </row>
    <row r="5326" spans="1:4">
      <c r="A5326" s="397">
        <v>90101</v>
      </c>
      <c r="B5326" s="396" t="s">
        <v>12285</v>
      </c>
      <c r="C5326" s="396" t="s">
        <v>91</v>
      </c>
      <c r="D5326" s="398">
        <v>11.36</v>
      </c>
    </row>
    <row r="5327" spans="1:4">
      <c r="A5327" s="397">
        <v>90102</v>
      </c>
      <c r="B5327" s="396" t="s">
        <v>12286</v>
      </c>
      <c r="C5327" s="396" t="s">
        <v>91</v>
      </c>
      <c r="D5327" s="398">
        <v>10.33</v>
      </c>
    </row>
    <row r="5328" spans="1:4">
      <c r="A5328" s="397">
        <v>90105</v>
      </c>
      <c r="B5328" s="396" t="s">
        <v>12287</v>
      </c>
      <c r="C5328" s="396" t="s">
        <v>91</v>
      </c>
      <c r="D5328" s="398">
        <v>7.46</v>
      </c>
    </row>
    <row r="5329" spans="1:4">
      <c r="A5329" s="397">
        <v>90106</v>
      </c>
      <c r="B5329" s="396" t="s">
        <v>12288</v>
      </c>
      <c r="C5329" s="396" t="s">
        <v>91</v>
      </c>
      <c r="D5329" s="398">
        <v>6.34</v>
      </c>
    </row>
    <row r="5330" spans="1:4">
      <c r="A5330" s="397">
        <v>90107</v>
      </c>
      <c r="B5330" s="396" t="s">
        <v>12289</v>
      </c>
      <c r="C5330" s="396" t="s">
        <v>91</v>
      </c>
      <c r="D5330" s="398">
        <v>6.26</v>
      </c>
    </row>
    <row r="5331" spans="1:4">
      <c r="A5331" s="397">
        <v>90108</v>
      </c>
      <c r="B5331" s="396" t="s">
        <v>12290</v>
      </c>
      <c r="C5331" s="396" t="s">
        <v>91</v>
      </c>
      <c r="D5331" s="398">
        <v>5.7</v>
      </c>
    </row>
    <row r="5332" spans="1:4">
      <c r="A5332" s="397">
        <v>93358</v>
      </c>
      <c r="B5332" s="396" t="s">
        <v>10521</v>
      </c>
      <c r="C5332" s="396" t="s">
        <v>91</v>
      </c>
      <c r="D5332" s="398">
        <v>73.77</v>
      </c>
    </row>
    <row r="5333" spans="1:4">
      <c r="A5333" s="397">
        <v>102276</v>
      </c>
      <c r="B5333" s="396" t="s">
        <v>12291</v>
      </c>
      <c r="C5333" s="396" t="s">
        <v>91</v>
      </c>
      <c r="D5333" s="398">
        <v>11.84</v>
      </c>
    </row>
    <row r="5334" spans="1:4">
      <c r="A5334" s="397">
        <v>102277</v>
      </c>
      <c r="B5334" s="396" t="s">
        <v>12292</v>
      </c>
      <c r="C5334" s="396" t="s">
        <v>91</v>
      </c>
      <c r="D5334" s="398">
        <v>9.36</v>
      </c>
    </row>
    <row r="5335" spans="1:4">
      <c r="A5335" s="397">
        <v>102278</v>
      </c>
      <c r="B5335" s="396" t="s">
        <v>12293</v>
      </c>
      <c r="C5335" s="396" t="s">
        <v>91</v>
      </c>
      <c r="D5335" s="398">
        <v>9.25</v>
      </c>
    </row>
    <row r="5336" spans="1:4">
      <c r="A5336" s="397">
        <v>102279</v>
      </c>
      <c r="B5336" s="396" t="s">
        <v>12294</v>
      </c>
      <c r="C5336" s="396" t="s">
        <v>91</v>
      </c>
      <c r="D5336" s="398">
        <v>6.53</v>
      </c>
    </row>
    <row r="5337" spans="1:4">
      <c r="A5337" s="397">
        <v>102280</v>
      </c>
      <c r="B5337" s="396" t="s">
        <v>12295</v>
      </c>
      <c r="C5337" s="396" t="s">
        <v>91</v>
      </c>
      <c r="D5337" s="398">
        <v>5.16</v>
      </c>
    </row>
    <row r="5338" spans="1:4">
      <c r="A5338" s="397">
        <v>102281</v>
      </c>
      <c r="B5338" s="396" t="s">
        <v>12296</v>
      </c>
      <c r="C5338" s="396" t="s">
        <v>91</v>
      </c>
      <c r="D5338" s="398">
        <v>5.1100000000000003</v>
      </c>
    </row>
    <row r="5339" spans="1:4">
      <c r="A5339" s="397">
        <v>102282</v>
      </c>
      <c r="B5339" s="396" t="s">
        <v>12297</v>
      </c>
      <c r="C5339" s="396" t="s">
        <v>91</v>
      </c>
      <c r="D5339" s="398">
        <v>13.15</v>
      </c>
    </row>
    <row r="5340" spans="1:4">
      <c r="A5340" s="397">
        <v>102283</v>
      </c>
      <c r="B5340" s="396" t="s">
        <v>12298</v>
      </c>
      <c r="C5340" s="396" t="s">
        <v>91</v>
      </c>
      <c r="D5340" s="398">
        <v>11.69</v>
      </c>
    </row>
    <row r="5341" spans="1:4">
      <c r="A5341" s="397">
        <v>102284</v>
      </c>
      <c r="B5341" s="396" t="s">
        <v>12299</v>
      </c>
      <c r="C5341" s="396" t="s">
        <v>91</v>
      </c>
      <c r="D5341" s="398">
        <v>11.31</v>
      </c>
    </row>
    <row r="5342" spans="1:4">
      <c r="A5342" s="397">
        <v>102285</v>
      </c>
      <c r="B5342" s="396" t="s">
        <v>12300</v>
      </c>
      <c r="C5342" s="396" t="s">
        <v>91</v>
      </c>
      <c r="D5342" s="398">
        <v>10.7</v>
      </c>
    </row>
    <row r="5343" spans="1:4">
      <c r="A5343" s="397">
        <v>102286</v>
      </c>
      <c r="B5343" s="396" t="s">
        <v>12301</v>
      </c>
      <c r="C5343" s="396" t="s">
        <v>91</v>
      </c>
      <c r="D5343" s="398">
        <v>10.4</v>
      </c>
    </row>
    <row r="5344" spans="1:4">
      <c r="A5344" s="397">
        <v>102287</v>
      </c>
      <c r="B5344" s="396" t="s">
        <v>12302</v>
      </c>
      <c r="C5344" s="396" t="s">
        <v>91</v>
      </c>
      <c r="D5344" s="398">
        <v>10.3</v>
      </c>
    </row>
    <row r="5345" spans="1:4">
      <c r="A5345" s="397">
        <v>102288</v>
      </c>
      <c r="B5345" s="396" t="s">
        <v>12303</v>
      </c>
      <c r="C5345" s="396" t="s">
        <v>91</v>
      </c>
      <c r="D5345" s="398">
        <v>9.8800000000000008</v>
      </c>
    </row>
    <row r="5346" spans="1:4">
      <c r="A5346" s="397">
        <v>102289</v>
      </c>
      <c r="B5346" s="396" t="s">
        <v>12304</v>
      </c>
      <c r="C5346" s="396" t="s">
        <v>91</v>
      </c>
      <c r="D5346" s="398">
        <v>9.66</v>
      </c>
    </row>
    <row r="5347" spans="1:4">
      <c r="A5347" s="397">
        <v>102290</v>
      </c>
      <c r="B5347" s="396" t="s">
        <v>12305</v>
      </c>
      <c r="C5347" s="396" t="s">
        <v>91</v>
      </c>
      <c r="D5347" s="398">
        <v>7.26</v>
      </c>
    </row>
    <row r="5348" spans="1:4">
      <c r="A5348" s="397">
        <v>102291</v>
      </c>
      <c r="B5348" s="396" t="s">
        <v>12306</v>
      </c>
      <c r="C5348" s="396" t="s">
        <v>91</v>
      </c>
      <c r="D5348" s="398">
        <v>6.45</v>
      </c>
    </row>
    <row r="5349" spans="1:4">
      <c r="A5349" s="397">
        <v>102292</v>
      </c>
      <c r="B5349" s="396" t="s">
        <v>12307</v>
      </c>
      <c r="C5349" s="396" t="s">
        <v>91</v>
      </c>
      <c r="D5349" s="398">
        <v>6.24</v>
      </c>
    </row>
    <row r="5350" spans="1:4">
      <c r="A5350" s="397">
        <v>102293</v>
      </c>
      <c r="B5350" s="396" t="s">
        <v>12308</v>
      </c>
      <c r="C5350" s="396" t="s">
        <v>91</v>
      </c>
      <c r="D5350" s="398">
        <v>5.92</v>
      </c>
    </row>
    <row r="5351" spans="1:4">
      <c r="A5351" s="397">
        <v>102294</v>
      </c>
      <c r="B5351" s="396" t="s">
        <v>12309</v>
      </c>
      <c r="C5351" s="396" t="s">
        <v>91</v>
      </c>
      <c r="D5351" s="398">
        <v>5.75</v>
      </c>
    </row>
    <row r="5352" spans="1:4">
      <c r="A5352" s="397">
        <v>102295</v>
      </c>
      <c r="B5352" s="396" t="s">
        <v>12310</v>
      </c>
      <c r="C5352" s="396" t="s">
        <v>91</v>
      </c>
      <c r="D5352" s="398">
        <v>5.68</v>
      </c>
    </row>
    <row r="5353" spans="1:4">
      <c r="A5353" s="397">
        <v>102296</v>
      </c>
      <c r="B5353" s="396" t="s">
        <v>12311</v>
      </c>
      <c r="C5353" s="396" t="s">
        <v>91</v>
      </c>
      <c r="D5353" s="398">
        <v>5.44</v>
      </c>
    </row>
    <row r="5354" spans="1:4">
      <c r="A5354" s="397">
        <v>102297</v>
      </c>
      <c r="B5354" s="396" t="s">
        <v>12312</v>
      </c>
      <c r="C5354" s="396" t="s">
        <v>91</v>
      </c>
      <c r="D5354" s="398">
        <v>5.33</v>
      </c>
    </row>
    <row r="5355" spans="1:4">
      <c r="A5355" s="397">
        <v>102298</v>
      </c>
      <c r="B5355" s="396" t="s">
        <v>12313</v>
      </c>
      <c r="C5355" s="396" t="s">
        <v>91</v>
      </c>
      <c r="D5355" s="398">
        <v>15.03</v>
      </c>
    </row>
    <row r="5356" spans="1:4">
      <c r="A5356" s="397">
        <v>102299</v>
      </c>
      <c r="B5356" s="396" t="s">
        <v>12314</v>
      </c>
      <c r="C5356" s="396" t="s">
        <v>91</v>
      </c>
      <c r="D5356" s="398">
        <v>12.77</v>
      </c>
    </row>
    <row r="5357" spans="1:4">
      <c r="A5357" s="397">
        <v>102300</v>
      </c>
      <c r="B5357" s="396" t="s">
        <v>12315</v>
      </c>
      <c r="C5357" s="396" t="s">
        <v>91</v>
      </c>
      <c r="D5357" s="398">
        <v>12.61</v>
      </c>
    </row>
    <row r="5358" spans="1:4">
      <c r="A5358" s="397">
        <v>102301</v>
      </c>
      <c r="B5358" s="396" t="s">
        <v>12316</v>
      </c>
      <c r="C5358" s="396" t="s">
        <v>91</v>
      </c>
      <c r="D5358" s="398">
        <v>11.47</v>
      </c>
    </row>
    <row r="5359" spans="1:4">
      <c r="A5359" s="397">
        <v>102302</v>
      </c>
      <c r="B5359" s="396" t="s">
        <v>12317</v>
      </c>
      <c r="C5359" s="396" t="s">
        <v>91</v>
      </c>
      <c r="D5359" s="398">
        <v>8.2899999999999991</v>
      </c>
    </row>
    <row r="5360" spans="1:4">
      <c r="A5360" s="397">
        <v>102303</v>
      </c>
      <c r="B5360" s="396" t="s">
        <v>12318</v>
      </c>
      <c r="C5360" s="396" t="s">
        <v>91</v>
      </c>
      <c r="D5360" s="398">
        <v>7.05</v>
      </c>
    </row>
    <row r="5361" spans="1:4">
      <c r="A5361" s="397">
        <v>102304</v>
      </c>
      <c r="B5361" s="396" t="s">
        <v>12319</v>
      </c>
      <c r="C5361" s="396" t="s">
        <v>91</v>
      </c>
      <c r="D5361" s="398">
        <v>6.95</v>
      </c>
    </row>
    <row r="5362" spans="1:4">
      <c r="A5362" s="397">
        <v>102305</v>
      </c>
      <c r="B5362" s="396" t="s">
        <v>12320</v>
      </c>
      <c r="C5362" s="396" t="s">
        <v>91</v>
      </c>
      <c r="D5362" s="398">
        <v>6.33</v>
      </c>
    </row>
    <row r="5363" spans="1:4">
      <c r="A5363" s="397">
        <v>102306</v>
      </c>
      <c r="B5363" s="396" t="s">
        <v>12321</v>
      </c>
      <c r="C5363" s="396" t="s">
        <v>91</v>
      </c>
      <c r="D5363" s="398">
        <v>14.82</v>
      </c>
    </row>
    <row r="5364" spans="1:4">
      <c r="A5364" s="397">
        <v>102307</v>
      </c>
      <c r="B5364" s="396" t="s">
        <v>12322</v>
      </c>
      <c r="C5364" s="396" t="s">
        <v>91</v>
      </c>
      <c r="D5364" s="398">
        <v>13.15</v>
      </c>
    </row>
    <row r="5365" spans="1:4">
      <c r="A5365" s="397">
        <v>102308</v>
      </c>
      <c r="B5365" s="396" t="s">
        <v>12323</v>
      </c>
      <c r="C5365" s="396" t="s">
        <v>91</v>
      </c>
      <c r="D5365" s="398">
        <v>12.74</v>
      </c>
    </row>
    <row r="5366" spans="1:4">
      <c r="A5366" s="397">
        <v>102309</v>
      </c>
      <c r="B5366" s="396" t="s">
        <v>12324</v>
      </c>
      <c r="C5366" s="396" t="s">
        <v>91</v>
      </c>
      <c r="D5366" s="398">
        <v>12.06</v>
      </c>
    </row>
    <row r="5367" spans="1:4">
      <c r="A5367" s="397">
        <v>102310</v>
      </c>
      <c r="B5367" s="396" t="s">
        <v>12325</v>
      </c>
      <c r="C5367" s="396" t="s">
        <v>91</v>
      </c>
      <c r="D5367" s="398">
        <v>11.71</v>
      </c>
    </row>
    <row r="5368" spans="1:4">
      <c r="A5368" s="397">
        <v>102311</v>
      </c>
      <c r="B5368" s="396" t="s">
        <v>12326</v>
      </c>
      <c r="C5368" s="396" t="s">
        <v>91</v>
      </c>
      <c r="D5368" s="398">
        <v>11.57</v>
      </c>
    </row>
    <row r="5369" spans="1:4">
      <c r="A5369" s="397">
        <v>102312</v>
      </c>
      <c r="B5369" s="396" t="s">
        <v>12327</v>
      </c>
      <c r="C5369" s="396" t="s">
        <v>91</v>
      </c>
      <c r="D5369" s="398">
        <v>11.12</v>
      </c>
    </row>
    <row r="5370" spans="1:4">
      <c r="A5370" s="397">
        <v>102313</v>
      </c>
      <c r="B5370" s="396" t="s">
        <v>12328</v>
      </c>
      <c r="C5370" s="396" t="s">
        <v>91</v>
      </c>
      <c r="D5370" s="398">
        <v>10.87</v>
      </c>
    </row>
    <row r="5371" spans="1:4">
      <c r="A5371" s="397">
        <v>102314</v>
      </c>
      <c r="B5371" s="396" t="s">
        <v>12329</v>
      </c>
      <c r="C5371" s="396" t="s">
        <v>91</v>
      </c>
      <c r="D5371" s="398">
        <v>8.18</v>
      </c>
    </row>
    <row r="5372" spans="1:4">
      <c r="A5372" s="397">
        <v>102315</v>
      </c>
      <c r="B5372" s="396" t="s">
        <v>12330</v>
      </c>
      <c r="C5372" s="396" t="s">
        <v>91</v>
      </c>
      <c r="D5372" s="398">
        <v>7.26</v>
      </c>
    </row>
    <row r="5373" spans="1:4">
      <c r="A5373" s="397">
        <v>102316</v>
      </c>
      <c r="B5373" s="396" t="s">
        <v>12331</v>
      </c>
      <c r="C5373" s="396" t="s">
        <v>91</v>
      </c>
      <c r="D5373" s="398">
        <v>7.02</v>
      </c>
    </row>
    <row r="5374" spans="1:4">
      <c r="A5374" s="397">
        <v>102317</v>
      </c>
      <c r="B5374" s="396" t="s">
        <v>12332</v>
      </c>
      <c r="C5374" s="396" t="s">
        <v>91</v>
      </c>
      <c r="D5374" s="398">
        <v>6.64</v>
      </c>
    </row>
    <row r="5375" spans="1:4">
      <c r="A5375" s="397">
        <v>102318</v>
      </c>
      <c r="B5375" s="396" t="s">
        <v>12333</v>
      </c>
      <c r="C5375" s="396" t="s">
        <v>91</v>
      </c>
      <c r="D5375" s="398">
        <v>6.47</v>
      </c>
    </row>
    <row r="5376" spans="1:4">
      <c r="A5376" s="397">
        <v>102319</v>
      </c>
      <c r="B5376" s="396" t="s">
        <v>12334</v>
      </c>
      <c r="C5376" s="396" t="s">
        <v>91</v>
      </c>
      <c r="D5376" s="398">
        <v>6.37</v>
      </c>
    </row>
    <row r="5377" spans="1:4">
      <c r="A5377" s="397">
        <v>102320</v>
      </c>
      <c r="B5377" s="396" t="s">
        <v>12335</v>
      </c>
      <c r="C5377" s="396" t="s">
        <v>91</v>
      </c>
      <c r="D5377" s="398">
        <v>6.12</v>
      </c>
    </row>
    <row r="5378" spans="1:4">
      <c r="A5378" s="397">
        <v>102321</v>
      </c>
      <c r="B5378" s="396" t="s">
        <v>12336</v>
      </c>
      <c r="C5378" s="396" t="s">
        <v>91</v>
      </c>
      <c r="D5378" s="398">
        <v>6</v>
      </c>
    </row>
    <row r="5379" spans="1:4">
      <c r="A5379" s="397">
        <v>102322</v>
      </c>
      <c r="B5379" s="396" t="s">
        <v>12337</v>
      </c>
      <c r="C5379" s="396" t="s">
        <v>91</v>
      </c>
      <c r="D5379" s="398">
        <v>16.93</v>
      </c>
    </row>
    <row r="5380" spans="1:4">
      <c r="A5380" s="397">
        <v>102323</v>
      </c>
      <c r="B5380" s="396" t="s">
        <v>12338</v>
      </c>
      <c r="C5380" s="396" t="s">
        <v>91</v>
      </c>
      <c r="D5380" s="398">
        <v>14.36</v>
      </c>
    </row>
    <row r="5381" spans="1:4">
      <c r="A5381" s="397">
        <v>102324</v>
      </c>
      <c r="B5381" s="396" t="s">
        <v>12339</v>
      </c>
      <c r="C5381" s="396" t="s">
        <v>91</v>
      </c>
      <c r="D5381" s="398">
        <v>14.19</v>
      </c>
    </row>
    <row r="5382" spans="1:4">
      <c r="A5382" s="397">
        <v>102325</v>
      </c>
      <c r="B5382" s="396" t="s">
        <v>12340</v>
      </c>
      <c r="C5382" s="396" t="s">
        <v>91</v>
      </c>
      <c r="D5382" s="398">
        <v>12.92</v>
      </c>
    </row>
    <row r="5383" spans="1:4">
      <c r="A5383" s="397">
        <v>102326</v>
      </c>
      <c r="B5383" s="396" t="s">
        <v>12341</v>
      </c>
      <c r="C5383" s="396" t="s">
        <v>91</v>
      </c>
      <c r="D5383" s="398">
        <v>9.34</v>
      </c>
    </row>
    <row r="5384" spans="1:4">
      <c r="A5384" s="397">
        <v>102327</v>
      </c>
      <c r="B5384" s="396" t="s">
        <v>12342</v>
      </c>
      <c r="C5384" s="396" t="s">
        <v>91</v>
      </c>
      <c r="D5384" s="398">
        <v>7.92</v>
      </c>
    </row>
    <row r="5385" spans="1:4">
      <c r="A5385" s="397">
        <v>102328</v>
      </c>
      <c r="B5385" s="396" t="s">
        <v>12343</v>
      </c>
      <c r="C5385" s="396" t="s">
        <v>91</v>
      </c>
      <c r="D5385" s="398">
        <v>7.83</v>
      </c>
    </row>
    <row r="5386" spans="1:4">
      <c r="A5386" s="397">
        <v>102329</v>
      </c>
      <c r="B5386" s="396" t="s">
        <v>12344</v>
      </c>
      <c r="C5386" s="396" t="s">
        <v>91</v>
      </c>
      <c r="D5386" s="398">
        <v>7.13</v>
      </c>
    </row>
    <row r="5387" spans="1:4">
      <c r="A5387" s="397">
        <v>94304</v>
      </c>
      <c r="B5387" s="396" t="s">
        <v>2175</v>
      </c>
      <c r="C5387" s="396" t="s">
        <v>91</v>
      </c>
      <c r="D5387" s="398">
        <v>78.36</v>
      </c>
    </row>
    <row r="5388" spans="1:4">
      <c r="A5388" s="397">
        <v>94305</v>
      </c>
      <c r="B5388" s="396" t="s">
        <v>2176</v>
      </c>
      <c r="C5388" s="396" t="s">
        <v>91</v>
      </c>
      <c r="D5388" s="398">
        <v>74.91</v>
      </c>
    </row>
    <row r="5389" spans="1:4">
      <c r="A5389" s="397">
        <v>94306</v>
      </c>
      <c r="B5389" s="396" t="s">
        <v>2177</v>
      </c>
      <c r="C5389" s="396" t="s">
        <v>91</v>
      </c>
      <c r="D5389" s="398">
        <v>70.52</v>
      </c>
    </row>
    <row r="5390" spans="1:4">
      <c r="A5390" s="397">
        <v>94307</v>
      </c>
      <c r="B5390" s="396" t="s">
        <v>2178</v>
      </c>
      <c r="C5390" s="396" t="s">
        <v>91</v>
      </c>
      <c r="D5390" s="398">
        <v>71.55</v>
      </c>
    </row>
    <row r="5391" spans="1:4">
      <c r="A5391" s="397">
        <v>94308</v>
      </c>
      <c r="B5391" s="396" t="s">
        <v>2179</v>
      </c>
      <c r="C5391" s="396" t="s">
        <v>91</v>
      </c>
      <c r="D5391" s="398">
        <v>68.790000000000006</v>
      </c>
    </row>
    <row r="5392" spans="1:4">
      <c r="A5392" s="397">
        <v>94309</v>
      </c>
      <c r="B5392" s="396" t="s">
        <v>2180</v>
      </c>
      <c r="C5392" s="396" t="s">
        <v>91</v>
      </c>
      <c r="D5392" s="398">
        <v>70.06</v>
      </c>
    </row>
    <row r="5393" spans="1:4">
      <c r="A5393" s="397">
        <v>94310</v>
      </c>
      <c r="B5393" s="396" t="s">
        <v>2181</v>
      </c>
      <c r="C5393" s="396" t="s">
        <v>91</v>
      </c>
      <c r="D5393" s="398">
        <v>67.89</v>
      </c>
    </row>
    <row r="5394" spans="1:4">
      <c r="A5394" s="397">
        <v>94315</v>
      </c>
      <c r="B5394" s="396" t="s">
        <v>2182</v>
      </c>
      <c r="C5394" s="396" t="s">
        <v>91</v>
      </c>
      <c r="D5394" s="398">
        <v>83.07</v>
      </c>
    </row>
    <row r="5395" spans="1:4">
      <c r="A5395" s="397">
        <v>94316</v>
      </c>
      <c r="B5395" s="396" t="s">
        <v>2183</v>
      </c>
      <c r="C5395" s="396" t="s">
        <v>91</v>
      </c>
      <c r="D5395" s="398">
        <v>75.63</v>
      </c>
    </row>
    <row r="5396" spans="1:4">
      <c r="A5396" s="397">
        <v>94317</v>
      </c>
      <c r="B5396" s="396" t="s">
        <v>2184</v>
      </c>
      <c r="C5396" s="396" t="s">
        <v>91</v>
      </c>
      <c r="D5396" s="398">
        <v>72.33</v>
      </c>
    </row>
    <row r="5397" spans="1:4">
      <c r="A5397" s="397">
        <v>94318</v>
      </c>
      <c r="B5397" s="396" t="s">
        <v>2185</v>
      </c>
      <c r="C5397" s="396" t="s">
        <v>91</v>
      </c>
      <c r="D5397" s="398">
        <v>68.08</v>
      </c>
    </row>
    <row r="5398" spans="1:4">
      <c r="A5398" s="397">
        <v>94319</v>
      </c>
      <c r="B5398" s="396" t="s">
        <v>2186</v>
      </c>
      <c r="C5398" s="396" t="s">
        <v>91</v>
      </c>
      <c r="D5398" s="398">
        <v>86.43</v>
      </c>
    </row>
    <row r="5399" spans="1:4">
      <c r="A5399" s="397">
        <v>94327</v>
      </c>
      <c r="B5399" s="396" t="s">
        <v>2187</v>
      </c>
      <c r="C5399" s="396" t="s">
        <v>91</v>
      </c>
      <c r="D5399" s="398">
        <v>112.93</v>
      </c>
    </row>
    <row r="5400" spans="1:4">
      <c r="A5400" s="397">
        <v>94328</v>
      </c>
      <c r="B5400" s="396" t="s">
        <v>2188</v>
      </c>
      <c r="C5400" s="396" t="s">
        <v>91</v>
      </c>
      <c r="D5400" s="398">
        <v>109.48</v>
      </c>
    </row>
    <row r="5401" spans="1:4">
      <c r="A5401" s="397">
        <v>94329</v>
      </c>
      <c r="B5401" s="396" t="s">
        <v>2189</v>
      </c>
      <c r="C5401" s="396" t="s">
        <v>91</v>
      </c>
      <c r="D5401" s="398">
        <v>105.09</v>
      </c>
    </row>
    <row r="5402" spans="1:4">
      <c r="A5402" s="397">
        <v>94330</v>
      </c>
      <c r="B5402" s="396" t="s">
        <v>2190</v>
      </c>
      <c r="C5402" s="396" t="s">
        <v>91</v>
      </c>
      <c r="D5402" s="398">
        <v>106.12</v>
      </c>
    </row>
    <row r="5403" spans="1:4">
      <c r="A5403" s="397">
        <v>94331</v>
      </c>
      <c r="B5403" s="396" t="s">
        <v>2191</v>
      </c>
      <c r="C5403" s="396" t="s">
        <v>91</v>
      </c>
      <c r="D5403" s="398">
        <v>103.36</v>
      </c>
    </row>
    <row r="5404" spans="1:4">
      <c r="A5404" s="397">
        <v>94332</v>
      </c>
      <c r="B5404" s="396" t="s">
        <v>2192</v>
      </c>
      <c r="C5404" s="396" t="s">
        <v>91</v>
      </c>
      <c r="D5404" s="398">
        <v>104.63</v>
      </c>
    </row>
    <row r="5405" spans="1:4">
      <c r="A5405" s="397">
        <v>94333</v>
      </c>
      <c r="B5405" s="396" t="s">
        <v>2193</v>
      </c>
      <c r="C5405" s="396" t="s">
        <v>91</v>
      </c>
      <c r="D5405" s="398">
        <v>102.46</v>
      </c>
    </row>
    <row r="5406" spans="1:4">
      <c r="A5406" s="397">
        <v>94338</v>
      </c>
      <c r="B5406" s="396" t="s">
        <v>2194</v>
      </c>
      <c r="C5406" s="396" t="s">
        <v>91</v>
      </c>
      <c r="D5406" s="398">
        <v>117.64</v>
      </c>
    </row>
    <row r="5407" spans="1:4">
      <c r="A5407" s="397">
        <v>94339</v>
      </c>
      <c r="B5407" s="396" t="s">
        <v>2195</v>
      </c>
      <c r="C5407" s="396" t="s">
        <v>91</v>
      </c>
      <c r="D5407" s="398">
        <v>110.2</v>
      </c>
    </row>
    <row r="5408" spans="1:4">
      <c r="A5408" s="397">
        <v>94340</v>
      </c>
      <c r="B5408" s="396" t="s">
        <v>2196</v>
      </c>
      <c r="C5408" s="396" t="s">
        <v>91</v>
      </c>
      <c r="D5408" s="398">
        <v>106.9</v>
      </c>
    </row>
    <row r="5409" spans="1:4">
      <c r="A5409" s="397">
        <v>94341</v>
      </c>
      <c r="B5409" s="396" t="s">
        <v>2197</v>
      </c>
      <c r="C5409" s="396" t="s">
        <v>91</v>
      </c>
      <c r="D5409" s="398">
        <v>102.65</v>
      </c>
    </row>
    <row r="5410" spans="1:4">
      <c r="A5410" s="397">
        <v>94342</v>
      </c>
      <c r="B5410" s="396" t="s">
        <v>2198</v>
      </c>
      <c r="C5410" s="396" t="s">
        <v>91</v>
      </c>
      <c r="D5410" s="398">
        <v>121</v>
      </c>
    </row>
    <row r="5411" spans="1:4">
      <c r="A5411" s="397">
        <v>96385</v>
      </c>
      <c r="B5411" s="396" t="s">
        <v>7960</v>
      </c>
      <c r="C5411" s="396" t="s">
        <v>91</v>
      </c>
      <c r="D5411" s="398">
        <v>9.8699999999999992</v>
      </c>
    </row>
    <row r="5412" spans="1:4">
      <c r="A5412" s="397">
        <v>96386</v>
      </c>
      <c r="B5412" s="396" t="s">
        <v>7961</v>
      </c>
      <c r="C5412" s="396" t="s">
        <v>91</v>
      </c>
      <c r="D5412" s="398">
        <v>7.25</v>
      </c>
    </row>
    <row r="5413" spans="1:4">
      <c r="A5413" s="397">
        <v>93360</v>
      </c>
      <c r="B5413" s="396" t="s">
        <v>7255</v>
      </c>
      <c r="C5413" s="396" t="s">
        <v>91</v>
      </c>
      <c r="D5413" s="398">
        <v>20.54</v>
      </c>
    </row>
    <row r="5414" spans="1:4">
      <c r="A5414" s="397">
        <v>93361</v>
      </c>
      <c r="B5414" s="396" t="s">
        <v>7256</v>
      </c>
      <c r="C5414" s="396" t="s">
        <v>91</v>
      </c>
      <c r="D5414" s="398">
        <v>17.21</v>
      </c>
    </row>
    <row r="5415" spans="1:4">
      <c r="A5415" s="397">
        <v>93362</v>
      </c>
      <c r="B5415" s="396" t="s">
        <v>7257</v>
      </c>
      <c r="C5415" s="396" t="s">
        <v>91</v>
      </c>
      <c r="D5415" s="398">
        <v>12.74</v>
      </c>
    </row>
    <row r="5416" spans="1:4">
      <c r="A5416" s="397">
        <v>93363</v>
      </c>
      <c r="B5416" s="396" t="s">
        <v>7258</v>
      </c>
      <c r="C5416" s="396" t="s">
        <v>91</v>
      </c>
      <c r="D5416" s="398">
        <v>13.73</v>
      </c>
    </row>
    <row r="5417" spans="1:4">
      <c r="A5417" s="397">
        <v>93364</v>
      </c>
      <c r="B5417" s="396" t="s">
        <v>2199</v>
      </c>
      <c r="C5417" s="396" t="s">
        <v>91</v>
      </c>
      <c r="D5417" s="398">
        <v>10.96</v>
      </c>
    </row>
    <row r="5418" spans="1:4">
      <c r="A5418" s="397">
        <v>93365</v>
      </c>
      <c r="B5418" s="396" t="s">
        <v>7259</v>
      </c>
      <c r="C5418" s="396" t="s">
        <v>91</v>
      </c>
      <c r="D5418" s="398">
        <v>12.17</v>
      </c>
    </row>
    <row r="5419" spans="1:4">
      <c r="A5419" s="397">
        <v>93366</v>
      </c>
      <c r="B5419" s="396" t="s">
        <v>7260</v>
      </c>
      <c r="C5419" s="396" t="s">
        <v>91</v>
      </c>
      <c r="D5419" s="398">
        <v>10.1</v>
      </c>
    </row>
    <row r="5420" spans="1:4">
      <c r="A5420" s="397">
        <v>93367</v>
      </c>
      <c r="B5420" s="396" t="s">
        <v>7261</v>
      </c>
      <c r="C5420" s="396" t="s">
        <v>91</v>
      </c>
      <c r="D5420" s="398">
        <v>19.149999999999999</v>
      </c>
    </row>
    <row r="5421" spans="1:4">
      <c r="A5421" s="397">
        <v>93368</v>
      </c>
      <c r="B5421" s="396" t="s">
        <v>7262</v>
      </c>
      <c r="C5421" s="396" t="s">
        <v>91</v>
      </c>
      <c r="D5421" s="398">
        <v>15.72</v>
      </c>
    </row>
    <row r="5422" spans="1:4">
      <c r="A5422" s="397">
        <v>93369</v>
      </c>
      <c r="B5422" s="396" t="s">
        <v>2200</v>
      </c>
      <c r="C5422" s="396" t="s">
        <v>91</v>
      </c>
      <c r="D5422" s="398">
        <v>11.33</v>
      </c>
    </row>
    <row r="5423" spans="1:4">
      <c r="A5423" s="397">
        <v>93370</v>
      </c>
      <c r="B5423" s="396" t="s">
        <v>7263</v>
      </c>
      <c r="C5423" s="396" t="s">
        <v>91</v>
      </c>
      <c r="D5423" s="398">
        <v>12.36</v>
      </c>
    </row>
    <row r="5424" spans="1:4">
      <c r="A5424" s="397">
        <v>93371</v>
      </c>
      <c r="B5424" s="396" t="s">
        <v>2201</v>
      </c>
      <c r="C5424" s="396" t="s">
        <v>91</v>
      </c>
      <c r="D5424" s="398">
        <v>9.6</v>
      </c>
    </row>
    <row r="5425" spans="1:4">
      <c r="A5425" s="397">
        <v>93372</v>
      </c>
      <c r="B5425" s="396" t="s">
        <v>7264</v>
      </c>
      <c r="C5425" s="396" t="s">
        <v>91</v>
      </c>
      <c r="D5425" s="398">
        <v>10.88</v>
      </c>
    </row>
    <row r="5426" spans="1:4">
      <c r="A5426" s="397">
        <v>93373</v>
      </c>
      <c r="B5426" s="396" t="s">
        <v>2202</v>
      </c>
      <c r="C5426" s="396" t="s">
        <v>91</v>
      </c>
      <c r="D5426" s="398">
        <v>8.7200000000000006</v>
      </c>
    </row>
    <row r="5427" spans="1:4">
      <c r="A5427" s="397">
        <v>93374</v>
      </c>
      <c r="B5427" s="396" t="s">
        <v>2203</v>
      </c>
      <c r="C5427" s="396" t="s">
        <v>91</v>
      </c>
      <c r="D5427" s="398">
        <v>22.03</v>
      </c>
    </row>
    <row r="5428" spans="1:4">
      <c r="A5428" s="397">
        <v>93375</v>
      </c>
      <c r="B5428" s="396" t="s">
        <v>7265</v>
      </c>
      <c r="C5428" s="396" t="s">
        <v>91</v>
      </c>
      <c r="D5428" s="398">
        <v>17.02</v>
      </c>
    </row>
    <row r="5429" spans="1:4">
      <c r="A5429" s="397">
        <v>93376</v>
      </c>
      <c r="B5429" s="396" t="s">
        <v>7266</v>
      </c>
      <c r="C5429" s="396" t="s">
        <v>91</v>
      </c>
      <c r="D5429" s="398">
        <v>13.99</v>
      </c>
    </row>
    <row r="5430" spans="1:4">
      <c r="A5430" s="397">
        <v>93377</v>
      </c>
      <c r="B5430" s="396" t="s">
        <v>2204</v>
      </c>
      <c r="C5430" s="396" t="s">
        <v>91</v>
      </c>
      <c r="D5430" s="398">
        <v>9.51</v>
      </c>
    </row>
    <row r="5431" spans="1:4">
      <c r="A5431" s="397">
        <v>93378</v>
      </c>
      <c r="B5431" s="396" t="s">
        <v>7267</v>
      </c>
      <c r="C5431" s="396" t="s">
        <v>91</v>
      </c>
      <c r="D5431" s="398">
        <v>20.57</v>
      </c>
    </row>
    <row r="5432" spans="1:4">
      <c r="A5432" s="397">
        <v>93379</v>
      </c>
      <c r="B5432" s="396" t="s">
        <v>7268</v>
      </c>
      <c r="C5432" s="396" t="s">
        <v>91</v>
      </c>
      <c r="D5432" s="398">
        <v>15.92</v>
      </c>
    </row>
    <row r="5433" spans="1:4">
      <c r="A5433" s="397">
        <v>93380</v>
      </c>
      <c r="B5433" s="396" t="s">
        <v>7269</v>
      </c>
      <c r="C5433" s="396" t="s">
        <v>91</v>
      </c>
      <c r="D5433" s="398">
        <v>13.13</v>
      </c>
    </row>
    <row r="5434" spans="1:4">
      <c r="A5434" s="397">
        <v>93381</v>
      </c>
      <c r="B5434" s="396" t="s">
        <v>2205</v>
      </c>
      <c r="C5434" s="396" t="s">
        <v>91</v>
      </c>
      <c r="D5434" s="398">
        <v>8.9</v>
      </c>
    </row>
    <row r="5435" spans="1:4">
      <c r="A5435" s="397">
        <v>93382</v>
      </c>
      <c r="B5435" s="396" t="s">
        <v>2206</v>
      </c>
      <c r="C5435" s="396" t="s">
        <v>91</v>
      </c>
      <c r="D5435" s="398">
        <v>27.24</v>
      </c>
    </row>
    <row r="5436" spans="1:4">
      <c r="A5436" s="397">
        <v>96995</v>
      </c>
      <c r="B5436" s="396" t="s">
        <v>3145</v>
      </c>
      <c r="C5436" s="396" t="s">
        <v>91</v>
      </c>
      <c r="D5436" s="398">
        <v>44.73</v>
      </c>
    </row>
    <row r="5437" spans="1:4">
      <c r="A5437" s="397">
        <v>97916</v>
      </c>
      <c r="B5437" s="396" t="s">
        <v>10522</v>
      </c>
      <c r="C5437" s="396" t="s">
        <v>2207</v>
      </c>
      <c r="D5437" s="398">
        <v>2.11</v>
      </c>
    </row>
    <row r="5438" spans="1:4">
      <c r="A5438" s="397">
        <v>97917</v>
      </c>
      <c r="B5438" s="396" t="s">
        <v>10523</v>
      </c>
      <c r="C5438" s="396" t="s">
        <v>2207</v>
      </c>
      <c r="D5438" s="398">
        <v>1.82</v>
      </c>
    </row>
    <row r="5439" spans="1:4">
      <c r="A5439" s="397">
        <v>97918</v>
      </c>
      <c r="B5439" s="396" t="s">
        <v>10524</v>
      </c>
      <c r="C5439" s="396" t="s">
        <v>2207</v>
      </c>
      <c r="D5439" s="398">
        <v>1.68</v>
      </c>
    </row>
    <row r="5440" spans="1:4">
      <c r="A5440" s="397">
        <v>97919</v>
      </c>
      <c r="B5440" s="396" t="s">
        <v>10525</v>
      </c>
      <c r="C5440" s="396" t="s">
        <v>2207</v>
      </c>
      <c r="D5440" s="398">
        <v>0.67</v>
      </c>
    </row>
    <row r="5441" spans="1:4">
      <c r="A5441" s="397">
        <v>101616</v>
      </c>
      <c r="B5441" s="396" t="s">
        <v>10526</v>
      </c>
      <c r="C5441" s="396" t="s">
        <v>82</v>
      </c>
      <c r="D5441" s="398">
        <v>5.57</v>
      </c>
    </row>
    <row r="5442" spans="1:4">
      <c r="A5442" s="397">
        <v>101617</v>
      </c>
      <c r="B5442" s="396" t="s">
        <v>10527</v>
      </c>
      <c r="C5442" s="396" t="s">
        <v>82</v>
      </c>
      <c r="D5442" s="398">
        <v>2.75</v>
      </c>
    </row>
    <row r="5443" spans="1:4">
      <c r="A5443" s="397">
        <v>101618</v>
      </c>
      <c r="B5443" s="396" t="s">
        <v>10528</v>
      </c>
      <c r="C5443" s="396" t="s">
        <v>91</v>
      </c>
      <c r="D5443" s="398">
        <v>275.7</v>
      </c>
    </row>
    <row r="5444" spans="1:4">
      <c r="A5444" s="397">
        <v>101619</v>
      </c>
      <c r="B5444" s="396" t="s">
        <v>10529</v>
      </c>
      <c r="C5444" s="396" t="s">
        <v>91</v>
      </c>
      <c r="D5444" s="398">
        <v>325.23</v>
      </c>
    </row>
    <row r="5445" spans="1:4">
      <c r="A5445" s="397">
        <v>101620</v>
      </c>
      <c r="B5445" s="396" t="s">
        <v>10530</v>
      </c>
      <c r="C5445" s="396" t="s">
        <v>91</v>
      </c>
      <c r="D5445" s="398">
        <v>253.41</v>
      </c>
    </row>
    <row r="5446" spans="1:4">
      <c r="A5446" s="397">
        <v>101621</v>
      </c>
      <c r="B5446" s="396" t="s">
        <v>10531</v>
      </c>
      <c r="C5446" s="396" t="s">
        <v>91</v>
      </c>
      <c r="D5446" s="398">
        <v>302.94</v>
      </c>
    </row>
    <row r="5447" spans="1:4">
      <c r="A5447" s="397">
        <v>101622</v>
      </c>
      <c r="B5447" s="396" t="s">
        <v>10532</v>
      </c>
      <c r="C5447" s="396" t="s">
        <v>91</v>
      </c>
      <c r="D5447" s="398">
        <v>246.86</v>
      </c>
    </row>
    <row r="5448" spans="1:4">
      <c r="A5448" s="397">
        <v>101623</v>
      </c>
      <c r="B5448" s="396" t="s">
        <v>10533</v>
      </c>
      <c r="C5448" s="396" t="s">
        <v>91</v>
      </c>
      <c r="D5448" s="398">
        <v>289.68</v>
      </c>
    </row>
    <row r="5449" spans="1:4">
      <c r="A5449" s="397">
        <v>101624</v>
      </c>
      <c r="B5449" s="396" t="s">
        <v>10534</v>
      </c>
      <c r="C5449" s="396" t="s">
        <v>91</v>
      </c>
      <c r="D5449" s="398">
        <v>251.09</v>
      </c>
    </row>
    <row r="5450" spans="1:4">
      <c r="A5450" s="397">
        <v>101625</v>
      </c>
      <c r="B5450" s="396" t="s">
        <v>10535</v>
      </c>
      <c r="C5450" s="396" t="s">
        <v>91</v>
      </c>
      <c r="D5450" s="398">
        <v>213.16</v>
      </c>
    </row>
    <row r="5451" spans="1:4">
      <c r="A5451" s="397">
        <v>95606</v>
      </c>
      <c r="B5451" s="396" t="s">
        <v>2209</v>
      </c>
      <c r="C5451" s="396" t="s">
        <v>91</v>
      </c>
      <c r="D5451" s="398">
        <v>2.0499999999999998</v>
      </c>
    </row>
    <row r="5452" spans="1:4">
      <c r="A5452" s="397">
        <v>101159</v>
      </c>
      <c r="B5452" s="396" t="s">
        <v>10536</v>
      </c>
      <c r="C5452" s="396" t="s">
        <v>82</v>
      </c>
      <c r="D5452" s="398">
        <v>131.44999999999999</v>
      </c>
    </row>
    <row r="5453" spans="1:4">
      <c r="A5453" s="397">
        <v>103322</v>
      </c>
      <c r="B5453" s="396" t="s">
        <v>12345</v>
      </c>
      <c r="C5453" s="396" t="s">
        <v>82</v>
      </c>
      <c r="D5453" s="398">
        <v>55.51</v>
      </c>
    </row>
    <row r="5454" spans="1:4">
      <c r="A5454" s="397">
        <v>103323</v>
      </c>
      <c r="B5454" s="396" t="s">
        <v>12346</v>
      </c>
      <c r="C5454" s="396" t="s">
        <v>82</v>
      </c>
      <c r="D5454" s="398">
        <v>56.67</v>
      </c>
    </row>
    <row r="5455" spans="1:4">
      <c r="A5455" s="397">
        <v>103324</v>
      </c>
      <c r="B5455" s="396" t="s">
        <v>12347</v>
      </c>
      <c r="C5455" s="396" t="s">
        <v>82</v>
      </c>
      <c r="D5455" s="398">
        <v>74.13</v>
      </c>
    </row>
    <row r="5456" spans="1:4">
      <c r="A5456" s="397">
        <v>103325</v>
      </c>
      <c r="B5456" s="396" t="s">
        <v>12348</v>
      </c>
      <c r="C5456" s="396" t="s">
        <v>82</v>
      </c>
      <c r="D5456" s="398">
        <v>75.45</v>
      </c>
    </row>
    <row r="5457" spans="1:4">
      <c r="A5457" s="397">
        <v>103326</v>
      </c>
      <c r="B5457" s="396" t="s">
        <v>12349</v>
      </c>
      <c r="C5457" s="396" t="s">
        <v>82</v>
      </c>
      <c r="D5457" s="398">
        <v>89.97</v>
      </c>
    </row>
    <row r="5458" spans="1:4">
      <c r="A5458" s="397">
        <v>103327</v>
      </c>
      <c r="B5458" s="396" t="s">
        <v>12350</v>
      </c>
      <c r="C5458" s="396" t="s">
        <v>82</v>
      </c>
      <c r="D5458" s="398">
        <v>91.51</v>
      </c>
    </row>
    <row r="5459" spans="1:4">
      <c r="A5459" s="397">
        <v>103328</v>
      </c>
      <c r="B5459" s="396" t="s">
        <v>12351</v>
      </c>
      <c r="C5459" s="396" t="s">
        <v>82</v>
      </c>
      <c r="D5459" s="398">
        <v>84.51</v>
      </c>
    </row>
    <row r="5460" spans="1:4">
      <c r="A5460" s="397">
        <v>103329</v>
      </c>
      <c r="B5460" s="396" t="s">
        <v>12352</v>
      </c>
      <c r="C5460" s="396" t="s">
        <v>82</v>
      </c>
      <c r="D5460" s="398">
        <v>85.53</v>
      </c>
    </row>
    <row r="5461" spans="1:4">
      <c r="A5461" s="397">
        <v>103330</v>
      </c>
      <c r="B5461" s="396" t="s">
        <v>12353</v>
      </c>
      <c r="C5461" s="396" t="s">
        <v>82</v>
      </c>
      <c r="D5461" s="398">
        <v>78.790000000000006</v>
      </c>
    </row>
    <row r="5462" spans="1:4">
      <c r="A5462" s="397">
        <v>103331</v>
      </c>
      <c r="B5462" s="396" t="s">
        <v>12354</v>
      </c>
      <c r="C5462" s="396" t="s">
        <v>82</v>
      </c>
      <c r="D5462" s="398">
        <v>79.88</v>
      </c>
    </row>
    <row r="5463" spans="1:4">
      <c r="A5463" s="397">
        <v>103332</v>
      </c>
      <c r="B5463" s="396" t="s">
        <v>12355</v>
      </c>
      <c r="C5463" s="396" t="s">
        <v>82</v>
      </c>
      <c r="D5463" s="398">
        <v>110.68</v>
      </c>
    </row>
    <row r="5464" spans="1:4">
      <c r="A5464" s="397">
        <v>103333</v>
      </c>
      <c r="B5464" s="396" t="s">
        <v>12356</v>
      </c>
      <c r="C5464" s="396" t="s">
        <v>82</v>
      </c>
      <c r="D5464" s="398">
        <v>111.86</v>
      </c>
    </row>
    <row r="5465" spans="1:4">
      <c r="A5465" s="397">
        <v>103334</v>
      </c>
      <c r="B5465" s="396" t="s">
        <v>12357</v>
      </c>
      <c r="C5465" s="396" t="s">
        <v>82</v>
      </c>
      <c r="D5465" s="398">
        <v>135.55000000000001</v>
      </c>
    </row>
    <row r="5466" spans="1:4">
      <c r="A5466" s="397">
        <v>103335</v>
      </c>
      <c r="B5466" s="396" t="s">
        <v>12358</v>
      </c>
      <c r="C5466" s="396" t="s">
        <v>82</v>
      </c>
      <c r="D5466" s="398">
        <v>137.6</v>
      </c>
    </row>
    <row r="5467" spans="1:4">
      <c r="A5467" s="397">
        <v>103350</v>
      </c>
      <c r="B5467" s="396" t="s">
        <v>12359</v>
      </c>
      <c r="C5467" s="396" t="s">
        <v>82</v>
      </c>
      <c r="D5467" s="398">
        <v>166.52</v>
      </c>
    </row>
    <row r="5468" spans="1:4">
      <c r="A5468" s="397">
        <v>103351</v>
      </c>
      <c r="B5468" s="396" t="s">
        <v>12360</v>
      </c>
      <c r="C5468" s="396" t="s">
        <v>82</v>
      </c>
      <c r="D5468" s="398">
        <v>168.02</v>
      </c>
    </row>
    <row r="5469" spans="1:4">
      <c r="A5469" s="397">
        <v>103356</v>
      </c>
      <c r="B5469" s="396" t="s">
        <v>12361</v>
      </c>
      <c r="C5469" s="396" t="s">
        <v>82</v>
      </c>
      <c r="D5469" s="398">
        <v>53.03</v>
      </c>
    </row>
    <row r="5470" spans="1:4">
      <c r="A5470" s="397">
        <v>103357</v>
      </c>
      <c r="B5470" s="396" t="s">
        <v>12362</v>
      </c>
      <c r="C5470" s="396" t="s">
        <v>82</v>
      </c>
      <c r="D5470" s="398">
        <v>53.89</v>
      </c>
    </row>
    <row r="5471" spans="1:4">
      <c r="A5471" s="397">
        <v>89282</v>
      </c>
      <c r="B5471" s="396" t="s">
        <v>2210</v>
      </c>
      <c r="C5471" s="396" t="s">
        <v>82</v>
      </c>
      <c r="D5471" s="398">
        <v>73.31</v>
      </c>
    </row>
    <row r="5472" spans="1:4">
      <c r="A5472" s="397">
        <v>89283</v>
      </c>
      <c r="B5472" s="396" t="s">
        <v>2211</v>
      </c>
      <c r="C5472" s="396" t="s">
        <v>82</v>
      </c>
      <c r="D5472" s="398">
        <v>74.66</v>
      </c>
    </row>
    <row r="5473" spans="1:4">
      <c r="A5473" s="397">
        <v>89284</v>
      </c>
      <c r="B5473" s="396" t="s">
        <v>2212</v>
      </c>
      <c r="C5473" s="396" t="s">
        <v>82</v>
      </c>
      <c r="D5473" s="398">
        <v>66.510000000000005</v>
      </c>
    </row>
    <row r="5474" spans="1:4">
      <c r="A5474" s="397">
        <v>89285</v>
      </c>
      <c r="B5474" s="396" t="s">
        <v>2213</v>
      </c>
      <c r="C5474" s="396" t="s">
        <v>82</v>
      </c>
      <c r="D5474" s="398">
        <v>67.86</v>
      </c>
    </row>
    <row r="5475" spans="1:4">
      <c r="A5475" s="397">
        <v>89286</v>
      </c>
      <c r="B5475" s="396" t="s">
        <v>2214</v>
      </c>
      <c r="C5475" s="396" t="s">
        <v>82</v>
      </c>
      <c r="D5475" s="398">
        <v>78.260000000000005</v>
      </c>
    </row>
    <row r="5476" spans="1:4">
      <c r="A5476" s="397">
        <v>89287</v>
      </c>
      <c r="B5476" s="396" t="s">
        <v>2215</v>
      </c>
      <c r="C5476" s="396" t="s">
        <v>82</v>
      </c>
      <c r="D5476" s="398">
        <v>79.61</v>
      </c>
    </row>
    <row r="5477" spans="1:4">
      <c r="A5477" s="397">
        <v>89288</v>
      </c>
      <c r="B5477" s="396" t="s">
        <v>2216</v>
      </c>
      <c r="C5477" s="396" t="s">
        <v>82</v>
      </c>
      <c r="D5477" s="398">
        <v>69.25</v>
      </c>
    </row>
    <row r="5478" spans="1:4">
      <c r="A5478" s="397">
        <v>89289</v>
      </c>
      <c r="B5478" s="396" t="s">
        <v>2217</v>
      </c>
      <c r="C5478" s="396" t="s">
        <v>82</v>
      </c>
      <c r="D5478" s="398">
        <v>70.599999999999994</v>
      </c>
    </row>
    <row r="5479" spans="1:4">
      <c r="A5479" s="397">
        <v>89290</v>
      </c>
      <c r="B5479" s="396" t="s">
        <v>2218</v>
      </c>
      <c r="C5479" s="396" t="s">
        <v>82</v>
      </c>
      <c r="D5479" s="398">
        <v>83.75</v>
      </c>
    </row>
    <row r="5480" spans="1:4">
      <c r="A5480" s="397">
        <v>89291</v>
      </c>
      <c r="B5480" s="396" t="s">
        <v>2219</v>
      </c>
      <c r="C5480" s="396" t="s">
        <v>82</v>
      </c>
      <c r="D5480" s="398">
        <v>85.24</v>
      </c>
    </row>
    <row r="5481" spans="1:4">
      <c r="A5481" s="397">
        <v>89292</v>
      </c>
      <c r="B5481" s="396" t="s">
        <v>2220</v>
      </c>
      <c r="C5481" s="396" t="s">
        <v>82</v>
      </c>
      <c r="D5481" s="398">
        <v>76.92</v>
      </c>
    </row>
    <row r="5482" spans="1:4">
      <c r="A5482" s="397">
        <v>89293</v>
      </c>
      <c r="B5482" s="396" t="s">
        <v>2221</v>
      </c>
      <c r="C5482" s="396" t="s">
        <v>82</v>
      </c>
      <c r="D5482" s="398">
        <v>78.41</v>
      </c>
    </row>
    <row r="5483" spans="1:4">
      <c r="A5483" s="397">
        <v>89294</v>
      </c>
      <c r="B5483" s="396" t="s">
        <v>2222</v>
      </c>
      <c r="C5483" s="396" t="s">
        <v>82</v>
      </c>
      <c r="D5483" s="398">
        <v>90.91</v>
      </c>
    </row>
    <row r="5484" spans="1:4">
      <c r="A5484" s="397">
        <v>89295</v>
      </c>
      <c r="B5484" s="396" t="s">
        <v>2223</v>
      </c>
      <c r="C5484" s="396" t="s">
        <v>82</v>
      </c>
      <c r="D5484" s="398">
        <v>92.4</v>
      </c>
    </row>
    <row r="5485" spans="1:4">
      <c r="A5485" s="397">
        <v>89296</v>
      </c>
      <c r="B5485" s="396" t="s">
        <v>2224</v>
      </c>
      <c r="C5485" s="396" t="s">
        <v>82</v>
      </c>
      <c r="D5485" s="398">
        <v>80.77</v>
      </c>
    </row>
    <row r="5486" spans="1:4">
      <c r="A5486" s="397">
        <v>89297</v>
      </c>
      <c r="B5486" s="396" t="s">
        <v>2225</v>
      </c>
      <c r="C5486" s="396" t="s">
        <v>82</v>
      </c>
      <c r="D5486" s="398">
        <v>82.26</v>
      </c>
    </row>
    <row r="5487" spans="1:4">
      <c r="A5487" s="397">
        <v>89298</v>
      </c>
      <c r="B5487" s="396" t="s">
        <v>2226</v>
      </c>
      <c r="C5487" s="396" t="s">
        <v>82</v>
      </c>
      <c r="D5487" s="398">
        <v>86.14</v>
      </c>
    </row>
    <row r="5488" spans="1:4">
      <c r="A5488" s="397">
        <v>89299</v>
      </c>
      <c r="B5488" s="396" t="s">
        <v>2227</v>
      </c>
      <c r="C5488" s="396" t="s">
        <v>82</v>
      </c>
      <c r="D5488" s="398">
        <v>88.04</v>
      </c>
    </row>
    <row r="5489" spans="1:4">
      <c r="A5489" s="397">
        <v>89300</v>
      </c>
      <c r="B5489" s="396" t="s">
        <v>2228</v>
      </c>
      <c r="C5489" s="396" t="s">
        <v>82</v>
      </c>
      <c r="D5489" s="398">
        <v>79.34</v>
      </c>
    </row>
    <row r="5490" spans="1:4">
      <c r="A5490" s="397">
        <v>89301</v>
      </c>
      <c r="B5490" s="396" t="s">
        <v>2229</v>
      </c>
      <c r="C5490" s="396" t="s">
        <v>82</v>
      </c>
      <c r="D5490" s="398">
        <v>81.239999999999995</v>
      </c>
    </row>
    <row r="5491" spans="1:4">
      <c r="A5491" s="397">
        <v>89302</v>
      </c>
      <c r="B5491" s="396" t="s">
        <v>2230</v>
      </c>
      <c r="C5491" s="396" t="s">
        <v>82</v>
      </c>
      <c r="D5491" s="398">
        <v>94.72</v>
      </c>
    </row>
    <row r="5492" spans="1:4">
      <c r="A5492" s="397">
        <v>89303</v>
      </c>
      <c r="B5492" s="396" t="s">
        <v>2231</v>
      </c>
      <c r="C5492" s="396" t="s">
        <v>82</v>
      </c>
      <c r="D5492" s="398">
        <v>96.62</v>
      </c>
    </row>
    <row r="5493" spans="1:4">
      <c r="A5493" s="397">
        <v>89304</v>
      </c>
      <c r="B5493" s="396" t="s">
        <v>2232</v>
      </c>
      <c r="C5493" s="396" t="s">
        <v>82</v>
      </c>
      <c r="D5493" s="398">
        <v>84.33</v>
      </c>
    </row>
    <row r="5494" spans="1:4">
      <c r="A5494" s="397">
        <v>89305</v>
      </c>
      <c r="B5494" s="396" t="s">
        <v>2233</v>
      </c>
      <c r="C5494" s="396" t="s">
        <v>82</v>
      </c>
      <c r="D5494" s="398">
        <v>86.23</v>
      </c>
    </row>
    <row r="5495" spans="1:4">
      <c r="A5495" s="397">
        <v>89306</v>
      </c>
      <c r="B5495" s="396" t="s">
        <v>2234</v>
      </c>
      <c r="C5495" s="396" t="s">
        <v>82</v>
      </c>
      <c r="D5495" s="398">
        <v>96.9</v>
      </c>
    </row>
    <row r="5496" spans="1:4">
      <c r="A5496" s="397">
        <v>89307</v>
      </c>
      <c r="B5496" s="396" t="s">
        <v>2235</v>
      </c>
      <c r="C5496" s="396" t="s">
        <v>82</v>
      </c>
      <c r="D5496" s="398">
        <v>99.02</v>
      </c>
    </row>
    <row r="5497" spans="1:4">
      <c r="A5497" s="397">
        <v>89308</v>
      </c>
      <c r="B5497" s="396" t="s">
        <v>2236</v>
      </c>
      <c r="C5497" s="396" t="s">
        <v>82</v>
      </c>
      <c r="D5497" s="398">
        <v>90.06</v>
      </c>
    </row>
    <row r="5498" spans="1:4">
      <c r="A5498" s="397">
        <v>89309</v>
      </c>
      <c r="B5498" s="396" t="s">
        <v>2237</v>
      </c>
      <c r="C5498" s="396" t="s">
        <v>82</v>
      </c>
      <c r="D5498" s="398">
        <v>92.18</v>
      </c>
    </row>
    <row r="5499" spans="1:4">
      <c r="A5499" s="397">
        <v>89310</v>
      </c>
      <c r="B5499" s="396" t="s">
        <v>2238</v>
      </c>
      <c r="C5499" s="396" t="s">
        <v>82</v>
      </c>
      <c r="D5499" s="398">
        <v>110.9</v>
      </c>
    </row>
    <row r="5500" spans="1:4">
      <c r="A5500" s="397">
        <v>89311</v>
      </c>
      <c r="B5500" s="396" t="s">
        <v>2239</v>
      </c>
      <c r="C5500" s="396" t="s">
        <v>82</v>
      </c>
      <c r="D5500" s="398">
        <v>113.02</v>
      </c>
    </row>
    <row r="5501" spans="1:4">
      <c r="A5501" s="397">
        <v>89312</v>
      </c>
      <c r="B5501" s="396" t="s">
        <v>2240</v>
      </c>
      <c r="C5501" s="396" t="s">
        <v>82</v>
      </c>
      <c r="D5501" s="398">
        <v>96.16</v>
      </c>
    </row>
    <row r="5502" spans="1:4">
      <c r="A5502" s="397">
        <v>89313</v>
      </c>
      <c r="B5502" s="396" t="s">
        <v>2241</v>
      </c>
      <c r="C5502" s="396" t="s">
        <v>82</v>
      </c>
      <c r="D5502" s="398">
        <v>98.28</v>
      </c>
    </row>
    <row r="5503" spans="1:4">
      <c r="A5503" s="397">
        <v>101157</v>
      </c>
      <c r="B5503" s="396" t="s">
        <v>12363</v>
      </c>
      <c r="C5503" s="396" t="s">
        <v>82</v>
      </c>
      <c r="D5503" s="398">
        <v>53.24</v>
      </c>
    </row>
    <row r="5504" spans="1:4">
      <c r="A5504" s="397">
        <v>101158</v>
      </c>
      <c r="B5504" s="396" t="s">
        <v>12364</v>
      </c>
      <c r="C5504" s="396" t="s">
        <v>82</v>
      </c>
      <c r="D5504" s="398">
        <v>69.400000000000006</v>
      </c>
    </row>
    <row r="5505" spans="1:4">
      <c r="A5505" s="397">
        <v>101162</v>
      </c>
      <c r="B5505" s="396" t="s">
        <v>10537</v>
      </c>
      <c r="C5505" s="396" t="s">
        <v>82</v>
      </c>
      <c r="D5505" s="398">
        <v>146.22999999999999</v>
      </c>
    </row>
    <row r="5506" spans="1:4">
      <c r="A5506" s="397">
        <v>103316</v>
      </c>
      <c r="B5506" s="396" t="s">
        <v>12365</v>
      </c>
      <c r="C5506" s="396" t="s">
        <v>82</v>
      </c>
      <c r="D5506" s="398">
        <v>67.680000000000007</v>
      </c>
    </row>
    <row r="5507" spans="1:4">
      <c r="A5507" s="397">
        <v>103317</v>
      </c>
      <c r="B5507" s="396" t="s">
        <v>12366</v>
      </c>
      <c r="C5507" s="396" t="s">
        <v>82</v>
      </c>
      <c r="D5507" s="398">
        <v>68.650000000000006</v>
      </c>
    </row>
    <row r="5508" spans="1:4">
      <c r="A5508" s="397">
        <v>103318</v>
      </c>
      <c r="B5508" s="396" t="s">
        <v>12367</v>
      </c>
      <c r="C5508" s="396" t="s">
        <v>82</v>
      </c>
      <c r="D5508" s="398">
        <v>87.87</v>
      </c>
    </row>
    <row r="5509" spans="1:4">
      <c r="A5509" s="397">
        <v>103319</v>
      </c>
      <c r="B5509" s="396" t="s">
        <v>12368</v>
      </c>
      <c r="C5509" s="396" t="s">
        <v>82</v>
      </c>
      <c r="D5509" s="398">
        <v>89.01</v>
      </c>
    </row>
    <row r="5510" spans="1:4">
      <c r="A5510" s="397">
        <v>103320</v>
      </c>
      <c r="B5510" s="396" t="s">
        <v>12369</v>
      </c>
      <c r="C5510" s="396" t="s">
        <v>82</v>
      </c>
      <c r="D5510" s="398">
        <v>106.21</v>
      </c>
    </row>
    <row r="5511" spans="1:4">
      <c r="A5511" s="397">
        <v>103321</v>
      </c>
      <c r="B5511" s="396" t="s">
        <v>12370</v>
      </c>
      <c r="C5511" s="396" t="s">
        <v>82</v>
      </c>
      <c r="D5511" s="398">
        <v>107.64</v>
      </c>
    </row>
    <row r="5512" spans="1:4">
      <c r="A5512" s="397">
        <v>103336</v>
      </c>
      <c r="B5512" s="396" t="s">
        <v>12371</v>
      </c>
      <c r="C5512" s="396" t="s">
        <v>82</v>
      </c>
      <c r="D5512" s="398">
        <v>75.930000000000007</v>
      </c>
    </row>
    <row r="5513" spans="1:4">
      <c r="A5513" s="397">
        <v>103337</v>
      </c>
      <c r="B5513" s="396" t="s">
        <v>12372</v>
      </c>
      <c r="C5513" s="396" t="s">
        <v>82</v>
      </c>
      <c r="D5513" s="398">
        <v>76.900000000000006</v>
      </c>
    </row>
    <row r="5514" spans="1:4">
      <c r="A5514" s="397">
        <v>103338</v>
      </c>
      <c r="B5514" s="396" t="s">
        <v>12373</v>
      </c>
      <c r="C5514" s="396" t="s">
        <v>82</v>
      </c>
      <c r="D5514" s="398">
        <v>99.96</v>
      </c>
    </row>
    <row r="5515" spans="1:4">
      <c r="A5515" s="397">
        <v>103339</v>
      </c>
      <c r="B5515" s="396" t="s">
        <v>12374</v>
      </c>
      <c r="C5515" s="396" t="s">
        <v>82</v>
      </c>
      <c r="D5515" s="398">
        <v>101.1</v>
      </c>
    </row>
    <row r="5516" spans="1:4">
      <c r="A5516" s="397">
        <v>103340</v>
      </c>
      <c r="B5516" s="396" t="s">
        <v>12375</v>
      </c>
      <c r="C5516" s="396" t="s">
        <v>82</v>
      </c>
      <c r="D5516" s="398">
        <v>121.45</v>
      </c>
    </row>
    <row r="5517" spans="1:4">
      <c r="A5517" s="397">
        <v>103341</v>
      </c>
      <c r="B5517" s="396" t="s">
        <v>12376</v>
      </c>
      <c r="C5517" s="396" t="s">
        <v>82</v>
      </c>
      <c r="D5517" s="398">
        <v>122.88</v>
      </c>
    </row>
    <row r="5518" spans="1:4">
      <c r="A5518" s="397">
        <v>103342</v>
      </c>
      <c r="B5518" s="396" t="s">
        <v>12377</v>
      </c>
      <c r="C5518" s="396" t="s">
        <v>82</v>
      </c>
      <c r="D5518" s="398">
        <v>102.54</v>
      </c>
    </row>
    <row r="5519" spans="1:4">
      <c r="A5519" s="397">
        <v>103343</v>
      </c>
      <c r="B5519" s="396" t="s">
        <v>12378</v>
      </c>
      <c r="C5519" s="396" t="s">
        <v>82</v>
      </c>
      <c r="D5519" s="398">
        <v>103.8</v>
      </c>
    </row>
    <row r="5520" spans="1:4">
      <c r="A5520" s="397">
        <v>89453</v>
      </c>
      <c r="B5520" s="396" t="s">
        <v>2242</v>
      </c>
      <c r="C5520" s="396" t="s">
        <v>82</v>
      </c>
      <c r="D5520" s="398">
        <v>80.63</v>
      </c>
    </row>
    <row r="5521" spans="1:4">
      <c r="A5521" s="397">
        <v>89454</v>
      </c>
      <c r="B5521" s="396" t="s">
        <v>2243</v>
      </c>
      <c r="C5521" s="396" t="s">
        <v>82</v>
      </c>
      <c r="D5521" s="398">
        <v>76.37</v>
      </c>
    </row>
    <row r="5522" spans="1:4">
      <c r="A5522" s="397">
        <v>89455</v>
      </c>
      <c r="B5522" s="396" t="s">
        <v>2244</v>
      </c>
      <c r="C5522" s="396" t="s">
        <v>82</v>
      </c>
      <c r="D5522" s="398">
        <v>99.35</v>
      </c>
    </row>
    <row r="5523" spans="1:4">
      <c r="A5523" s="397">
        <v>89456</v>
      </c>
      <c r="B5523" s="396" t="s">
        <v>2245</v>
      </c>
      <c r="C5523" s="396" t="s">
        <v>82</v>
      </c>
      <c r="D5523" s="398">
        <v>94.57</v>
      </c>
    </row>
    <row r="5524" spans="1:4">
      <c r="A5524" s="397">
        <v>89457</v>
      </c>
      <c r="B5524" s="396" t="s">
        <v>2246</v>
      </c>
      <c r="C5524" s="396" t="s">
        <v>82</v>
      </c>
      <c r="D5524" s="398">
        <v>85.19</v>
      </c>
    </row>
    <row r="5525" spans="1:4">
      <c r="A5525" s="397">
        <v>89458</v>
      </c>
      <c r="B5525" s="396" t="s">
        <v>2247</v>
      </c>
      <c r="C5525" s="396" t="s">
        <v>82</v>
      </c>
      <c r="D5525" s="398">
        <v>79</v>
      </c>
    </row>
    <row r="5526" spans="1:4">
      <c r="A5526" s="397">
        <v>89459</v>
      </c>
      <c r="B5526" s="396" t="s">
        <v>2248</v>
      </c>
      <c r="C5526" s="396" t="s">
        <v>82</v>
      </c>
      <c r="D5526" s="398">
        <v>104.32</v>
      </c>
    </row>
    <row r="5527" spans="1:4">
      <c r="A5527" s="397">
        <v>89460</v>
      </c>
      <c r="B5527" s="396" t="s">
        <v>2249</v>
      </c>
      <c r="C5527" s="396" t="s">
        <v>82</v>
      </c>
      <c r="D5527" s="398">
        <v>97.57</v>
      </c>
    </row>
    <row r="5528" spans="1:4">
      <c r="A5528" s="397">
        <v>89462</v>
      </c>
      <c r="B5528" s="396" t="s">
        <v>2250</v>
      </c>
      <c r="C5528" s="396" t="s">
        <v>82</v>
      </c>
      <c r="D5528" s="398">
        <v>96.34</v>
      </c>
    </row>
    <row r="5529" spans="1:4">
      <c r="A5529" s="397">
        <v>89463</v>
      </c>
      <c r="B5529" s="396" t="s">
        <v>2251</v>
      </c>
      <c r="C5529" s="396" t="s">
        <v>82</v>
      </c>
      <c r="D5529" s="398">
        <v>92.03</v>
      </c>
    </row>
    <row r="5530" spans="1:4">
      <c r="A5530" s="397">
        <v>89464</v>
      </c>
      <c r="B5530" s="396" t="s">
        <v>2252</v>
      </c>
      <c r="C5530" s="396" t="s">
        <v>82</v>
      </c>
      <c r="D5530" s="398">
        <v>115.34</v>
      </c>
    </row>
    <row r="5531" spans="1:4">
      <c r="A5531" s="397">
        <v>89465</v>
      </c>
      <c r="B5531" s="396" t="s">
        <v>2253</v>
      </c>
      <c r="C5531" s="396" t="s">
        <v>82</v>
      </c>
      <c r="D5531" s="398">
        <v>110.66</v>
      </c>
    </row>
    <row r="5532" spans="1:4">
      <c r="A5532" s="397">
        <v>89466</v>
      </c>
      <c r="B5532" s="396" t="s">
        <v>2254</v>
      </c>
      <c r="C5532" s="396" t="s">
        <v>82</v>
      </c>
      <c r="D5532" s="398">
        <v>102.7</v>
      </c>
    </row>
    <row r="5533" spans="1:4">
      <c r="A5533" s="397">
        <v>89467</v>
      </c>
      <c r="B5533" s="396" t="s">
        <v>2255</v>
      </c>
      <c r="C5533" s="396" t="s">
        <v>82</v>
      </c>
      <c r="D5533" s="398">
        <v>95.76</v>
      </c>
    </row>
    <row r="5534" spans="1:4">
      <c r="A5534" s="397">
        <v>89468</v>
      </c>
      <c r="B5534" s="396" t="s">
        <v>2256</v>
      </c>
      <c r="C5534" s="396" t="s">
        <v>82</v>
      </c>
      <c r="D5534" s="398">
        <v>121.98</v>
      </c>
    </row>
    <row r="5535" spans="1:4">
      <c r="A5535" s="397">
        <v>89469</v>
      </c>
      <c r="B5535" s="396" t="s">
        <v>2257</v>
      </c>
      <c r="C5535" s="396" t="s">
        <v>82</v>
      </c>
      <c r="D5535" s="398">
        <v>114.67</v>
      </c>
    </row>
    <row r="5536" spans="1:4">
      <c r="A5536" s="397">
        <v>89470</v>
      </c>
      <c r="B5536" s="396" t="s">
        <v>2258</v>
      </c>
      <c r="C5536" s="396" t="s">
        <v>82</v>
      </c>
      <c r="D5536" s="398">
        <v>95.43</v>
      </c>
    </row>
    <row r="5537" spans="1:4">
      <c r="A5537" s="397">
        <v>89471</v>
      </c>
      <c r="B5537" s="396" t="s">
        <v>2259</v>
      </c>
      <c r="C5537" s="396" t="s">
        <v>82</v>
      </c>
      <c r="D5537" s="398">
        <v>91.17</v>
      </c>
    </row>
    <row r="5538" spans="1:4">
      <c r="A5538" s="397">
        <v>89472</v>
      </c>
      <c r="B5538" s="396" t="s">
        <v>2260</v>
      </c>
      <c r="C5538" s="396" t="s">
        <v>82</v>
      </c>
      <c r="D5538" s="398">
        <v>113.9</v>
      </c>
    </row>
    <row r="5539" spans="1:4">
      <c r="A5539" s="397">
        <v>89473</v>
      </c>
      <c r="B5539" s="396" t="s">
        <v>2261</v>
      </c>
      <c r="C5539" s="396" t="s">
        <v>82</v>
      </c>
      <c r="D5539" s="398">
        <v>109.36</v>
      </c>
    </row>
    <row r="5540" spans="1:4">
      <c r="A5540" s="397">
        <v>89474</v>
      </c>
      <c r="B5540" s="396" t="s">
        <v>2262</v>
      </c>
      <c r="C5540" s="396" t="s">
        <v>82</v>
      </c>
      <c r="D5540" s="398">
        <v>103.99</v>
      </c>
    </row>
    <row r="5541" spans="1:4">
      <c r="A5541" s="397">
        <v>89475</v>
      </c>
      <c r="B5541" s="396" t="s">
        <v>2263</v>
      </c>
      <c r="C5541" s="396" t="s">
        <v>82</v>
      </c>
      <c r="D5541" s="398">
        <v>95.99</v>
      </c>
    </row>
    <row r="5542" spans="1:4">
      <c r="A5542" s="397">
        <v>89476</v>
      </c>
      <c r="B5542" s="396" t="s">
        <v>2264</v>
      </c>
      <c r="C5542" s="396" t="s">
        <v>82</v>
      </c>
      <c r="D5542" s="398">
        <v>123.12</v>
      </c>
    </row>
    <row r="5543" spans="1:4">
      <c r="A5543" s="397">
        <v>89477</v>
      </c>
      <c r="B5543" s="396" t="s">
        <v>2265</v>
      </c>
      <c r="C5543" s="396" t="s">
        <v>82</v>
      </c>
      <c r="D5543" s="398">
        <v>114.81</v>
      </c>
    </row>
    <row r="5544" spans="1:4">
      <c r="A5544" s="397">
        <v>89478</v>
      </c>
      <c r="B5544" s="396" t="s">
        <v>2266</v>
      </c>
      <c r="C5544" s="396" t="s">
        <v>82</v>
      </c>
      <c r="D5544" s="398">
        <v>111.45</v>
      </c>
    </row>
    <row r="5545" spans="1:4">
      <c r="A5545" s="397">
        <v>89479</v>
      </c>
      <c r="B5545" s="396" t="s">
        <v>2267</v>
      </c>
      <c r="C5545" s="396" t="s">
        <v>82</v>
      </c>
      <c r="D5545" s="398">
        <v>107.14</v>
      </c>
    </row>
    <row r="5546" spans="1:4">
      <c r="A5546" s="397">
        <v>89480</v>
      </c>
      <c r="B5546" s="396" t="s">
        <v>2268</v>
      </c>
      <c r="C5546" s="396" t="s">
        <v>82</v>
      </c>
      <c r="D5546" s="398">
        <v>130.22</v>
      </c>
    </row>
    <row r="5547" spans="1:4">
      <c r="A5547" s="397">
        <v>89483</v>
      </c>
      <c r="B5547" s="396" t="s">
        <v>2269</v>
      </c>
      <c r="C5547" s="396" t="s">
        <v>82</v>
      </c>
      <c r="D5547" s="398">
        <v>125.78</v>
      </c>
    </row>
    <row r="5548" spans="1:4">
      <c r="A5548" s="397">
        <v>89484</v>
      </c>
      <c r="B5548" s="396" t="s">
        <v>2270</v>
      </c>
      <c r="C5548" s="396" t="s">
        <v>82</v>
      </c>
      <c r="D5548" s="398">
        <v>121.8</v>
      </c>
    </row>
    <row r="5549" spans="1:4">
      <c r="A5549" s="397">
        <v>89486</v>
      </c>
      <c r="B5549" s="396" t="s">
        <v>2271</v>
      </c>
      <c r="C5549" s="396" t="s">
        <v>82</v>
      </c>
      <c r="D5549" s="398">
        <v>113.31</v>
      </c>
    </row>
    <row r="5550" spans="1:4">
      <c r="A5550" s="397">
        <v>89487</v>
      </c>
      <c r="B5550" s="396" t="s">
        <v>2272</v>
      </c>
      <c r="C5550" s="396" t="s">
        <v>82</v>
      </c>
      <c r="D5550" s="398">
        <v>141.1</v>
      </c>
    </row>
    <row r="5551" spans="1:4">
      <c r="A5551" s="397">
        <v>89488</v>
      </c>
      <c r="B5551" s="396" t="s">
        <v>2273</v>
      </c>
      <c r="C5551" s="396" t="s">
        <v>82</v>
      </c>
      <c r="D5551" s="398">
        <v>132.22999999999999</v>
      </c>
    </row>
    <row r="5552" spans="1:4">
      <c r="A5552" s="397">
        <v>91815</v>
      </c>
      <c r="B5552" s="396" t="s">
        <v>2274</v>
      </c>
      <c r="C5552" s="396" t="s">
        <v>82</v>
      </c>
      <c r="D5552" s="398">
        <v>80.180000000000007</v>
      </c>
    </row>
    <row r="5553" spans="1:4">
      <c r="A5553" s="397">
        <v>91816</v>
      </c>
      <c r="B5553" s="396" t="s">
        <v>2275</v>
      </c>
      <c r="C5553" s="396" t="s">
        <v>82</v>
      </c>
      <c r="D5553" s="398">
        <v>96.49</v>
      </c>
    </row>
    <row r="5554" spans="1:4">
      <c r="A5554" s="397">
        <v>101161</v>
      </c>
      <c r="B5554" s="396" t="s">
        <v>10538</v>
      </c>
      <c r="C5554" s="396" t="s">
        <v>82</v>
      </c>
      <c r="D5554" s="398">
        <v>198.77</v>
      </c>
    </row>
    <row r="5555" spans="1:4">
      <c r="A5555" s="397">
        <v>101163</v>
      </c>
      <c r="B5555" s="396" t="s">
        <v>10539</v>
      </c>
      <c r="C5555" s="396" t="s">
        <v>82</v>
      </c>
      <c r="D5555" s="398">
        <v>716.35</v>
      </c>
    </row>
    <row r="5556" spans="1:4">
      <c r="A5556" s="397">
        <v>101164</v>
      </c>
      <c r="B5556" s="396" t="s">
        <v>10540</v>
      </c>
      <c r="C5556" s="396" t="s">
        <v>82</v>
      </c>
      <c r="D5556" s="398">
        <v>726.9</v>
      </c>
    </row>
    <row r="5557" spans="1:4">
      <c r="A5557" s="397">
        <v>96358</v>
      </c>
      <c r="B5557" s="396" t="s">
        <v>2276</v>
      </c>
      <c r="C5557" s="396" t="s">
        <v>82</v>
      </c>
      <c r="D5557" s="398">
        <v>83.63</v>
      </c>
    </row>
    <row r="5558" spans="1:4">
      <c r="A5558" s="397">
        <v>96359</v>
      </c>
      <c r="B5558" s="396" t="s">
        <v>2277</v>
      </c>
      <c r="C5558" s="396" t="s">
        <v>82</v>
      </c>
      <c r="D5558" s="398">
        <v>96.17</v>
      </c>
    </row>
    <row r="5559" spans="1:4">
      <c r="A5559" s="397">
        <v>96360</v>
      </c>
      <c r="B5559" s="396" t="s">
        <v>2278</v>
      </c>
      <c r="C5559" s="396" t="s">
        <v>82</v>
      </c>
      <c r="D5559" s="398">
        <v>116.1</v>
      </c>
    </row>
    <row r="5560" spans="1:4">
      <c r="A5560" s="397">
        <v>96361</v>
      </c>
      <c r="B5560" s="396" t="s">
        <v>2279</v>
      </c>
      <c r="C5560" s="396" t="s">
        <v>82</v>
      </c>
      <c r="D5560" s="398">
        <v>140.69</v>
      </c>
    </row>
    <row r="5561" spans="1:4">
      <c r="A5561" s="397">
        <v>96362</v>
      </c>
      <c r="B5561" s="396" t="s">
        <v>2280</v>
      </c>
      <c r="C5561" s="396" t="s">
        <v>82</v>
      </c>
      <c r="D5561" s="398">
        <v>106.1</v>
      </c>
    </row>
    <row r="5562" spans="1:4">
      <c r="A5562" s="397">
        <v>96363</v>
      </c>
      <c r="B5562" s="396" t="s">
        <v>2281</v>
      </c>
      <c r="C5562" s="396" t="s">
        <v>82</v>
      </c>
      <c r="D5562" s="398">
        <v>118.99</v>
      </c>
    </row>
    <row r="5563" spans="1:4">
      <c r="A5563" s="397">
        <v>96364</v>
      </c>
      <c r="B5563" s="396" t="s">
        <v>2282</v>
      </c>
      <c r="C5563" s="396" t="s">
        <v>82</v>
      </c>
      <c r="D5563" s="398">
        <v>138.58000000000001</v>
      </c>
    </row>
    <row r="5564" spans="1:4">
      <c r="A5564" s="397">
        <v>96365</v>
      </c>
      <c r="B5564" s="396" t="s">
        <v>2283</v>
      </c>
      <c r="C5564" s="396" t="s">
        <v>82</v>
      </c>
      <c r="D5564" s="398">
        <v>163.5</v>
      </c>
    </row>
    <row r="5565" spans="1:4">
      <c r="A5565" s="397">
        <v>96366</v>
      </c>
      <c r="B5565" s="396" t="s">
        <v>2284</v>
      </c>
      <c r="C5565" s="396" t="s">
        <v>82</v>
      </c>
      <c r="D5565" s="398">
        <v>128.59</v>
      </c>
    </row>
    <row r="5566" spans="1:4">
      <c r="A5566" s="397">
        <v>96367</v>
      </c>
      <c r="B5566" s="396" t="s">
        <v>2285</v>
      </c>
      <c r="C5566" s="396" t="s">
        <v>82</v>
      </c>
      <c r="D5566" s="398">
        <v>141.79</v>
      </c>
    </row>
    <row r="5567" spans="1:4">
      <c r="A5567" s="397">
        <v>96368</v>
      </c>
      <c r="B5567" s="396" t="s">
        <v>2286</v>
      </c>
      <c r="C5567" s="396" t="s">
        <v>82</v>
      </c>
      <c r="D5567" s="398">
        <v>161.06</v>
      </c>
    </row>
    <row r="5568" spans="1:4">
      <c r="A5568" s="397">
        <v>96369</v>
      </c>
      <c r="B5568" s="396" t="s">
        <v>2287</v>
      </c>
      <c r="C5568" s="396" t="s">
        <v>82</v>
      </c>
      <c r="D5568" s="398">
        <v>186.3</v>
      </c>
    </row>
    <row r="5569" spans="1:4">
      <c r="A5569" s="397">
        <v>96370</v>
      </c>
      <c r="B5569" s="396" t="s">
        <v>2288</v>
      </c>
      <c r="C5569" s="396" t="s">
        <v>82</v>
      </c>
      <c r="D5569" s="398">
        <v>58.57</v>
      </c>
    </row>
    <row r="5570" spans="1:4">
      <c r="A5570" s="397">
        <v>96371</v>
      </c>
      <c r="B5570" s="396" t="s">
        <v>2289</v>
      </c>
      <c r="C5570" s="396" t="s">
        <v>82</v>
      </c>
      <c r="D5570" s="398">
        <v>70.930000000000007</v>
      </c>
    </row>
    <row r="5571" spans="1:4">
      <c r="A5571" s="397">
        <v>96373</v>
      </c>
      <c r="B5571" s="396" t="s">
        <v>2290</v>
      </c>
      <c r="C5571" s="396" t="s">
        <v>4</v>
      </c>
      <c r="D5571" s="398">
        <v>12.27</v>
      </c>
    </row>
    <row r="5572" spans="1:4">
      <c r="A5572" s="397">
        <v>96374</v>
      </c>
      <c r="B5572" s="396" t="s">
        <v>2291</v>
      </c>
      <c r="C5572" s="396" t="s">
        <v>4</v>
      </c>
      <c r="D5572" s="398">
        <v>32.07</v>
      </c>
    </row>
    <row r="5573" spans="1:4">
      <c r="A5573" s="397">
        <v>102235</v>
      </c>
      <c r="B5573" s="396" t="s">
        <v>10541</v>
      </c>
      <c r="C5573" s="396" t="s">
        <v>82</v>
      </c>
      <c r="D5573" s="398">
        <v>294.89999999999998</v>
      </c>
    </row>
    <row r="5574" spans="1:4">
      <c r="A5574" s="397">
        <v>102253</v>
      </c>
      <c r="B5574" s="396" t="s">
        <v>10542</v>
      </c>
      <c r="C5574" s="396" t="s">
        <v>82</v>
      </c>
      <c r="D5574" s="398">
        <v>653.70000000000005</v>
      </c>
    </row>
    <row r="5575" spans="1:4">
      <c r="A5575" s="397">
        <v>102254</v>
      </c>
      <c r="B5575" s="396" t="s">
        <v>10543</v>
      </c>
      <c r="C5575" s="396" t="s">
        <v>82</v>
      </c>
      <c r="D5575" s="398">
        <v>660.51</v>
      </c>
    </row>
    <row r="5576" spans="1:4">
      <c r="A5576" s="397">
        <v>102255</v>
      </c>
      <c r="B5576" s="396" t="s">
        <v>10544</v>
      </c>
      <c r="C5576" s="396" t="s">
        <v>82</v>
      </c>
      <c r="D5576" s="398">
        <v>671.89</v>
      </c>
    </row>
    <row r="5577" spans="1:4">
      <c r="A5577" s="397">
        <v>102256</v>
      </c>
      <c r="B5577" s="396" t="s">
        <v>10545</v>
      </c>
      <c r="C5577" s="396" t="s">
        <v>82</v>
      </c>
      <c r="D5577" s="398">
        <v>827.84</v>
      </c>
    </row>
    <row r="5578" spans="1:4">
      <c r="A5578" s="397">
        <v>102257</v>
      </c>
      <c r="B5578" s="396" t="s">
        <v>10546</v>
      </c>
      <c r="C5578" s="396" t="s">
        <v>82</v>
      </c>
      <c r="D5578" s="398">
        <v>256.8</v>
      </c>
    </row>
    <row r="5579" spans="1:4">
      <c r="A5579" s="397">
        <v>102258</v>
      </c>
      <c r="B5579" s="396" t="s">
        <v>10547</v>
      </c>
      <c r="C5579" s="396" t="s">
        <v>82</v>
      </c>
      <c r="D5579" s="398">
        <v>287.61</v>
      </c>
    </row>
    <row r="5580" spans="1:4">
      <c r="A5580" s="397">
        <v>101154</v>
      </c>
      <c r="B5580" s="396" t="s">
        <v>10548</v>
      </c>
      <c r="C5580" s="396" t="s">
        <v>82</v>
      </c>
      <c r="D5580" s="398">
        <v>109.62</v>
      </c>
    </row>
    <row r="5581" spans="1:4">
      <c r="A5581" s="397">
        <v>101155</v>
      </c>
      <c r="B5581" s="396" t="s">
        <v>10549</v>
      </c>
      <c r="C5581" s="396" t="s">
        <v>82</v>
      </c>
      <c r="D5581" s="398">
        <v>153.47999999999999</v>
      </c>
    </row>
    <row r="5582" spans="1:4">
      <c r="A5582" s="397">
        <v>101156</v>
      </c>
      <c r="B5582" s="396" t="s">
        <v>10550</v>
      </c>
      <c r="C5582" s="396" t="s">
        <v>82</v>
      </c>
      <c r="D5582" s="398">
        <v>224.86</v>
      </c>
    </row>
    <row r="5583" spans="1:4">
      <c r="A5583" s="397">
        <v>101810</v>
      </c>
      <c r="B5583" s="396" t="s">
        <v>10551</v>
      </c>
      <c r="C5583" s="396" t="s">
        <v>91</v>
      </c>
      <c r="D5583" s="399">
        <v>1623.01</v>
      </c>
    </row>
    <row r="5584" spans="1:4">
      <c r="A5584" s="397">
        <v>101811</v>
      </c>
      <c r="B5584" s="396" t="s">
        <v>10552</v>
      </c>
      <c r="C5584" s="396" t="s">
        <v>91</v>
      </c>
      <c r="D5584" s="399">
        <v>1436.49</v>
      </c>
    </row>
    <row r="5585" spans="1:4">
      <c r="A5585" s="397">
        <v>101812</v>
      </c>
      <c r="B5585" s="396" t="s">
        <v>10553</v>
      </c>
      <c r="C5585" s="396" t="s">
        <v>91</v>
      </c>
      <c r="D5585" s="399">
        <v>1755.31</v>
      </c>
    </row>
    <row r="5586" spans="1:4">
      <c r="A5586" s="397">
        <v>101813</v>
      </c>
      <c r="B5586" s="396" t="s">
        <v>10554</v>
      </c>
      <c r="C5586" s="396" t="s">
        <v>91</v>
      </c>
      <c r="D5586" s="399">
        <v>1568.79</v>
      </c>
    </row>
    <row r="5587" spans="1:4">
      <c r="A5587" s="397">
        <v>101814</v>
      </c>
      <c r="B5587" s="396" t="s">
        <v>10555</v>
      </c>
      <c r="C5587" s="396" t="s">
        <v>82</v>
      </c>
      <c r="D5587" s="398">
        <v>49.86</v>
      </c>
    </row>
    <row r="5588" spans="1:4">
      <c r="A5588" s="397">
        <v>101815</v>
      </c>
      <c r="B5588" s="396" t="s">
        <v>10556</v>
      </c>
      <c r="C5588" s="396" t="s">
        <v>82</v>
      </c>
      <c r="D5588" s="398">
        <v>90.08</v>
      </c>
    </row>
    <row r="5589" spans="1:4">
      <c r="A5589" s="397">
        <v>101816</v>
      </c>
      <c r="B5589" s="396" t="s">
        <v>10557</v>
      </c>
      <c r="C5589" s="396" t="s">
        <v>82</v>
      </c>
      <c r="D5589" s="398">
        <v>70.66</v>
      </c>
    </row>
    <row r="5590" spans="1:4">
      <c r="A5590" s="397">
        <v>101817</v>
      </c>
      <c r="B5590" s="396" t="s">
        <v>10558</v>
      </c>
      <c r="C5590" s="396" t="s">
        <v>82</v>
      </c>
      <c r="D5590" s="398">
        <v>52.23</v>
      </c>
    </row>
    <row r="5591" spans="1:4">
      <c r="A5591" s="397">
        <v>101818</v>
      </c>
      <c r="B5591" s="396" t="s">
        <v>10559</v>
      </c>
      <c r="C5591" s="396" t="s">
        <v>82</v>
      </c>
      <c r="D5591" s="398">
        <v>72.17</v>
      </c>
    </row>
    <row r="5592" spans="1:4">
      <c r="A5592" s="397">
        <v>101819</v>
      </c>
      <c r="B5592" s="396" t="s">
        <v>10560</v>
      </c>
      <c r="C5592" s="396" t="s">
        <v>82</v>
      </c>
      <c r="D5592" s="398">
        <v>63.92</v>
      </c>
    </row>
    <row r="5593" spans="1:4">
      <c r="A5593" s="397">
        <v>101820</v>
      </c>
      <c r="B5593" s="396" t="s">
        <v>10561</v>
      </c>
      <c r="C5593" s="396" t="s">
        <v>82</v>
      </c>
      <c r="D5593" s="398">
        <v>40.15</v>
      </c>
    </row>
    <row r="5594" spans="1:4">
      <c r="A5594" s="397">
        <v>101822</v>
      </c>
      <c r="B5594" s="396" t="s">
        <v>10562</v>
      </c>
      <c r="C5594" s="396" t="s">
        <v>91</v>
      </c>
      <c r="D5594" s="398">
        <v>101.49</v>
      </c>
    </row>
    <row r="5595" spans="1:4">
      <c r="A5595" s="397">
        <v>101823</v>
      </c>
      <c r="B5595" s="396" t="s">
        <v>10563</v>
      </c>
      <c r="C5595" s="396" t="s">
        <v>91</v>
      </c>
      <c r="D5595" s="398">
        <v>131.35</v>
      </c>
    </row>
    <row r="5596" spans="1:4">
      <c r="A5596" s="397">
        <v>101824</v>
      </c>
      <c r="B5596" s="396" t="s">
        <v>10564</v>
      </c>
      <c r="C5596" s="396" t="s">
        <v>91</v>
      </c>
      <c r="D5596" s="398">
        <v>159.16</v>
      </c>
    </row>
    <row r="5597" spans="1:4">
      <c r="A5597" s="397">
        <v>101825</v>
      </c>
      <c r="B5597" s="396" t="s">
        <v>10565</v>
      </c>
      <c r="C5597" s="396" t="s">
        <v>91</v>
      </c>
      <c r="D5597" s="398">
        <v>186.22</v>
      </c>
    </row>
    <row r="5598" spans="1:4">
      <c r="A5598" s="397">
        <v>101826</v>
      </c>
      <c r="B5598" s="396" t="s">
        <v>10566</v>
      </c>
      <c r="C5598" s="396" t="s">
        <v>91</v>
      </c>
      <c r="D5598" s="398">
        <v>212.92</v>
      </c>
    </row>
    <row r="5599" spans="1:4">
      <c r="A5599" s="397">
        <v>101827</v>
      </c>
      <c r="B5599" s="396" t="s">
        <v>10567</v>
      </c>
      <c r="C5599" s="396" t="s">
        <v>91</v>
      </c>
      <c r="D5599" s="398">
        <v>224.61</v>
      </c>
    </row>
    <row r="5600" spans="1:4">
      <c r="A5600" s="397">
        <v>101828</v>
      </c>
      <c r="B5600" s="396" t="s">
        <v>10568</v>
      </c>
      <c r="C5600" s="396" t="s">
        <v>91</v>
      </c>
      <c r="D5600" s="398">
        <v>204.1</v>
      </c>
    </row>
    <row r="5601" spans="1:4">
      <c r="A5601" s="397">
        <v>101829</v>
      </c>
      <c r="B5601" s="396" t="s">
        <v>12379</v>
      </c>
      <c r="C5601" s="396" t="s">
        <v>91</v>
      </c>
      <c r="D5601" s="398">
        <v>277.36</v>
      </c>
    </row>
    <row r="5602" spans="1:4">
      <c r="A5602" s="397">
        <v>101830</v>
      </c>
      <c r="B5602" s="396" t="s">
        <v>12380</v>
      </c>
      <c r="C5602" s="396" t="s">
        <v>91</v>
      </c>
      <c r="D5602" s="398">
        <v>301.95999999999998</v>
      </c>
    </row>
    <row r="5603" spans="1:4">
      <c r="A5603" s="397">
        <v>101831</v>
      </c>
      <c r="B5603" s="396" t="s">
        <v>12381</v>
      </c>
      <c r="C5603" s="396" t="s">
        <v>91</v>
      </c>
      <c r="D5603" s="398">
        <v>326.2</v>
      </c>
    </row>
    <row r="5604" spans="1:4">
      <c r="A5604" s="397">
        <v>101832</v>
      </c>
      <c r="B5604" s="396" t="s">
        <v>10569</v>
      </c>
      <c r="C5604" s="396" t="s">
        <v>91</v>
      </c>
      <c r="D5604" s="398">
        <v>257.66000000000003</v>
      </c>
    </row>
    <row r="5605" spans="1:4">
      <c r="A5605" s="397">
        <v>101833</v>
      </c>
      <c r="B5605" s="396" t="s">
        <v>10570</v>
      </c>
      <c r="C5605" s="396" t="s">
        <v>91</v>
      </c>
      <c r="D5605" s="398">
        <v>282.66000000000003</v>
      </c>
    </row>
    <row r="5606" spans="1:4">
      <c r="A5606" s="397">
        <v>101834</v>
      </c>
      <c r="B5606" s="396" t="s">
        <v>10571</v>
      </c>
      <c r="C5606" s="396" t="s">
        <v>91</v>
      </c>
      <c r="D5606" s="398">
        <v>307.32</v>
      </c>
    </row>
    <row r="5607" spans="1:4">
      <c r="A5607" s="397">
        <v>101835</v>
      </c>
      <c r="B5607" s="396" t="s">
        <v>10572</v>
      </c>
      <c r="C5607" s="396" t="s">
        <v>91</v>
      </c>
      <c r="D5607" s="398">
        <v>334.39</v>
      </c>
    </row>
    <row r="5608" spans="1:4">
      <c r="A5608" s="397">
        <v>101836</v>
      </c>
      <c r="B5608" s="396" t="s">
        <v>10573</v>
      </c>
      <c r="C5608" s="396" t="s">
        <v>91</v>
      </c>
      <c r="D5608" s="398">
        <v>22.88</v>
      </c>
    </row>
    <row r="5609" spans="1:4">
      <c r="A5609" s="397">
        <v>101837</v>
      </c>
      <c r="B5609" s="396" t="s">
        <v>10574</v>
      </c>
      <c r="C5609" s="396" t="s">
        <v>91</v>
      </c>
      <c r="D5609" s="398">
        <v>52.74</v>
      </c>
    </row>
    <row r="5610" spans="1:4">
      <c r="A5610" s="397">
        <v>101838</v>
      </c>
      <c r="B5610" s="396" t="s">
        <v>10575</v>
      </c>
      <c r="C5610" s="396" t="s">
        <v>91</v>
      </c>
      <c r="D5610" s="398">
        <v>80.55</v>
      </c>
    </row>
    <row r="5611" spans="1:4">
      <c r="A5611" s="397">
        <v>101839</v>
      </c>
      <c r="B5611" s="396" t="s">
        <v>10576</v>
      </c>
      <c r="C5611" s="396" t="s">
        <v>91</v>
      </c>
      <c r="D5611" s="398">
        <v>107.61</v>
      </c>
    </row>
    <row r="5612" spans="1:4">
      <c r="A5612" s="397">
        <v>101840</v>
      </c>
      <c r="B5612" s="396" t="s">
        <v>10577</v>
      </c>
      <c r="C5612" s="396" t="s">
        <v>91</v>
      </c>
      <c r="D5612" s="398">
        <v>171.75</v>
      </c>
    </row>
    <row r="5613" spans="1:4">
      <c r="A5613" s="397">
        <v>101841</v>
      </c>
      <c r="B5613" s="396" t="s">
        <v>10578</v>
      </c>
      <c r="C5613" s="396" t="s">
        <v>91</v>
      </c>
      <c r="D5613" s="398">
        <v>146</v>
      </c>
    </row>
    <row r="5614" spans="1:4">
      <c r="A5614" s="397">
        <v>101842</v>
      </c>
      <c r="B5614" s="396" t="s">
        <v>10579</v>
      </c>
      <c r="C5614" s="396" t="s">
        <v>91</v>
      </c>
      <c r="D5614" s="398">
        <v>125.49</v>
      </c>
    </row>
    <row r="5615" spans="1:4">
      <c r="A5615" s="397">
        <v>101843</v>
      </c>
      <c r="B5615" s="396" t="s">
        <v>12382</v>
      </c>
      <c r="C5615" s="396" t="s">
        <v>91</v>
      </c>
      <c r="D5615" s="398">
        <v>198.75</v>
      </c>
    </row>
    <row r="5616" spans="1:4">
      <c r="A5616" s="397">
        <v>101844</v>
      </c>
      <c r="B5616" s="396" t="s">
        <v>12383</v>
      </c>
      <c r="C5616" s="396" t="s">
        <v>91</v>
      </c>
      <c r="D5616" s="398">
        <v>223.35</v>
      </c>
    </row>
    <row r="5617" spans="1:4">
      <c r="A5617" s="397">
        <v>101845</v>
      </c>
      <c r="B5617" s="396" t="s">
        <v>12384</v>
      </c>
      <c r="C5617" s="396" t="s">
        <v>91</v>
      </c>
      <c r="D5617" s="398">
        <v>247.59</v>
      </c>
    </row>
    <row r="5618" spans="1:4">
      <c r="A5618" s="397">
        <v>101846</v>
      </c>
      <c r="B5618" s="396" t="s">
        <v>10580</v>
      </c>
      <c r="C5618" s="396" t="s">
        <v>91</v>
      </c>
      <c r="D5618" s="398">
        <v>179.05</v>
      </c>
    </row>
    <row r="5619" spans="1:4">
      <c r="A5619" s="397">
        <v>101847</v>
      </c>
      <c r="B5619" s="396" t="s">
        <v>10581</v>
      </c>
      <c r="C5619" s="396" t="s">
        <v>91</v>
      </c>
      <c r="D5619" s="398">
        <v>204.05</v>
      </c>
    </row>
    <row r="5620" spans="1:4">
      <c r="A5620" s="397">
        <v>101848</v>
      </c>
      <c r="B5620" s="396" t="s">
        <v>10582</v>
      </c>
      <c r="C5620" s="396" t="s">
        <v>91</v>
      </c>
      <c r="D5620" s="398">
        <v>228.71</v>
      </c>
    </row>
    <row r="5621" spans="1:4">
      <c r="A5621" s="397">
        <v>101849</v>
      </c>
      <c r="B5621" s="396" t="s">
        <v>10583</v>
      </c>
      <c r="C5621" s="396" t="s">
        <v>91</v>
      </c>
      <c r="D5621" s="398">
        <v>255.78</v>
      </c>
    </row>
    <row r="5622" spans="1:4">
      <c r="A5622" s="397">
        <v>101850</v>
      </c>
      <c r="B5622" s="396" t="s">
        <v>10584</v>
      </c>
      <c r="C5622" s="396" t="s">
        <v>82</v>
      </c>
      <c r="D5622" s="398">
        <v>61.28</v>
      </c>
    </row>
    <row r="5623" spans="1:4">
      <c r="A5623" s="397">
        <v>101851</v>
      </c>
      <c r="B5623" s="396" t="s">
        <v>10585</v>
      </c>
      <c r="C5623" s="396" t="s">
        <v>82</v>
      </c>
      <c r="D5623" s="398">
        <v>149.16999999999999</v>
      </c>
    </row>
    <row r="5624" spans="1:4">
      <c r="A5624" s="397">
        <v>101852</v>
      </c>
      <c r="B5624" s="396" t="s">
        <v>10586</v>
      </c>
      <c r="C5624" s="396" t="s">
        <v>82</v>
      </c>
      <c r="D5624" s="398">
        <v>73.45</v>
      </c>
    </row>
    <row r="5625" spans="1:4">
      <c r="A5625" s="397">
        <v>101853</v>
      </c>
      <c r="B5625" s="396" t="s">
        <v>10587</v>
      </c>
      <c r="C5625" s="396" t="s">
        <v>82</v>
      </c>
      <c r="D5625" s="398">
        <v>57.06</v>
      </c>
    </row>
    <row r="5626" spans="1:4">
      <c r="A5626" s="397">
        <v>101854</v>
      </c>
      <c r="B5626" s="396" t="s">
        <v>10588</v>
      </c>
      <c r="C5626" s="396" t="s">
        <v>82</v>
      </c>
      <c r="D5626" s="398">
        <v>153.57</v>
      </c>
    </row>
    <row r="5627" spans="1:4">
      <c r="A5627" s="397">
        <v>101855</v>
      </c>
      <c r="B5627" s="396" t="s">
        <v>10589</v>
      </c>
      <c r="C5627" s="396" t="s">
        <v>82</v>
      </c>
      <c r="D5627" s="398">
        <v>78.25</v>
      </c>
    </row>
    <row r="5628" spans="1:4">
      <c r="A5628" s="397">
        <v>101856</v>
      </c>
      <c r="B5628" s="396" t="s">
        <v>10590</v>
      </c>
      <c r="C5628" s="396" t="s">
        <v>82</v>
      </c>
      <c r="D5628" s="398">
        <v>26.87</v>
      </c>
    </row>
    <row r="5629" spans="1:4">
      <c r="A5629" s="397">
        <v>101857</v>
      </c>
      <c r="B5629" s="396" t="s">
        <v>10591</v>
      </c>
      <c r="C5629" s="396" t="s">
        <v>82</v>
      </c>
      <c r="D5629" s="398">
        <v>32.729999999999997</v>
      </c>
    </row>
    <row r="5630" spans="1:4">
      <c r="A5630" s="397">
        <v>101858</v>
      </c>
      <c r="B5630" s="396" t="s">
        <v>10592</v>
      </c>
      <c r="C5630" s="396" t="s">
        <v>82</v>
      </c>
      <c r="D5630" s="398">
        <v>27.36</v>
      </c>
    </row>
    <row r="5631" spans="1:4">
      <c r="A5631" s="397">
        <v>101859</v>
      </c>
      <c r="B5631" s="396" t="s">
        <v>10593</v>
      </c>
      <c r="C5631" s="396" t="s">
        <v>82</v>
      </c>
      <c r="D5631" s="398">
        <v>29.89</v>
      </c>
    </row>
    <row r="5632" spans="1:4">
      <c r="A5632" s="397">
        <v>101860</v>
      </c>
      <c r="B5632" s="396" t="s">
        <v>10594</v>
      </c>
      <c r="C5632" s="396" t="s">
        <v>82</v>
      </c>
      <c r="D5632" s="398">
        <v>33.85</v>
      </c>
    </row>
    <row r="5633" spans="1:4">
      <c r="A5633" s="397">
        <v>101861</v>
      </c>
      <c r="B5633" s="396" t="s">
        <v>10595</v>
      </c>
      <c r="C5633" s="396" t="s">
        <v>82</v>
      </c>
      <c r="D5633" s="398">
        <v>31.88</v>
      </c>
    </row>
    <row r="5634" spans="1:4">
      <c r="A5634" s="397">
        <v>101862</v>
      </c>
      <c r="B5634" s="396" t="s">
        <v>10596</v>
      </c>
      <c r="C5634" s="396" t="s">
        <v>82</v>
      </c>
      <c r="D5634" s="398">
        <v>34.44</v>
      </c>
    </row>
    <row r="5635" spans="1:4">
      <c r="A5635" s="397">
        <v>101863</v>
      </c>
      <c r="B5635" s="396" t="s">
        <v>10597</v>
      </c>
      <c r="C5635" s="396" t="s">
        <v>82</v>
      </c>
      <c r="D5635" s="398">
        <v>27.72</v>
      </c>
    </row>
    <row r="5636" spans="1:4">
      <c r="A5636" s="397">
        <v>101864</v>
      </c>
      <c r="B5636" s="396" t="s">
        <v>10598</v>
      </c>
      <c r="C5636" s="396" t="s">
        <v>82</v>
      </c>
      <c r="D5636" s="398">
        <v>31.68</v>
      </c>
    </row>
    <row r="5637" spans="1:4">
      <c r="A5637" s="397">
        <v>101865</v>
      </c>
      <c r="B5637" s="396" t="s">
        <v>10599</v>
      </c>
      <c r="C5637" s="396" t="s">
        <v>82</v>
      </c>
      <c r="D5637" s="398">
        <v>35.64</v>
      </c>
    </row>
    <row r="5638" spans="1:4">
      <c r="A5638" s="397">
        <v>101866</v>
      </c>
      <c r="B5638" s="396" t="s">
        <v>10600</v>
      </c>
      <c r="C5638" s="396" t="s">
        <v>82</v>
      </c>
      <c r="D5638" s="398">
        <v>32.08</v>
      </c>
    </row>
    <row r="5639" spans="1:4">
      <c r="A5639" s="397">
        <v>101867</v>
      </c>
      <c r="B5639" s="396" t="s">
        <v>10601</v>
      </c>
      <c r="C5639" s="396" t="s">
        <v>82</v>
      </c>
      <c r="D5639" s="398">
        <v>36.03</v>
      </c>
    </row>
    <row r="5640" spans="1:4">
      <c r="A5640" s="397">
        <v>101868</v>
      </c>
      <c r="B5640" s="396" t="s">
        <v>10602</v>
      </c>
      <c r="C5640" s="396" t="s">
        <v>82</v>
      </c>
      <c r="D5640" s="398">
        <v>29.31</v>
      </c>
    </row>
    <row r="5641" spans="1:4">
      <c r="A5641" s="397">
        <v>101869</v>
      </c>
      <c r="B5641" s="396" t="s">
        <v>10603</v>
      </c>
      <c r="C5641" s="396" t="s">
        <v>82</v>
      </c>
      <c r="D5641" s="398">
        <v>33.270000000000003</v>
      </c>
    </row>
    <row r="5642" spans="1:4">
      <c r="A5642" s="397">
        <v>101870</v>
      </c>
      <c r="B5642" s="396" t="s">
        <v>10604</v>
      </c>
      <c r="C5642" s="396" t="s">
        <v>82</v>
      </c>
      <c r="D5642" s="398">
        <v>37.229999999999997</v>
      </c>
    </row>
    <row r="5643" spans="1:4">
      <c r="A5643" s="397">
        <v>102096</v>
      </c>
      <c r="B5643" s="396" t="s">
        <v>10605</v>
      </c>
      <c r="C5643" s="396" t="s">
        <v>91</v>
      </c>
      <c r="D5643" s="399">
        <v>1590.54</v>
      </c>
    </row>
    <row r="5644" spans="1:4">
      <c r="A5644" s="397">
        <v>102098</v>
      </c>
      <c r="B5644" s="396" t="s">
        <v>10606</v>
      </c>
      <c r="C5644" s="396" t="s">
        <v>91</v>
      </c>
      <c r="D5644" s="399">
        <v>1722.84</v>
      </c>
    </row>
    <row r="5645" spans="1:4">
      <c r="A5645" s="397">
        <v>102101</v>
      </c>
      <c r="B5645" s="396" t="s">
        <v>10607</v>
      </c>
      <c r="C5645" s="396" t="s">
        <v>82</v>
      </c>
      <c r="D5645" s="398">
        <v>3.74</v>
      </c>
    </row>
    <row r="5646" spans="1:4">
      <c r="A5646" s="397">
        <v>102988</v>
      </c>
      <c r="B5646" s="396" t="s">
        <v>10608</v>
      </c>
      <c r="C5646" s="396" t="s">
        <v>82</v>
      </c>
      <c r="D5646" s="398">
        <v>52.17</v>
      </c>
    </row>
    <row r="5647" spans="1:4">
      <c r="A5647" s="397">
        <v>100576</v>
      </c>
      <c r="B5647" s="396" t="s">
        <v>7962</v>
      </c>
      <c r="C5647" s="396" t="s">
        <v>82</v>
      </c>
      <c r="D5647" s="398">
        <v>2.1</v>
      </c>
    </row>
    <row r="5648" spans="1:4">
      <c r="A5648" s="397">
        <v>100577</v>
      </c>
      <c r="B5648" s="396" t="s">
        <v>7963</v>
      </c>
      <c r="C5648" s="396" t="s">
        <v>82</v>
      </c>
      <c r="D5648" s="398">
        <v>1.02</v>
      </c>
    </row>
    <row r="5649" spans="1:4">
      <c r="A5649" s="397">
        <v>96388</v>
      </c>
      <c r="B5649" s="396" t="s">
        <v>7964</v>
      </c>
      <c r="C5649" s="396" t="s">
        <v>91</v>
      </c>
      <c r="D5649" s="398">
        <v>10.26</v>
      </c>
    </row>
    <row r="5650" spans="1:4">
      <c r="A5650" s="397">
        <v>96389</v>
      </c>
      <c r="B5650" s="396" t="s">
        <v>10609</v>
      </c>
      <c r="C5650" s="396" t="s">
        <v>91</v>
      </c>
      <c r="D5650" s="398">
        <v>44.64</v>
      </c>
    </row>
    <row r="5651" spans="1:4">
      <c r="A5651" s="397">
        <v>96390</v>
      </c>
      <c r="B5651" s="396" t="s">
        <v>10610</v>
      </c>
      <c r="C5651" s="396" t="s">
        <v>91</v>
      </c>
      <c r="D5651" s="398">
        <v>70.7</v>
      </c>
    </row>
    <row r="5652" spans="1:4">
      <c r="A5652" s="397">
        <v>96391</v>
      </c>
      <c r="B5652" s="396" t="s">
        <v>7965</v>
      </c>
      <c r="C5652" s="396" t="s">
        <v>91</v>
      </c>
      <c r="D5652" s="398">
        <v>98.4</v>
      </c>
    </row>
    <row r="5653" spans="1:4">
      <c r="A5653" s="397">
        <v>96392</v>
      </c>
      <c r="B5653" s="396" t="s">
        <v>7966</v>
      </c>
      <c r="C5653" s="396" t="s">
        <v>91</v>
      </c>
      <c r="D5653" s="398">
        <v>125.1</v>
      </c>
    </row>
    <row r="5654" spans="1:4">
      <c r="A5654" s="397">
        <v>96396</v>
      </c>
      <c r="B5654" s="396" t="s">
        <v>7967</v>
      </c>
      <c r="C5654" s="396" t="s">
        <v>91</v>
      </c>
      <c r="D5654" s="398">
        <v>244.32</v>
      </c>
    </row>
    <row r="5655" spans="1:4">
      <c r="A5655" s="397">
        <v>96397</v>
      </c>
      <c r="B5655" s="396" t="s">
        <v>7968</v>
      </c>
      <c r="C5655" s="396" t="s">
        <v>91</v>
      </c>
      <c r="D5655" s="398">
        <v>295.52</v>
      </c>
    </row>
    <row r="5656" spans="1:4">
      <c r="A5656" s="397">
        <v>96398</v>
      </c>
      <c r="B5656" s="396" t="s">
        <v>7969</v>
      </c>
      <c r="C5656" s="396" t="s">
        <v>91</v>
      </c>
      <c r="D5656" s="398">
        <v>366</v>
      </c>
    </row>
    <row r="5657" spans="1:4">
      <c r="A5657" s="397">
        <v>96399</v>
      </c>
      <c r="B5657" s="396" t="s">
        <v>10611</v>
      </c>
      <c r="C5657" s="396" t="s">
        <v>91</v>
      </c>
      <c r="D5657" s="398">
        <v>167.68</v>
      </c>
    </row>
    <row r="5658" spans="1:4">
      <c r="A5658" s="397">
        <v>96400</v>
      </c>
      <c r="B5658" s="396" t="s">
        <v>7970</v>
      </c>
      <c r="C5658" s="396" t="s">
        <v>91</v>
      </c>
      <c r="D5658" s="398">
        <v>215.92</v>
      </c>
    </row>
    <row r="5659" spans="1:4">
      <c r="A5659" s="397">
        <v>96402</v>
      </c>
      <c r="B5659" s="396" t="s">
        <v>7971</v>
      </c>
      <c r="C5659" s="396" t="s">
        <v>82</v>
      </c>
      <c r="D5659" s="398">
        <v>2.71</v>
      </c>
    </row>
    <row r="5660" spans="1:4">
      <c r="A5660" s="397">
        <v>100564</v>
      </c>
      <c r="B5660" s="396" t="s">
        <v>7972</v>
      </c>
      <c r="C5660" s="396" t="s">
        <v>91</v>
      </c>
      <c r="D5660" s="398">
        <v>142.66</v>
      </c>
    </row>
    <row r="5661" spans="1:4">
      <c r="A5661" s="397">
        <v>100565</v>
      </c>
      <c r="B5661" s="396" t="s">
        <v>7973</v>
      </c>
      <c r="C5661" s="396" t="s">
        <v>91</v>
      </c>
      <c r="D5661" s="398">
        <v>122.22</v>
      </c>
    </row>
    <row r="5662" spans="1:4">
      <c r="A5662" s="397">
        <v>100566</v>
      </c>
      <c r="B5662" s="396" t="s">
        <v>7974</v>
      </c>
      <c r="C5662" s="396" t="s">
        <v>91</v>
      </c>
      <c r="D5662" s="398">
        <v>195.41</v>
      </c>
    </row>
    <row r="5663" spans="1:4">
      <c r="A5663" s="397">
        <v>100567</v>
      </c>
      <c r="B5663" s="396" t="s">
        <v>7975</v>
      </c>
      <c r="C5663" s="396" t="s">
        <v>91</v>
      </c>
      <c r="D5663" s="398">
        <v>220.08</v>
      </c>
    </row>
    <row r="5664" spans="1:4">
      <c r="A5664" s="397">
        <v>100568</v>
      </c>
      <c r="B5664" s="396" t="s">
        <v>7976</v>
      </c>
      <c r="C5664" s="396" t="s">
        <v>91</v>
      </c>
      <c r="D5664" s="398">
        <v>244.25</v>
      </c>
    </row>
    <row r="5665" spans="1:4">
      <c r="A5665" s="397">
        <v>100569</v>
      </c>
      <c r="B5665" s="396" t="s">
        <v>7977</v>
      </c>
      <c r="C5665" s="396" t="s">
        <v>91</v>
      </c>
      <c r="D5665" s="398">
        <v>175.71</v>
      </c>
    </row>
    <row r="5666" spans="1:4">
      <c r="A5666" s="397">
        <v>100570</v>
      </c>
      <c r="B5666" s="396" t="s">
        <v>7978</v>
      </c>
      <c r="C5666" s="396" t="s">
        <v>91</v>
      </c>
      <c r="D5666" s="398">
        <v>202.99</v>
      </c>
    </row>
    <row r="5667" spans="1:4">
      <c r="A5667" s="397">
        <v>100571</v>
      </c>
      <c r="B5667" s="396" t="s">
        <v>7979</v>
      </c>
      <c r="C5667" s="396" t="s">
        <v>91</v>
      </c>
      <c r="D5667" s="398">
        <v>225.44</v>
      </c>
    </row>
    <row r="5668" spans="1:4">
      <c r="A5668" s="397">
        <v>100572</v>
      </c>
      <c r="B5668" s="396" t="s">
        <v>7980</v>
      </c>
      <c r="C5668" s="396" t="s">
        <v>91</v>
      </c>
      <c r="D5668" s="398">
        <v>147.24</v>
      </c>
    </row>
    <row r="5669" spans="1:4">
      <c r="A5669" s="397">
        <v>100573</v>
      </c>
      <c r="B5669" s="396" t="s">
        <v>7981</v>
      </c>
      <c r="C5669" s="396" t="s">
        <v>91</v>
      </c>
      <c r="D5669" s="398">
        <v>126.8</v>
      </c>
    </row>
    <row r="5670" spans="1:4">
      <c r="A5670" s="397">
        <v>100574</v>
      </c>
      <c r="B5670" s="396" t="s">
        <v>7982</v>
      </c>
      <c r="C5670" s="396" t="s">
        <v>91</v>
      </c>
      <c r="D5670" s="398">
        <v>1.18</v>
      </c>
    </row>
    <row r="5671" spans="1:4">
      <c r="A5671" s="397">
        <v>100575</v>
      </c>
      <c r="B5671" s="396" t="s">
        <v>7983</v>
      </c>
      <c r="C5671" s="396" t="s">
        <v>82</v>
      </c>
      <c r="D5671" s="398">
        <v>0.1</v>
      </c>
    </row>
    <row r="5672" spans="1:4">
      <c r="A5672" s="397">
        <v>101767</v>
      </c>
      <c r="B5672" s="396" t="s">
        <v>10612</v>
      </c>
      <c r="C5672" s="396" t="s">
        <v>91</v>
      </c>
      <c r="D5672" s="398">
        <v>24.13</v>
      </c>
    </row>
    <row r="5673" spans="1:4">
      <c r="A5673" s="397">
        <v>101768</v>
      </c>
      <c r="B5673" s="396" t="s">
        <v>10613</v>
      </c>
      <c r="C5673" s="396" t="s">
        <v>91</v>
      </c>
      <c r="D5673" s="398">
        <v>39.020000000000003</v>
      </c>
    </row>
    <row r="5674" spans="1:4">
      <c r="A5674" s="397">
        <v>92391</v>
      </c>
      <c r="B5674" s="396" t="s">
        <v>2292</v>
      </c>
      <c r="C5674" s="396" t="s">
        <v>82</v>
      </c>
      <c r="D5674" s="398">
        <v>68.86</v>
      </c>
    </row>
    <row r="5675" spans="1:4">
      <c r="A5675" s="397">
        <v>92392</v>
      </c>
      <c r="B5675" s="396" t="s">
        <v>2293</v>
      </c>
      <c r="C5675" s="396" t="s">
        <v>82</v>
      </c>
      <c r="D5675" s="398">
        <v>139.1</v>
      </c>
    </row>
    <row r="5676" spans="1:4">
      <c r="A5676" s="397">
        <v>92393</v>
      </c>
      <c r="B5676" s="396" t="s">
        <v>2294</v>
      </c>
      <c r="C5676" s="396" t="s">
        <v>82</v>
      </c>
      <c r="D5676" s="398">
        <v>68.569999999999993</v>
      </c>
    </row>
    <row r="5677" spans="1:4">
      <c r="A5677" s="397">
        <v>92394</v>
      </c>
      <c r="B5677" s="396" t="s">
        <v>2295</v>
      </c>
      <c r="C5677" s="396" t="s">
        <v>82</v>
      </c>
      <c r="D5677" s="398">
        <v>85.04</v>
      </c>
    </row>
    <row r="5678" spans="1:4">
      <c r="A5678" s="397">
        <v>92395</v>
      </c>
      <c r="B5678" s="396" t="s">
        <v>2296</v>
      </c>
      <c r="C5678" s="396" t="s">
        <v>82</v>
      </c>
      <c r="D5678" s="398">
        <v>102.57</v>
      </c>
    </row>
    <row r="5679" spans="1:4">
      <c r="A5679" s="397">
        <v>92396</v>
      </c>
      <c r="B5679" s="396" t="s">
        <v>2297</v>
      </c>
      <c r="C5679" s="396" t="s">
        <v>82</v>
      </c>
      <c r="D5679" s="398">
        <v>81.790000000000006</v>
      </c>
    </row>
    <row r="5680" spans="1:4">
      <c r="A5680" s="397">
        <v>92397</v>
      </c>
      <c r="B5680" s="396" t="s">
        <v>2298</v>
      </c>
      <c r="C5680" s="396" t="s">
        <v>82</v>
      </c>
      <c r="D5680" s="398">
        <v>68.77</v>
      </c>
    </row>
    <row r="5681" spans="1:4">
      <c r="A5681" s="397">
        <v>92398</v>
      </c>
      <c r="B5681" s="396" t="s">
        <v>2299</v>
      </c>
      <c r="C5681" s="396" t="s">
        <v>82</v>
      </c>
      <c r="D5681" s="398">
        <v>86.92</v>
      </c>
    </row>
    <row r="5682" spans="1:4">
      <c r="A5682" s="397">
        <v>92399</v>
      </c>
      <c r="B5682" s="396" t="s">
        <v>2300</v>
      </c>
      <c r="C5682" s="396" t="s">
        <v>82</v>
      </c>
      <c r="D5682" s="398">
        <v>88.41</v>
      </c>
    </row>
    <row r="5683" spans="1:4">
      <c r="A5683" s="397">
        <v>92400</v>
      </c>
      <c r="B5683" s="396" t="s">
        <v>2301</v>
      </c>
      <c r="C5683" s="396" t="s">
        <v>82</v>
      </c>
      <c r="D5683" s="398">
        <v>103.08</v>
      </c>
    </row>
    <row r="5684" spans="1:4">
      <c r="A5684" s="397">
        <v>92401</v>
      </c>
      <c r="B5684" s="396" t="s">
        <v>2302</v>
      </c>
      <c r="C5684" s="396" t="s">
        <v>82</v>
      </c>
      <c r="D5684" s="398">
        <v>104.7</v>
      </c>
    </row>
    <row r="5685" spans="1:4">
      <c r="A5685" s="397">
        <v>92402</v>
      </c>
      <c r="B5685" s="396" t="s">
        <v>2303</v>
      </c>
      <c r="C5685" s="396" t="s">
        <v>82</v>
      </c>
      <c r="D5685" s="398">
        <v>83.63</v>
      </c>
    </row>
    <row r="5686" spans="1:4">
      <c r="A5686" s="397">
        <v>92403</v>
      </c>
      <c r="B5686" s="396" t="s">
        <v>2304</v>
      </c>
      <c r="C5686" s="396" t="s">
        <v>82</v>
      </c>
      <c r="D5686" s="398">
        <v>70.45</v>
      </c>
    </row>
    <row r="5687" spans="1:4">
      <c r="A5687" s="397">
        <v>92404</v>
      </c>
      <c r="B5687" s="396" t="s">
        <v>2305</v>
      </c>
      <c r="C5687" s="396" t="s">
        <v>82</v>
      </c>
      <c r="D5687" s="398">
        <v>88.6</v>
      </c>
    </row>
    <row r="5688" spans="1:4">
      <c r="A5688" s="397">
        <v>92405</v>
      </c>
      <c r="B5688" s="396" t="s">
        <v>2306</v>
      </c>
      <c r="C5688" s="396" t="s">
        <v>82</v>
      </c>
      <c r="D5688" s="398">
        <v>90.08</v>
      </c>
    </row>
    <row r="5689" spans="1:4">
      <c r="A5689" s="397">
        <v>92406</v>
      </c>
      <c r="B5689" s="396" t="s">
        <v>2307</v>
      </c>
      <c r="C5689" s="396" t="s">
        <v>82</v>
      </c>
      <c r="D5689" s="398">
        <v>104.79</v>
      </c>
    </row>
    <row r="5690" spans="1:4">
      <c r="A5690" s="397">
        <v>92407</v>
      </c>
      <c r="B5690" s="396" t="s">
        <v>2308</v>
      </c>
      <c r="C5690" s="396" t="s">
        <v>82</v>
      </c>
      <c r="D5690" s="398">
        <v>106.37</v>
      </c>
    </row>
    <row r="5691" spans="1:4">
      <c r="A5691" s="397">
        <v>93679</v>
      </c>
      <c r="B5691" s="396" t="s">
        <v>2309</v>
      </c>
      <c r="C5691" s="396" t="s">
        <v>82</v>
      </c>
      <c r="D5691" s="398">
        <v>90.49</v>
      </c>
    </row>
    <row r="5692" spans="1:4">
      <c r="A5692" s="397">
        <v>93680</v>
      </c>
      <c r="B5692" s="396" t="s">
        <v>2310</v>
      </c>
      <c r="C5692" s="396" t="s">
        <v>82</v>
      </c>
      <c r="D5692" s="398">
        <v>77.08</v>
      </c>
    </row>
    <row r="5693" spans="1:4">
      <c r="A5693" s="397">
        <v>93681</v>
      </c>
      <c r="B5693" s="396" t="s">
        <v>2311</v>
      </c>
      <c r="C5693" s="396" t="s">
        <v>82</v>
      </c>
      <c r="D5693" s="398">
        <v>93.58</v>
      </c>
    </row>
    <row r="5694" spans="1:4">
      <c r="A5694" s="397">
        <v>93682</v>
      </c>
      <c r="B5694" s="396" t="s">
        <v>2312</v>
      </c>
      <c r="C5694" s="396" t="s">
        <v>82</v>
      </c>
      <c r="D5694" s="398">
        <v>95.14</v>
      </c>
    </row>
    <row r="5695" spans="1:4">
      <c r="A5695" s="397">
        <v>97104</v>
      </c>
      <c r="B5695" s="396" t="s">
        <v>10614</v>
      </c>
      <c r="C5695" s="396" t="s">
        <v>82</v>
      </c>
      <c r="D5695" s="398">
        <v>112.53</v>
      </c>
    </row>
    <row r="5696" spans="1:4">
      <c r="A5696" s="397">
        <v>97105</v>
      </c>
      <c r="B5696" s="396" t="s">
        <v>10615</v>
      </c>
      <c r="C5696" s="396" t="s">
        <v>82</v>
      </c>
      <c r="D5696" s="398">
        <v>132.19999999999999</v>
      </c>
    </row>
    <row r="5697" spans="1:4">
      <c r="A5697" s="397">
        <v>97106</v>
      </c>
      <c r="B5697" s="396" t="s">
        <v>10616</v>
      </c>
      <c r="C5697" s="396" t="s">
        <v>82</v>
      </c>
      <c r="D5697" s="398">
        <v>144.15</v>
      </c>
    </row>
    <row r="5698" spans="1:4">
      <c r="A5698" s="397">
        <v>97107</v>
      </c>
      <c r="B5698" s="396" t="s">
        <v>10617</v>
      </c>
      <c r="C5698" s="396" t="s">
        <v>82</v>
      </c>
      <c r="D5698" s="398">
        <v>156.08000000000001</v>
      </c>
    </row>
    <row r="5699" spans="1:4">
      <c r="A5699" s="397">
        <v>97108</v>
      </c>
      <c r="B5699" s="396" t="s">
        <v>10618</v>
      </c>
      <c r="C5699" s="396" t="s">
        <v>82</v>
      </c>
      <c r="D5699" s="398">
        <v>183.26</v>
      </c>
    </row>
    <row r="5700" spans="1:4">
      <c r="A5700" s="397">
        <v>97109</v>
      </c>
      <c r="B5700" s="396" t="s">
        <v>10619</v>
      </c>
      <c r="C5700" s="396" t="s">
        <v>82</v>
      </c>
      <c r="D5700" s="398">
        <v>195.11</v>
      </c>
    </row>
    <row r="5701" spans="1:4">
      <c r="A5701" s="397">
        <v>97110</v>
      </c>
      <c r="B5701" s="396" t="s">
        <v>10620</v>
      </c>
      <c r="C5701" s="396" t="s">
        <v>82</v>
      </c>
      <c r="D5701" s="398">
        <v>177.02</v>
      </c>
    </row>
    <row r="5702" spans="1:4">
      <c r="A5702" s="397">
        <v>97111</v>
      </c>
      <c r="B5702" s="396" t="s">
        <v>10621</v>
      </c>
      <c r="C5702" s="396" t="s">
        <v>82</v>
      </c>
      <c r="D5702" s="398">
        <v>202.44</v>
      </c>
    </row>
    <row r="5703" spans="1:4">
      <c r="A5703" s="397">
        <v>97112</v>
      </c>
      <c r="B5703" s="396" t="s">
        <v>10622</v>
      </c>
      <c r="C5703" s="396" t="s">
        <v>82</v>
      </c>
      <c r="D5703" s="398">
        <v>217.94</v>
      </c>
    </row>
    <row r="5704" spans="1:4">
      <c r="A5704" s="397">
        <v>97113</v>
      </c>
      <c r="B5704" s="396" t="s">
        <v>10623</v>
      </c>
      <c r="C5704" s="396" t="s">
        <v>82</v>
      </c>
      <c r="D5704" s="398">
        <v>2.61</v>
      </c>
    </row>
    <row r="5705" spans="1:4">
      <c r="A5705" s="397">
        <v>97114</v>
      </c>
      <c r="B5705" s="396" t="s">
        <v>3146</v>
      </c>
      <c r="C5705" s="396" t="s">
        <v>4</v>
      </c>
      <c r="D5705" s="398">
        <v>0.4</v>
      </c>
    </row>
    <row r="5706" spans="1:4">
      <c r="A5706" s="397">
        <v>97115</v>
      </c>
      <c r="B5706" s="396" t="s">
        <v>3147</v>
      </c>
      <c r="C5706" s="396" t="s">
        <v>46</v>
      </c>
      <c r="D5706" s="398">
        <v>59.56</v>
      </c>
    </row>
    <row r="5707" spans="1:4">
      <c r="A5707" s="397">
        <v>97116</v>
      </c>
      <c r="B5707" s="396" t="s">
        <v>10624</v>
      </c>
      <c r="C5707" s="396" t="s">
        <v>46</v>
      </c>
      <c r="D5707" s="398">
        <v>21.61</v>
      </c>
    </row>
    <row r="5708" spans="1:4">
      <c r="A5708" s="397">
        <v>97117</v>
      </c>
      <c r="B5708" s="396" t="s">
        <v>10625</v>
      </c>
      <c r="C5708" s="396" t="s">
        <v>46</v>
      </c>
      <c r="D5708" s="398">
        <v>21.26</v>
      </c>
    </row>
    <row r="5709" spans="1:4">
      <c r="A5709" s="397">
        <v>97118</v>
      </c>
      <c r="B5709" s="396" t="s">
        <v>10626</v>
      </c>
      <c r="C5709" s="396" t="s">
        <v>46</v>
      </c>
      <c r="D5709" s="398">
        <v>18.87</v>
      </c>
    </row>
    <row r="5710" spans="1:4">
      <c r="A5710" s="397">
        <v>97119</v>
      </c>
      <c r="B5710" s="396" t="s">
        <v>10627</v>
      </c>
      <c r="C5710" s="396" t="s">
        <v>46</v>
      </c>
      <c r="D5710" s="398">
        <v>18.2</v>
      </c>
    </row>
    <row r="5711" spans="1:4">
      <c r="A5711" s="397">
        <v>97120</v>
      </c>
      <c r="B5711" s="396" t="s">
        <v>3148</v>
      </c>
      <c r="C5711" s="396" t="s">
        <v>46</v>
      </c>
      <c r="D5711" s="398">
        <v>13.47</v>
      </c>
    </row>
    <row r="5712" spans="1:4">
      <c r="A5712" s="397">
        <v>97802</v>
      </c>
      <c r="B5712" s="396" t="s">
        <v>10628</v>
      </c>
      <c r="C5712" s="396" t="s">
        <v>82</v>
      </c>
      <c r="D5712" s="398">
        <v>8</v>
      </c>
    </row>
    <row r="5713" spans="1:4">
      <c r="A5713" s="397">
        <v>97803</v>
      </c>
      <c r="B5713" s="396" t="s">
        <v>10629</v>
      </c>
      <c r="C5713" s="396" t="s">
        <v>82</v>
      </c>
      <c r="D5713" s="398">
        <v>11.9</v>
      </c>
    </row>
    <row r="5714" spans="1:4">
      <c r="A5714" s="397">
        <v>97805</v>
      </c>
      <c r="B5714" s="396" t="s">
        <v>10630</v>
      </c>
      <c r="C5714" s="396" t="s">
        <v>82</v>
      </c>
      <c r="D5714" s="398">
        <v>20.350000000000001</v>
      </c>
    </row>
    <row r="5715" spans="1:4">
      <c r="A5715" s="397">
        <v>97806</v>
      </c>
      <c r="B5715" s="396" t="s">
        <v>10631</v>
      </c>
      <c r="C5715" s="396" t="s">
        <v>82</v>
      </c>
      <c r="D5715" s="398">
        <v>24.21</v>
      </c>
    </row>
    <row r="5716" spans="1:4">
      <c r="A5716" s="397">
        <v>97807</v>
      </c>
      <c r="B5716" s="396" t="s">
        <v>10632</v>
      </c>
      <c r="C5716" s="396" t="s">
        <v>82</v>
      </c>
      <c r="D5716" s="398">
        <v>27.72</v>
      </c>
    </row>
    <row r="5717" spans="1:4">
      <c r="A5717" s="397">
        <v>97809</v>
      </c>
      <c r="B5717" s="396" t="s">
        <v>10633</v>
      </c>
      <c r="C5717" s="396" t="s">
        <v>82</v>
      </c>
      <c r="D5717" s="398">
        <v>22.72</v>
      </c>
    </row>
    <row r="5718" spans="1:4">
      <c r="A5718" s="397">
        <v>97810</v>
      </c>
      <c r="B5718" s="396" t="s">
        <v>10634</v>
      </c>
      <c r="C5718" s="396" t="s">
        <v>82</v>
      </c>
      <c r="D5718" s="398">
        <v>24.51</v>
      </c>
    </row>
    <row r="5719" spans="1:4">
      <c r="A5719" s="397">
        <v>97811</v>
      </c>
      <c r="B5719" s="396" t="s">
        <v>10635</v>
      </c>
      <c r="C5719" s="396" t="s">
        <v>82</v>
      </c>
      <c r="D5719" s="398">
        <v>28.11</v>
      </c>
    </row>
    <row r="5720" spans="1:4">
      <c r="A5720" s="397">
        <v>101167</v>
      </c>
      <c r="B5720" s="396" t="s">
        <v>10636</v>
      </c>
      <c r="C5720" s="396" t="s">
        <v>82</v>
      </c>
      <c r="D5720" s="398">
        <v>281.8</v>
      </c>
    </row>
    <row r="5721" spans="1:4">
      <c r="A5721" s="397">
        <v>101168</v>
      </c>
      <c r="B5721" s="396" t="s">
        <v>10637</v>
      </c>
      <c r="C5721" s="396" t="s">
        <v>82</v>
      </c>
      <c r="D5721" s="398">
        <v>337.26</v>
      </c>
    </row>
    <row r="5722" spans="1:4">
      <c r="A5722" s="397">
        <v>101169</v>
      </c>
      <c r="B5722" s="396" t="s">
        <v>10638</v>
      </c>
      <c r="C5722" s="396" t="s">
        <v>82</v>
      </c>
      <c r="D5722" s="398">
        <v>294</v>
      </c>
    </row>
    <row r="5723" spans="1:4">
      <c r="A5723" s="397">
        <v>101170</v>
      </c>
      <c r="B5723" s="396" t="s">
        <v>10639</v>
      </c>
      <c r="C5723" s="396" t="s">
        <v>82</v>
      </c>
      <c r="D5723" s="398">
        <v>52.75</v>
      </c>
    </row>
    <row r="5724" spans="1:4">
      <c r="A5724" s="397">
        <v>101171</v>
      </c>
      <c r="B5724" s="396" t="s">
        <v>10640</v>
      </c>
      <c r="C5724" s="396" t="s">
        <v>82</v>
      </c>
      <c r="D5724" s="398">
        <v>121.92</v>
      </c>
    </row>
    <row r="5725" spans="1:4">
      <c r="A5725" s="397">
        <v>101172</v>
      </c>
      <c r="B5725" s="396" t="s">
        <v>10641</v>
      </c>
      <c r="C5725" s="396" t="s">
        <v>82</v>
      </c>
      <c r="D5725" s="398">
        <v>74.05</v>
      </c>
    </row>
    <row r="5726" spans="1:4">
      <c r="A5726" s="397">
        <v>103694</v>
      </c>
      <c r="B5726" s="396" t="s">
        <v>12385</v>
      </c>
      <c r="C5726" s="396" t="s">
        <v>47</v>
      </c>
      <c r="D5726" s="398">
        <v>107.42</v>
      </c>
    </row>
    <row r="5727" spans="1:4">
      <c r="A5727" s="397">
        <v>103695</v>
      </c>
      <c r="B5727" s="396" t="s">
        <v>12386</v>
      </c>
      <c r="C5727" s="396" t="s">
        <v>47</v>
      </c>
      <c r="D5727" s="398">
        <v>96.16</v>
      </c>
    </row>
    <row r="5728" spans="1:4">
      <c r="A5728" s="397">
        <v>103696</v>
      </c>
      <c r="B5728" s="396" t="s">
        <v>12387</v>
      </c>
      <c r="C5728" s="396" t="s">
        <v>47</v>
      </c>
      <c r="D5728" s="398">
        <v>131.77000000000001</v>
      </c>
    </row>
    <row r="5729" spans="1:4">
      <c r="A5729" s="397">
        <v>103697</v>
      </c>
      <c r="B5729" s="396" t="s">
        <v>12388</v>
      </c>
      <c r="C5729" s="396" t="s">
        <v>47</v>
      </c>
      <c r="D5729" s="398">
        <v>120.51</v>
      </c>
    </row>
    <row r="5730" spans="1:4">
      <c r="A5730" s="397">
        <v>95995</v>
      </c>
      <c r="B5730" s="396" t="s">
        <v>7984</v>
      </c>
      <c r="C5730" s="396" t="s">
        <v>91</v>
      </c>
      <c r="D5730" s="399">
        <v>1375.03</v>
      </c>
    </row>
    <row r="5731" spans="1:4">
      <c r="A5731" s="397">
        <v>95996</v>
      </c>
      <c r="B5731" s="396" t="s">
        <v>7985</v>
      </c>
      <c r="C5731" s="396" t="s">
        <v>91</v>
      </c>
      <c r="D5731" s="399">
        <v>1188.5899999999999</v>
      </c>
    </row>
    <row r="5732" spans="1:4">
      <c r="A5732" s="397">
        <v>96001</v>
      </c>
      <c r="B5732" s="396" t="s">
        <v>7986</v>
      </c>
      <c r="C5732" s="396" t="s">
        <v>82</v>
      </c>
      <c r="D5732" s="398">
        <v>7.51</v>
      </c>
    </row>
    <row r="5733" spans="1:4">
      <c r="A5733" s="397">
        <v>96393</v>
      </c>
      <c r="B5733" s="396" t="s">
        <v>10642</v>
      </c>
      <c r="C5733" s="396" t="s">
        <v>91</v>
      </c>
      <c r="D5733" s="398">
        <v>232.9</v>
      </c>
    </row>
    <row r="5734" spans="1:4">
      <c r="A5734" s="397">
        <v>96394</v>
      </c>
      <c r="B5734" s="396" t="s">
        <v>10643</v>
      </c>
      <c r="C5734" s="396" t="s">
        <v>91</v>
      </c>
      <c r="D5734" s="398">
        <v>282.61</v>
      </c>
    </row>
    <row r="5735" spans="1:4">
      <c r="A5735" s="397">
        <v>96395</v>
      </c>
      <c r="B5735" s="396" t="s">
        <v>10644</v>
      </c>
      <c r="C5735" s="396" t="s">
        <v>91</v>
      </c>
      <c r="D5735" s="398">
        <v>354.58</v>
      </c>
    </row>
    <row r="5736" spans="1:4">
      <c r="A5736" s="397">
        <v>100624</v>
      </c>
      <c r="B5736" s="396" t="s">
        <v>10645</v>
      </c>
      <c r="C5736" s="396" t="s">
        <v>91</v>
      </c>
      <c r="D5736" s="399">
        <v>1178.31</v>
      </c>
    </row>
    <row r="5737" spans="1:4">
      <c r="A5737" s="397">
        <v>100625</v>
      </c>
      <c r="B5737" s="396" t="s">
        <v>10646</v>
      </c>
      <c r="C5737" s="396" t="s">
        <v>91</v>
      </c>
      <c r="D5737" s="399">
        <v>1137.0999999999999</v>
      </c>
    </row>
    <row r="5738" spans="1:4">
      <c r="A5738" s="397">
        <v>101020</v>
      </c>
      <c r="B5738" s="396" t="s">
        <v>10647</v>
      </c>
      <c r="C5738" s="396" t="s">
        <v>2208</v>
      </c>
      <c r="D5738" s="398">
        <v>532.48</v>
      </c>
    </row>
    <row r="5739" spans="1:4">
      <c r="A5739" s="397">
        <v>101021</v>
      </c>
      <c r="B5739" s="396" t="s">
        <v>10648</v>
      </c>
      <c r="C5739" s="396" t="s">
        <v>2208</v>
      </c>
      <c r="D5739" s="398">
        <v>572.07000000000005</v>
      </c>
    </row>
    <row r="5740" spans="1:4">
      <c r="A5740" s="397">
        <v>101022</v>
      </c>
      <c r="B5740" s="396" t="s">
        <v>10649</v>
      </c>
      <c r="C5740" s="396" t="s">
        <v>2208</v>
      </c>
      <c r="D5740" s="398">
        <v>468.11</v>
      </c>
    </row>
    <row r="5741" spans="1:4">
      <c r="A5741" s="397">
        <v>101023</v>
      </c>
      <c r="B5741" s="396" t="s">
        <v>10650</v>
      </c>
      <c r="C5741" s="396" t="s">
        <v>2208</v>
      </c>
      <c r="D5741" s="398">
        <v>507.71</v>
      </c>
    </row>
    <row r="5742" spans="1:4">
      <c r="A5742" s="397">
        <v>101024</v>
      </c>
      <c r="B5742" s="396" t="s">
        <v>10651</v>
      </c>
      <c r="C5742" s="396" t="s">
        <v>2208</v>
      </c>
      <c r="D5742" s="398">
        <v>474.16</v>
      </c>
    </row>
    <row r="5743" spans="1:4">
      <c r="A5743" s="397">
        <v>101025</v>
      </c>
      <c r="B5743" s="396" t="s">
        <v>10652</v>
      </c>
      <c r="C5743" s="396" t="s">
        <v>2208</v>
      </c>
      <c r="D5743" s="398">
        <v>513.75</v>
      </c>
    </row>
    <row r="5744" spans="1:4">
      <c r="A5744" s="397">
        <v>101026</v>
      </c>
      <c r="B5744" s="396" t="s">
        <v>10653</v>
      </c>
      <c r="C5744" s="396" t="s">
        <v>2208</v>
      </c>
      <c r="D5744" s="398">
        <v>444.39</v>
      </c>
    </row>
    <row r="5745" spans="1:4">
      <c r="A5745" s="397">
        <v>101027</v>
      </c>
      <c r="B5745" s="396" t="s">
        <v>10654</v>
      </c>
      <c r="C5745" s="396" t="s">
        <v>2208</v>
      </c>
      <c r="D5745" s="398">
        <v>453.61</v>
      </c>
    </row>
    <row r="5746" spans="1:4">
      <c r="A5746" s="397">
        <v>88411</v>
      </c>
      <c r="B5746" s="396" t="s">
        <v>2313</v>
      </c>
      <c r="C5746" s="396" t="s">
        <v>82</v>
      </c>
      <c r="D5746" s="398">
        <v>3.22</v>
      </c>
    </row>
    <row r="5747" spans="1:4">
      <c r="A5747" s="397">
        <v>88412</v>
      </c>
      <c r="B5747" s="396" t="s">
        <v>2314</v>
      </c>
      <c r="C5747" s="396" t="s">
        <v>82</v>
      </c>
      <c r="D5747" s="398">
        <v>2.54</v>
      </c>
    </row>
    <row r="5748" spans="1:4">
      <c r="A5748" s="397">
        <v>88413</v>
      </c>
      <c r="B5748" s="396" t="s">
        <v>2315</v>
      </c>
      <c r="C5748" s="396" t="s">
        <v>82</v>
      </c>
      <c r="D5748" s="398">
        <v>4.5999999999999996</v>
      </c>
    </row>
    <row r="5749" spans="1:4">
      <c r="A5749" s="397">
        <v>88414</v>
      </c>
      <c r="B5749" s="396" t="s">
        <v>2316</v>
      </c>
      <c r="C5749" s="396" t="s">
        <v>82</v>
      </c>
      <c r="D5749" s="398">
        <v>5.05</v>
      </c>
    </row>
    <row r="5750" spans="1:4">
      <c r="A5750" s="397">
        <v>88415</v>
      </c>
      <c r="B5750" s="396" t="s">
        <v>2317</v>
      </c>
      <c r="C5750" s="396" t="s">
        <v>82</v>
      </c>
      <c r="D5750" s="398">
        <v>3.45</v>
      </c>
    </row>
    <row r="5751" spans="1:4">
      <c r="A5751" s="397">
        <v>88416</v>
      </c>
      <c r="B5751" s="396" t="s">
        <v>2318</v>
      </c>
      <c r="C5751" s="396" t="s">
        <v>82</v>
      </c>
      <c r="D5751" s="398">
        <v>15.7</v>
      </c>
    </row>
    <row r="5752" spans="1:4">
      <c r="A5752" s="397">
        <v>88417</v>
      </c>
      <c r="B5752" s="396" t="s">
        <v>2319</v>
      </c>
      <c r="C5752" s="396" t="s">
        <v>82</v>
      </c>
      <c r="D5752" s="398">
        <v>13.27</v>
      </c>
    </row>
    <row r="5753" spans="1:4">
      <c r="A5753" s="397">
        <v>88420</v>
      </c>
      <c r="B5753" s="396" t="s">
        <v>2320</v>
      </c>
      <c r="C5753" s="396" t="s">
        <v>82</v>
      </c>
      <c r="D5753" s="398">
        <v>20.64</v>
      </c>
    </row>
    <row r="5754" spans="1:4">
      <c r="A5754" s="397">
        <v>88421</v>
      </c>
      <c r="B5754" s="396" t="s">
        <v>2321</v>
      </c>
      <c r="C5754" s="396" t="s">
        <v>82</v>
      </c>
      <c r="D5754" s="398">
        <v>22.19</v>
      </c>
    </row>
    <row r="5755" spans="1:4">
      <c r="A5755" s="397">
        <v>88423</v>
      </c>
      <c r="B5755" s="396" t="s">
        <v>2322</v>
      </c>
      <c r="C5755" s="396" t="s">
        <v>82</v>
      </c>
      <c r="D5755" s="398">
        <v>16.48</v>
      </c>
    </row>
    <row r="5756" spans="1:4">
      <c r="A5756" s="397">
        <v>88424</v>
      </c>
      <c r="B5756" s="396" t="s">
        <v>2323</v>
      </c>
      <c r="C5756" s="396" t="s">
        <v>82</v>
      </c>
      <c r="D5756" s="398">
        <v>19.059999999999999</v>
      </c>
    </row>
    <row r="5757" spans="1:4">
      <c r="A5757" s="397">
        <v>88426</v>
      </c>
      <c r="B5757" s="396" t="s">
        <v>2324</v>
      </c>
      <c r="C5757" s="396" t="s">
        <v>82</v>
      </c>
      <c r="D5757" s="398">
        <v>14.84</v>
      </c>
    </row>
    <row r="5758" spans="1:4">
      <c r="A5758" s="397">
        <v>88428</v>
      </c>
      <c r="B5758" s="396" t="s">
        <v>2325</v>
      </c>
      <c r="C5758" s="396" t="s">
        <v>82</v>
      </c>
      <c r="D5758" s="398">
        <v>27.54</v>
      </c>
    </row>
    <row r="5759" spans="1:4">
      <c r="A5759" s="397">
        <v>88429</v>
      </c>
      <c r="B5759" s="396" t="s">
        <v>2326</v>
      </c>
      <c r="C5759" s="396" t="s">
        <v>82</v>
      </c>
      <c r="D5759" s="398">
        <v>30.25</v>
      </c>
    </row>
    <row r="5760" spans="1:4">
      <c r="A5760" s="397">
        <v>88431</v>
      </c>
      <c r="B5760" s="396" t="s">
        <v>2327</v>
      </c>
      <c r="C5760" s="396" t="s">
        <v>82</v>
      </c>
      <c r="D5760" s="398">
        <v>20.39</v>
      </c>
    </row>
    <row r="5761" spans="1:4">
      <c r="A5761" s="397">
        <v>88432</v>
      </c>
      <c r="B5761" s="396" t="s">
        <v>2328</v>
      </c>
      <c r="C5761" s="396" t="s">
        <v>82</v>
      </c>
      <c r="D5761" s="398">
        <v>15.97</v>
      </c>
    </row>
    <row r="5762" spans="1:4">
      <c r="A5762" s="397">
        <v>88484</v>
      </c>
      <c r="B5762" s="396" t="s">
        <v>2329</v>
      </c>
      <c r="C5762" s="396" t="s">
        <v>82</v>
      </c>
      <c r="D5762" s="398">
        <v>3.46</v>
      </c>
    </row>
    <row r="5763" spans="1:4">
      <c r="A5763" s="397">
        <v>88485</v>
      </c>
      <c r="B5763" s="396" t="s">
        <v>106</v>
      </c>
      <c r="C5763" s="396" t="s">
        <v>82</v>
      </c>
      <c r="D5763" s="398">
        <v>3.05</v>
      </c>
    </row>
    <row r="5764" spans="1:4">
      <c r="A5764" s="397">
        <v>88488</v>
      </c>
      <c r="B5764" s="396" t="s">
        <v>102</v>
      </c>
      <c r="C5764" s="396" t="s">
        <v>82</v>
      </c>
      <c r="D5764" s="398">
        <v>15.92</v>
      </c>
    </row>
    <row r="5765" spans="1:4">
      <c r="A5765" s="397">
        <v>88489</v>
      </c>
      <c r="B5765" s="396" t="s">
        <v>108</v>
      </c>
      <c r="C5765" s="396" t="s">
        <v>82</v>
      </c>
      <c r="D5765" s="398">
        <v>14.06</v>
      </c>
    </row>
    <row r="5766" spans="1:4">
      <c r="A5766" s="397">
        <v>88494</v>
      </c>
      <c r="B5766" s="396" t="s">
        <v>2330</v>
      </c>
      <c r="C5766" s="396" t="s">
        <v>82</v>
      </c>
      <c r="D5766" s="398">
        <v>20.67</v>
      </c>
    </row>
    <row r="5767" spans="1:4">
      <c r="A5767" s="397">
        <v>88495</v>
      </c>
      <c r="B5767" s="396" t="s">
        <v>2331</v>
      </c>
      <c r="C5767" s="396" t="s">
        <v>82</v>
      </c>
      <c r="D5767" s="398">
        <v>11.76</v>
      </c>
    </row>
    <row r="5768" spans="1:4">
      <c r="A5768" s="397">
        <v>88496</v>
      </c>
      <c r="B5768" s="396" t="s">
        <v>101</v>
      </c>
      <c r="C5768" s="396" t="s">
        <v>82</v>
      </c>
      <c r="D5768" s="398">
        <v>28.23</v>
      </c>
    </row>
    <row r="5769" spans="1:4">
      <c r="A5769" s="397">
        <v>88497</v>
      </c>
      <c r="B5769" s="396" t="s">
        <v>105</v>
      </c>
      <c r="C5769" s="396" t="s">
        <v>82</v>
      </c>
      <c r="D5769" s="398">
        <v>16.329999999999998</v>
      </c>
    </row>
    <row r="5770" spans="1:4">
      <c r="A5770" s="397">
        <v>95305</v>
      </c>
      <c r="B5770" s="396" t="s">
        <v>2332</v>
      </c>
      <c r="C5770" s="396" t="s">
        <v>82</v>
      </c>
      <c r="D5770" s="398">
        <v>12.69</v>
      </c>
    </row>
    <row r="5771" spans="1:4">
      <c r="A5771" s="397">
        <v>95306</v>
      </c>
      <c r="B5771" s="396" t="s">
        <v>2333</v>
      </c>
      <c r="C5771" s="396" t="s">
        <v>82</v>
      </c>
      <c r="D5771" s="398">
        <v>15.06</v>
      </c>
    </row>
    <row r="5772" spans="1:4">
      <c r="A5772" s="397">
        <v>95622</v>
      </c>
      <c r="B5772" s="396" t="s">
        <v>2334</v>
      </c>
      <c r="C5772" s="396" t="s">
        <v>82</v>
      </c>
      <c r="D5772" s="398">
        <v>14.29</v>
      </c>
    </row>
    <row r="5773" spans="1:4">
      <c r="A5773" s="397">
        <v>95623</v>
      </c>
      <c r="B5773" s="396" t="s">
        <v>2335</v>
      </c>
      <c r="C5773" s="396" t="s">
        <v>82</v>
      </c>
      <c r="D5773" s="398">
        <v>10.96</v>
      </c>
    </row>
    <row r="5774" spans="1:4">
      <c r="A5774" s="397">
        <v>95624</v>
      </c>
      <c r="B5774" s="396" t="s">
        <v>2336</v>
      </c>
      <c r="C5774" s="396" t="s">
        <v>82</v>
      </c>
      <c r="D5774" s="398">
        <v>21.07</v>
      </c>
    </row>
    <row r="5775" spans="1:4">
      <c r="A5775" s="397">
        <v>95625</v>
      </c>
      <c r="B5775" s="396" t="s">
        <v>2337</v>
      </c>
      <c r="C5775" s="396" t="s">
        <v>82</v>
      </c>
      <c r="D5775" s="398">
        <v>23.2</v>
      </c>
    </row>
    <row r="5776" spans="1:4">
      <c r="A5776" s="397">
        <v>95626</v>
      </c>
      <c r="B5776" s="396" t="s">
        <v>2338</v>
      </c>
      <c r="C5776" s="396" t="s">
        <v>82</v>
      </c>
      <c r="D5776" s="398">
        <v>15.37</v>
      </c>
    </row>
    <row r="5777" spans="1:4">
      <c r="A5777" s="397">
        <v>96126</v>
      </c>
      <c r="B5777" s="396" t="s">
        <v>2339</v>
      </c>
      <c r="C5777" s="396" t="s">
        <v>82</v>
      </c>
      <c r="D5777" s="398">
        <v>19.12</v>
      </c>
    </row>
    <row r="5778" spans="1:4">
      <c r="A5778" s="397">
        <v>96127</v>
      </c>
      <c r="B5778" s="396" t="s">
        <v>2340</v>
      </c>
      <c r="C5778" s="396" t="s">
        <v>82</v>
      </c>
      <c r="D5778" s="398">
        <v>14.96</v>
      </c>
    </row>
    <row r="5779" spans="1:4">
      <c r="A5779" s="397">
        <v>96128</v>
      </c>
      <c r="B5779" s="396" t="s">
        <v>2341</v>
      </c>
      <c r="C5779" s="396" t="s">
        <v>82</v>
      </c>
      <c r="D5779" s="398">
        <v>27.55</v>
      </c>
    </row>
    <row r="5780" spans="1:4">
      <c r="A5780" s="397">
        <v>96129</v>
      </c>
      <c r="B5780" s="396" t="s">
        <v>2342</v>
      </c>
      <c r="C5780" s="396" t="s">
        <v>82</v>
      </c>
      <c r="D5780" s="398">
        <v>30.24</v>
      </c>
    </row>
    <row r="5781" spans="1:4">
      <c r="A5781" s="397">
        <v>96130</v>
      </c>
      <c r="B5781" s="396" t="s">
        <v>2343</v>
      </c>
      <c r="C5781" s="396" t="s">
        <v>82</v>
      </c>
      <c r="D5781" s="398">
        <v>20.43</v>
      </c>
    </row>
    <row r="5782" spans="1:4">
      <c r="A5782" s="397">
        <v>96131</v>
      </c>
      <c r="B5782" s="396" t="s">
        <v>2344</v>
      </c>
      <c r="C5782" s="396" t="s">
        <v>82</v>
      </c>
      <c r="D5782" s="398">
        <v>26.6</v>
      </c>
    </row>
    <row r="5783" spans="1:4">
      <c r="A5783" s="397">
        <v>96132</v>
      </c>
      <c r="B5783" s="396" t="s">
        <v>2345</v>
      </c>
      <c r="C5783" s="396" t="s">
        <v>82</v>
      </c>
      <c r="D5783" s="398">
        <v>21.05</v>
      </c>
    </row>
    <row r="5784" spans="1:4">
      <c r="A5784" s="397">
        <v>96133</v>
      </c>
      <c r="B5784" s="396" t="s">
        <v>2346</v>
      </c>
      <c r="C5784" s="396" t="s">
        <v>82</v>
      </c>
      <c r="D5784" s="398">
        <v>37.81</v>
      </c>
    </row>
    <row r="5785" spans="1:4">
      <c r="A5785" s="397">
        <v>96134</v>
      </c>
      <c r="B5785" s="396" t="s">
        <v>2347</v>
      </c>
      <c r="C5785" s="396" t="s">
        <v>82</v>
      </c>
      <c r="D5785" s="398">
        <v>41.39</v>
      </c>
    </row>
    <row r="5786" spans="1:4">
      <c r="A5786" s="397">
        <v>96135</v>
      </c>
      <c r="B5786" s="396" t="s">
        <v>2348</v>
      </c>
      <c r="C5786" s="396" t="s">
        <v>82</v>
      </c>
      <c r="D5786" s="398">
        <v>28.37</v>
      </c>
    </row>
    <row r="5787" spans="1:4">
      <c r="A5787" s="397">
        <v>102193</v>
      </c>
      <c r="B5787" s="396" t="s">
        <v>10655</v>
      </c>
      <c r="C5787" s="396" t="s">
        <v>82</v>
      </c>
      <c r="D5787" s="398">
        <v>1.92</v>
      </c>
    </row>
    <row r="5788" spans="1:4">
      <c r="A5788" s="397">
        <v>102194</v>
      </c>
      <c r="B5788" s="396" t="s">
        <v>10656</v>
      </c>
      <c r="C5788" s="396" t="s">
        <v>82</v>
      </c>
      <c r="D5788" s="398">
        <v>7.45</v>
      </c>
    </row>
    <row r="5789" spans="1:4">
      <c r="A5789" s="397">
        <v>102197</v>
      </c>
      <c r="B5789" s="396" t="s">
        <v>10657</v>
      </c>
      <c r="C5789" s="396" t="s">
        <v>82</v>
      </c>
      <c r="D5789" s="398">
        <v>26.9</v>
      </c>
    </row>
    <row r="5790" spans="1:4">
      <c r="A5790" s="397">
        <v>102200</v>
      </c>
      <c r="B5790" s="396" t="s">
        <v>10658</v>
      </c>
      <c r="C5790" s="396" t="s">
        <v>82</v>
      </c>
      <c r="D5790" s="398">
        <v>20.45</v>
      </c>
    </row>
    <row r="5791" spans="1:4">
      <c r="A5791" s="397">
        <v>102201</v>
      </c>
      <c r="B5791" s="396" t="s">
        <v>12389</v>
      </c>
      <c r="C5791" s="396" t="s">
        <v>82</v>
      </c>
      <c r="D5791" s="398">
        <v>18.23</v>
      </c>
    </row>
    <row r="5792" spans="1:4">
      <c r="A5792" s="397">
        <v>102202</v>
      </c>
      <c r="B5792" s="396" t="s">
        <v>10659</v>
      </c>
      <c r="C5792" s="396" t="s">
        <v>82</v>
      </c>
      <c r="D5792" s="398">
        <v>52.5</v>
      </c>
    </row>
    <row r="5793" spans="1:4">
      <c r="A5793" s="397">
        <v>102203</v>
      </c>
      <c r="B5793" s="396" t="s">
        <v>10660</v>
      </c>
      <c r="C5793" s="396" t="s">
        <v>82</v>
      </c>
      <c r="D5793" s="398">
        <v>9.34</v>
      </c>
    </row>
    <row r="5794" spans="1:4">
      <c r="A5794" s="397">
        <v>102204</v>
      </c>
      <c r="B5794" s="396" t="s">
        <v>10661</v>
      </c>
      <c r="C5794" s="396" t="s">
        <v>82</v>
      </c>
      <c r="D5794" s="398">
        <v>9.64</v>
      </c>
    </row>
    <row r="5795" spans="1:4">
      <c r="A5795" s="397">
        <v>102205</v>
      </c>
      <c r="B5795" s="396" t="s">
        <v>10662</v>
      </c>
      <c r="C5795" s="396" t="s">
        <v>82</v>
      </c>
      <c r="D5795" s="398">
        <v>8.73</v>
      </c>
    </row>
    <row r="5796" spans="1:4">
      <c r="A5796" s="397">
        <v>102207</v>
      </c>
      <c r="B5796" s="396" t="s">
        <v>10663</v>
      </c>
      <c r="C5796" s="396" t="s">
        <v>82</v>
      </c>
      <c r="D5796" s="398">
        <v>7.87</v>
      </c>
    </row>
    <row r="5797" spans="1:4">
      <c r="A5797" s="397">
        <v>102208</v>
      </c>
      <c r="B5797" s="396" t="s">
        <v>10664</v>
      </c>
      <c r="C5797" s="396" t="s">
        <v>82</v>
      </c>
      <c r="D5797" s="398">
        <v>7.5</v>
      </c>
    </row>
    <row r="5798" spans="1:4">
      <c r="A5798" s="397">
        <v>102209</v>
      </c>
      <c r="B5798" s="396" t="s">
        <v>10665</v>
      </c>
      <c r="C5798" s="396" t="s">
        <v>82</v>
      </c>
      <c r="D5798" s="398">
        <v>7.75</v>
      </c>
    </row>
    <row r="5799" spans="1:4">
      <c r="A5799" s="397">
        <v>102210</v>
      </c>
      <c r="B5799" s="396" t="s">
        <v>10666</v>
      </c>
      <c r="C5799" s="396" t="s">
        <v>82</v>
      </c>
      <c r="D5799" s="398">
        <v>7.37</v>
      </c>
    </row>
    <row r="5800" spans="1:4">
      <c r="A5800" s="397">
        <v>102213</v>
      </c>
      <c r="B5800" s="396" t="s">
        <v>10667</v>
      </c>
      <c r="C5800" s="396" t="s">
        <v>82</v>
      </c>
      <c r="D5800" s="398">
        <v>18.7</v>
      </c>
    </row>
    <row r="5801" spans="1:4">
      <c r="A5801" s="397">
        <v>102214</v>
      </c>
      <c r="B5801" s="396" t="s">
        <v>10668</v>
      </c>
      <c r="C5801" s="396" t="s">
        <v>82</v>
      </c>
      <c r="D5801" s="398">
        <v>19.29</v>
      </c>
    </row>
    <row r="5802" spans="1:4">
      <c r="A5802" s="397">
        <v>102215</v>
      </c>
      <c r="B5802" s="396" t="s">
        <v>10669</v>
      </c>
      <c r="C5802" s="396" t="s">
        <v>82</v>
      </c>
      <c r="D5802" s="398">
        <v>17.47</v>
      </c>
    </row>
    <row r="5803" spans="1:4">
      <c r="A5803" s="397">
        <v>102217</v>
      </c>
      <c r="B5803" s="396" t="s">
        <v>10670</v>
      </c>
      <c r="C5803" s="396" t="s">
        <v>82</v>
      </c>
      <c r="D5803" s="398">
        <v>15.75</v>
      </c>
    </row>
    <row r="5804" spans="1:4">
      <c r="A5804" s="397">
        <v>102218</v>
      </c>
      <c r="B5804" s="396" t="s">
        <v>10671</v>
      </c>
      <c r="C5804" s="396" t="s">
        <v>82</v>
      </c>
      <c r="D5804" s="398">
        <v>15.01</v>
      </c>
    </row>
    <row r="5805" spans="1:4">
      <c r="A5805" s="397">
        <v>102219</v>
      </c>
      <c r="B5805" s="396" t="s">
        <v>10672</v>
      </c>
      <c r="C5805" s="396" t="s">
        <v>82</v>
      </c>
      <c r="D5805" s="398">
        <v>15.52</v>
      </c>
    </row>
    <row r="5806" spans="1:4">
      <c r="A5806" s="397">
        <v>102220</v>
      </c>
      <c r="B5806" s="396" t="s">
        <v>10673</v>
      </c>
      <c r="C5806" s="396" t="s">
        <v>82</v>
      </c>
      <c r="D5806" s="398">
        <v>14.77</v>
      </c>
    </row>
    <row r="5807" spans="1:4">
      <c r="A5807" s="397">
        <v>102223</v>
      </c>
      <c r="B5807" s="396" t="s">
        <v>10674</v>
      </c>
      <c r="C5807" s="396" t="s">
        <v>82</v>
      </c>
      <c r="D5807" s="398">
        <v>28.07</v>
      </c>
    </row>
    <row r="5808" spans="1:4">
      <c r="A5808" s="397">
        <v>102224</v>
      </c>
      <c r="B5808" s="396" t="s">
        <v>10675</v>
      </c>
      <c r="C5808" s="396" t="s">
        <v>82</v>
      </c>
      <c r="D5808" s="398">
        <v>28.94</v>
      </c>
    </row>
    <row r="5809" spans="1:4">
      <c r="A5809" s="397">
        <v>102225</v>
      </c>
      <c r="B5809" s="396" t="s">
        <v>10676</v>
      </c>
      <c r="C5809" s="396" t="s">
        <v>82</v>
      </c>
      <c r="D5809" s="398">
        <v>26.21</v>
      </c>
    </row>
    <row r="5810" spans="1:4">
      <c r="A5810" s="397">
        <v>102227</v>
      </c>
      <c r="B5810" s="396" t="s">
        <v>10677</v>
      </c>
      <c r="C5810" s="396" t="s">
        <v>82</v>
      </c>
      <c r="D5810" s="398">
        <v>23.64</v>
      </c>
    </row>
    <row r="5811" spans="1:4">
      <c r="A5811" s="397">
        <v>102228</v>
      </c>
      <c r="B5811" s="396" t="s">
        <v>10678</v>
      </c>
      <c r="C5811" s="396" t="s">
        <v>82</v>
      </c>
      <c r="D5811" s="398">
        <v>22.54</v>
      </c>
    </row>
    <row r="5812" spans="1:4">
      <c r="A5812" s="397">
        <v>102229</v>
      </c>
      <c r="B5812" s="396" t="s">
        <v>10679</v>
      </c>
      <c r="C5812" s="396" t="s">
        <v>82</v>
      </c>
      <c r="D5812" s="398">
        <v>23.28</v>
      </c>
    </row>
    <row r="5813" spans="1:4">
      <c r="A5813" s="397">
        <v>102230</v>
      </c>
      <c r="B5813" s="396" t="s">
        <v>10680</v>
      </c>
      <c r="C5813" s="396" t="s">
        <v>82</v>
      </c>
      <c r="D5813" s="398">
        <v>22.15</v>
      </c>
    </row>
    <row r="5814" spans="1:4">
      <c r="A5814" s="397">
        <v>102233</v>
      </c>
      <c r="B5814" s="396" t="s">
        <v>10681</v>
      </c>
      <c r="C5814" s="396" t="s">
        <v>82</v>
      </c>
      <c r="D5814" s="398">
        <v>9.75</v>
      </c>
    </row>
    <row r="5815" spans="1:4">
      <c r="A5815" s="397">
        <v>102234</v>
      </c>
      <c r="B5815" s="396" t="s">
        <v>10682</v>
      </c>
      <c r="C5815" s="396" t="s">
        <v>82</v>
      </c>
      <c r="D5815" s="398">
        <v>19.5</v>
      </c>
    </row>
    <row r="5816" spans="1:4">
      <c r="A5816" s="397">
        <v>100716</v>
      </c>
      <c r="B5816" s="396" t="s">
        <v>10683</v>
      </c>
      <c r="C5816" s="396" t="s">
        <v>82</v>
      </c>
      <c r="D5816" s="398">
        <v>25.34</v>
      </c>
    </row>
    <row r="5817" spans="1:4">
      <c r="A5817" s="397">
        <v>100717</v>
      </c>
      <c r="B5817" s="396" t="s">
        <v>10684</v>
      </c>
      <c r="C5817" s="396" t="s">
        <v>82</v>
      </c>
      <c r="D5817" s="398">
        <v>8.9499999999999993</v>
      </c>
    </row>
    <row r="5818" spans="1:4">
      <c r="A5818" s="397">
        <v>100718</v>
      </c>
      <c r="B5818" s="396" t="s">
        <v>10685</v>
      </c>
      <c r="C5818" s="396" t="s">
        <v>4</v>
      </c>
      <c r="D5818" s="398">
        <v>1.27</v>
      </c>
    </row>
    <row r="5819" spans="1:4">
      <c r="A5819" s="397">
        <v>100719</v>
      </c>
      <c r="B5819" s="396" t="s">
        <v>10686</v>
      </c>
      <c r="C5819" s="396" t="s">
        <v>82</v>
      </c>
      <c r="D5819" s="398">
        <v>10.15</v>
      </c>
    </row>
    <row r="5820" spans="1:4">
      <c r="A5820" s="397">
        <v>100720</v>
      </c>
      <c r="B5820" s="396" t="s">
        <v>10687</v>
      </c>
      <c r="C5820" s="396" t="s">
        <v>82</v>
      </c>
      <c r="D5820" s="398">
        <v>10</v>
      </c>
    </row>
    <row r="5821" spans="1:4">
      <c r="A5821" s="397">
        <v>100721</v>
      </c>
      <c r="B5821" s="396" t="s">
        <v>10688</v>
      </c>
      <c r="C5821" s="396" t="s">
        <v>82</v>
      </c>
      <c r="D5821" s="398">
        <v>22.98</v>
      </c>
    </row>
    <row r="5822" spans="1:4">
      <c r="A5822" s="397">
        <v>100722</v>
      </c>
      <c r="B5822" s="396" t="s">
        <v>10689</v>
      </c>
      <c r="C5822" s="396" t="s">
        <v>82</v>
      </c>
      <c r="D5822" s="398">
        <v>22.26</v>
      </c>
    </row>
    <row r="5823" spans="1:4">
      <c r="A5823" s="397">
        <v>100723</v>
      </c>
      <c r="B5823" s="396" t="s">
        <v>10690</v>
      </c>
      <c r="C5823" s="396" t="s">
        <v>82</v>
      </c>
      <c r="D5823" s="398">
        <v>10.9</v>
      </c>
    </row>
    <row r="5824" spans="1:4">
      <c r="A5824" s="397">
        <v>100724</v>
      </c>
      <c r="B5824" s="396" t="s">
        <v>10691</v>
      </c>
      <c r="C5824" s="396" t="s">
        <v>82</v>
      </c>
      <c r="D5824" s="398">
        <v>13.09</v>
      </c>
    </row>
    <row r="5825" spans="1:4">
      <c r="A5825" s="397">
        <v>100725</v>
      </c>
      <c r="B5825" s="396" t="s">
        <v>10692</v>
      </c>
      <c r="C5825" s="396" t="s">
        <v>82</v>
      </c>
      <c r="D5825" s="398">
        <v>23.22</v>
      </c>
    </row>
    <row r="5826" spans="1:4">
      <c r="A5826" s="397">
        <v>100726</v>
      </c>
      <c r="B5826" s="396" t="s">
        <v>10693</v>
      </c>
      <c r="C5826" s="396" t="s">
        <v>82</v>
      </c>
      <c r="D5826" s="398">
        <v>25.26</v>
      </c>
    </row>
    <row r="5827" spans="1:4">
      <c r="A5827" s="397">
        <v>100727</v>
      </c>
      <c r="B5827" s="396" t="s">
        <v>10694</v>
      </c>
      <c r="C5827" s="396" t="s">
        <v>82</v>
      </c>
      <c r="D5827" s="398">
        <v>25.37</v>
      </c>
    </row>
    <row r="5828" spans="1:4">
      <c r="A5828" s="397">
        <v>100728</v>
      </c>
      <c r="B5828" s="396" t="s">
        <v>10695</v>
      </c>
      <c r="C5828" s="396" t="s">
        <v>82</v>
      </c>
      <c r="D5828" s="398">
        <v>22.57</v>
      </c>
    </row>
    <row r="5829" spans="1:4">
      <c r="A5829" s="397">
        <v>100729</v>
      </c>
      <c r="B5829" s="396" t="s">
        <v>10696</v>
      </c>
      <c r="C5829" s="396" t="s">
        <v>82</v>
      </c>
      <c r="D5829" s="398">
        <v>18.95</v>
      </c>
    </row>
    <row r="5830" spans="1:4">
      <c r="A5830" s="397">
        <v>100730</v>
      </c>
      <c r="B5830" s="396" t="s">
        <v>10697</v>
      </c>
      <c r="C5830" s="396" t="s">
        <v>82</v>
      </c>
      <c r="D5830" s="398">
        <v>22.09</v>
      </c>
    </row>
    <row r="5831" spans="1:4">
      <c r="A5831" s="397">
        <v>100733</v>
      </c>
      <c r="B5831" s="396" t="s">
        <v>10698</v>
      </c>
      <c r="C5831" s="396" t="s">
        <v>82</v>
      </c>
      <c r="D5831" s="398">
        <v>12.07</v>
      </c>
    </row>
    <row r="5832" spans="1:4">
      <c r="A5832" s="397">
        <v>100734</v>
      </c>
      <c r="B5832" s="396" t="s">
        <v>10699</v>
      </c>
      <c r="C5832" s="396" t="s">
        <v>82</v>
      </c>
      <c r="D5832" s="398">
        <v>14.98</v>
      </c>
    </row>
    <row r="5833" spans="1:4">
      <c r="A5833" s="397">
        <v>100735</v>
      </c>
      <c r="B5833" s="396" t="s">
        <v>10700</v>
      </c>
      <c r="C5833" s="396" t="s">
        <v>82</v>
      </c>
      <c r="D5833" s="398">
        <v>10.199999999999999</v>
      </c>
    </row>
    <row r="5834" spans="1:4">
      <c r="A5834" s="397">
        <v>100736</v>
      </c>
      <c r="B5834" s="396" t="s">
        <v>10701</v>
      </c>
      <c r="C5834" s="396" t="s">
        <v>82</v>
      </c>
      <c r="D5834" s="398">
        <v>13.45</v>
      </c>
    </row>
    <row r="5835" spans="1:4">
      <c r="A5835" s="397">
        <v>100739</v>
      </c>
      <c r="B5835" s="396" t="s">
        <v>10702</v>
      </c>
      <c r="C5835" s="396" t="s">
        <v>82</v>
      </c>
      <c r="D5835" s="398">
        <v>9.98</v>
      </c>
    </row>
    <row r="5836" spans="1:4">
      <c r="A5836" s="397">
        <v>100740</v>
      </c>
      <c r="B5836" s="396" t="s">
        <v>10703</v>
      </c>
      <c r="C5836" s="396" t="s">
        <v>82</v>
      </c>
      <c r="D5836" s="398">
        <v>10.54</v>
      </c>
    </row>
    <row r="5837" spans="1:4">
      <c r="A5837" s="397">
        <v>100741</v>
      </c>
      <c r="B5837" s="396" t="s">
        <v>10704</v>
      </c>
      <c r="C5837" s="396" t="s">
        <v>82</v>
      </c>
      <c r="D5837" s="398">
        <v>22.62</v>
      </c>
    </row>
    <row r="5838" spans="1:4">
      <c r="A5838" s="397">
        <v>100742</v>
      </c>
      <c r="B5838" s="396" t="s">
        <v>10705</v>
      </c>
      <c r="C5838" s="396" t="s">
        <v>82</v>
      </c>
      <c r="D5838" s="398">
        <v>22.78</v>
      </c>
    </row>
    <row r="5839" spans="1:4">
      <c r="A5839" s="397">
        <v>100743</v>
      </c>
      <c r="B5839" s="396" t="s">
        <v>10706</v>
      </c>
      <c r="C5839" s="396" t="s">
        <v>82</v>
      </c>
      <c r="D5839" s="398">
        <v>9.74</v>
      </c>
    </row>
    <row r="5840" spans="1:4">
      <c r="A5840" s="397">
        <v>100744</v>
      </c>
      <c r="B5840" s="396" t="s">
        <v>10707</v>
      </c>
      <c r="C5840" s="396" t="s">
        <v>82</v>
      </c>
      <c r="D5840" s="398">
        <v>10.39</v>
      </c>
    </row>
    <row r="5841" spans="1:4">
      <c r="A5841" s="397">
        <v>100745</v>
      </c>
      <c r="B5841" s="396" t="s">
        <v>10708</v>
      </c>
      <c r="C5841" s="396" t="s">
        <v>82</v>
      </c>
      <c r="D5841" s="398">
        <v>22.36</v>
      </c>
    </row>
    <row r="5842" spans="1:4">
      <c r="A5842" s="397">
        <v>100746</v>
      </c>
      <c r="B5842" s="396" t="s">
        <v>10709</v>
      </c>
      <c r="C5842" s="396" t="s">
        <v>82</v>
      </c>
      <c r="D5842" s="398">
        <v>22.62</v>
      </c>
    </row>
    <row r="5843" spans="1:4">
      <c r="A5843" s="397">
        <v>100747</v>
      </c>
      <c r="B5843" s="396" t="s">
        <v>10710</v>
      </c>
      <c r="C5843" s="396" t="s">
        <v>82</v>
      </c>
      <c r="D5843" s="398">
        <v>9.84</v>
      </c>
    </row>
    <row r="5844" spans="1:4">
      <c r="A5844" s="397">
        <v>100748</v>
      </c>
      <c r="B5844" s="396" t="s">
        <v>10711</v>
      </c>
      <c r="C5844" s="396" t="s">
        <v>82</v>
      </c>
      <c r="D5844" s="398">
        <v>10.45</v>
      </c>
    </row>
    <row r="5845" spans="1:4">
      <c r="A5845" s="397">
        <v>100749</v>
      </c>
      <c r="B5845" s="396" t="s">
        <v>10712</v>
      </c>
      <c r="C5845" s="396" t="s">
        <v>82</v>
      </c>
      <c r="D5845" s="398">
        <v>22.47</v>
      </c>
    </row>
    <row r="5846" spans="1:4">
      <c r="A5846" s="397">
        <v>100750</v>
      </c>
      <c r="B5846" s="396" t="s">
        <v>10713</v>
      </c>
      <c r="C5846" s="396" t="s">
        <v>82</v>
      </c>
      <c r="D5846" s="398">
        <v>22.69</v>
      </c>
    </row>
    <row r="5847" spans="1:4">
      <c r="A5847" s="397">
        <v>100751</v>
      </c>
      <c r="B5847" s="396" t="s">
        <v>10714</v>
      </c>
      <c r="C5847" s="396" t="s">
        <v>82</v>
      </c>
      <c r="D5847" s="398">
        <v>37.89</v>
      </c>
    </row>
    <row r="5848" spans="1:4">
      <c r="A5848" s="397">
        <v>100752</v>
      </c>
      <c r="B5848" s="396" t="s">
        <v>10715</v>
      </c>
      <c r="C5848" s="396" t="s">
        <v>82</v>
      </c>
      <c r="D5848" s="398">
        <v>44.18</v>
      </c>
    </row>
    <row r="5849" spans="1:4">
      <c r="A5849" s="397">
        <v>100753</v>
      </c>
      <c r="B5849" s="396" t="s">
        <v>10716</v>
      </c>
      <c r="C5849" s="396" t="s">
        <v>82</v>
      </c>
      <c r="D5849" s="398">
        <v>20.41</v>
      </c>
    </row>
    <row r="5850" spans="1:4">
      <c r="A5850" s="397">
        <v>100754</v>
      </c>
      <c r="B5850" s="396" t="s">
        <v>10717</v>
      </c>
      <c r="C5850" s="396" t="s">
        <v>82</v>
      </c>
      <c r="D5850" s="398">
        <v>26.9</v>
      </c>
    </row>
    <row r="5851" spans="1:4">
      <c r="A5851" s="397">
        <v>100757</v>
      </c>
      <c r="B5851" s="396" t="s">
        <v>10718</v>
      </c>
      <c r="C5851" s="396" t="s">
        <v>82</v>
      </c>
      <c r="D5851" s="398">
        <v>45.23</v>
      </c>
    </row>
    <row r="5852" spans="1:4">
      <c r="A5852" s="397">
        <v>100758</v>
      </c>
      <c r="B5852" s="396" t="s">
        <v>10719</v>
      </c>
      <c r="C5852" s="396" t="s">
        <v>82</v>
      </c>
      <c r="D5852" s="398">
        <v>45.58</v>
      </c>
    </row>
    <row r="5853" spans="1:4">
      <c r="A5853" s="397">
        <v>100759</v>
      </c>
      <c r="B5853" s="396" t="s">
        <v>10720</v>
      </c>
      <c r="C5853" s="396" t="s">
        <v>82</v>
      </c>
      <c r="D5853" s="398">
        <v>44.72</v>
      </c>
    </row>
    <row r="5854" spans="1:4">
      <c r="A5854" s="397">
        <v>100760</v>
      </c>
      <c r="B5854" s="396" t="s">
        <v>10721</v>
      </c>
      <c r="C5854" s="396" t="s">
        <v>82</v>
      </c>
      <c r="D5854" s="398">
        <v>45.27</v>
      </c>
    </row>
    <row r="5855" spans="1:4">
      <c r="A5855" s="397">
        <v>100761</v>
      </c>
      <c r="B5855" s="396" t="s">
        <v>10722</v>
      </c>
      <c r="C5855" s="396" t="s">
        <v>82</v>
      </c>
      <c r="D5855" s="398">
        <v>44.94</v>
      </c>
    </row>
    <row r="5856" spans="1:4">
      <c r="A5856" s="397">
        <v>100762</v>
      </c>
      <c r="B5856" s="396" t="s">
        <v>10723</v>
      </c>
      <c r="C5856" s="396" t="s">
        <v>82</v>
      </c>
      <c r="D5856" s="398">
        <v>45.4</v>
      </c>
    </row>
    <row r="5857" spans="1:4">
      <c r="A5857" s="397">
        <v>102488</v>
      </c>
      <c r="B5857" s="396" t="s">
        <v>10724</v>
      </c>
      <c r="C5857" s="396" t="s">
        <v>82</v>
      </c>
      <c r="D5857" s="398">
        <v>3.21</v>
      </c>
    </row>
    <row r="5858" spans="1:4">
      <c r="A5858" s="397">
        <v>102489</v>
      </c>
      <c r="B5858" s="396" t="s">
        <v>10725</v>
      </c>
      <c r="C5858" s="396" t="s">
        <v>82</v>
      </c>
      <c r="D5858" s="398">
        <v>27.55</v>
      </c>
    </row>
    <row r="5859" spans="1:4">
      <c r="A5859" s="397">
        <v>102491</v>
      </c>
      <c r="B5859" s="396" t="s">
        <v>10726</v>
      </c>
      <c r="C5859" s="396" t="s">
        <v>82</v>
      </c>
      <c r="D5859" s="398">
        <v>18.059999999999999</v>
      </c>
    </row>
    <row r="5860" spans="1:4">
      <c r="A5860" s="397">
        <v>102492</v>
      </c>
      <c r="B5860" s="396" t="s">
        <v>10727</v>
      </c>
      <c r="C5860" s="396" t="s">
        <v>82</v>
      </c>
      <c r="D5860" s="398">
        <v>21.1</v>
      </c>
    </row>
    <row r="5861" spans="1:4">
      <c r="A5861" s="397">
        <v>102494</v>
      </c>
      <c r="B5861" s="396" t="s">
        <v>10728</v>
      </c>
      <c r="C5861" s="396" t="s">
        <v>82</v>
      </c>
      <c r="D5861" s="398">
        <v>59.42</v>
      </c>
    </row>
    <row r="5862" spans="1:4">
      <c r="A5862" s="397">
        <v>102496</v>
      </c>
      <c r="B5862" s="396" t="s">
        <v>10729</v>
      </c>
      <c r="C5862" s="396" t="s">
        <v>4</v>
      </c>
      <c r="D5862" s="398">
        <v>12.32</v>
      </c>
    </row>
    <row r="5863" spans="1:4">
      <c r="A5863" s="397">
        <v>102497</v>
      </c>
      <c r="B5863" s="396" t="s">
        <v>10730</v>
      </c>
      <c r="C5863" s="396" t="s">
        <v>4</v>
      </c>
      <c r="D5863" s="398">
        <v>4.5199999999999996</v>
      </c>
    </row>
    <row r="5864" spans="1:4">
      <c r="A5864" s="397">
        <v>102498</v>
      </c>
      <c r="B5864" s="396" t="s">
        <v>10731</v>
      </c>
      <c r="C5864" s="396" t="s">
        <v>4</v>
      </c>
      <c r="D5864" s="398">
        <v>1.42</v>
      </c>
    </row>
    <row r="5865" spans="1:4">
      <c r="A5865" s="397">
        <v>102499</v>
      </c>
      <c r="B5865" s="396" t="s">
        <v>10732</v>
      </c>
      <c r="C5865" s="396" t="s">
        <v>82</v>
      </c>
      <c r="D5865" s="398">
        <v>2.58</v>
      </c>
    </row>
    <row r="5866" spans="1:4">
      <c r="A5866" s="397">
        <v>102500</v>
      </c>
      <c r="B5866" s="396" t="s">
        <v>10733</v>
      </c>
      <c r="C5866" s="396" t="s">
        <v>4</v>
      </c>
      <c r="D5866" s="398">
        <v>3.92</v>
      </c>
    </row>
    <row r="5867" spans="1:4">
      <c r="A5867" s="397">
        <v>102501</v>
      </c>
      <c r="B5867" s="396" t="s">
        <v>10734</v>
      </c>
      <c r="C5867" s="396" t="s">
        <v>82</v>
      </c>
      <c r="D5867" s="398">
        <v>21.61</v>
      </c>
    </row>
    <row r="5868" spans="1:4">
      <c r="A5868" s="397">
        <v>102504</v>
      </c>
      <c r="B5868" s="396" t="s">
        <v>10735</v>
      </c>
      <c r="C5868" s="396" t="s">
        <v>4</v>
      </c>
      <c r="D5868" s="398">
        <v>8.84</v>
      </c>
    </row>
    <row r="5869" spans="1:4">
      <c r="A5869" s="397">
        <v>102505</v>
      </c>
      <c r="B5869" s="396" t="s">
        <v>10736</v>
      </c>
      <c r="C5869" s="396" t="s">
        <v>4</v>
      </c>
      <c r="D5869" s="398">
        <v>9.49</v>
      </c>
    </row>
    <row r="5870" spans="1:4">
      <c r="A5870" s="397">
        <v>102506</v>
      </c>
      <c r="B5870" s="396" t="s">
        <v>10737</v>
      </c>
      <c r="C5870" s="396" t="s">
        <v>4</v>
      </c>
      <c r="D5870" s="398">
        <v>9.83</v>
      </c>
    </row>
    <row r="5871" spans="1:4">
      <c r="A5871" s="397">
        <v>102507</v>
      </c>
      <c r="B5871" s="396" t="s">
        <v>10738</v>
      </c>
      <c r="C5871" s="396" t="s">
        <v>4</v>
      </c>
      <c r="D5871" s="398">
        <v>5.88</v>
      </c>
    </row>
    <row r="5872" spans="1:4">
      <c r="A5872" s="397">
        <v>102508</v>
      </c>
      <c r="B5872" s="396" t="s">
        <v>10739</v>
      </c>
      <c r="C5872" s="396" t="s">
        <v>82</v>
      </c>
      <c r="D5872" s="398">
        <v>41.58</v>
      </c>
    </row>
    <row r="5873" spans="1:4">
      <c r="A5873" s="397">
        <v>102509</v>
      </c>
      <c r="B5873" s="396" t="s">
        <v>10740</v>
      </c>
      <c r="C5873" s="396" t="s">
        <v>82</v>
      </c>
      <c r="D5873" s="398">
        <v>23.27</v>
      </c>
    </row>
    <row r="5874" spans="1:4">
      <c r="A5874" s="397">
        <v>102512</v>
      </c>
      <c r="B5874" s="396" t="s">
        <v>10741</v>
      </c>
      <c r="C5874" s="396" t="s">
        <v>4</v>
      </c>
      <c r="D5874" s="398">
        <v>3.98</v>
      </c>
    </row>
    <row r="5875" spans="1:4">
      <c r="A5875" s="397">
        <v>102513</v>
      </c>
      <c r="B5875" s="396" t="s">
        <v>10742</v>
      </c>
      <c r="C5875" s="396" t="s">
        <v>82</v>
      </c>
      <c r="D5875" s="398">
        <v>41.81</v>
      </c>
    </row>
    <row r="5876" spans="1:4">
      <c r="A5876" s="397">
        <v>102520</v>
      </c>
      <c r="B5876" s="396" t="s">
        <v>10743</v>
      </c>
      <c r="C5876" s="396" t="s">
        <v>82</v>
      </c>
      <c r="D5876" s="398">
        <v>72.510000000000005</v>
      </c>
    </row>
    <row r="5877" spans="1:4">
      <c r="A5877" s="397">
        <v>101749</v>
      </c>
      <c r="B5877" s="396" t="s">
        <v>10744</v>
      </c>
      <c r="C5877" s="396" t="s">
        <v>82</v>
      </c>
      <c r="D5877" s="398">
        <v>50.33</v>
      </c>
    </row>
    <row r="5878" spans="1:4">
      <c r="A5878" s="397">
        <v>101750</v>
      </c>
      <c r="B5878" s="396" t="s">
        <v>10745</v>
      </c>
      <c r="C5878" s="396" t="s">
        <v>82</v>
      </c>
      <c r="D5878" s="398">
        <v>48.1</v>
      </c>
    </row>
    <row r="5879" spans="1:4">
      <c r="A5879" s="397">
        <v>101729</v>
      </c>
      <c r="B5879" s="396" t="s">
        <v>10746</v>
      </c>
      <c r="C5879" s="396" t="s">
        <v>82</v>
      </c>
      <c r="D5879" s="398">
        <v>207.97</v>
      </c>
    </row>
    <row r="5880" spans="1:4">
      <c r="A5880" s="397">
        <v>101746</v>
      </c>
      <c r="B5880" s="396" t="s">
        <v>10747</v>
      </c>
      <c r="C5880" s="396" t="s">
        <v>82</v>
      </c>
      <c r="D5880" s="398">
        <v>318.33999999999997</v>
      </c>
    </row>
    <row r="5881" spans="1:4">
      <c r="A5881" s="397">
        <v>101751</v>
      </c>
      <c r="B5881" s="396" t="s">
        <v>10748</v>
      </c>
      <c r="C5881" s="396" t="s">
        <v>82</v>
      </c>
      <c r="D5881" s="398">
        <v>213.8</v>
      </c>
    </row>
    <row r="5882" spans="1:4">
      <c r="A5882" s="397">
        <v>87246</v>
      </c>
      <c r="B5882" s="396" t="s">
        <v>2349</v>
      </c>
      <c r="C5882" s="396" t="s">
        <v>82</v>
      </c>
      <c r="D5882" s="398">
        <v>51.94</v>
      </c>
    </row>
    <row r="5883" spans="1:4">
      <c r="A5883" s="397">
        <v>87247</v>
      </c>
      <c r="B5883" s="396" t="s">
        <v>2350</v>
      </c>
      <c r="C5883" s="396" t="s">
        <v>82</v>
      </c>
      <c r="D5883" s="398">
        <v>45.06</v>
      </c>
    </row>
    <row r="5884" spans="1:4">
      <c r="A5884" s="397">
        <v>87248</v>
      </c>
      <c r="B5884" s="396" t="s">
        <v>2351</v>
      </c>
      <c r="C5884" s="396" t="s">
        <v>82</v>
      </c>
      <c r="D5884" s="398">
        <v>39.369999999999997</v>
      </c>
    </row>
    <row r="5885" spans="1:4">
      <c r="A5885" s="397">
        <v>87249</v>
      </c>
      <c r="B5885" s="396" t="s">
        <v>2352</v>
      </c>
      <c r="C5885" s="396" t="s">
        <v>82</v>
      </c>
      <c r="D5885" s="398">
        <v>58.39</v>
      </c>
    </row>
    <row r="5886" spans="1:4">
      <c r="A5886" s="397">
        <v>87250</v>
      </c>
      <c r="B5886" s="396" t="s">
        <v>2353</v>
      </c>
      <c r="C5886" s="396" t="s">
        <v>82</v>
      </c>
      <c r="D5886" s="398">
        <v>47.49</v>
      </c>
    </row>
    <row r="5887" spans="1:4">
      <c r="A5887" s="397">
        <v>87251</v>
      </c>
      <c r="B5887" s="396" t="s">
        <v>2354</v>
      </c>
      <c r="C5887" s="396" t="s">
        <v>82</v>
      </c>
      <c r="D5887" s="398">
        <v>40.36</v>
      </c>
    </row>
    <row r="5888" spans="1:4">
      <c r="A5888" s="397">
        <v>87255</v>
      </c>
      <c r="B5888" s="396" t="s">
        <v>2355</v>
      </c>
      <c r="C5888" s="396" t="s">
        <v>82</v>
      </c>
      <c r="D5888" s="398">
        <v>93.43</v>
      </c>
    </row>
    <row r="5889" spans="1:4">
      <c r="A5889" s="397">
        <v>87256</v>
      </c>
      <c r="B5889" s="396" t="s">
        <v>2356</v>
      </c>
      <c r="C5889" s="396" t="s">
        <v>82</v>
      </c>
      <c r="D5889" s="398">
        <v>80.45</v>
      </c>
    </row>
    <row r="5890" spans="1:4">
      <c r="A5890" s="397">
        <v>87257</v>
      </c>
      <c r="B5890" s="396" t="s">
        <v>2357</v>
      </c>
      <c r="C5890" s="396" t="s">
        <v>82</v>
      </c>
      <c r="D5890" s="398">
        <v>72.12</v>
      </c>
    </row>
    <row r="5891" spans="1:4">
      <c r="A5891" s="397">
        <v>87258</v>
      </c>
      <c r="B5891" s="396" t="s">
        <v>2358</v>
      </c>
      <c r="C5891" s="396" t="s">
        <v>82</v>
      </c>
      <c r="D5891" s="398">
        <v>121.37</v>
      </c>
    </row>
    <row r="5892" spans="1:4">
      <c r="A5892" s="397">
        <v>87259</v>
      </c>
      <c r="B5892" s="396" t="s">
        <v>2359</v>
      </c>
      <c r="C5892" s="396" t="s">
        <v>82</v>
      </c>
      <c r="D5892" s="398">
        <v>109.08</v>
      </c>
    </row>
    <row r="5893" spans="1:4">
      <c r="A5893" s="397">
        <v>87260</v>
      </c>
      <c r="B5893" s="396" t="s">
        <v>2360</v>
      </c>
      <c r="C5893" s="396" t="s">
        <v>82</v>
      </c>
      <c r="D5893" s="398">
        <v>101.76</v>
      </c>
    </row>
    <row r="5894" spans="1:4">
      <c r="A5894" s="397">
        <v>87261</v>
      </c>
      <c r="B5894" s="396" t="s">
        <v>2361</v>
      </c>
      <c r="C5894" s="396" t="s">
        <v>82</v>
      </c>
      <c r="D5894" s="398">
        <v>140.07</v>
      </c>
    </row>
    <row r="5895" spans="1:4">
      <c r="A5895" s="397">
        <v>87262</v>
      </c>
      <c r="B5895" s="396" t="s">
        <v>2362</v>
      </c>
      <c r="C5895" s="396" t="s">
        <v>82</v>
      </c>
      <c r="D5895" s="398">
        <v>125.87</v>
      </c>
    </row>
    <row r="5896" spans="1:4">
      <c r="A5896" s="397">
        <v>87263</v>
      </c>
      <c r="B5896" s="396" t="s">
        <v>2363</v>
      </c>
      <c r="C5896" s="396" t="s">
        <v>82</v>
      </c>
      <c r="D5896" s="398">
        <v>117.24</v>
      </c>
    </row>
    <row r="5897" spans="1:4">
      <c r="A5897" s="397">
        <v>89046</v>
      </c>
      <c r="B5897" s="396" t="s">
        <v>10749</v>
      </c>
      <c r="C5897" s="396" t="s">
        <v>82</v>
      </c>
      <c r="D5897" s="398">
        <v>44.72</v>
      </c>
    </row>
    <row r="5898" spans="1:4">
      <c r="A5898" s="397">
        <v>89171</v>
      </c>
      <c r="B5898" s="396" t="s">
        <v>10750</v>
      </c>
      <c r="C5898" s="396" t="s">
        <v>82</v>
      </c>
      <c r="D5898" s="398">
        <v>41.96</v>
      </c>
    </row>
    <row r="5899" spans="1:4">
      <c r="A5899" s="397">
        <v>93389</v>
      </c>
      <c r="B5899" s="396" t="s">
        <v>2364</v>
      </c>
      <c r="C5899" s="396" t="s">
        <v>82</v>
      </c>
      <c r="D5899" s="398">
        <v>47.16</v>
      </c>
    </row>
    <row r="5900" spans="1:4">
      <c r="A5900" s="397">
        <v>93390</v>
      </c>
      <c r="B5900" s="396" t="s">
        <v>2365</v>
      </c>
      <c r="C5900" s="396" t="s">
        <v>82</v>
      </c>
      <c r="D5900" s="398">
        <v>40.369999999999997</v>
      </c>
    </row>
    <row r="5901" spans="1:4">
      <c r="A5901" s="397">
        <v>93391</v>
      </c>
      <c r="B5901" s="396" t="s">
        <v>2366</v>
      </c>
      <c r="C5901" s="396" t="s">
        <v>82</v>
      </c>
      <c r="D5901" s="398">
        <v>34.68</v>
      </c>
    </row>
    <row r="5902" spans="1:4">
      <c r="A5902" s="397">
        <v>98671</v>
      </c>
      <c r="B5902" s="396" t="s">
        <v>10751</v>
      </c>
      <c r="C5902" s="396" t="s">
        <v>82</v>
      </c>
      <c r="D5902" s="398">
        <v>328.37</v>
      </c>
    </row>
    <row r="5903" spans="1:4">
      <c r="A5903" s="397">
        <v>98672</v>
      </c>
      <c r="B5903" s="396" t="s">
        <v>10752</v>
      </c>
      <c r="C5903" s="396" t="s">
        <v>82</v>
      </c>
      <c r="D5903" s="398">
        <v>457.78</v>
      </c>
    </row>
    <row r="5904" spans="1:4">
      <c r="A5904" s="397">
        <v>98678</v>
      </c>
      <c r="B5904" s="396" t="s">
        <v>10753</v>
      </c>
      <c r="C5904" s="396" t="s">
        <v>82</v>
      </c>
      <c r="D5904" s="398">
        <v>453.85</v>
      </c>
    </row>
    <row r="5905" spans="1:4">
      <c r="A5905" s="397">
        <v>98679</v>
      </c>
      <c r="B5905" s="396" t="s">
        <v>10754</v>
      </c>
      <c r="C5905" s="396" t="s">
        <v>82</v>
      </c>
      <c r="D5905" s="398">
        <v>34.24</v>
      </c>
    </row>
    <row r="5906" spans="1:4">
      <c r="A5906" s="397">
        <v>98680</v>
      </c>
      <c r="B5906" s="396" t="s">
        <v>10755</v>
      </c>
      <c r="C5906" s="396" t="s">
        <v>82</v>
      </c>
      <c r="D5906" s="398">
        <v>43.1</v>
      </c>
    </row>
    <row r="5907" spans="1:4">
      <c r="A5907" s="397">
        <v>98681</v>
      </c>
      <c r="B5907" s="396" t="s">
        <v>10756</v>
      </c>
      <c r="C5907" s="396" t="s">
        <v>82</v>
      </c>
      <c r="D5907" s="398">
        <v>31.99</v>
      </c>
    </row>
    <row r="5908" spans="1:4">
      <c r="A5908" s="397">
        <v>98682</v>
      </c>
      <c r="B5908" s="396" t="s">
        <v>10757</v>
      </c>
      <c r="C5908" s="396" t="s">
        <v>82</v>
      </c>
      <c r="D5908" s="398">
        <v>40.86</v>
      </c>
    </row>
    <row r="5909" spans="1:4">
      <c r="A5909" s="397">
        <v>98685</v>
      </c>
      <c r="B5909" s="396" t="s">
        <v>10758</v>
      </c>
      <c r="C5909" s="396" t="s">
        <v>4</v>
      </c>
      <c r="D5909" s="398">
        <v>60.36</v>
      </c>
    </row>
    <row r="5910" spans="1:4">
      <c r="A5910" s="397">
        <v>98686</v>
      </c>
      <c r="B5910" s="396" t="s">
        <v>10759</v>
      </c>
      <c r="C5910" s="396" t="s">
        <v>4</v>
      </c>
      <c r="D5910" s="398">
        <v>37.549999999999997</v>
      </c>
    </row>
    <row r="5911" spans="1:4">
      <c r="A5911" s="397">
        <v>98688</v>
      </c>
      <c r="B5911" s="396" t="s">
        <v>10760</v>
      </c>
      <c r="C5911" s="396" t="s">
        <v>4</v>
      </c>
      <c r="D5911" s="398">
        <v>68.7</v>
      </c>
    </row>
    <row r="5912" spans="1:4">
      <c r="A5912" s="397">
        <v>98689</v>
      </c>
      <c r="B5912" s="396" t="s">
        <v>10761</v>
      </c>
      <c r="C5912" s="396" t="s">
        <v>4</v>
      </c>
      <c r="D5912" s="398">
        <v>86.67</v>
      </c>
    </row>
    <row r="5913" spans="1:4">
      <c r="A5913" s="397">
        <v>101090</v>
      </c>
      <c r="B5913" s="396" t="s">
        <v>10762</v>
      </c>
      <c r="C5913" s="396" t="s">
        <v>82</v>
      </c>
      <c r="D5913" s="398">
        <v>196.87</v>
      </c>
    </row>
    <row r="5914" spans="1:4">
      <c r="A5914" s="397">
        <v>101091</v>
      </c>
      <c r="B5914" s="396" t="s">
        <v>10763</v>
      </c>
      <c r="C5914" s="396" t="s">
        <v>82</v>
      </c>
      <c r="D5914" s="398">
        <v>122.87</v>
      </c>
    </row>
    <row r="5915" spans="1:4">
      <c r="A5915" s="397">
        <v>101725</v>
      </c>
      <c r="B5915" s="396" t="s">
        <v>10764</v>
      </c>
      <c r="C5915" s="396" t="s">
        <v>82</v>
      </c>
      <c r="D5915" s="398">
        <v>241.87</v>
      </c>
    </row>
    <row r="5916" spans="1:4">
      <c r="A5916" s="397">
        <v>101726</v>
      </c>
      <c r="B5916" s="396" t="s">
        <v>10765</v>
      </c>
      <c r="C5916" s="396" t="s">
        <v>82</v>
      </c>
      <c r="D5916" s="398">
        <v>159.66999999999999</v>
      </c>
    </row>
    <row r="5917" spans="1:4">
      <c r="A5917" s="397">
        <v>101731</v>
      </c>
      <c r="B5917" s="396" t="s">
        <v>10766</v>
      </c>
      <c r="C5917" s="396" t="s">
        <v>82</v>
      </c>
      <c r="D5917" s="398">
        <v>286.97000000000003</v>
      </c>
    </row>
    <row r="5918" spans="1:4">
      <c r="A5918" s="397">
        <v>101732</v>
      </c>
      <c r="B5918" s="396" t="s">
        <v>10767</v>
      </c>
      <c r="C5918" s="396" t="s">
        <v>82</v>
      </c>
      <c r="D5918" s="398">
        <v>88.16</v>
      </c>
    </row>
    <row r="5919" spans="1:4">
      <c r="A5919" s="397">
        <v>101094</v>
      </c>
      <c r="B5919" s="396" t="s">
        <v>10768</v>
      </c>
      <c r="C5919" s="396" t="s">
        <v>4</v>
      </c>
      <c r="D5919" s="398">
        <v>150.9</v>
      </c>
    </row>
    <row r="5920" spans="1:4">
      <c r="A5920" s="397">
        <v>101727</v>
      </c>
      <c r="B5920" s="396" t="s">
        <v>10769</v>
      </c>
      <c r="C5920" s="396" t="s">
        <v>82</v>
      </c>
      <c r="D5920" s="398">
        <v>179.27</v>
      </c>
    </row>
    <row r="5921" spans="1:4">
      <c r="A5921" s="397">
        <v>101733</v>
      </c>
      <c r="B5921" s="396" t="s">
        <v>10770</v>
      </c>
      <c r="C5921" s="396" t="s">
        <v>82</v>
      </c>
      <c r="D5921" s="398">
        <v>244.87</v>
      </c>
    </row>
    <row r="5922" spans="1:4">
      <c r="A5922" s="397">
        <v>101734</v>
      </c>
      <c r="B5922" s="396" t="s">
        <v>10771</v>
      </c>
      <c r="C5922" s="396" t="s">
        <v>82</v>
      </c>
      <c r="D5922" s="398">
        <v>370.59</v>
      </c>
    </row>
    <row r="5923" spans="1:4">
      <c r="A5923" s="397">
        <v>101735</v>
      </c>
      <c r="B5923" s="396" t="s">
        <v>10772</v>
      </c>
      <c r="C5923" s="396" t="s">
        <v>82</v>
      </c>
      <c r="D5923" s="398">
        <v>379.72</v>
      </c>
    </row>
    <row r="5924" spans="1:4">
      <c r="A5924" s="397">
        <v>101736</v>
      </c>
      <c r="B5924" s="396" t="s">
        <v>10773</v>
      </c>
      <c r="C5924" s="396" t="s">
        <v>82</v>
      </c>
      <c r="D5924" s="398">
        <v>100.38</v>
      </c>
    </row>
    <row r="5925" spans="1:4">
      <c r="A5925" s="397">
        <v>101737</v>
      </c>
      <c r="B5925" s="396" t="s">
        <v>10774</v>
      </c>
      <c r="C5925" s="396" t="s">
        <v>82</v>
      </c>
      <c r="D5925" s="398">
        <v>118.42</v>
      </c>
    </row>
    <row r="5926" spans="1:4">
      <c r="A5926" s="397">
        <v>101748</v>
      </c>
      <c r="B5926" s="396" t="s">
        <v>10775</v>
      </c>
      <c r="C5926" s="396" t="s">
        <v>82</v>
      </c>
      <c r="D5926" s="398">
        <v>3.21</v>
      </c>
    </row>
    <row r="5927" spans="1:4">
      <c r="A5927" s="397">
        <v>101092</v>
      </c>
      <c r="B5927" s="396" t="s">
        <v>10776</v>
      </c>
      <c r="C5927" s="396" t="s">
        <v>82</v>
      </c>
      <c r="D5927" s="398">
        <v>338.23</v>
      </c>
    </row>
    <row r="5928" spans="1:4">
      <c r="A5928" s="397">
        <v>101093</v>
      </c>
      <c r="B5928" s="396" t="s">
        <v>10777</v>
      </c>
      <c r="C5928" s="396" t="s">
        <v>82</v>
      </c>
      <c r="D5928" s="398">
        <v>467.64</v>
      </c>
    </row>
    <row r="5929" spans="1:4">
      <c r="A5929" s="397">
        <v>98695</v>
      </c>
      <c r="B5929" s="396" t="s">
        <v>10778</v>
      </c>
      <c r="C5929" s="396" t="s">
        <v>4</v>
      </c>
      <c r="D5929" s="398">
        <v>82.53</v>
      </c>
    </row>
    <row r="5930" spans="1:4">
      <c r="A5930" s="397">
        <v>98697</v>
      </c>
      <c r="B5930" s="396" t="s">
        <v>10779</v>
      </c>
      <c r="C5930" s="396" t="s">
        <v>4</v>
      </c>
      <c r="D5930" s="398">
        <v>54.47</v>
      </c>
    </row>
    <row r="5931" spans="1:4">
      <c r="A5931" s="397">
        <v>101738</v>
      </c>
      <c r="B5931" s="396" t="s">
        <v>10780</v>
      </c>
      <c r="C5931" s="396" t="s">
        <v>4</v>
      </c>
      <c r="D5931" s="398">
        <v>29.63</v>
      </c>
    </row>
    <row r="5932" spans="1:4">
      <c r="A5932" s="397">
        <v>101739</v>
      </c>
      <c r="B5932" s="396" t="s">
        <v>10781</v>
      </c>
      <c r="C5932" s="396" t="s">
        <v>4</v>
      </c>
      <c r="D5932" s="398">
        <v>32.65</v>
      </c>
    </row>
    <row r="5933" spans="1:4">
      <c r="A5933" s="397">
        <v>88648</v>
      </c>
      <c r="B5933" s="396" t="s">
        <v>2367</v>
      </c>
      <c r="C5933" s="396" t="s">
        <v>4</v>
      </c>
      <c r="D5933" s="398">
        <v>6.04</v>
      </c>
    </row>
    <row r="5934" spans="1:4">
      <c r="A5934" s="397">
        <v>88649</v>
      </c>
      <c r="B5934" s="396" t="s">
        <v>2368</v>
      </c>
      <c r="C5934" s="396" t="s">
        <v>4</v>
      </c>
      <c r="D5934" s="398">
        <v>6.84</v>
      </c>
    </row>
    <row r="5935" spans="1:4">
      <c r="A5935" s="397">
        <v>88650</v>
      </c>
      <c r="B5935" s="396" t="s">
        <v>2369</v>
      </c>
      <c r="C5935" s="396" t="s">
        <v>4</v>
      </c>
      <c r="D5935" s="398">
        <v>13.15</v>
      </c>
    </row>
    <row r="5936" spans="1:4">
      <c r="A5936" s="397">
        <v>96467</v>
      </c>
      <c r="B5936" s="396" t="s">
        <v>2370</v>
      </c>
      <c r="C5936" s="396" t="s">
        <v>4</v>
      </c>
      <c r="D5936" s="398">
        <v>5.5</v>
      </c>
    </row>
    <row r="5937" spans="1:4">
      <c r="A5937" s="397">
        <v>101740</v>
      </c>
      <c r="B5937" s="396" t="s">
        <v>10782</v>
      </c>
      <c r="C5937" s="396" t="s">
        <v>4</v>
      </c>
      <c r="D5937" s="398">
        <v>43.79</v>
      </c>
    </row>
    <row r="5938" spans="1:4">
      <c r="A5938" s="397">
        <v>101741</v>
      </c>
      <c r="B5938" s="396" t="s">
        <v>10783</v>
      </c>
      <c r="C5938" s="396" t="s">
        <v>4</v>
      </c>
      <c r="D5938" s="398">
        <v>21.36</v>
      </c>
    </row>
    <row r="5939" spans="1:4">
      <c r="A5939" s="397">
        <v>94990</v>
      </c>
      <c r="B5939" s="396" t="s">
        <v>2371</v>
      </c>
      <c r="C5939" s="396" t="s">
        <v>91</v>
      </c>
      <c r="D5939" s="398">
        <v>799.87</v>
      </c>
    </row>
    <row r="5940" spans="1:4">
      <c r="A5940" s="397">
        <v>94991</v>
      </c>
      <c r="B5940" s="396" t="s">
        <v>2372</v>
      </c>
      <c r="C5940" s="396" t="s">
        <v>91</v>
      </c>
      <c r="D5940" s="398">
        <v>602.98</v>
      </c>
    </row>
    <row r="5941" spans="1:4">
      <c r="A5941" s="397">
        <v>94992</v>
      </c>
      <c r="B5941" s="396" t="s">
        <v>2373</v>
      </c>
      <c r="C5941" s="396" t="s">
        <v>82</v>
      </c>
      <c r="D5941" s="398">
        <v>100.04</v>
      </c>
    </row>
    <row r="5942" spans="1:4">
      <c r="A5942" s="397">
        <v>94993</v>
      </c>
      <c r="B5942" s="396" t="s">
        <v>2374</v>
      </c>
      <c r="C5942" s="396" t="s">
        <v>82</v>
      </c>
      <c r="D5942" s="398">
        <v>88.23</v>
      </c>
    </row>
    <row r="5943" spans="1:4">
      <c r="A5943" s="397">
        <v>94994</v>
      </c>
      <c r="B5943" s="396" t="s">
        <v>2375</v>
      </c>
      <c r="C5943" s="396" t="s">
        <v>82</v>
      </c>
      <c r="D5943" s="398">
        <v>117.86</v>
      </c>
    </row>
    <row r="5944" spans="1:4">
      <c r="A5944" s="397">
        <v>94995</v>
      </c>
      <c r="B5944" s="396" t="s">
        <v>2376</v>
      </c>
      <c r="C5944" s="396" t="s">
        <v>82</v>
      </c>
      <c r="D5944" s="398">
        <v>102.12</v>
      </c>
    </row>
    <row r="5945" spans="1:4">
      <c r="A5945" s="397">
        <v>94996</v>
      </c>
      <c r="B5945" s="396" t="s">
        <v>2377</v>
      </c>
      <c r="C5945" s="396" t="s">
        <v>82</v>
      </c>
      <c r="D5945" s="398">
        <v>133.9</v>
      </c>
    </row>
    <row r="5946" spans="1:4">
      <c r="A5946" s="397">
        <v>94997</v>
      </c>
      <c r="B5946" s="396" t="s">
        <v>2378</v>
      </c>
      <c r="C5946" s="396" t="s">
        <v>82</v>
      </c>
      <c r="D5946" s="398">
        <v>114.21</v>
      </c>
    </row>
    <row r="5947" spans="1:4">
      <c r="A5947" s="397">
        <v>94998</v>
      </c>
      <c r="B5947" s="396" t="s">
        <v>2379</v>
      </c>
      <c r="C5947" s="396" t="s">
        <v>82</v>
      </c>
      <c r="D5947" s="398">
        <v>151.1</v>
      </c>
    </row>
    <row r="5948" spans="1:4">
      <c r="A5948" s="397">
        <v>94999</v>
      </c>
      <c r="B5948" s="396" t="s">
        <v>2380</v>
      </c>
      <c r="C5948" s="396" t="s">
        <v>82</v>
      </c>
      <c r="D5948" s="398">
        <v>127.49</v>
      </c>
    </row>
    <row r="5949" spans="1:4">
      <c r="A5949" s="397">
        <v>101747</v>
      </c>
      <c r="B5949" s="396" t="s">
        <v>10784</v>
      </c>
      <c r="C5949" s="396" t="s">
        <v>82</v>
      </c>
      <c r="D5949" s="398">
        <v>73.260000000000005</v>
      </c>
    </row>
    <row r="5950" spans="1:4">
      <c r="A5950" s="397">
        <v>101743</v>
      </c>
      <c r="B5950" s="396" t="s">
        <v>10785</v>
      </c>
      <c r="C5950" s="396" t="s">
        <v>82</v>
      </c>
      <c r="D5950" s="398">
        <v>148.37</v>
      </c>
    </row>
    <row r="5951" spans="1:4">
      <c r="A5951" s="397">
        <v>101744</v>
      </c>
      <c r="B5951" s="396" t="s">
        <v>10786</v>
      </c>
      <c r="C5951" s="396" t="s">
        <v>82</v>
      </c>
      <c r="D5951" s="398">
        <v>118.27</v>
      </c>
    </row>
    <row r="5952" spans="1:4">
      <c r="A5952" s="397">
        <v>101745</v>
      </c>
      <c r="B5952" s="396" t="s">
        <v>10787</v>
      </c>
      <c r="C5952" s="396" t="s">
        <v>82</v>
      </c>
      <c r="D5952" s="398">
        <v>145.30000000000001</v>
      </c>
    </row>
    <row r="5953" spans="1:4">
      <c r="A5953" s="397">
        <v>87620</v>
      </c>
      <c r="B5953" s="396" t="s">
        <v>10788</v>
      </c>
      <c r="C5953" s="396" t="s">
        <v>82</v>
      </c>
      <c r="D5953" s="398">
        <v>28.37</v>
      </c>
    </row>
    <row r="5954" spans="1:4">
      <c r="A5954" s="397">
        <v>87622</v>
      </c>
      <c r="B5954" s="396" t="s">
        <v>10789</v>
      </c>
      <c r="C5954" s="396" t="s">
        <v>82</v>
      </c>
      <c r="D5954" s="398">
        <v>31.68</v>
      </c>
    </row>
    <row r="5955" spans="1:4">
      <c r="A5955" s="397">
        <v>87623</v>
      </c>
      <c r="B5955" s="396" t="s">
        <v>10790</v>
      </c>
      <c r="C5955" s="396" t="s">
        <v>82</v>
      </c>
      <c r="D5955" s="398">
        <v>48.84</v>
      </c>
    </row>
    <row r="5956" spans="1:4">
      <c r="A5956" s="397">
        <v>87624</v>
      </c>
      <c r="B5956" s="396" t="s">
        <v>10790</v>
      </c>
      <c r="C5956" s="396" t="s">
        <v>82</v>
      </c>
      <c r="D5956" s="398">
        <v>54.64</v>
      </c>
    </row>
    <row r="5957" spans="1:4">
      <c r="A5957" s="397">
        <v>87630</v>
      </c>
      <c r="B5957" s="396" t="s">
        <v>10791</v>
      </c>
      <c r="C5957" s="396" t="s">
        <v>82</v>
      </c>
      <c r="D5957" s="398">
        <v>36.51</v>
      </c>
    </row>
    <row r="5958" spans="1:4">
      <c r="A5958" s="397">
        <v>87632</v>
      </c>
      <c r="B5958" s="396" t="s">
        <v>10792</v>
      </c>
      <c r="C5958" s="396" t="s">
        <v>82</v>
      </c>
      <c r="D5958" s="398">
        <v>41.11</v>
      </c>
    </row>
    <row r="5959" spans="1:4">
      <c r="A5959" s="397">
        <v>87633</v>
      </c>
      <c r="B5959" s="396" t="s">
        <v>10793</v>
      </c>
      <c r="C5959" s="396" t="s">
        <v>82</v>
      </c>
      <c r="D5959" s="398">
        <v>64.959999999999994</v>
      </c>
    </row>
    <row r="5960" spans="1:4">
      <c r="A5960" s="397">
        <v>87634</v>
      </c>
      <c r="B5960" s="396" t="s">
        <v>10794</v>
      </c>
      <c r="C5960" s="396" t="s">
        <v>82</v>
      </c>
      <c r="D5960" s="398">
        <v>73.03</v>
      </c>
    </row>
    <row r="5961" spans="1:4">
      <c r="A5961" s="397">
        <v>87640</v>
      </c>
      <c r="B5961" s="396" t="s">
        <v>10795</v>
      </c>
      <c r="C5961" s="396" t="s">
        <v>82</v>
      </c>
      <c r="D5961" s="398">
        <v>43.17</v>
      </c>
    </row>
    <row r="5962" spans="1:4">
      <c r="A5962" s="397">
        <v>87642</v>
      </c>
      <c r="B5962" s="396" t="s">
        <v>10796</v>
      </c>
      <c r="C5962" s="396" t="s">
        <v>82</v>
      </c>
      <c r="D5962" s="398">
        <v>48.83</v>
      </c>
    </row>
    <row r="5963" spans="1:4">
      <c r="A5963" s="397">
        <v>87643</v>
      </c>
      <c r="B5963" s="396" t="s">
        <v>10797</v>
      </c>
      <c r="C5963" s="396" t="s">
        <v>82</v>
      </c>
      <c r="D5963" s="398">
        <v>78.16</v>
      </c>
    </row>
    <row r="5964" spans="1:4">
      <c r="A5964" s="397">
        <v>87644</v>
      </c>
      <c r="B5964" s="396" t="s">
        <v>10798</v>
      </c>
      <c r="C5964" s="396" t="s">
        <v>82</v>
      </c>
      <c r="D5964" s="398">
        <v>88.08</v>
      </c>
    </row>
    <row r="5965" spans="1:4">
      <c r="A5965" s="397">
        <v>87680</v>
      </c>
      <c r="B5965" s="396" t="s">
        <v>10799</v>
      </c>
      <c r="C5965" s="396" t="s">
        <v>82</v>
      </c>
      <c r="D5965" s="398">
        <v>39.43</v>
      </c>
    </row>
    <row r="5966" spans="1:4">
      <c r="A5966" s="397">
        <v>87682</v>
      </c>
      <c r="B5966" s="396" t="s">
        <v>10800</v>
      </c>
      <c r="C5966" s="396" t="s">
        <v>82</v>
      </c>
      <c r="D5966" s="398">
        <v>45.09</v>
      </c>
    </row>
    <row r="5967" spans="1:4">
      <c r="A5967" s="397">
        <v>87683</v>
      </c>
      <c r="B5967" s="396" t="s">
        <v>10801</v>
      </c>
      <c r="C5967" s="396" t="s">
        <v>82</v>
      </c>
      <c r="D5967" s="398">
        <v>74.42</v>
      </c>
    </row>
    <row r="5968" spans="1:4">
      <c r="A5968" s="397">
        <v>87684</v>
      </c>
      <c r="B5968" s="396" t="s">
        <v>10802</v>
      </c>
      <c r="C5968" s="396" t="s">
        <v>82</v>
      </c>
      <c r="D5968" s="398">
        <v>84.34</v>
      </c>
    </row>
    <row r="5969" spans="1:4">
      <c r="A5969" s="397">
        <v>87690</v>
      </c>
      <c r="B5969" s="396" t="s">
        <v>10803</v>
      </c>
      <c r="C5969" s="396" t="s">
        <v>82</v>
      </c>
      <c r="D5969" s="398">
        <v>45.18</v>
      </c>
    </row>
    <row r="5970" spans="1:4">
      <c r="A5970" s="397">
        <v>87692</v>
      </c>
      <c r="B5970" s="396" t="s">
        <v>10804</v>
      </c>
      <c r="C5970" s="396" t="s">
        <v>82</v>
      </c>
      <c r="D5970" s="398">
        <v>51.66</v>
      </c>
    </row>
    <row r="5971" spans="1:4">
      <c r="A5971" s="397">
        <v>87693</v>
      </c>
      <c r="B5971" s="396" t="s">
        <v>10805</v>
      </c>
      <c r="C5971" s="396" t="s">
        <v>82</v>
      </c>
      <c r="D5971" s="398">
        <v>85.25</v>
      </c>
    </row>
    <row r="5972" spans="1:4">
      <c r="A5972" s="397">
        <v>87694</v>
      </c>
      <c r="B5972" s="396" t="s">
        <v>10806</v>
      </c>
      <c r="C5972" s="396" t="s">
        <v>82</v>
      </c>
      <c r="D5972" s="398">
        <v>96.61</v>
      </c>
    </row>
    <row r="5973" spans="1:4">
      <c r="A5973" s="397">
        <v>87700</v>
      </c>
      <c r="B5973" s="396" t="s">
        <v>10807</v>
      </c>
      <c r="C5973" s="396" t="s">
        <v>82</v>
      </c>
      <c r="D5973" s="398">
        <v>48.81</v>
      </c>
    </row>
    <row r="5974" spans="1:4">
      <c r="A5974" s="397">
        <v>87702</v>
      </c>
      <c r="B5974" s="396" t="s">
        <v>10808</v>
      </c>
      <c r="C5974" s="396" t="s">
        <v>82</v>
      </c>
      <c r="D5974" s="398">
        <v>55.86</v>
      </c>
    </row>
    <row r="5975" spans="1:4">
      <c r="A5975" s="397">
        <v>87703</v>
      </c>
      <c r="B5975" s="396" t="s">
        <v>10809</v>
      </c>
      <c r="C5975" s="396" t="s">
        <v>82</v>
      </c>
      <c r="D5975" s="398">
        <v>92.44</v>
      </c>
    </row>
    <row r="5976" spans="1:4">
      <c r="A5976" s="397">
        <v>87704</v>
      </c>
      <c r="B5976" s="396" t="s">
        <v>10810</v>
      </c>
      <c r="C5976" s="396" t="s">
        <v>82</v>
      </c>
      <c r="D5976" s="398">
        <v>104.82</v>
      </c>
    </row>
    <row r="5977" spans="1:4">
      <c r="A5977" s="397">
        <v>87735</v>
      </c>
      <c r="B5977" s="396" t="s">
        <v>10811</v>
      </c>
      <c r="C5977" s="396" t="s">
        <v>82</v>
      </c>
      <c r="D5977" s="398">
        <v>39.229999999999997</v>
      </c>
    </row>
    <row r="5978" spans="1:4">
      <c r="A5978" s="397">
        <v>87737</v>
      </c>
      <c r="B5978" s="396" t="s">
        <v>10812</v>
      </c>
      <c r="C5978" s="396" t="s">
        <v>82</v>
      </c>
      <c r="D5978" s="398">
        <v>42.54</v>
      </c>
    </row>
    <row r="5979" spans="1:4">
      <c r="A5979" s="397">
        <v>87738</v>
      </c>
      <c r="B5979" s="396" t="s">
        <v>10813</v>
      </c>
      <c r="C5979" s="396" t="s">
        <v>82</v>
      </c>
      <c r="D5979" s="398">
        <v>59.7</v>
      </c>
    </row>
    <row r="5980" spans="1:4">
      <c r="A5980" s="397">
        <v>87739</v>
      </c>
      <c r="B5980" s="396" t="s">
        <v>10814</v>
      </c>
      <c r="C5980" s="396" t="s">
        <v>82</v>
      </c>
      <c r="D5980" s="398">
        <v>65.5</v>
      </c>
    </row>
    <row r="5981" spans="1:4">
      <c r="A5981" s="397">
        <v>87745</v>
      </c>
      <c r="B5981" s="396" t="s">
        <v>10815</v>
      </c>
      <c r="C5981" s="396" t="s">
        <v>82</v>
      </c>
      <c r="D5981" s="398">
        <v>47.37</v>
      </c>
    </row>
    <row r="5982" spans="1:4">
      <c r="A5982" s="397">
        <v>87747</v>
      </c>
      <c r="B5982" s="396" t="s">
        <v>10816</v>
      </c>
      <c r="C5982" s="396" t="s">
        <v>82</v>
      </c>
      <c r="D5982" s="398">
        <v>51.97</v>
      </c>
    </row>
    <row r="5983" spans="1:4">
      <c r="A5983" s="397">
        <v>87748</v>
      </c>
      <c r="B5983" s="396" t="s">
        <v>10817</v>
      </c>
      <c r="C5983" s="396" t="s">
        <v>82</v>
      </c>
      <c r="D5983" s="398">
        <v>75.819999999999993</v>
      </c>
    </row>
    <row r="5984" spans="1:4">
      <c r="A5984" s="397">
        <v>87749</v>
      </c>
      <c r="B5984" s="396" t="s">
        <v>10818</v>
      </c>
      <c r="C5984" s="396" t="s">
        <v>82</v>
      </c>
      <c r="D5984" s="398">
        <v>83.89</v>
      </c>
    </row>
    <row r="5985" spans="1:4">
      <c r="A5985" s="397">
        <v>87755</v>
      </c>
      <c r="B5985" s="396" t="s">
        <v>10819</v>
      </c>
      <c r="C5985" s="396" t="s">
        <v>82</v>
      </c>
      <c r="D5985" s="398">
        <v>45.69</v>
      </c>
    </row>
    <row r="5986" spans="1:4">
      <c r="A5986" s="397">
        <v>87757</v>
      </c>
      <c r="B5986" s="396" t="s">
        <v>10820</v>
      </c>
      <c r="C5986" s="396" t="s">
        <v>82</v>
      </c>
      <c r="D5986" s="398">
        <v>50.29</v>
      </c>
    </row>
    <row r="5987" spans="1:4">
      <c r="A5987" s="397">
        <v>87758</v>
      </c>
      <c r="B5987" s="396" t="s">
        <v>10821</v>
      </c>
      <c r="C5987" s="396" t="s">
        <v>82</v>
      </c>
      <c r="D5987" s="398">
        <v>74.14</v>
      </c>
    </row>
    <row r="5988" spans="1:4">
      <c r="A5988" s="397">
        <v>87759</v>
      </c>
      <c r="B5988" s="396" t="s">
        <v>10822</v>
      </c>
      <c r="C5988" s="396" t="s">
        <v>82</v>
      </c>
      <c r="D5988" s="398">
        <v>82.21</v>
      </c>
    </row>
    <row r="5989" spans="1:4">
      <c r="A5989" s="397">
        <v>87765</v>
      </c>
      <c r="B5989" s="396" t="s">
        <v>10823</v>
      </c>
      <c r="C5989" s="396" t="s">
        <v>82</v>
      </c>
      <c r="D5989" s="398">
        <v>52.4</v>
      </c>
    </row>
    <row r="5990" spans="1:4">
      <c r="A5990" s="397">
        <v>87767</v>
      </c>
      <c r="B5990" s="396" t="s">
        <v>10824</v>
      </c>
      <c r="C5990" s="396" t="s">
        <v>82</v>
      </c>
      <c r="D5990" s="398">
        <v>58.06</v>
      </c>
    </row>
    <row r="5991" spans="1:4">
      <c r="A5991" s="397">
        <v>87768</v>
      </c>
      <c r="B5991" s="396" t="s">
        <v>10825</v>
      </c>
      <c r="C5991" s="396" t="s">
        <v>82</v>
      </c>
      <c r="D5991" s="398">
        <v>87.39</v>
      </c>
    </row>
    <row r="5992" spans="1:4">
      <c r="A5992" s="397">
        <v>87769</v>
      </c>
      <c r="B5992" s="396" t="s">
        <v>10826</v>
      </c>
      <c r="C5992" s="396" t="s">
        <v>82</v>
      </c>
      <c r="D5992" s="398">
        <v>97.31</v>
      </c>
    </row>
    <row r="5993" spans="1:4">
      <c r="A5993" s="397">
        <v>88470</v>
      </c>
      <c r="B5993" s="396" t="s">
        <v>10827</v>
      </c>
      <c r="C5993" s="396" t="s">
        <v>82</v>
      </c>
      <c r="D5993" s="398">
        <v>20.68</v>
      </c>
    </row>
    <row r="5994" spans="1:4">
      <c r="A5994" s="397">
        <v>88471</v>
      </c>
      <c r="B5994" s="396" t="s">
        <v>10828</v>
      </c>
      <c r="C5994" s="396" t="s">
        <v>82</v>
      </c>
      <c r="D5994" s="398">
        <v>25.93</v>
      </c>
    </row>
    <row r="5995" spans="1:4">
      <c r="A5995" s="397">
        <v>88472</v>
      </c>
      <c r="B5995" s="396" t="s">
        <v>10829</v>
      </c>
      <c r="C5995" s="396" t="s">
        <v>82</v>
      </c>
      <c r="D5995" s="398">
        <v>30.1</v>
      </c>
    </row>
    <row r="5996" spans="1:4">
      <c r="A5996" s="397">
        <v>88476</v>
      </c>
      <c r="B5996" s="396" t="s">
        <v>10830</v>
      </c>
      <c r="C5996" s="396" t="s">
        <v>82</v>
      </c>
      <c r="D5996" s="398">
        <v>17.29</v>
      </c>
    </row>
    <row r="5997" spans="1:4">
      <c r="A5997" s="397">
        <v>88477</v>
      </c>
      <c r="B5997" s="396" t="s">
        <v>10831</v>
      </c>
      <c r="C5997" s="396" t="s">
        <v>82</v>
      </c>
      <c r="D5997" s="398">
        <v>23.89</v>
      </c>
    </row>
    <row r="5998" spans="1:4">
      <c r="A5998" s="397">
        <v>88478</v>
      </c>
      <c r="B5998" s="396" t="s">
        <v>10832</v>
      </c>
      <c r="C5998" s="396" t="s">
        <v>82</v>
      </c>
      <c r="D5998" s="398">
        <v>29.35</v>
      </c>
    </row>
    <row r="5999" spans="1:4">
      <c r="A5999" s="397">
        <v>90930</v>
      </c>
      <c r="B5999" s="396" t="s">
        <v>10833</v>
      </c>
      <c r="C5999" s="396" t="s">
        <v>82</v>
      </c>
      <c r="D5999" s="398">
        <v>74.319999999999993</v>
      </c>
    </row>
    <row r="6000" spans="1:4">
      <c r="A6000" s="397">
        <v>90932</v>
      </c>
      <c r="B6000" s="396" t="s">
        <v>10834</v>
      </c>
      <c r="C6000" s="396" t="s">
        <v>82</v>
      </c>
      <c r="D6000" s="398">
        <v>80.8</v>
      </c>
    </row>
    <row r="6001" spans="1:4">
      <c r="A6001" s="397">
        <v>90933</v>
      </c>
      <c r="B6001" s="396" t="s">
        <v>10835</v>
      </c>
      <c r="C6001" s="396" t="s">
        <v>82</v>
      </c>
      <c r="D6001" s="398">
        <v>114.39</v>
      </c>
    </row>
    <row r="6002" spans="1:4">
      <c r="A6002" s="397">
        <v>90934</v>
      </c>
      <c r="B6002" s="396" t="s">
        <v>10836</v>
      </c>
      <c r="C6002" s="396" t="s">
        <v>82</v>
      </c>
      <c r="D6002" s="398">
        <v>125.75</v>
      </c>
    </row>
    <row r="6003" spans="1:4">
      <c r="A6003" s="397">
        <v>90940</v>
      </c>
      <c r="B6003" s="396" t="s">
        <v>10837</v>
      </c>
      <c r="C6003" s="396" t="s">
        <v>82</v>
      </c>
      <c r="D6003" s="398">
        <v>79.12</v>
      </c>
    </row>
    <row r="6004" spans="1:4">
      <c r="A6004" s="397">
        <v>90942</v>
      </c>
      <c r="B6004" s="396" t="s">
        <v>10838</v>
      </c>
      <c r="C6004" s="396" t="s">
        <v>82</v>
      </c>
      <c r="D6004" s="398">
        <v>86.17</v>
      </c>
    </row>
    <row r="6005" spans="1:4">
      <c r="A6005" s="397">
        <v>90943</v>
      </c>
      <c r="B6005" s="396" t="s">
        <v>10839</v>
      </c>
      <c r="C6005" s="396" t="s">
        <v>82</v>
      </c>
      <c r="D6005" s="398">
        <v>122.75</v>
      </c>
    </row>
    <row r="6006" spans="1:4">
      <c r="A6006" s="397">
        <v>90944</v>
      </c>
      <c r="B6006" s="396" t="s">
        <v>10840</v>
      </c>
      <c r="C6006" s="396" t="s">
        <v>82</v>
      </c>
      <c r="D6006" s="398">
        <v>135.13</v>
      </c>
    </row>
    <row r="6007" spans="1:4">
      <c r="A6007" s="397">
        <v>90950</v>
      </c>
      <c r="B6007" s="396" t="s">
        <v>10841</v>
      </c>
      <c r="C6007" s="396" t="s">
        <v>82</v>
      </c>
      <c r="D6007" s="398">
        <v>87.9</v>
      </c>
    </row>
    <row r="6008" spans="1:4">
      <c r="A6008" s="397">
        <v>90952</v>
      </c>
      <c r="B6008" s="396" t="s">
        <v>10842</v>
      </c>
      <c r="C6008" s="396" t="s">
        <v>82</v>
      </c>
      <c r="D6008" s="398">
        <v>96</v>
      </c>
    </row>
    <row r="6009" spans="1:4">
      <c r="A6009" s="397">
        <v>90953</v>
      </c>
      <c r="B6009" s="396" t="s">
        <v>10843</v>
      </c>
      <c r="C6009" s="396" t="s">
        <v>82</v>
      </c>
      <c r="D6009" s="398">
        <v>138.06</v>
      </c>
    </row>
    <row r="6010" spans="1:4">
      <c r="A6010" s="397">
        <v>90954</v>
      </c>
      <c r="B6010" s="396" t="s">
        <v>10844</v>
      </c>
      <c r="C6010" s="396" t="s">
        <v>82</v>
      </c>
      <c r="D6010" s="398">
        <v>152.29</v>
      </c>
    </row>
    <row r="6011" spans="1:4">
      <c r="A6011" s="397">
        <v>94438</v>
      </c>
      <c r="B6011" s="396" t="s">
        <v>2381</v>
      </c>
      <c r="C6011" s="396" t="s">
        <v>82</v>
      </c>
      <c r="D6011" s="398">
        <v>40.15</v>
      </c>
    </row>
    <row r="6012" spans="1:4">
      <c r="A6012" s="397">
        <v>94439</v>
      </c>
      <c r="B6012" s="396" t="s">
        <v>12390</v>
      </c>
      <c r="C6012" s="396" t="s">
        <v>82</v>
      </c>
      <c r="D6012" s="398">
        <v>45.49</v>
      </c>
    </row>
    <row r="6013" spans="1:4">
      <c r="A6013" s="397">
        <v>94779</v>
      </c>
      <c r="B6013" s="396" t="s">
        <v>2382</v>
      </c>
      <c r="C6013" s="396" t="s">
        <v>82</v>
      </c>
      <c r="D6013" s="398">
        <v>38.76</v>
      </c>
    </row>
    <row r="6014" spans="1:4">
      <c r="A6014" s="397">
        <v>94782</v>
      </c>
      <c r="B6014" s="396" t="s">
        <v>12391</v>
      </c>
      <c r="C6014" s="396" t="s">
        <v>82</v>
      </c>
      <c r="D6014" s="398">
        <v>44.68</v>
      </c>
    </row>
    <row r="6015" spans="1:4">
      <c r="A6015" s="397">
        <v>102803</v>
      </c>
      <c r="B6015" s="396" t="s">
        <v>10845</v>
      </c>
      <c r="C6015" s="396" t="s">
        <v>82</v>
      </c>
      <c r="D6015" s="398">
        <v>2.09</v>
      </c>
    </row>
    <row r="6016" spans="1:4">
      <c r="A6016" s="397">
        <v>101742</v>
      </c>
      <c r="B6016" s="396" t="s">
        <v>10846</v>
      </c>
      <c r="C6016" s="396" t="s">
        <v>4</v>
      </c>
      <c r="D6016" s="398">
        <v>53.51</v>
      </c>
    </row>
    <row r="6017" spans="1:4">
      <c r="A6017" s="397">
        <v>87871</v>
      </c>
      <c r="B6017" s="396" t="s">
        <v>2383</v>
      </c>
      <c r="C6017" s="396" t="s">
        <v>82</v>
      </c>
      <c r="D6017" s="398">
        <v>11.24</v>
      </c>
    </row>
    <row r="6018" spans="1:4">
      <c r="A6018" s="397">
        <v>87872</v>
      </c>
      <c r="B6018" s="396" t="s">
        <v>2384</v>
      </c>
      <c r="C6018" s="396" t="s">
        <v>82</v>
      </c>
      <c r="D6018" s="398">
        <v>10.56</v>
      </c>
    </row>
    <row r="6019" spans="1:4">
      <c r="A6019" s="397">
        <v>87873</v>
      </c>
      <c r="B6019" s="396" t="s">
        <v>2385</v>
      </c>
      <c r="C6019" s="396" t="s">
        <v>82</v>
      </c>
      <c r="D6019" s="398">
        <v>5.41</v>
      </c>
    </row>
    <row r="6020" spans="1:4">
      <c r="A6020" s="397">
        <v>87874</v>
      </c>
      <c r="B6020" s="396" t="s">
        <v>2386</v>
      </c>
      <c r="C6020" s="396" t="s">
        <v>82</v>
      </c>
      <c r="D6020" s="398">
        <v>5.25</v>
      </c>
    </row>
    <row r="6021" spans="1:4">
      <c r="A6021" s="397">
        <v>87876</v>
      </c>
      <c r="B6021" s="396" t="s">
        <v>2387</v>
      </c>
      <c r="C6021" s="396" t="s">
        <v>82</v>
      </c>
      <c r="D6021" s="398">
        <v>6.46</v>
      </c>
    </row>
    <row r="6022" spans="1:4">
      <c r="A6022" s="397">
        <v>87877</v>
      </c>
      <c r="B6022" s="396" t="s">
        <v>2388</v>
      </c>
      <c r="C6022" s="396" t="s">
        <v>82</v>
      </c>
      <c r="D6022" s="398">
        <v>6.13</v>
      </c>
    </row>
    <row r="6023" spans="1:4">
      <c r="A6023" s="397">
        <v>87878</v>
      </c>
      <c r="B6023" s="396" t="s">
        <v>2389</v>
      </c>
      <c r="C6023" s="396" t="s">
        <v>82</v>
      </c>
      <c r="D6023" s="398">
        <v>4.4400000000000004</v>
      </c>
    </row>
    <row r="6024" spans="1:4">
      <c r="A6024" s="397">
        <v>87879</v>
      </c>
      <c r="B6024" s="396" t="s">
        <v>2390</v>
      </c>
      <c r="C6024" s="396" t="s">
        <v>82</v>
      </c>
      <c r="D6024" s="398">
        <v>3.94</v>
      </c>
    </row>
    <row r="6025" spans="1:4">
      <c r="A6025" s="397">
        <v>87881</v>
      </c>
      <c r="B6025" s="396" t="s">
        <v>2391</v>
      </c>
      <c r="C6025" s="396" t="s">
        <v>82</v>
      </c>
      <c r="D6025" s="398">
        <v>5.31</v>
      </c>
    </row>
    <row r="6026" spans="1:4">
      <c r="A6026" s="397">
        <v>87882</v>
      </c>
      <c r="B6026" s="396" t="s">
        <v>2392</v>
      </c>
      <c r="C6026" s="396" t="s">
        <v>82</v>
      </c>
      <c r="D6026" s="398">
        <v>5.15</v>
      </c>
    </row>
    <row r="6027" spans="1:4">
      <c r="A6027" s="397">
        <v>87884</v>
      </c>
      <c r="B6027" s="396" t="s">
        <v>2393</v>
      </c>
      <c r="C6027" s="396" t="s">
        <v>82</v>
      </c>
      <c r="D6027" s="398">
        <v>6.36</v>
      </c>
    </row>
    <row r="6028" spans="1:4">
      <c r="A6028" s="397">
        <v>87885</v>
      </c>
      <c r="B6028" s="396" t="s">
        <v>2394</v>
      </c>
      <c r="C6028" s="396" t="s">
        <v>82</v>
      </c>
      <c r="D6028" s="398">
        <v>6.03</v>
      </c>
    </row>
    <row r="6029" spans="1:4">
      <c r="A6029" s="397">
        <v>87886</v>
      </c>
      <c r="B6029" s="396" t="s">
        <v>2395</v>
      </c>
      <c r="C6029" s="396" t="s">
        <v>82</v>
      </c>
      <c r="D6029" s="398">
        <v>17.79</v>
      </c>
    </row>
    <row r="6030" spans="1:4">
      <c r="A6030" s="397">
        <v>87887</v>
      </c>
      <c r="B6030" s="396" t="s">
        <v>2396</v>
      </c>
      <c r="C6030" s="396" t="s">
        <v>82</v>
      </c>
      <c r="D6030" s="398">
        <v>17.11</v>
      </c>
    </row>
    <row r="6031" spans="1:4">
      <c r="A6031" s="397">
        <v>87888</v>
      </c>
      <c r="B6031" s="396" t="s">
        <v>2397</v>
      </c>
      <c r="C6031" s="396" t="s">
        <v>82</v>
      </c>
      <c r="D6031" s="398">
        <v>6.79</v>
      </c>
    </row>
    <row r="6032" spans="1:4">
      <c r="A6032" s="397">
        <v>87889</v>
      </c>
      <c r="B6032" s="396" t="s">
        <v>2398</v>
      </c>
      <c r="C6032" s="396" t="s">
        <v>82</v>
      </c>
      <c r="D6032" s="398">
        <v>6.63</v>
      </c>
    </row>
    <row r="6033" spans="1:4">
      <c r="A6033" s="397">
        <v>87891</v>
      </c>
      <c r="B6033" s="396" t="s">
        <v>2399</v>
      </c>
      <c r="C6033" s="396" t="s">
        <v>82</v>
      </c>
      <c r="D6033" s="398">
        <v>7.84</v>
      </c>
    </row>
    <row r="6034" spans="1:4">
      <c r="A6034" s="397">
        <v>87892</v>
      </c>
      <c r="B6034" s="396" t="s">
        <v>2400</v>
      </c>
      <c r="C6034" s="396" t="s">
        <v>82</v>
      </c>
      <c r="D6034" s="398">
        <v>7.51</v>
      </c>
    </row>
    <row r="6035" spans="1:4">
      <c r="A6035" s="397">
        <v>87893</v>
      </c>
      <c r="B6035" s="396" t="s">
        <v>2401</v>
      </c>
      <c r="C6035" s="396" t="s">
        <v>82</v>
      </c>
      <c r="D6035" s="398">
        <v>6.82</v>
      </c>
    </row>
    <row r="6036" spans="1:4">
      <c r="A6036" s="397">
        <v>87894</v>
      </c>
      <c r="B6036" s="396" t="s">
        <v>2402</v>
      </c>
      <c r="C6036" s="396" t="s">
        <v>82</v>
      </c>
      <c r="D6036" s="398">
        <v>6.32</v>
      </c>
    </row>
    <row r="6037" spans="1:4">
      <c r="A6037" s="397">
        <v>87896</v>
      </c>
      <c r="B6037" s="396" t="s">
        <v>2403</v>
      </c>
      <c r="C6037" s="396" t="s">
        <v>82</v>
      </c>
      <c r="D6037" s="398">
        <v>6.26</v>
      </c>
    </row>
    <row r="6038" spans="1:4">
      <c r="A6038" s="397">
        <v>87897</v>
      </c>
      <c r="B6038" s="396" t="s">
        <v>2404</v>
      </c>
      <c r="C6038" s="396" t="s">
        <v>82</v>
      </c>
      <c r="D6038" s="398">
        <v>5.76</v>
      </c>
    </row>
    <row r="6039" spans="1:4">
      <c r="A6039" s="397">
        <v>87899</v>
      </c>
      <c r="B6039" s="396" t="s">
        <v>2405</v>
      </c>
      <c r="C6039" s="396" t="s">
        <v>82</v>
      </c>
      <c r="D6039" s="398">
        <v>7.99</v>
      </c>
    </row>
    <row r="6040" spans="1:4">
      <c r="A6040" s="397">
        <v>87900</v>
      </c>
      <c r="B6040" s="396" t="s">
        <v>2406</v>
      </c>
      <c r="C6040" s="396" t="s">
        <v>82</v>
      </c>
      <c r="D6040" s="398">
        <v>7.83</v>
      </c>
    </row>
    <row r="6041" spans="1:4">
      <c r="A6041" s="397">
        <v>87902</v>
      </c>
      <c r="B6041" s="396" t="s">
        <v>2407</v>
      </c>
      <c r="C6041" s="396" t="s">
        <v>82</v>
      </c>
      <c r="D6041" s="398">
        <v>9.0399999999999991</v>
      </c>
    </row>
    <row r="6042" spans="1:4">
      <c r="A6042" s="397">
        <v>87903</v>
      </c>
      <c r="B6042" s="396" t="s">
        <v>2408</v>
      </c>
      <c r="C6042" s="396" t="s">
        <v>82</v>
      </c>
      <c r="D6042" s="398">
        <v>8.7100000000000009</v>
      </c>
    </row>
    <row r="6043" spans="1:4">
      <c r="A6043" s="397">
        <v>87904</v>
      </c>
      <c r="B6043" s="396" t="s">
        <v>2409</v>
      </c>
      <c r="C6043" s="396" t="s">
        <v>82</v>
      </c>
      <c r="D6043" s="398">
        <v>8.84</v>
      </c>
    </row>
    <row r="6044" spans="1:4">
      <c r="A6044" s="397">
        <v>87905</v>
      </c>
      <c r="B6044" s="396" t="s">
        <v>2410</v>
      </c>
      <c r="C6044" s="396" t="s">
        <v>82</v>
      </c>
      <c r="D6044" s="398">
        <v>8.34</v>
      </c>
    </row>
    <row r="6045" spans="1:4">
      <c r="A6045" s="397">
        <v>87907</v>
      </c>
      <c r="B6045" s="396" t="s">
        <v>2411</v>
      </c>
      <c r="C6045" s="396" t="s">
        <v>82</v>
      </c>
      <c r="D6045" s="398">
        <v>8.0500000000000007</v>
      </c>
    </row>
    <row r="6046" spans="1:4">
      <c r="A6046" s="397">
        <v>87908</v>
      </c>
      <c r="B6046" s="396" t="s">
        <v>2412</v>
      </c>
      <c r="C6046" s="396" t="s">
        <v>82</v>
      </c>
      <c r="D6046" s="398">
        <v>7.55</v>
      </c>
    </row>
    <row r="6047" spans="1:4">
      <c r="A6047" s="397">
        <v>87910</v>
      </c>
      <c r="B6047" s="396" t="s">
        <v>2413</v>
      </c>
      <c r="C6047" s="396" t="s">
        <v>82</v>
      </c>
      <c r="D6047" s="398">
        <v>17.489999999999998</v>
      </c>
    </row>
    <row r="6048" spans="1:4">
      <c r="A6048" s="397">
        <v>87911</v>
      </c>
      <c r="B6048" s="396" t="s">
        <v>2414</v>
      </c>
      <c r="C6048" s="396" t="s">
        <v>82</v>
      </c>
      <c r="D6048" s="398">
        <v>16.809999999999999</v>
      </c>
    </row>
    <row r="6049" spans="1:4">
      <c r="A6049" s="397">
        <v>87411</v>
      </c>
      <c r="B6049" s="396" t="s">
        <v>2415</v>
      </c>
      <c r="C6049" s="396" t="s">
        <v>82</v>
      </c>
      <c r="D6049" s="398">
        <v>15.05</v>
      </c>
    </row>
    <row r="6050" spans="1:4">
      <c r="A6050" s="397">
        <v>87412</v>
      </c>
      <c r="B6050" s="396" t="s">
        <v>2416</v>
      </c>
      <c r="C6050" s="396" t="s">
        <v>82</v>
      </c>
      <c r="D6050" s="398">
        <v>21.73</v>
      </c>
    </row>
    <row r="6051" spans="1:4">
      <c r="A6051" s="397">
        <v>87413</v>
      </c>
      <c r="B6051" s="396" t="s">
        <v>2417</v>
      </c>
      <c r="C6051" s="396" t="s">
        <v>82</v>
      </c>
      <c r="D6051" s="398">
        <v>25.53</v>
      </c>
    </row>
    <row r="6052" spans="1:4">
      <c r="A6052" s="397">
        <v>87414</v>
      </c>
      <c r="B6052" s="396" t="s">
        <v>2418</v>
      </c>
      <c r="C6052" s="396" t="s">
        <v>82</v>
      </c>
      <c r="D6052" s="398">
        <v>22.19</v>
      </c>
    </row>
    <row r="6053" spans="1:4">
      <c r="A6053" s="397">
        <v>87415</v>
      </c>
      <c r="B6053" s="396" t="s">
        <v>2419</v>
      </c>
      <c r="C6053" s="396" t="s">
        <v>82</v>
      </c>
      <c r="D6053" s="398">
        <v>28.67</v>
      </c>
    </row>
    <row r="6054" spans="1:4">
      <c r="A6054" s="397">
        <v>87416</v>
      </c>
      <c r="B6054" s="396" t="s">
        <v>2420</v>
      </c>
      <c r="C6054" s="396" t="s">
        <v>82</v>
      </c>
      <c r="D6054" s="398">
        <v>32.72</v>
      </c>
    </row>
    <row r="6055" spans="1:4">
      <c r="A6055" s="397">
        <v>87417</v>
      </c>
      <c r="B6055" s="396" t="s">
        <v>2421</v>
      </c>
      <c r="C6055" s="396" t="s">
        <v>82</v>
      </c>
      <c r="D6055" s="398">
        <v>15.99</v>
      </c>
    </row>
    <row r="6056" spans="1:4">
      <c r="A6056" s="397">
        <v>87418</v>
      </c>
      <c r="B6056" s="396" t="s">
        <v>2422</v>
      </c>
      <c r="C6056" s="396" t="s">
        <v>82</v>
      </c>
      <c r="D6056" s="398">
        <v>16.489999999999998</v>
      </c>
    </row>
    <row r="6057" spans="1:4">
      <c r="A6057" s="397">
        <v>87419</v>
      </c>
      <c r="B6057" s="396" t="s">
        <v>2423</v>
      </c>
      <c r="C6057" s="396" t="s">
        <v>82</v>
      </c>
      <c r="D6057" s="398">
        <v>17.93</v>
      </c>
    </row>
    <row r="6058" spans="1:4">
      <c r="A6058" s="397">
        <v>87420</v>
      </c>
      <c r="B6058" s="396" t="s">
        <v>2424</v>
      </c>
      <c r="C6058" s="396" t="s">
        <v>82</v>
      </c>
      <c r="D6058" s="398">
        <v>23.86</v>
      </c>
    </row>
    <row r="6059" spans="1:4">
      <c r="A6059" s="397">
        <v>87421</v>
      </c>
      <c r="B6059" s="396" t="s">
        <v>2425</v>
      </c>
      <c r="C6059" s="396" t="s">
        <v>82</v>
      </c>
      <c r="D6059" s="398">
        <v>24.36</v>
      </c>
    </row>
    <row r="6060" spans="1:4">
      <c r="A6060" s="397">
        <v>87422</v>
      </c>
      <c r="B6060" s="396" t="s">
        <v>2426</v>
      </c>
      <c r="C6060" s="396" t="s">
        <v>82</v>
      </c>
      <c r="D6060" s="398">
        <v>25.8</v>
      </c>
    </row>
    <row r="6061" spans="1:4">
      <c r="A6061" s="397">
        <v>87423</v>
      </c>
      <c r="B6061" s="396" t="s">
        <v>2427</v>
      </c>
      <c r="C6061" s="396" t="s">
        <v>82</v>
      </c>
      <c r="D6061" s="398">
        <v>31.97</v>
      </c>
    </row>
    <row r="6062" spans="1:4">
      <c r="A6062" s="397">
        <v>87424</v>
      </c>
      <c r="B6062" s="396" t="s">
        <v>2428</v>
      </c>
      <c r="C6062" s="396" t="s">
        <v>82</v>
      </c>
      <c r="D6062" s="398">
        <v>32.72</v>
      </c>
    </row>
    <row r="6063" spans="1:4">
      <c r="A6063" s="397">
        <v>87425</v>
      </c>
      <c r="B6063" s="396" t="s">
        <v>2429</v>
      </c>
      <c r="C6063" s="396" t="s">
        <v>82</v>
      </c>
      <c r="D6063" s="398">
        <v>33.909999999999997</v>
      </c>
    </row>
    <row r="6064" spans="1:4">
      <c r="A6064" s="397">
        <v>87426</v>
      </c>
      <c r="B6064" s="396" t="s">
        <v>2430</v>
      </c>
      <c r="C6064" s="396" t="s">
        <v>82</v>
      </c>
      <c r="D6064" s="398">
        <v>37.46</v>
      </c>
    </row>
    <row r="6065" spans="1:4">
      <c r="A6065" s="397">
        <v>87427</v>
      </c>
      <c r="B6065" s="396" t="s">
        <v>2431</v>
      </c>
      <c r="C6065" s="396" t="s">
        <v>82</v>
      </c>
      <c r="D6065" s="398">
        <v>38.200000000000003</v>
      </c>
    </row>
    <row r="6066" spans="1:4">
      <c r="A6066" s="397">
        <v>87428</v>
      </c>
      <c r="B6066" s="396" t="s">
        <v>2432</v>
      </c>
      <c r="C6066" s="396" t="s">
        <v>82</v>
      </c>
      <c r="D6066" s="398">
        <v>39.39</v>
      </c>
    </row>
    <row r="6067" spans="1:4">
      <c r="A6067" s="397">
        <v>87429</v>
      </c>
      <c r="B6067" s="396" t="s">
        <v>2433</v>
      </c>
      <c r="C6067" s="396" t="s">
        <v>82</v>
      </c>
      <c r="D6067" s="398">
        <v>16.53</v>
      </c>
    </row>
    <row r="6068" spans="1:4">
      <c r="A6068" s="397">
        <v>87430</v>
      </c>
      <c r="B6068" s="396" t="s">
        <v>2434</v>
      </c>
      <c r="C6068" s="396" t="s">
        <v>82</v>
      </c>
      <c r="D6068" s="398">
        <v>17.03</v>
      </c>
    </row>
    <row r="6069" spans="1:4">
      <c r="A6069" s="397">
        <v>87431</v>
      </c>
      <c r="B6069" s="396" t="s">
        <v>2435</v>
      </c>
      <c r="C6069" s="396" t="s">
        <v>82</v>
      </c>
      <c r="D6069" s="398">
        <v>17.28</v>
      </c>
    </row>
    <row r="6070" spans="1:4">
      <c r="A6070" s="397">
        <v>87432</v>
      </c>
      <c r="B6070" s="396" t="s">
        <v>2436</v>
      </c>
      <c r="C6070" s="396" t="s">
        <v>82</v>
      </c>
      <c r="D6070" s="398">
        <v>23.13</v>
      </c>
    </row>
    <row r="6071" spans="1:4">
      <c r="A6071" s="397">
        <v>87433</v>
      </c>
      <c r="B6071" s="396" t="s">
        <v>2437</v>
      </c>
      <c r="C6071" s="396" t="s">
        <v>82</v>
      </c>
      <c r="D6071" s="398">
        <v>24.12</v>
      </c>
    </row>
    <row r="6072" spans="1:4">
      <c r="A6072" s="397">
        <v>87434</v>
      </c>
      <c r="B6072" s="396" t="s">
        <v>2438</v>
      </c>
      <c r="C6072" s="396" t="s">
        <v>82</v>
      </c>
      <c r="D6072" s="398">
        <v>24.8</v>
      </c>
    </row>
    <row r="6073" spans="1:4">
      <c r="A6073" s="397">
        <v>87435</v>
      </c>
      <c r="B6073" s="396" t="s">
        <v>2439</v>
      </c>
      <c r="C6073" s="396" t="s">
        <v>82</v>
      </c>
      <c r="D6073" s="398">
        <v>26.24</v>
      </c>
    </row>
    <row r="6074" spans="1:4">
      <c r="A6074" s="397">
        <v>87436</v>
      </c>
      <c r="B6074" s="396" t="s">
        <v>2440</v>
      </c>
      <c r="C6074" s="396" t="s">
        <v>82</v>
      </c>
      <c r="D6074" s="398">
        <v>27.93</v>
      </c>
    </row>
    <row r="6075" spans="1:4">
      <c r="A6075" s="397">
        <v>87437</v>
      </c>
      <c r="B6075" s="396" t="s">
        <v>2441</v>
      </c>
      <c r="C6075" s="396" t="s">
        <v>82</v>
      </c>
      <c r="D6075" s="398">
        <v>29.11</v>
      </c>
    </row>
    <row r="6076" spans="1:4">
      <c r="A6076" s="397">
        <v>87438</v>
      </c>
      <c r="B6076" s="396" t="s">
        <v>2442</v>
      </c>
      <c r="C6076" s="396" t="s">
        <v>82</v>
      </c>
      <c r="D6076" s="398">
        <v>32.08</v>
      </c>
    </row>
    <row r="6077" spans="1:4">
      <c r="A6077" s="397">
        <v>87439</v>
      </c>
      <c r="B6077" s="396" t="s">
        <v>2443</v>
      </c>
      <c r="C6077" s="396" t="s">
        <v>82</v>
      </c>
      <c r="D6077" s="398">
        <v>34.19</v>
      </c>
    </row>
    <row r="6078" spans="1:4">
      <c r="A6078" s="397">
        <v>87440</v>
      </c>
      <c r="B6078" s="396" t="s">
        <v>2444</v>
      </c>
      <c r="C6078" s="396" t="s">
        <v>82</v>
      </c>
      <c r="D6078" s="398">
        <v>35.19</v>
      </c>
    </row>
    <row r="6079" spans="1:4">
      <c r="A6079" s="397">
        <v>87527</v>
      </c>
      <c r="B6079" s="396" t="s">
        <v>2445</v>
      </c>
      <c r="C6079" s="396" t="s">
        <v>82</v>
      </c>
      <c r="D6079" s="398">
        <v>39.28</v>
      </c>
    </row>
    <row r="6080" spans="1:4">
      <c r="A6080" s="397">
        <v>87528</v>
      </c>
      <c r="B6080" s="396" t="s">
        <v>2446</v>
      </c>
      <c r="C6080" s="396" t="s">
        <v>82</v>
      </c>
      <c r="D6080" s="398">
        <v>43.48</v>
      </c>
    </row>
    <row r="6081" spans="1:4">
      <c r="A6081" s="397">
        <v>87529</v>
      </c>
      <c r="B6081" s="396" t="s">
        <v>104</v>
      </c>
      <c r="C6081" s="396" t="s">
        <v>82</v>
      </c>
      <c r="D6081" s="398">
        <v>35.770000000000003</v>
      </c>
    </row>
    <row r="6082" spans="1:4">
      <c r="A6082" s="397">
        <v>87530</v>
      </c>
      <c r="B6082" s="396" t="s">
        <v>2447</v>
      </c>
      <c r="C6082" s="396" t="s">
        <v>82</v>
      </c>
      <c r="D6082" s="398">
        <v>39.97</v>
      </c>
    </row>
    <row r="6083" spans="1:4">
      <c r="A6083" s="397">
        <v>87531</v>
      </c>
      <c r="B6083" s="396" t="s">
        <v>103</v>
      </c>
      <c r="C6083" s="396" t="s">
        <v>82</v>
      </c>
      <c r="D6083" s="398">
        <v>34.520000000000003</v>
      </c>
    </row>
    <row r="6084" spans="1:4">
      <c r="A6084" s="397">
        <v>87532</v>
      </c>
      <c r="B6084" s="396" t="s">
        <v>2448</v>
      </c>
      <c r="C6084" s="396" t="s">
        <v>82</v>
      </c>
      <c r="D6084" s="398">
        <v>38.72</v>
      </c>
    </row>
    <row r="6085" spans="1:4">
      <c r="A6085" s="397">
        <v>87535</v>
      </c>
      <c r="B6085" s="396" t="s">
        <v>2449</v>
      </c>
      <c r="C6085" s="396" t="s">
        <v>82</v>
      </c>
      <c r="D6085" s="398">
        <v>31.02</v>
      </c>
    </row>
    <row r="6086" spans="1:4">
      <c r="A6086" s="397">
        <v>87536</v>
      </c>
      <c r="B6086" s="396" t="s">
        <v>2450</v>
      </c>
      <c r="C6086" s="396" t="s">
        <v>82</v>
      </c>
      <c r="D6086" s="398">
        <v>35.22</v>
      </c>
    </row>
    <row r="6087" spans="1:4">
      <c r="A6087" s="397">
        <v>87537</v>
      </c>
      <c r="B6087" s="396" t="s">
        <v>2451</v>
      </c>
      <c r="C6087" s="396" t="s">
        <v>82</v>
      </c>
      <c r="D6087" s="398">
        <v>56.65</v>
      </c>
    </row>
    <row r="6088" spans="1:4">
      <c r="A6088" s="397">
        <v>87538</v>
      </c>
      <c r="B6088" s="396" t="s">
        <v>2452</v>
      </c>
      <c r="C6088" s="396" t="s">
        <v>82</v>
      </c>
      <c r="D6088" s="398">
        <v>53.63</v>
      </c>
    </row>
    <row r="6089" spans="1:4">
      <c r="A6089" s="397">
        <v>87539</v>
      </c>
      <c r="B6089" s="396" t="s">
        <v>2453</v>
      </c>
      <c r="C6089" s="396" t="s">
        <v>82</v>
      </c>
      <c r="D6089" s="398">
        <v>52.56</v>
      </c>
    </row>
    <row r="6090" spans="1:4">
      <c r="A6090" s="397">
        <v>87541</v>
      </c>
      <c r="B6090" s="396" t="s">
        <v>2454</v>
      </c>
      <c r="C6090" s="396" t="s">
        <v>82</v>
      </c>
      <c r="D6090" s="398">
        <v>49.54</v>
      </c>
    </row>
    <row r="6091" spans="1:4">
      <c r="A6091" s="397">
        <v>87543</v>
      </c>
      <c r="B6091" s="396" t="s">
        <v>3149</v>
      </c>
      <c r="C6091" s="396" t="s">
        <v>82</v>
      </c>
      <c r="D6091" s="398">
        <v>18.05</v>
      </c>
    </row>
    <row r="6092" spans="1:4">
      <c r="A6092" s="397">
        <v>87545</v>
      </c>
      <c r="B6092" s="396" t="s">
        <v>2455</v>
      </c>
      <c r="C6092" s="396" t="s">
        <v>82</v>
      </c>
      <c r="D6092" s="398">
        <v>26.43</v>
      </c>
    </row>
    <row r="6093" spans="1:4">
      <c r="A6093" s="397">
        <v>87546</v>
      </c>
      <c r="B6093" s="396" t="s">
        <v>2456</v>
      </c>
      <c r="C6093" s="396" t="s">
        <v>82</v>
      </c>
      <c r="D6093" s="398">
        <v>28.81</v>
      </c>
    </row>
    <row r="6094" spans="1:4">
      <c r="A6094" s="397">
        <v>87547</v>
      </c>
      <c r="B6094" s="396" t="s">
        <v>2457</v>
      </c>
      <c r="C6094" s="396" t="s">
        <v>82</v>
      </c>
      <c r="D6094" s="398">
        <v>22.94</v>
      </c>
    </row>
    <row r="6095" spans="1:4">
      <c r="A6095" s="397">
        <v>87548</v>
      </c>
      <c r="B6095" s="396" t="s">
        <v>2458</v>
      </c>
      <c r="C6095" s="396" t="s">
        <v>82</v>
      </c>
      <c r="D6095" s="398">
        <v>25.32</v>
      </c>
    </row>
    <row r="6096" spans="1:4">
      <c r="A6096" s="397">
        <v>87549</v>
      </c>
      <c r="B6096" s="396" t="s">
        <v>2459</v>
      </c>
      <c r="C6096" s="396" t="s">
        <v>82</v>
      </c>
      <c r="D6096" s="398">
        <v>21.67</v>
      </c>
    </row>
    <row r="6097" spans="1:4">
      <c r="A6097" s="397">
        <v>87550</v>
      </c>
      <c r="B6097" s="396" t="s">
        <v>2460</v>
      </c>
      <c r="C6097" s="396" t="s">
        <v>82</v>
      </c>
      <c r="D6097" s="398">
        <v>24.05</v>
      </c>
    </row>
    <row r="6098" spans="1:4">
      <c r="A6098" s="397">
        <v>87553</v>
      </c>
      <c r="B6098" s="396" t="s">
        <v>2461</v>
      </c>
      <c r="C6098" s="396" t="s">
        <v>82</v>
      </c>
      <c r="D6098" s="398">
        <v>18.170000000000002</v>
      </c>
    </row>
    <row r="6099" spans="1:4">
      <c r="A6099" s="397">
        <v>87554</v>
      </c>
      <c r="B6099" s="396" t="s">
        <v>2462</v>
      </c>
      <c r="C6099" s="396" t="s">
        <v>82</v>
      </c>
      <c r="D6099" s="398">
        <v>20.55</v>
      </c>
    </row>
    <row r="6100" spans="1:4">
      <c r="A6100" s="397">
        <v>87555</v>
      </c>
      <c r="B6100" s="396" t="s">
        <v>2463</v>
      </c>
      <c r="C6100" s="396" t="s">
        <v>82</v>
      </c>
      <c r="D6100" s="398">
        <v>35.21</v>
      </c>
    </row>
    <row r="6101" spans="1:4">
      <c r="A6101" s="397">
        <v>87556</v>
      </c>
      <c r="B6101" s="396" t="s">
        <v>2464</v>
      </c>
      <c r="C6101" s="396" t="s">
        <v>82</v>
      </c>
      <c r="D6101" s="398">
        <v>32.21</v>
      </c>
    </row>
    <row r="6102" spans="1:4">
      <c r="A6102" s="397">
        <v>87557</v>
      </c>
      <c r="B6102" s="396" t="s">
        <v>2465</v>
      </c>
      <c r="C6102" s="396" t="s">
        <v>82</v>
      </c>
      <c r="D6102" s="398">
        <v>31.12</v>
      </c>
    </row>
    <row r="6103" spans="1:4">
      <c r="A6103" s="397">
        <v>87559</v>
      </c>
      <c r="B6103" s="396" t="s">
        <v>2466</v>
      </c>
      <c r="C6103" s="396" t="s">
        <v>82</v>
      </c>
      <c r="D6103" s="398">
        <v>28.1</v>
      </c>
    </row>
    <row r="6104" spans="1:4">
      <c r="A6104" s="397">
        <v>87561</v>
      </c>
      <c r="B6104" s="396" t="s">
        <v>2467</v>
      </c>
      <c r="C6104" s="396" t="s">
        <v>82</v>
      </c>
      <c r="D6104" s="398">
        <v>31.39</v>
      </c>
    </row>
    <row r="6105" spans="1:4">
      <c r="A6105" s="397">
        <v>87775</v>
      </c>
      <c r="B6105" s="396" t="s">
        <v>109</v>
      </c>
      <c r="C6105" s="396" t="s">
        <v>82</v>
      </c>
      <c r="D6105" s="398">
        <v>55.17</v>
      </c>
    </row>
    <row r="6106" spans="1:4">
      <c r="A6106" s="397">
        <v>87777</v>
      </c>
      <c r="B6106" s="396" t="s">
        <v>2468</v>
      </c>
      <c r="C6106" s="396" t="s">
        <v>82</v>
      </c>
      <c r="D6106" s="398">
        <v>58.68</v>
      </c>
    </row>
    <row r="6107" spans="1:4">
      <c r="A6107" s="397">
        <v>87778</v>
      </c>
      <c r="B6107" s="396" t="s">
        <v>2469</v>
      </c>
      <c r="C6107" s="396" t="s">
        <v>82</v>
      </c>
      <c r="D6107" s="398">
        <v>67.08</v>
      </c>
    </row>
    <row r="6108" spans="1:4">
      <c r="A6108" s="397">
        <v>87779</v>
      </c>
      <c r="B6108" s="396" t="s">
        <v>2470</v>
      </c>
      <c r="C6108" s="396" t="s">
        <v>82</v>
      </c>
      <c r="D6108" s="398">
        <v>64.58</v>
      </c>
    </row>
    <row r="6109" spans="1:4">
      <c r="A6109" s="397">
        <v>87781</v>
      </c>
      <c r="B6109" s="396" t="s">
        <v>2471</v>
      </c>
      <c r="C6109" s="396" t="s">
        <v>82</v>
      </c>
      <c r="D6109" s="398">
        <v>69.28</v>
      </c>
    </row>
    <row r="6110" spans="1:4">
      <c r="A6110" s="397">
        <v>87783</v>
      </c>
      <c r="B6110" s="396" t="s">
        <v>2472</v>
      </c>
      <c r="C6110" s="396" t="s">
        <v>82</v>
      </c>
      <c r="D6110" s="398">
        <v>82.49</v>
      </c>
    </row>
    <row r="6111" spans="1:4">
      <c r="A6111" s="397">
        <v>87784</v>
      </c>
      <c r="B6111" s="396" t="s">
        <v>2473</v>
      </c>
      <c r="C6111" s="396" t="s">
        <v>82</v>
      </c>
      <c r="D6111" s="398">
        <v>74.010000000000005</v>
      </c>
    </row>
    <row r="6112" spans="1:4">
      <c r="A6112" s="397">
        <v>87786</v>
      </c>
      <c r="B6112" s="396" t="s">
        <v>2474</v>
      </c>
      <c r="C6112" s="396" t="s">
        <v>82</v>
      </c>
      <c r="D6112" s="398">
        <v>79.91</v>
      </c>
    </row>
    <row r="6113" spans="1:4">
      <c r="A6113" s="397">
        <v>87787</v>
      </c>
      <c r="B6113" s="396" t="s">
        <v>2475</v>
      </c>
      <c r="C6113" s="396" t="s">
        <v>82</v>
      </c>
      <c r="D6113" s="398">
        <v>97.91</v>
      </c>
    </row>
    <row r="6114" spans="1:4">
      <c r="A6114" s="397">
        <v>87788</v>
      </c>
      <c r="B6114" s="396" t="s">
        <v>2476</v>
      </c>
      <c r="C6114" s="396" t="s">
        <v>82</v>
      </c>
      <c r="D6114" s="398">
        <v>93.99</v>
      </c>
    </row>
    <row r="6115" spans="1:4">
      <c r="A6115" s="397">
        <v>87790</v>
      </c>
      <c r="B6115" s="396" t="s">
        <v>2477</v>
      </c>
      <c r="C6115" s="396" t="s">
        <v>82</v>
      </c>
      <c r="D6115" s="398">
        <v>100.49</v>
      </c>
    </row>
    <row r="6116" spans="1:4">
      <c r="A6116" s="397">
        <v>87791</v>
      </c>
      <c r="B6116" s="396" t="s">
        <v>2478</v>
      </c>
      <c r="C6116" s="396" t="s">
        <v>82</v>
      </c>
      <c r="D6116" s="398">
        <v>116.94</v>
      </c>
    </row>
    <row r="6117" spans="1:4">
      <c r="A6117" s="397">
        <v>87792</v>
      </c>
      <c r="B6117" s="396" t="s">
        <v>2479</v>
      </c>
      <c r="C6117" s="396" t="s">
        <v>82</v>
      </c>
      <c r="D6117" s="398">
        <v>37.909999999999997</v>
      </c>
    </row>
    <row r="6118" spans="1:4">
      <c r="A6118" s="397">
        <v>87794</v>
      </c>
      <c r="B6118" s="396" t="s">
        <v>2480</v>
      </c>
      <c r="C6118" s="396" t="s">
        <v>82</v>
      </c>
      <c r="D6118" s="398">
        <v>41.18</v>
      </c>
    </row>
    <row r="6119" spans="1:4">
      <c r="A6119" s="397">
        <v>87795</v>
      </c>
      <c r="B6119" s="396" t="s">
        <v>2481</v>
      </c>
      <c r="C6119" s="396" t="s">
        <v>82</v>
      </c>
      <c r="D6119" s="398">
        <v>48.64</v>
      </c>
    </row>
    <row r="6120" spans="1:4">
      <c r="A6120" s="397">
        <v>87797</v>
      </c>
      <c r="B6120" s="396" t="s">
        <v>2482</v>
      </c>
      <c r="C6120" s="396" t="s">
        <v>82</v>
      </c>
      <c r="D6120" s="398">
        <v>46.94</v>
      </c>
    </row>
    <row r="6121" spans="1:4">
      <c r="A6121" s="397">
        <v>87799</v>
      </c>
      <c r="B6121" s="396" t="s">
        <v>2483</v>
      </c>
      <c r="C6121" s="396" t="s">
        <v>82</v>
      </c>
      <c r="D6121" s="398">
        <v>51.33</v>
      </c>
    </row>
    <row r="6122" spans="1:4">
      <c r="A6122" s="397">
        <v>87800</v>
      </c>
      <c r="B6122" s="396" t="s">
        <v>2484</v>
      </c>
      <c r="C6122" s="396" t="s">
        <v>82</v>
      </c>
      <c r="D6122" s="398">
        <v>63.28</v>
      </c>
    </row>
    <row r="6123" spans="1:4">
      <c r="A6123" s="397">
        <v>87801</v>
      </c>
      <c r="B6123" s="396" t="s">
        <v>2485</v>
      </c>
      <c r="C6123" s="396" t="s">
        <v>82</v>
      </c>
      <c r="D6123" s="398">
        <v>55.97</v>
      </c>
    </row>
    <row r="6124" spans="1:4">
      <c r="A6124" s="397">
        <v>87803</v>
      </c>
      <c r="B6124" s="396" t="s">
        <v>2486</v>
      </c>
      <c r="C6124" s="396" t="s">
        <v>82</v>
      </c>
      <c r="D6124" s="398">
        <v>61.48</v>
      </c>
    </row>
    <row r="6125" spans="1:4">
      <c r="A6125" s="397">
        <v>87804</v>
      </c>
      <c r="B6125" s="396" t="s">
        <v>2487</v>
      </c>
      <c r="C6125" s="396" t="s">
        <v>82</v>
      </c>
      <c r="D6125" s="398">
        <v>77.900000000000006</v>
      </c>
    </row>
    <row r="6126" spans="1:4">
      <c r="A6126" s="397">
        <v>87805</v>
      </c>
      <c r="B6126" s="396" t="s">
        <v>2488</v>
      </c>
      <c r="C6126" s="396" t="s">
        <v>82</v>
      </c>
      <c r="D6126" s="398">
        <v>63.99</v>
      </c>
    </row>
    <row r="6127" spans="1:4">
      <c r="A6127" s="397">
        <v>87807</v>
      </c>
      <c r="B6127" s="396" t="s">
        <v>2489</v>
      </c>
      <c r="C6127" s="396" t="s">
        <v>82</v>
      </c>
      <c r="D6127" s="398">
        <v>70.06</v>
      </c>
    </row>
    <row r="6128" spans="1:4">
      <c r="A6128" s="397">
        <v>87808</v>
      </c>
      <c r="B6128" s="396" t="s">
        <v>2490</v>
      </c>
      <c r="C6128" s="396" t="s">
        <v>82</v>
      </c>
      <c r="D6128" s="398">
        <v>84.79</v>
      </c>
    </row>
    <row r="6129" spans="1:4">
      <c r="A6129" s="397">
        <v>87809</v>
      </c>
      <c r="B6129" s="396" t="s">
        <v>2491</v>
      </c>
      <c r="C6129" s="396" t="s">
        <v>82</v>
      </c>
      <c r="D6129" s="398">
        <v>83.99</v>
      </c>
    </row>
    <row r="6130" spans="1:4">
      <c r="A6130" s="397">
        <v>87811</v>
      </c>
      <c r="B6130" s="396" t="s">
        <v>2492</v>
      </c>
      <c r="C6130" s="396" t="s">
        <v>82</v>
      </c>
      <c r="D6130" s="398">
        <v>87.26</v>
      </c>
    </row>
    <row r="6131" spans="1:4">
      <c r="A6131" s="397">
        <v>87812</v>
      </c>
      <c r="B6131" s="396" t="s">
        <v>2493</v>
      </c>
      <c r="C6131" s="396" t="s">
        <v>82</v>
      </c>
      <c r="D6131" s="398">
        <v>94.29</v>
      </c>
    </row>
    <row r="6132" spans="1:4">
      <c r="A6132" s="397">
        <v>87813</v>
      </c>
      <c r="B6132" s="396" t="s">
        <v>2494</v>
      </c>
      <c r="C6132" s="396" t="s">
        <v>82</v>
      </c>
      <c r="D6132" s="398">
        <v>93.02</v>
      </c>
    </row>
    <row r="6133" spans="1:4">
      <c r="A6133" s="397">
        <v>87815</v>
      </c>
      <c r="B6133" s="396" t="s">
        <v>2495</v>
      </c>
      <c r="C6133" s="396" t="s">
        <v>82</v>
      </c>
      <c r="D6133" s="398">
        <v>97.41</v>
      </c>
    </row>
    <row r="6134" spans="1:4">
      <c r="A6134" s="397">
        <v>87816</v>
      </c>
      <c r="B6134" s="396" t="s">
        <v>2496</v>
      </c>
      <c r="C6134" s="396" t="s">
        <v>82</v>
      </c>
      <c r="D6134" s="398">
        <v>108.93</v>
      </c>
    </row>
    <row r="6135" spans="1:4">
      <c r="A6135" s="397">
        <v>87817</v>
      </c>
      <c r="B6135" s="396" t="s">
        <v>2497</v>
      </c>
      <c r="C6135" s="396" t="s">
        <v>82</v>
      </c>
      <c r="D6135" s="398">
        <v>101.62</v>
      </c>
    </row>
    <row r="6136" spans="1:4">
      <c r="A6136" s="397">
        <v>87819</v>
      </c>
      <c r="B6136" s="396" t="s">
        <v>2498</v>
      </c>
      <c r="C6136" s="396" t="s">
        <v>82</v>
      </c>
      <c r="D6136" s="398">
        <v>107.13</v>
      </c>
    </row>
    <row r="6137" spans="1:4">
      <c r="A6137" s="397">
        <v>87820</v>
      </c>
      <c r="B6137" s="396" t="s">
        <v>2499</v>
      </c>
      <c r="C6137" s="396" t="s">
        <v>82</v>
      </c>
      <c r="D6137" s="398">
        <v>123.57</v>
      </c>
    </row>
    <row r="6138" spans="1:4">
      <c r="A6138" s="397">
        <v>87821</v>
      </c>
      <c r="B6138" s="396" t="s">
        <v>2500</v>
      </c>
      <c r="C6138" s="396" t="s">
        <v>82</v>
      </c>
      <c r="D6138" s="398">
        <v>145.06</v>
      </c>
    </row>
    <row r="6139" spans="1:4">
      <c r="A6139" s="397">
        <v>87823</v>
      </c>
      <c r="B6139" s="396" t="s">
        <v>2501</v>
      </c>
      <c r="C6139" s="396" t="s">
        <v>82</v>
      </c>
      <c r="D6139" s="398">
        <v>151.13</v>
      </c>
    </row>
    <row r="6140" spans="1:4">
      <c r="A6140" s="397">
        <v>87824</v>
      </c>
      <c r="B6140" s="396" t="s">
        <v>2502</v>
      </c>
      <c r="C6140" s="396" t="s">
        <v>82</v>
      </c>
      <c r="D6140" s="398">
        <v>165.44</v>
      </c>
    </row>
    <row r="6141" spans="1:4">
      <c r="A6141" s="397">
        <v>87825</v>
      </c>
      <c r="B6141" s="396" t="s">
        <v>2503</v>
      </c>
      <c r="C6141" s="396" t="s">
        <v>82</v>
      </c>
      <c r="D6141" s="398">
        <v>67.52</v>
      </c>
    </row>
    <row r="6142" spans="1:4">
      <c r="A6142" s="397">
        <v>87827</v>
      </c>
      <c r="B6142" s="396" t="s">
        <v>2504</v>
      </c>
      <c r="C6142" s="396" t="s">
        <v>82</v>
      </c>
      <c r="D6142" s="398">
        <v>71.53</v>
      </c>
    </row>
    <row r="6143" spans="1:4">
      <c r="A6143" s="397">
        <v>87828</v>
      </c>
      <c r="B6143" s="396" t="s">
        <v>2505</v>
      </c>
      <c r="C6143" s="396" t="s">
        <v>82</v>
      </c>
      <c r="D6143" s="398">
        <v>81.96</v>
      </c>
    </row>
    <row r="6144" spans="1:4">
      <c r="A6144" s="397">
        <v>87829</v>
      </c>
      <c r="B6144" s="396" t="s">
        <v>2506</v>
      </c>
      <c r="C6144" s="396" t="s">
        <v>82</v>
      </c>
      <c r="D6144" s="398">
        <v>77.78</v>
      </c>
    </row>
    <row r="6145" spans="1:4">
      <c r="A6145" s="397">
        <v>87831</v>
      </c>
      <c r="B6145" s="396" t="s">
        <v>2507</v>
      </c>
      <c r="C6145" s="396" t="s">
        <v>82</v>
      </c>
      <c r="D6145" s="398">
        <v>83.15</v>
      </c>
    </row>
    <row r="6146" spans="1:4">
      <c r="A6146" s="397">
        <v>87832</v>
      </c>
      <c r="B6146" s="396" t="s">
        <v>2508</v>
      </c>
      <c r="C6146" s="396" t="s">
        <v>82</v>
      </c>
      <c r="D6146" s="398">
        <v>99.05</v>
      </c>
    </row>
    <row r="6147" spans="1:4">
      <c r="A6147" s="397">
        <v>87834</v>
      </c>
      <c r="B6147" s="396" t="s">
        <v>2509</v>
      </c>
      <c r="C6147" s="396" t="s">
        <v>82</v>
      </c>
      <c r="D6147" s="398">
        <v>128.30000000000001</v>
      </c>
    </row>
    <row r="6148" spans="1:4">
      <c r="A6148" s="397">
        <v>87835</v>
      </c>
      <c r="B6148" s="396" t="s">
        <v>2510</v>
      </c>
      <c r="C6148" s="396" t="s">
        <v>82</v>
      </c>
      <c r="D6148" s="398">
        <v>89.33</v>
      </c>
    </row>
    <row r="6149" spans="1:4">
      <c r="A6149" s="397">
        <v>87836</v>
      </c>
      <c r="B6149" s="396" t="s">
        <v>2511</v>
      </c>
      <c r="C6149" s="396" t="s">
        <v>82</v>
      </c>
      <c r="D6149" s="398">
        <v>121.54</v>
      </c>
    </row>
    <row r="6150" spans="1:4">
      <c r="A6150" s="397">
        <v>87837</v>
      </c>
      <c r="B6150" s="396" t="s">
        <v>2512</v>
      </c>
      <c r="C6150" s="396" t="s">
        <v>82</v>
      </c>
      <c r="D6150" s="398">
        <v>83.17</v>
      </c>
    </row>
    <row r="6151" spans="1:4">
      <c r="A6151" s="397">
        <v>87838</v>
      </c>
      <c r="B6151" s="396" t="s">
        <v>2513</v>
      </c>
      <c r="C6151" s="396" t="s">
        <v>82</v>
      </c>
      <c r="D6151" s="398">
        <v>134.94999999999999</v>
      </c>
    </row>
    <row r="6152" spans="1:4">
      <c r="A6152" s="397">
        <v>87839</v>
      </c>
      <c r="B6152" s="396" t="s">
        <v>2514</v>
      </c>
      <c r="C6152" s="396" t="s">
        <v>82</v>
      </c>
      <c r="D6152" s="398">
        <v>94.57</v>
      </c>
    </row>
    <row r="6153" spans="1:4">
      <c r="A6153" s="397">
        <v>87840</v>
      </c>
      <c r="B6153" s="396" t="s">
        <v>2515</v>
      </c>
      <c r="C6153" s="396" t="s">
        <v>82</v>
      </c>
      <c r="D6153" s="398">
        <v>126.48</v>
      </c>
    </row>
    <row r="6154" spans="1:4">
      <c r="A6154" s="397">
        <v>87841</v>
      </c>
      <c r="B6154" s="396" t="s">
        <v>2516</v>
      </c>
      <c r="C6154" s="396" t="s">
        <v>82</v>
      </c>
      <c r="D6154" s="398">
        <v>86.69</v>
      </c>
    </row>
    <row r="6155" spans="1:4">
      <c r="A6155" s="397">
        <v>87842</v>
      </c>
      <c r="B6155" s="396" t="s">
        <v>2517</v>
      </c>
      <c r="C6155" s="396" t="s">
        <v>82</v>
      </c>
      <c r="D6155" s="398">
        <v>139.37</v>
      </c>
    </row>
    <row r="6156" spans="1:4">
      <c r="A6156" s="397">
        <v>87843</v>
      </c>
      <c r="B6156" s="396" t="s">
        <v>2518</v>
      </c>
      <c r="C6156" s="396" t="s">
        <v>82</v>
      </c>
      <c r="D6156" s="398">
        <v>104.96</v>
      </c>
    </row>
    <row r="6157" spans="1:4">
      <c r="A6157" s="397">
        <v>87844</v>
      </c>
      <c r="B6157" s="396" t="s">
        <v>2519</v>
      </c>
      <c r="C6157" s="396" t="s">
        <v>82</v>
      </c>
      <c r="D6157" s="398">
        <v>126.36</v>
      </c>
    </row>
    <row r="6158" spans="1:4">
      <c r="A6158" s="397">
        <v>87845</v>
      </c>
      <c r="B6158" s="396" t="s">
        <v>2520</v>
      </c>
      <c r="C6158" s="396" t="s">
        <v>82</v>
      </c>
      <c r="D6158" s="398">
        <v>92.59</v>
      </c>
    </row>
    <row r="6159" spans="1:4">
      <c r="A6159" s="397">
        <v>87846</v>
      </c>
      <c r="B6159" s="396" t="s">
        <v>2521</v>
      </c>
      <c r="C6159" s="396" t="s">
        <v>82</v>
      </c>
      <c r="D6159" s="398">
        <v>140.04</v>
      </c>
    </row>
    <row r="6160" spans="1:4">
      <c r="A6160" s="397">
        <v>87847</v>
      </c>
      <c r="B6160" s="396" t="s">
        <v>2522</v>
      </c>
      <c r="C6160" s="396" t="s">
        <v>82</v>
      </c>
      <c r="D6160" s="398">
        <v>101.05</v>
      </c>
    </row>
    <row r="6161" spans="1:4">
      <c r="A6161" s="397">
        <v>87848</v>
      </c>
      <c r="B6161" s="396" t="s">
        <v>2523</v>
      </c>
      <c r="C6161" s="396" t="s">
        <v>82</v>
      </c>
      <c r="D6161" s="398">
        <v>131.97</v>
      </c>
    </row>
    <row r="6162" spans="1:4">
      <c r="A6162" s="397">
        <v>87849</v>
      </c>
      <c r="B6162" s="396" t="s">
        <v>2524</v>
      </c>
      <c r="C6162" s="396" t="s">
        <v>82</v>
      </c>
      <c r="D6162" s="398">
        <v>93.61</v>
      </c>
    </row>
    <row r="6163" spans="1:4">
      <c r="A6163" s="397">
        <v>87850</v>
      </c>
      <c r="B6163" s="396" t="s">
        <v>2525</v>
      </c>
      <c r="C6163" s="396" t="s">
        <v>82</v>
      </c>
      <c r="D6163" s="398">
        <v>146.69999999999999</v>
      </c>
    </row>
    <row r="6164" spans="1:4">
      <c r="A6164" s="397">
        <v>87851</v>
      </c>
      <c r="B6164" s="396" t="s">
        <v>2526</v>
      </c>
      <c r="C6164" s="396" t="s">
        <v>82</v>
      </c>
      <c r="D6164" s="398">
        <v>106.32</v>
      </c>
    </row>
    <row r="6165" spans="1:4">
      <c r="A6165" s="397">
        <v>87852</v>
      </c>
      <c r="B6165" s="396" t="s">
        <v>2527</v>
      </c>
      <c r="C6165" s="396" t="s">
        <v>82</v>
      </c>
      <c r="D6165" s="398">
        <v>136.88</v>
      </c>
    </row>
    <row r="6166" spans="1:4">
      <c r="A6166" s="397">
        <v>87853</v>
      </c>
      <c r="B6166" s="396" t="s">
        <v>2528</v>
      </c>
      <c r="C6166" s="396" t="s">
        <v>82</v>
      </c>
      <c r="D6166" s="398">
        <v>97.1</v>
      </c>
    </row>
    <row r="6167" spans="1:4">
      <c r="A6167" s="397">
        <v>87854</v>
      </c>
      <c r="B6167" s="396" t="s">
        <v>2529</v>
      </c>
      <c r="C6167" s="396" t="s">
        <v>82</v>
      </c>
      <c r="D6167" s="398">
        <v>151.1</v>
      </c>
    </row>
    <row r="6168" spans="1:4">
      <c r="A6168" s="397">
        <v>87855</v>
      </c>
      <c r="B6168" s="396" t="s">
        <v>2530</v>
      </c>
      <c r="C6168" s="396" t="s">
        <v>82</v>
      </c>
      <c r="D6168" s="398">
        <v>116.71</v>
      </c>
    </row>
    <row r="6169" spans="1:4">
      <c r="A6169" s="397">
        <v>87856</v>
      </c>
      <c r="B6169" s="396" t="s">
        <v>2531</v>
      </c>
      <c r="C6169" s="396" t="s">
        <v>82</v>
      </c>
      <c r="D6169" s="398">
        <v>136.79</v>
      </c>
    </row>
    <row r="6170" spans="1:4">
      <c r="A6170" s="397">
        <v>87857</v>
      </c>
      <c r="B6170" s="396" t="s">
        <v>2532</v>
      </c>
      <c r="C6170" s="396" t="s">
        <v>82</v>
      </c>
      <c r="D6170" s="398">
        <v>103</v>
      </c>
    </row>
    <row r="6171" spans="1:4">
      <c r="A6171" s="397">
        <v>87858</v>
      </c>
      <c r="B6171" s="396" t="s">
        <v>2533</v>
      </c>
      <c r="C6171" s="396" t="s">
        <v>82</v>
      </c>
      <c r="D6171" s="398">
        <v>99.45</v>
      </c>
    </row>
    <row r="6172" spans="1:4">
      <c r="A6172" s="397">
        <v>87859</v>
      </c>
      <c r="B6172" s="396" t="s">
        <v>2534</v>
      </c>
      <c r="C6172" s="396" t="s">
        <v>82</v>
      </c>
      <c r="D6172" s="398">
        <v>116.91</v>
      </c>
    </row>
    <row r="6173" spans="1:4">
      <c r="A6173" s="397">
        <v>89048</v>
      </c>
      <c r="B6173" s="396" t="s">
        <v>2535</v>
      </c>
      <c r="C6173" s="396" t="s">
        <v>82</v>
      </c>
      <c r="D6173" s="398">
        <v>36.51</v>
      </c>
    </row>
    <row r="6174" spans="1:4">
      <c r="A6174" s="397">
        <v>89049</v>
      </c>
      <c r="B6174" s="396" t="s">
        <v>2536</v>
      </c>
      <c r="C6174" s="396" t="s">
        <v>82</v>
      </c>
      <c r="D6174" s="398">
        <v>21.16</v>
      </c>
    </row>
    <row r="6175" spans="1:4">
      <c r="A6175" s="397">
        <v>89173</v>
      </c>
      <c r="B6175" s="396" t="s">
        <v>2537</v>
      </c>
      <c r="C6175" s="396" t="s">
        <v>82</v>
      </c>
      <c r="D6175" s="398">
        <v>35.96</v>
      </c>
    </row>
    <row r="6176" spans="1:4">
      <c r="A6176" s="397">
        <v>90406</v>
      </c>
      <c r="B6176" s="396" t="s">
        <v>2538</v>
      </c>
      <c r="C6176" s="396" t="s">
        <v>82</v>
      </c>
      <c r="D6176" s="398">
        <v>46</v>
      </c>
    </row>
    <row r="6177" spans="1:4">
      <c r="A6177" s="397">
        <v>90407</v>
      </c>
      <c r="B6177" s="396" t="s">
        <v>2539</v>
      </c>
      <c r="C6177" s="396" t="s">
        <v>82</v>
      </c>
      <c r="D6177" s="398">
        <v>50.2</v>
      </c>
    </row>
    <row r="6178" spans="1:4">
      <c r="A6178" s="397">
        <v>90408</v>
      </c>
      <c r="B6178" s="396" t="s">
        <v>2540</v>
      </c>
      <c r="C6178" s="396" t="s">
        <v>82</v>
      </c>
      <c r="D6178" s="398">
        <v>32.86</v>
      </c>
    </row>
    <row r="6179" spans="1:4">
      <c r="A6179" s="397">
        <v>90409</v>
      </c>
      <c r="B6179" s="396" t="s">
        <v>2541</v>
      </c>
      <c r="C6179" s="396" t="s">
        <v>82</v>
      </c>
      <c r="D6179" s="398">
        <v>35.24</v>
      </c>
    </row>
    <row r="6180" spans="1:4">
      <c r="A6180" s="397">
        <v>87242</v>
      </c>
      <c r="B6180" s="396" t="s">
        <v>2542</v>
      </c>
      <c r="C6180" s="396" t="s">
        <v>82</v>
      </c>
      <c r="D6180" s="398">
        <v>193.26</v>
      </c>
    </row>
    <row r="6181" spans="1:4">
      <c r="A6181" s="397">
        <v>87243</v>
      </c>
      <c r="B6181" s="396" t="s">
        <v>2543</v>
      </c>
      <c r="C6181" s="396" t="s">
        <v>82</v>
      </c>
      <c r="D6181" s="398">
        <v>175.98</v>
      </c>
    </row>
    <row r="6182" spans="1:4">
      <c r="A6182" s="397">
        <v>87244</v>
      </c>
      <c r="B6182" s="396" t="s">
        <v>2544</v>
      </c>
      <c r="C6182" s="396" t="s">
        <v>82</v>
      </c>
      <c r="D6182" s="398">
        <v>188.08</v>
      </c>
    </row>
    <row r="6183" spans="1:4">
      <c r="A6183" s="397">
        <v>87245</v>
      </c>
      <c r="B6183" s="396" t="s">
        <v>2545</v>
      </c>
      <c r="C6183" s="396" t="s">
        <v>82</v>
      </c>
      <c r="D6183" s="398">
        <v>227.07</v>
      </c>
    </row>
    <row r="6184" spans="1:4">
      <c r="A6184" s="397">
        <v>87264</v>
      </c>
      <c r="B6184" s="396" t="s">
        <v>2546</v>
      </c>
      <c r="C6184" s="396" t="s">
        <v>82</v>
      </c>
      <c r="D6184" s="398">
        <v>59.99</v>
      </c>
    </row>
    <row r="6185" spans="1:4">
      <c r="A6185" s="397">
        <v>87265</v>
      </c>
      <c r="B6185" s="396" t="s">
        <v>2547</v>
      </c>
      <c r="C6185" s="396" t="s">
        <v>82</v>
      </c>
      <c r="D6185" s="398">
        <v>52.27</v>
      </c>
    </row>
    <row r="6186" spans="1:4">
      <c r="A6186" s="397">
        <v>87266</v>
      </c>
      <c r="B6186" s="396" t="s">
        <v>2548</v>
      </c>
      <c r="C6186" s="396" t="s">
        <v>82</v>
      </c>
      <c r="D6186" s="398">
        <v>62.74</v>
      </c>
    </row>
    <row r="6187" spans="1:4">
      <c r="A6187" s="397">
        <v>87267</v>
      </c>
      <c r="B6187" s="396" t="s">
        <v>2549</v>
      </c>
      <c r="C6187" s="396" t="s">
        <v>82</v>
      </c>
      <c r="D6187" s="398">
        <v>59.31</v>
      </c>
    </row>
    <row r="6188" spans="1:4">
      <c r="A6188" s="397">
        <v>87268</v>
      </c>
      <c r="B6188" s="396" t="s">
        <v>2550</v>
      </c>
      <c r="C6188" s="396" t="s">
        <v>82</v>
      </c>
      <c r="D6188" s="398">
        <v>64.81</v>
      </c>
    </row>
    <row r="6189" spans="1:4">
      <c r="A6189" s="397">
        <v>87269</v>
      </c>
      <c r="B6189" s="396" t="s">
        <v>2551</v>
      </c>
      <c r="C6189" s="396" t="s">
        <v>82</v>
      </c>
      <c r="D6189" s="398">
        <v>56.41</v>
      </c>
    </row>
    <row r="6190" spans="1:4">
      <c r="A6190" s="397">
        <v>87270</v>
      </c>
      <c r="B6190" s="396" t="s">
        <v>2552</v>
      </c>
      <c r="C6190" s="396" t="s">
        <v>82</v>
      </c>
      <c r="D6190" s="398">
        <v>67.12</v>
      </c>
    </row>
    <row r="6191" spans="1:4">
      <c r="A6191" s="397">
        <v>87271</v>
      </c>
      <c r="B6191" s="396" t="s">
        <v>2553</v>
      </c>
      <c r="C6191" s="396" t="s">
        <v>82</v>
      </c>
      <c r="D6191" s="398">
        <v>63.15</v>
      </c>
    </row>
    <row r="6192" spans="1:4">
      <c r="A6192" s="397">
        <v>87272</v>
      </c>
      <c r="B6192" s="396" t="s">
        <v>2554</v>
      </c>
      <c r="C6192" s="396" t="s">
        <v>82</v>
      </c>
      <c r="D6192" s="398">
        <v>69.05</v>
      </c>
    </row>
    <row r="6193" spans="1:4">
      <c r="A6193" s="397">
        <v>87273</v>
      </c>
      <c r="B6193" s="396" t="s">
        <v>2555</v>
      </c>
      <c r="C6193" s="396" t="s">
        <v>82</v>
      </c>
      <c r="D6193" s="398">
        <v>58.76</v>
      </c>
    </row>
    <row r="6194" spans="1:4">
      <c r="A6194" s="397">
        <v>87274</v>
      </c>
      <c r="B6194" s="396" t="s">
        <v>2556</v>
      </c>
      <c r="C6194" s="396" t="s">
        <v>82</v>
      </c>
      <c r="D6194" s="398">
        <v>70.67</v>
      </c>
    </row>
    <row r="6195" spans="1:4">
      <c r="A6195" s="397">
        <v>87275</v>
      </c>
      <c r="B6195" s="396" t="s">
        <v>2557</v>
      </c>
      <c r="C6195" s="396" t="s">
        <v>82</v>
      </c>
      <c r="D6195" s="398">
        <v>67.17</v>
      </c>
    </row>
    <row r="6196" spans="1:4">
      <c r="A6196" s="397">
        <v>88786</v>
      </c>
      <c r="B6196" s="396" t="s">
        <v>2558</v>
      </c>
      <c r="C6196" s="396" t="s">
        <v>82</v>
      </c>
      <c r="D6196" s="398">
        <v>271.86</v>
      </c>
    </row>
    <row r="6197" spans="1:4">
      <c r="A6197" s="397">
        <v>88787</v>
      </c>
      <c r="B6197" s="396" t="s">
        <v>2559</v>
      </c>
      <c r="C6197" s="396" t="s">
        <v>82</v>
      </c>
      <c r="D6197" s="398">
        <v>250.06</v>
      </c>
    </row>
    <row r="6198" spans="1:4">
      <c r="A6198" s="397">
        <v>88788</v>
      </c>
      <c r="B6198" s="396" t="s">
        <v>2560</v>
      </c>
      <c r="C6198" s="396" t="s">
        <v>82</v>
      </c>
      <c r="D6198" s="398">
        <v>262.16000000000003</v>
      </c>
    </row>
    <row r="6199" spans="1:4">
      <c r="A6199" s="397">
        <v>88789</v>
      </c>
      <c r="B6199" s="396" t="s">
        <v>2561</v>
      </c>
      <c r="C6199" s="396" t="s">
        <v>82</v>
      </c>
      <c r="D6199" s="398">
        <v>316.64</v>
      </c>
    </row>
    <row r="6200" spans="1:4">
      <c r="A6200" s="397">
        <v>89045</v>
      </c>
      <c r="B6200" s="396" t="s">
        <v>10847</v>
      </c>
      <c r="C6200" s="396" t="s">
        <v>82</v>
      </c>
      <c r="D6200" s="398">
        <v>59.79</v>
      </c>
    </row>
    <row r="6201" spans="1:4">
      <c r="A6201" s="397">
        <v>89170</v>
      </c>
      <c r="B6201" s="396" t="s">
        <v>12392</v>
      </c>
      <c r="C6201" s="396" t="s">
        <v>82</v>
      </c>
      <c r="D6201" s="398">
        <v>57.85</v>
      </c>
    </row>
    <row r="6202" spans="1:4">
      <c r="A6202" s="397">
        <v>93392</v>
      </c>
      <c r="B6202" s="396" t="s">
        <v>7270</v>
      </c>
      <c r="C6202" s="396" t="s">
        <v>82</v>
      </c>
      <c r="D6202" s="398">
        <v>51.64</v>
      </c>
    </row>
    <row r="6203" spans="1:4">
      <c r="A6203" s="397">
        <v>93393</v>
      </c>
      <c r="B6203" s="396" t="s">
        <v>7271</v>
      </c>
      <c r="C6203" s="396" t="s">
        <v>82</v>
      </c>
      <c r="D6203" s="398">
        <v>44</v>
      </c>
    </row>
    <row r="6204" spans="1:4">
      <c r="A6204" s="397">
        <v>93394</v>
      </c>
      <c r="B6204" s="396" t="s">
        <v>7272</v>
      </c>
      <c r="C6204" s="396" t="s">
        <v>82</v>
      </c>
      <c r="D6204" s="398">
        <v>54.39</v>
      </c>
    </row>
    <row r="6205" spans="1:4">
      <c r="A6205" s="397">
        <v>93395</v>
      </c>
      <c r="B6205" s="396" t="s">
        <v>7273</v>
      </c>
      <c r="C6205" s="396" t="s">
        <v>82</v>
      </c>
      <c r="D6205" s="398">
        <v>50.96</v>
      </c>
    </row>
    <row r="6206" spans="1:4">
      <c r="A6206" s="397">
        <v>99194</v>
      </c>
      <c r="B6206" s="396" t="s">
        <v>7274</v>
      </c>
      <c r="C6206" s="396" t="s">
        <v>82</v>
      </c>
      <c r="D6206" s="398">
        <v>56.64</v>
      </c>
    </row>
    <row r="6207" spans="1:4">
      <c r="A6207" s="397">
        <v>99195</v>
      </c>
      <c r="B6207" s="396" t="s">
        <v>7275</v>
      </c>
      <c r="C6207" s="396" t="s">
        <v>82</v>
      </c>
      <c r="D6207" s="398">
        <v>49</v>
      </c>
    </row>
    <row r="6208" spans="1:4">
      <c r="A6208" s="397">
        <v>99196</v>
      </c>
      <c r="B6208" s="396" t="s">
        <v>7276</v>
      </c>
      <c r="C6208" s="396" t="s">
        <v>82</v>
      </c>
      <c r="D6208" s="398">
        <v>59.39</v>
      </c>
    </row>
    <row r="6209" spans="1:4">
      <c r="A6209" s="397">
        <v>99198</v>
      </c>
      <c r="B6209" s="396" t="s">
        <v>7277</v>
      </c>
      <c r="C6209" s="396" t="s">
        <v>82</v>
      </c>
      <c r="D6209" s="398">
        <v>55.96</v>
      </c>
    </row>
    <row r="6210" spans="1:4">
      <c r="A6210" s="397">
        <v>101965</v>
      </c>
      <c r="B6210" s="396" t="s">
        <v>10848</v>
      </c>
      <c r="C6210" s="396" t="s">
        <v>4</v>
      </c>
      <c r="D6210" s="398">
        <v>110.71</v>
      </c>
    </row>
    <row r="6211" spans="1:4">
      <c r="A6211" s="397">
        <v>101966</v>
      </c>
      <c r="B6211" s="396" t="s">
        <v>10849</v>
      </c>
      <c r="C6211" s="396" t="s">
        <v>4</v>
      </c>
      <c r="D6211" s="398">
        <v>139.99</v>
      </c>
    </row>
    <row r="6212" spans="1:4">
      <c r="A6212" s="397">
        <v>101979</v>
      </c>
      <c r="B6212" s="396" t="s">
        <v>10850</v>
      </c>
      <c r="C6212" s="396" t="s">
        <v>4</v>
      </c>
      <c r="D6212" s="398">
        <v>51.13</v>
      </c>
    </row>
    <row r="6213" spans="1:4">
      <c r="A6213" s="397">
        <v>96112</v>
      </c>
      <c r="B6213" s="396" t="s">
        <v>2562</v>
      </c>
      <c r="C6213" s="396" t="s">
        <v>82</v>
      </c>
      <c r="D6213" s="398">
        <v>141.44</v>
      </c>
    </row>
    <row r="6214" spans="1:4">
      <c r="A6214" s="397">
        <v>96117</v>
      </c>
      <c r="B6214" s="396" t="s">
        <v>2563</v>
      </c>
      <c r="C6214" s="396" t="s">
        <v>82</v>
      </c>
      <c r="D6214" s="398">
        <v>185.35</v>
      </c>
    </row>
    <row r="6215" spans="1:4">
      <c r="A6215" s="397">
        <v>96122</v>
      </c>
      <c r="B6215" s="396" t="s">
        <v>2564</v>
      </c>
      <c r="C6215" s="396" t="s">
        <v>4</v>
      </c>
      <c r="D6215" s="398">
        <v>44.99</v>
      </c>
    </row>
    <row r="6216" spans="1:4">
      <c r="A6216" s="397">
        <v>96109</v>
      </c>
      <c r="B6216" s="396" t="s">
        <v>2565</v>
      </c>
      <c r="C6216" s="396" t="s">
        <v>82</v>
      </c>
      <c r="D6216" s="398">
        <v>39.6</v>
      </c>
    </row>
    <row r="6217" spans="1:4">
      <c r="A6217" s="397">
        <v>96110</v>
      </c>
      <c r="B6217" s="396" t="s">
        <v>2566</v>
      </c>
      <c r="C6217" s="396" t="s">
        <v>82</v>
      </c>
      <c r="D6217" s="398">
        <v>64.400000000000006</v>
      </c>
    </row>
    <row r="6218" spans="1:4">
      <c r="A6218" s="397">
        <v>96113</v>
      </c>
      <c r="B6218" s="396" t="s">
        <v>2567</v>
      </c>
      <c r="C6218" s="396" t="s">
        <v>82</v>
      </c>
      <c r="D6218" s="398">
        <v>34.33</v>
      </c>
    </row>
    <row r="6219" spans="1:4">
      <c r="A6219" s="397">
        <v>96114</v>
      </c>
      <c r="B6219" s="396" t="s">
        <v>2568</v>
      </c>
      <c r="C6219" s="396" t="s">
        <v>82</v>
      </c>
      <c r="D6219" s="398">
        <v>67.91</v>
      </c>
    </row>
    <row r="6220" spans="1:4">
      <c r="A6220" s="397">
        <v>96120</v>
      </c>
      <c r="B6220" s="396" t="s">
        <v>2569</v>
      </c>
      <c r="C6220" s="396" t="s">
        <v>4</v>
      </c>
      <c r="D6220" s="398">
        <v>2.67</v>
      </c>
    </row>
    <row r="6221" spans="1:4">
      <c r="A6221" s="397">
        <v>96123</v>
      </c>
      <c r="B6221" s="396" t="s">
        <v>2570</v>
      </c>
      <c r="C6221" s="396" t="s">
        <v>4</v>
      </c>
      <c r="D6221" s="398">
        <v>32.42</v>
      </c>
    </row>
    <row r="6222" spans="1:4">
      <c r="A6222" s="397">
        <v>99054</v>
      </c>
      <c r="B6222" s="396" t="s">
        <v>7278</v>
      </c>
      <c r="C6222" s="396" t="s">
        <v>82</v>
      </c>
      <c r="D6222" s="398">
        <v>49.6</v>
      </c>
    </row>
    <row r="6223" spans="1:4">
      <c r="A6223" s="397">
        <v>96111</v>
      </c>
      <c r="B6223" s="396" t="s">
        <v>2571</v>
      </c>
      <c r="C6223" s="396" t="s">
        <v>82</v>
      </c>
      <c r="D6223" s="398">
        <v>64.06</v>
      </c>
    </row>
    <row r="6224" spans="1:4">
      <c r="A6224" s="397">
        <v>96116</v>
      </c>
      <c r="B6224" s="396" t="s">
        <v>2572</v>
      </c>
      <c r="C6224" s="396" t="s">
        <v>82</v>
      </c>
      <c r="D6224" s="398">
        <v>71</v>
      </c>
    </row>
    <row r="6225" spans="1:4">
      <c r="A6225" s="397">
        <v>96121</v>
      </c>
      <c r="B6225" s="396" t="s">
        <v>2573</v>
      </c>
      <c r="C6225" s="396" t="s">
        <v>4</v>
      </c>
      <c r="D6225" s="398">
        <v>11.85</v>
      </c>
    </row>
    <row r="6226" spans="1:4">
      <c r="A6226" s="397">
        <v>96485</v>
      </c>
      <c r="B6226" s="396" t="s">
        <v>2574</v>
      </c>
      <c r="C6226" s="396" t="s">
        <v>82</v>
      </c>
      <c r="D6226" s="398">
        <v>75.16</v>
      </c>
    </row>
    <row r="6227" spans="1:4">
      <c r="A6227" s="397">
        <v>96486</v>
      </c>
      <c r="B6227" s="396" t="s">
        <v>2575</v>
      </c>
      <c r="C6227" s="396" t="s">
        <v>82</v>
      </c>
      <c r="D6227" s="398">
        <v>82.78</v>
      </c>
    </row>
    <row r="6228" spans="1:4">
      <c r="A6228" s="397">
        <v>91514</v>
      </c>
      <c r="B6228" s="396" t="s">
        <v>2576</v>
      </c>
      <c r="C6228" s="396" t="s">
        <v>82</v>
      </c>
      <c r="D6228" s="398">
        <v>6.48</v>
      </c>
    </row>
    <row r="6229" spans="1:4">
      <c r="A6229" s="397">
        <v>91515</v>
      </c>
      <c r="B6229" s="396" t="s">
        <v>2577</v>
      </c>
      <c r="C6229" s="396" t="s">
        <v>82</v>
      </c>
      <c r="D6229" s="398">
        <v>8.59</v>
      </c>
    </row>
    <row r="6230" spans="1:4">
      <c r="A6230" s="397">
        <v>91516</v>
      </c>
      <c r="B6230" s="396" t="s">
        <v>2578</v>
      </c>
      <c r="C6230" s="396" t="s">
        <v>82</v>
      </c>
      <c r="D6230" s="398">
        <v>12.56</v>
      </c>
    </row>
    <row r="6231" spans="1:4">
      <c r="A6231" s="397">
        <v>91517</v>
      </c>
      <c r="B6231" s="396" t="s">
        <v>2579</v>
      </c>
      <c r="C6231" s="396" t="s">
        <v>82</v>
      </c>
      <c r="D6231" s="398">
        <v>13.99</v>
      </c>
    </row>
    <row r="6232" spans="1:4">
      <c r="A6232" s="397">
        <v>91519</v>
      </c>
      <c r="B6232" s="396" t="s">
        <v>2580</v>
      </c>
      <c r="C6232" s="396" t="s">
        <v>82</v>
      </c>
      <c r="D6232" s="398">
        <v>16.07</v>
      </c>
    </row>
    <row r="6233" spans="1:4">
      <c r="A6233" s="397">
        <v>91520</v>
      </c>
      <c r="B6233" s="396" t="s">
        <v>2581</v>
      </c>
      <c r="C6233" s="396" t="s">
        <v>82</v>
      </c>
      <c r="D6233" s="398">
        <v>2.3199999999999998</v>
      </c>
    </row>
    <row r="6234" spans="1:4">
      <c r="A6234" s="397">
        <v>91522</v>
      </c>
      <c r="B6234" s="396" t="s">
        <v>2582</v>
      </c>
      <c r="C6234" s="396" t="s">
        <v>82</v>
      </c>
      <c r="D6234" s="398">
        <v>2.8</v>
      </c>
    </row>
    <row r="6235" spans="1:4">
      <c r="A6235" s="397">
        <v>91525</v>
      </c>
      <c r="B6235" s="396" t="s">
        <v>2583</v>
      </c>
      <c r="C6235" s="396" t="s">
        <v>82</v>
      </c>
      <c r="D6235" s="398">
        <v>4.9800000000000004</v>
      </c>
    </row>
    <row r="6236" spans="1:4">
      <c r="A6236" s="397">
        <v>87280</v>
      </c>
      <c r="B6236" s="396" t="s">
        <v>7987</v>
      </c>
      <c r="C6236" s="396" t="s">
        <v>91</v>
      </c>
      <c r="D6236" s="398">
        <v>441.31</v>
      </c>
    </row>
    <row r="6237" spans="1:4">
      <c r="A6237" s="397">
        <v>87281</v>
      </c>
      <c r="B6237" s="396" t="s">
        <v>7988</v>
      </c>
      <c r="C6237" s="396" t="s">
        <v>91</v>
      </c>
      <c r="D6237" s="398">
        <v>436.39</v>
      </c>
    </row>
    <row r="6238" spans="1:4">
      <c r="A6238" s="397">
        <v>87283</v>
      </c>
      <c r="B6238" s="396" t="s">
        <v>7989</v>
      </c>
      <c r="C6238" s="396" t="s">
        <v>91</v>
      </c>
      <c r="D6238" s="398">
        <v>452.76</v>
      </c>
    </row>
    <row r="6239" spans="1:4">
      <c r="A6239" s="397">
        <v>87284</v>
      </c>
      <c r="B6239" s="396" t="s">
        <v>7990</v>
      </c>
      <c r="C6239" s="396" t="s">
        <v>91</v>
      </c>
      <c r="D6239" s="398">
        <v>446.38</v>
      </c>
    </row>
    <row r="6240" spans="1:4">
      <c r="A6240" s="397">
        <v>87286</v>
      </c>
      <c r="B6240" s="396" t="s">
        <v>7991</v>
      </c>
      <c r="C6240" s="396" t="s">
        <v>91</v>
      </c>
      <c r="D6240" s="398">
        <v>553.97</v>
      </c>
    </row>
    <row r="6241" spans="1:4">
      <c r="A6241" s="397">
        <v>87287</v>
      </c>
      <c r="B6241" s="396" t="s">
        <v>7992</v>
      </c>
      <c r="C6241" s="396" t="s">
        <v>91</v>
      </c>
      <c r="D6241" s="398">
        <v>540.47</v>
      </c>
    </row>
    <row r="6242" spans="1:4">
      <c r="A6242" s="397">
        <v>87289</v>
      </c>
      <c r="B6242" s="396" t="s">
        <v>7993</v>
      </c>
      <c r="C6242" s="396" t="s">
        <v>91</v>
      </c>
      <c r="D6242" s="398">
        <v>540.88</v>
      </c>
    </row>
    <row r="6243" spans="1:4">
      <c r="A6243" s="397">
        <v>87290</v>
      </c>
      <c r="B6243" s="396" t="s">
        <v>7994</v>
      </c>
      <c r="C6243" s="396" t="s">
        <v>91</v>
      </c>
      <c r="D6243" s="398">
        <v>533.46</v>
      </c>
    </row>
    <row r="6244" spans="1:4">
      <c r="A6244" s="397">
        <v>87292</v>
      </c>
      <c r="B6244" s="396" t="s">
        <v>7995</v>
      </c>
      <c r="C6244" s="396" t="s">
        <v>91</v>
      </c>
      <c r="D6244" s="398">
        <v>553.33000000000004</v>
      </c>
    </row>
    <row r="6245" spans="1:4">
      <c r="A6245" s="397">
        <v>87294</v>
      </c>
      <c r="B6245" s="396" t="s">
        <v>7996</v>
      </c>
      <c r="C6245" s="396" t="s">
        <v>91</v>
      </c>
      <c r="D6245" s="398">
        <v>532.72</v>
      </c>
    </row>
    <row r="6246" spans="1:4">
      <c r="A6246" s="397">
        <v>87295</v>
      </c>
      <c r="B6246" s="396" t="s">
        <v>7997</v>
      </c>
      <c r="C6246" s="396" t="s">
        <v>91</v>
      </c>
      <c r="D6246" s="398">
        <v>546.91</v>
      </c>
    </row>
    <row r="6247" spans="1:4">
      <c r="A6247" s="397">
        <v>87296</v>
      </c>
      <c r="B6247" s="396" t="s">
        <v>7998</v>
      </c>
      <c r="C6247" s="396" t="s">
        <v>91</v>
      </c>
      <c r="D6247" s="398">
        <v>524.26</v>
      </c>
    </row>
    <row r="6248" spans="1:4">
      <c r="A6248" s="397">
        <v>87298</v>
      </c>
      <c r="B6248" s="396" t="s">
        <v>7999</v>
      </c>
      <c r="C6248" s="396" t="s">
        <v>91</v>
      </c>
      <c r="D6248" s="398">
        <v>631.86</v>
      </c>
    </row>
    <row r="6249" spans="1:4">
      <c r="A6249" s="397">
        <v>87299</v>
      </c>
      <c r="B6249" s="396" t="s">
        <v>8000</v>
      </c>
      <c r="C6249" s="396" t="s">
        <v>91</v>
      </c>
      <c r="D6249" s="398">
        <v>444.29</v>
      </c>
    </row>
    <row r="6250" spans="1:4">
      <c r="A6250" s="397">
        <v>87301</v>
      </c>
      <c r="B6250" s="396" t="s">
        <v>8001</v>
      </c>
      <c r="C6250" s="396" t="s">
        <v>91</v>
      </c>
      <c r="D6250" s="398">
        <v>583.16999999999996</v>
      </c>
    </row>
    <row r="6251" spans="1:4">
      <c r="A6251" s="397">
        <v>87302</v>
      </c>
      <c r="B6251" s="396" t="s">
        <v>8002</v>
      </c>
      <c r="C6251" s="396" t="s">
        <v>91</v>
      </c>
      <c r="D6251" s="398">
        <v>576.4</v>
      </c>
    </row>
    <row r="6252" spans="1:4">
      <c r="A6252" s="397">
        <v>87304</v>
      </c>
      <c r="B6252" s="396" t="s">
        <v>8003</v>
      </c>
      <c r="C6252" s="396" t="s">
        <v>91</v>
      </c>
      <c r="D6252" s="398">
        <v>539.91999999999996</v>
      </c>
    </row>
    <row r="6253" spans="1:4">
      <c r="A6253" s="397">
        <v>87305</v>
      </c>
      <c r="B6253" s="396" t="s">
        <v>8004</v>
      </c>
      <c r="C6253" s="396" t="s">
        <v>91</v>
      </c>
      <c r="D6253" s="398">
        <v>542.57000000000005</v>
      </c>
    </row>
    <row r="6254" spans="1:4">
      <c r="A6254" s="397">
        <v>87307</v>
      </c>
      <c r="B6254" s="396" t="s">
        <v>8005</v>
      </c>
      <c r="C6254" s="396" t="s">
        <v>91</v>
      </c>
      <c r="D6254" s="398">
        <v>522.15</v>
      </c>
    </row>
    <row r="6255" spans="1:4">
      <c r="A6255" s="397">
        <v>87308</v>
      </c>
      <c r="B6255" s="396" t="s">
        <v>8006</v>
      </c>
      <c r="C6255" s="396" t="s">
        <v>91</v>
      </c>
      <c r="D6255" s="398">
        <v>513.67999999999995</v>
      </c>
    </row>
    <row r="6256" spans="1:4">
      <c r="A6256" s="397">
        <v>87310</v>
      </c>
      <c r="B6256" s="396" t="s">
        <v>8007</v>
      </c>
      <c r="C6256" s="396" t="s">
        <v>91</v>
      </c>
      <c r="D6256" s="398">
        <v>425.38</v>
      </c>
    </row>
    <row r="6257" spans="1:4">
      <c r="A6257" s="397">
        <v>87311</v>
      </c>
      <c r="B6257" s="396" t="s">
        <v>8008</v>
      </c>
      <c r="C6257" s="396" t="s">
        <v>91</v>
      </c>
      <c r="D6257" s="398">
        <v>417.39</v>
      </c>
    </row>
    <row r="6258" spans="1:4">
      <c r="A6258" s="397">
        <v>87313</v>
      </c>
      <c r="B6258" s="396" t="s">
        <v>8009</v>
      </c>
      <c r="C6258" s="396" t="s">
        <v>91</v>
      </c>
      <c r="D6258" s="398">
        <v>492.57</v>
      </c>
    </row>
    <row r="6259" spans="1:4">
      <c r="A6259" s="397">
        <v>87314</v>
      </c>
      <c r="B6259" s="396" t="s">
        <v>8010</v>
      </c>
      <c r="C6259" s="396" t="s">
        <v>91</v>
      </c>
      <c r="D6259" s="398">
        <v>486.1</v>
      </c>
    </row>
    <row r="6260" spans="1:4">
      <c r="A6260" s="397">
        <v>87316</v>
      </c>
      <c r="B6260" s="396" t="s">
        <v>8011</v>
      </c>
      <c r="C6260" s="396" t="s">
        <v>91</v>
      </c>
      <c r="D6260" s="398">
        <v>457.97</v>
      </c>
    </row>
    <row r="6261" spans="1:4">
      <c r="A6261" s="397">
        <v>87317</v>
      </c>
      <c r="B6261" s="396" t="s">
        <v>8012</v>
      </c>
      <c r="C6261" s="396" t="s">
        <v>91</v>
      </c>
      <c r="D6261" s="398">
        <v>445.44</v>
      </c>
    </row>
    <row r="6262" spans="1:4">
      <c r="A6262" s="397">
        <v>87319</v>
      </c>
      <c r="B6262" s="396" t="s">
        <v>8013</v>
      </c>
      <c r="C6262" s="396" t="s">
        <v>91</v>
      </c>
      <c r="D6262" s="399">
        <v>2739.04</v>
      </c>
    </row>
    <row r="6263" spans="1:4">
      <c r="A6263" s="397">
        <v>87320</v>
      </c>
      <c r="B6263" s="396" t="s">
        <v>8014</v>
      </c>
      <c r="C6263" s="396" t="s">
        <v>91</v>
      </c>
      <c r="D6263" s="399">
        <v>2743.64</v>
      </c>
    </row>
    <row r="6264" spans="1:4">
      <c r="A6264" s="397">
        <v>87322</v>
      </c>
      <c r="B6264" s="396" t="s">
        <v>8015</v>
      </c>
      <c r="C6264" s="396" t="s">
        <v>91</v>
      </c>
      <c r="D6264" s="399">
        <v>2821.35</v>
      </c>
    </row>
    <row r="6265" spans="1:4">
      <c r="A6265" s="397">
        <v>87323</v>
      </c>
      <c r="B6265" s="396" t="s">
        <v>8016</v>
      </c>
      <c r="C6265" s="396" t="s">
        <v>91</v>
      </c>
      <c r="D6265" s="399">
        <v>2819.35</v>
      </c>
    </row>
    <row r="6266" spans="1:4">
      <c r="A6266" s="397">
        <v>87325</v>
      </c>
      <c r="B6266" s="396" t="s">
        <v>8017</v>
      </c>
      <c r="C6266" s="396" t="s">
        <v>91</v>
      </c>
      <c r="D6266" s="399">
        <v>2759.86</v>
      </c>
    </row>
    <row r="6267" spans="1:4">
      <c r="A6267" s="397">
        <v>87326</v>
      </c>
      <c r="B6267" s="396" t="s">
        <v>8018</v>
      </c>
      <c r="C6267" s="396" t="s">
        <v>91</v>
      </c>
      <c r="D6267" s="399">
        <v>2765.32</v>
      </c>
    </row>
    <row r="6268" spans="1:4">
      <c r="A6268" s="397">
        <v>87327</v>
      </c>
      <c r="B6268" s="396" t="s">
        <v>8019</v>
      </c>
      <c r="C6268" s="396" t="s">
        <v>91</v>
      </c>
      <c r="D6268" s="398">
        <v>459.82</v>
      </c>
    </row>
    <row r="6269" spans="1:4">
      <c r="A6269" s="397">
        <v>87328</v>
      </c>
      <c r="B6269" s="396" t="s">
        <v>8020</v>
      </c>
      <c r="C6269" s="396" t="s">
        <v>91</v>
      </c>
      <c r="D6269" s="398">
        <v>410.1</v>
      </c>
    </row>
    <row r="6270" spans="1:4">
      <c r="A6270" s="397">
        <v>87329</v>
      </c>
      <c r="B6270" s="396" t="s">
        <v>8021</v>
      </c>
      <c r="C6270" s="396" t="s">
        <v>91</v>
      </c>
      <c r="D6270" s="398">
        <v>485.94</v>
      </c>
    </row>
    <row r="6271" spans="1:4">
      <c r="A6271" s="397">
        <v>87330</v>
      </c>
      <c r="B6271" s="396" t="s">
        <v>8022</v>
      </c>
      <c r="C6271" s="396" t="s">
        <v>91</v>
      </c>
      <c r="D6271" s="398">
        <v>429.48</v>
      </c>
    </row>
    <row r="6272" spans="1:4">
      <c r="A6272" s="397">
        <v>87331</v>
      </c>
      <c r="B6272" s="396" t="s">
        <v>8023</v>
      </c>
      <c r="C6272" s="396" t="s">
        <v>91</v>
      </c>
      <c r="D6272" s="398">
        <v>572.05999999999995</v>
      </c>
    </row>
    <row r="6273" spans="1:4">
      <c r="A6273" s="397">
        <v>87332</v>
      </c>
      <c r="B6273" s="396" t="s">
        <v>8024</v>
      </c>
      <c r="C6273" s="396" t="s">
        <v>91</v>
      </c>
      <c r="D6273" s="398">
        <v>520.49</v>
      </c>
    </row>
    <row r="6274" spans="1:4">
      <c r="A6274" s="397">
        <v>87333</v>
      </c>
      <c r="B6274" s="396" t="s">
        <v>8025</v>
      </c>
      <c r="C6274" s="396" t="s">
        <v>91</v>
      </c>
      <c r="D6274" s="398">
        <v>542.66</v>
      </c>
    </row>
    <row r="6275" spans="1:4">
      <c r="A6275" s="397">
        <v>87334</v>
      </c>
      <c r="B6275" s="396" t="s">
        <v>8026</v>
      </c>
      <c r="C6275" s="396" t="s">
        <v>91</v>
      </c>
      <c r="D6275" s="398">
        <v>511.65</v>
      </c>
    </row>
    <row r="6276" spans="1:4">
      <c r="A6276" s="397">
        <v>87335</v>
      </c>
      <c r="B6276" s="396" t="s">
        <v>8027</v>
      </c>
      <c r="C6276" s="396" t="s">
        <v>91</v>
      </c>
      <c r="D6276" s="398">
        <v>537.08000000000004</v>
      </c>
    </row>
    <row r="6277" spans="1:4">
      <c r="A6277" s="397">
        <v>87336</v>
      </c>
      <c r="B6277" s="396" t="s">
        <v>8028</v>
      </c>
      <c r="C6277" s="396" t="s">
        <v>91</v>
      </c>
      <c r="D6277" s="398">
        <v>527.94000000000005</v>
      </c>
    </row>
    <row r="6278" spans="1:4">
      <c r="A6278" s="397">
        <v>87337</v>
      </c>
      <c r="B6278" s="396" t="s">
        <v>8029</v>
      </c>
      <c r="C6278" s="396" t="s">
        <v>91</v>
      </c>
      <c r="D6278" s="398">
        <v>533.20000000000005</v>
      </c>
    </row>
    <row r="6279" spans="1:4">
      <c r="A6279" s="397">
        <v>87338</v>
      </c>
      <c r="B6279" s="396" t="s">
        <v>8030</v>
      </c>
      <c r="C6279" s="396" t="s">
        <v>91</v>
      </c>
      <c r="D6279" s="398">
        <v>519.92999999999995</v>
      </c>
    </row>
    <row r="6280" spans="1:4">
      <c r="A6280" s="397">
        <v>87339</v>
      </c>
      <c r="B6280" s="396" t="s">
        <v>8031</v>
      </c>
      <c r="C6280" s="396" t="s">
        <v>91</v>
      </c>
      <c r="D6280" s="398">
        <v>733.91</v>
      </c>
    </row>
    <row r="6281" spans="1:4">
      <c r="A6281" s="397">
        <v>87340</v>
      </c>
      <c r="B6281" s="396" t="s">
        <v>8032</v>
      </c>
      <c r="C6281" s="396" t="s">
        <v>91</v>
      </c>
      <c r="D6281" s="398">
        <v>629.20000000000005</v>
      </c>
    </row>
    <row r="6282" spans="1:4">
      <c r="A6282" s="397">
        <v>87341</v>
      </c>
      <c r="B6282" s="396" t="s">
        <v>8033</v>
      </c>
      <c r="C6282" s="396" t="s">
        <v>91</v>
      </c>
      <c r="D6282" s="398">
        <v>602.66999999999996</v>
      </c>
    </row>
    <row r="6283" spans="1:4">
      <c r="A6283" s="397">
        <v>87342</v>
      </c>
      <c r="B6283" s="396" t="s">
        <v>8034</v>
      </c>
      <c r="C6283" s="396" t="s">
        <v>91</v>
      </c>
      <c r="D6283" s="398">
        <v>642.41</v>
      </c>
    </row>
    <row r="6284" spans="1:4">
      <c r="A6284" s="397">
        <v>87343</v>
      </c>
      <c r="B6284" s="396" t="s">
        <v>8035</v>
      </c>
      <c r="C6284" s="396" t="s">
        <v>91</v>
      </c>
      <c r="D6284" s="398">
        <v>583.1</v>
      </c>
    </row>
    <row r="6285" spans="1:4">
      <c r="A6285" s="397">
        <v>87344</v>
      </c>
      <c r="B6285" s="396" t="s">
        <v>8036</v>
      </c>
      <c r="C6285" s="396" t="s">
        <v>91</v>
      </c>
      <c r="D6285" s="398">
        <v>550.63</v>
      </c>
    </row>
    <row r="6286" spans="1:4">
      <c r="A6286" s="397">
        <v>87345</v>
      </c>
      <c r="B6286" s="396" t="s">
        <v>8037</v>
      </c>
      <c r="C6286" s="396" t="s">
        <v>91</v>
      </c>
      <c r="D6286" s="398">
        <v>588.73</v>
      </c>
    </row>
    <row r="6287" spans="1:4">
      <c r="A6287" s="397">
        <v>87346</v>
      </c>
      <c r="B6287" s="396" t="s">
        <v>8038</v>
      </c>
      <c r="C6287" s="396" t="s">
        <v>91</v>
      </c>
      <c r="D6287" s="398">
        <v>539.91999999999996</v>
      </c>
    </row>
    <row r="6288" spans="1:4">
      <c r="A6288" s="397">
        <v>87347</v>
      </c>
      <c r="B6288" s="396" t="s">
        <v>8039</v>
      </c>
      <c r="C6288" s="396" t="s">
        <v>91</v>
      </c>
      <c r="D6288" s="398">
        <v>514.26</v>
      </c>
    </row>
    <row r="6289" spans="1:4">
      <c r="A6289" s="397">
        <v>87348</v>
      </c>
      <c r="B6289" s="396" t="s">
        <v>8040</v>
      </c>
      <c r="C6289" s="396" t="s">
        <v>91</v>
      </c>
      <c r="D6289" s="398">
        <v>549</v>
      </c>
    </row>
    <row r="6290" spans="1:4">
      <c r="A6290" s="397">
        <v>87349</v>
      </c>
      <c r="B6290" s="396" t="s">
        <v>8041</v>
      </c>
      <c r="C6290" s="396" t="s">
        <v>91</v>
      </c>
      <c r="D6290" s="398">
        <v>485.53</v>
      </c>
    </row>
    <row r="6291" spans="1:4">
      <c r="A6291" s="397">
        <v>87350</v>
      </c>
      <c r="B6291" s="396" t="s">
        <v>8042</v>
      </c>
      <c r="C6291" s="396" t="s">
        <v>91</v>
      </c>
      <c r="D6291" s="398">
        <v>463.32</v>
      </c>
    </row>
    <row r="6292" spans="1:4">
      <c r="A6292" s="397">
        <v>87351</v>
      </c>
      <c r="B6292" s="396" t="s">
        <v>8043</v>
      </c>
      <c r="C6292" s="396" t="s">
        <v>91</v>
      </c>
      <c r="D6292" s="398">
        <v>402.58</v>
      </c>
    </row>
    <row r="6293" spans="1:4">
      <c r="A6293" s="397">
        <v>87352</v>
      </c>
      <c r="B6293" s="396" t="s">
        <v>8044</v>
      </c>
      <c r="C6293" s="396" t="s">
        <v>91</v>
      </c>
      <c r="D6293" s="398">
        <v>560.71</v>
      </c>
    </row>
    <row r="6294" spans="1:4">
      <c r="A6294" s="397">
        <v>87353</v>
      </c>
      <c r="B6294" s="396" t="s">
        <v>8045</v>
      </c>
      <c r="C6294" s="396" t="s">
        <v>91</v>
      </c>
      <c r="D6294" s="398">
        <v>495.18</v>
      </c>
    </row>
    <row r="6295" spans="1:4">
      <c r="A6295" s="397">
        <v>87354</v>
      </c>
      <c r="B6295" s="396" t="s">
        <v>8046</v>
      </c>
      <c r="C6295" s="396" t="s">
        <v>91</v>
      </c>
      <c r="D6295" s="398">
        <v>466.48</v>
      </c>
    </row>
    <row r="6296" spans="1:4">
      <c r="A6296" s="397">
        <v>87355</v>
      </c>
      <c r="B6296" s="396" t="s">
        <v>8047</v>
      </c>
      <c r="C6296" s="396" t="s">
        <v>91</v>
      </c>
      <c r="D6296" s="398">
        <v>489.49</v>
      </c>
    </row>
    <row r="6297" spans="1:4">
      <c r="A6297" s="397">
        <v>87356</v>
      </c>
      <c r="B6297" s="396" t="s">
        <v>8048</v>
      </c>
      <c r="C6297" s="396" t="s">
        <v>91</v>
      </c>
      <c r="D6297" s="398">
        <v>445.92</v>
      </c>
    </row>
    <row r="6298" spans="1:4">
      <c r="A6298" s="397">
        <v>87357</v>
      </c>
      <c r="B6298" s="396" t="s">
        <v>8049</v>
      </c>
      <c r="C6298" s="396" t="s">
        <v>91</v>
      </c>
      <c r="D6298" s="398">
        <v>424.55</v>
      </c>
    </row>
    <row r="6299" spans="1:4">
      <c r="A6299" s="397">
        <v>87358</v>
      </c>
      <c r="B6299" s="396" t="s">
        <v>8050</v>
      </c>
      <c r="C6299" s="396" t="s">
        <v>91</v>
      </c>
      <c r="D6299" s="399">
        <v>2712.17</v>
      </c>
    </row>
    <row r="6300" spans="1:4">
      <c r="A6300" s="397">
        <v>87359</v>
      </c>
      <c r="B6300" s="396" t="s">
        <v>8051</v>
      </c>
      <c r="C6300" s="396" t="s">
        <v>91</v>
      </c>
      <c r="D6300" s="399">
        <v>2687.01</v>
      </c>
    </row>
    <row r="6301" spans="1:4">
      <c r="A6301" s="397">
        <v>87360</v>
      </c>
      <c r="B6301" s="396" t="s">
        <v>8052</v>
      </c>
      <c r="C6301" s="396" t="s">
        <v>91</v>
      </c>
      <c r="D6301" s="399">
        <v>2792.99</v>
      </c>
    </row>
    <row r="6302" spans="1:4">
      <c r="A6302" s="397">
        <v>87361</v>
      </c>
      <c r="B6302" s="396" t="s">
        <v>8053</v>
      </c>
      <c r="C6302" s="396" t="s">
        <v>91</v>
      </c>
      <c r="D6302" s="399">
        <v>2754.63</v>
      </c>
    </row>
    <row r="6303" spans="1:4">
      <c r="A6303" s="397">
        <v>87362</v>
      </c>
      <c r="B6303" s="396" t="s">
        <v>8054</v>
      </c>
      <c r="C6303" s="396" t="s">
        <v>91</v>
      </c>
      <c r="D6303" s="399">
        <v>2751.72</v>
      </c>
    </row>
    <row r="6304" spans="1:4">
      <c r="A6304" s="397">
        <v>87363</v>
      </c>
      <c r="B6304" s="396" t="s">
        <v>8055</v>
      </c>
      <c r="C6304" s="396" t="s">
        <v>91</v>
      </c>
      <c r="D6304" s="399">
        <v>2740.47</v>
      </c>
    </row>
    <row r="6305" spans="1:4">
      <c r="A6305" s="397">
        <v>87364</v>
      </c>
      <c r="B6305" s="396" t="s">
        <v>8056</v>
      </c>
      <c r="C6305" s="396" t="s">
        <v>91</v>
      </c>
      <c r="D6305" s="399">
        <v>2714.39</v>
      </c>
    </row>
    <row r="6306" spans="1:4">
      <c r="A6306" s="397">
        <v>87365</v>
      </c>
      <c r="B6306" s="396" t="s">
        <v>8057</v>
      </c>
      <c r="C6306" s="396" t="s">
        <v>91</v>
      </c>
      <c r="D6306" s="398">
        <v>546.72</v>
      </c>
    </row>
    <row r="6307" spans="1:4">
      <c r="A6307" s="397">
        <v>87366</v>
      </c>
      <c r="B6307" s="396" t="s">
        <v>8058</v>
      </c>
      <c r="C6307" s="396" t="s">
        <v>91</v>
      </c>
      <c r="D6307" s="398">
        <v>569.92999999999995</v>
      </c>
    </row>
    <row r="6308" spans="1:4">
      <c r="A6308" s="397">
        <v>87367</v>
      </c>
      <c r="B6308" s="396" t="s">
        <v>8059</v>
      </c>
      <c r="C6308" s="396" t="s">
        <v>91</v>
      </c>
      <c r="D6308" s="398">
        <v>659.87</v>
      </c>
    </row>
    <row r="6309" spans="1:4">
      <c r="A6309" s="397">
        <v>87368</v>
      </c>
      <c r="B6309" s="396" t="s">
        <v>8060</v>
      </c>
      <c r="C6309" s="396" t="s">
        <v>91</v>
      </c>
      <c r="D6309" s="398">
        <v>649.96</v>
      </c>
    </row>
    <row r="6310" spans="1:4">
      <c r="A6310" s="397">
        <v>87369</v>
      </c>
      <c r="B6310" s="396" t="s">
        <v>8061</v>
      </c>
      <c r="C6310" s="396" t="s">
        <v>91</v>
      </c>
      <c r="D6310" s="398">
        <v>665.07</v>
      </c>
    </row>
    <row r="6311" spans="1:4">
      <c r="A6311" s="397">
        <v>87370</v>
      </c>
      <c r="B6311" s="396" t="s">
        <v>8062</v>
      </c>
      <c r="C6311" s="396" t="s">
        <v>91</v>
      </c>
      <c r="D6311" s="398">
        <v>645.27</v>
      </c>
    </row>
    <row r="6312" spans="1:4">
      <c r="A6312" s="397">
        <v>87371</v>
      </c>
      <c r="B6312" s="396" t="s">
        <v>8063</v>
      </c>
      <c r="C6312" s="396" t="s">
        <v>91</v>
      </c>
      <c r="D6312" s="398">
        <v>638.5</v>
      </c>
    </row>
    <row r="6313" spans="1:4">
      <c r="A6313" s="397">
        <v>87372</v>
      </c>
      <c r="B6313" s="396" t="s">
        <v>8064</v>
      </c>
      <c r="C6313" s="396" t="s">
        <v>91</v>
      </c>
      <c r="D6313" s="398">
        <v>754.19</v>
      </c>
    </row>
    <row r="6314" spans="1:4">
      <c r="A6314" s="397">
        <v>87373</v>
      </c>
      <c r="B6314" s="396" t="s">
        <v>8065</v>
      </c>
      <c r="C6314" s="396" t="s">
        <v>91</v>
      </c>
      <c r="D6314" s="398">
        <v>689.85</v>
      </c>
    </row>
    <row r="6315" spans="1:4">
      <c r="A6315" s="397">
        <v>87374</v>
      </c>
      <c r="B6315" s="396" t="s">
        <v>8066</v>
      </c>
      <c r="C6315" s="396" t="s">
        <v>91</v>
      </c>
      <c r="D6315" s="398">
        <v>654.66</v>
      </c>
    </row>
    <row r="6316" spans="1:4">
      <c r="A6316" s="397">
        <v>87375</v>
      </c>
      <c r="B6316" s="396" t="s">
        <v>8067</v>
      </c>
      <c r="C6316" s="396" t="s">
        <v>91</v>
      </c>
      <c r="D6316" s="398">
        <v>633.15</v>
      </c>
    </row>
    <row r="6317" spans="1:4">
      <c r="A6317" s="397">
        <v>87376</v>
      </c>
      <c r="B6317" s="396" t="s">
        <v>8068</v>
      </c>
      <c r="C6317" s="396" t="s">
        <v>91</v>
      </c>
      <c r="D6317" s="398">
        <v>539.16999999999996</v>
      </c>
    </row>
    <row r="6318" spans="1:4">
      <c r="A6318" s="397">
        <v>87377</v>
      </c>
      <c r="B6318" s="396" t="s">
        <v>8069</v>
      </c>
      <c r="C6318" s="396" t="s">
        <v>91</v>
      </c>
      <c r="D6318" s="398">
        <v>610.39</v>
      </c>
    </row>
    <row r="6319" spans="1:4">
      <c r="A6319" s="397">
        <v>87378</v>
      </c>
      <c r="B6319" s="396" t="s">
        <v>8070</v>
      </c>
      <c r="C6319" s="396" t="s">
        <v>91</v>
      </c>
      <c r="D6319" s="398">
        <v>563.32000000000005</v>
      </c>
    </row>
    <row r="6320" spans="1:4">
      <c r="A6320" s="397">
        <v>87379</v>
      </c>
      <c r="B6320" s="396" t="s">
        <v>8071</v>
      </c>
      <c r="C6320" s="396" t="s">
        <v>91</v>
      </c>
      <c r="D6320" s="399">
        <v>2837.08</v>
      </c>
    </row>
    <row r="6321" spans="1:4">
      <c r="A6321" s="397">
        <v>87380</v>
      </c>
      <c r="B6321" s="396" t="s">
        <v>8072</v>
      </c>
      <c r="C6321" s="396" t="s">
        <v>91</v>
      </c>
      <c r="D6321" s="399">
        <v>2907.17</v>
      </c>
    </row>
    <row r="6322" spans="1:4">
      <c r="A6322" s="397">
        <v>87381</v>
      </c>
      <c r="B6322" s="396" t="s">
        <v>8073</v>
      </c>
      <c r="C6322" s="396" t="s">
        <v>91</v>
      </c>
      <c r="D6322" s="399">
        <v>2860.47</v>
      </c>
    </row>
    <row r="6323" spans="1:4">
      <c r="A6323" s="397">
        <v>87382</v>
      </c>
      <c r="B6323" s="396" t="s">
        <v>8074</v>
      </c>
      <c r="C6323" s="396" t="s">
        <v>91</v>
      </c>
      <c r="D6323" s="399">
        <v>1083.55</v>
      </c>
    </row>
    <row r="6324" spans="1:4">
      <c r="A6324" s="397">
        <v>87383</v>
      </c>
      <c r="B6324" s="396" t="s">
        <v>8075</v>
      </c>
      <c r="C6324" s="396" t="s">
        <v>91</v>
      </c>
      <c r="D6324" s="399">
        <v>1075.29</v>
      </c>
    </row>
    <row r="6325" spans="1:4">
      <c r="A6325" s="397">
        <v>87384</v>
      </c>
      <c r="B6325" s="396" t="s">
        <v>8076</v>
      </c>
      <c r="C6325" s="396" t="s">
        <v>91</v>
      </c>
      <c r="D6325" s="399">
        <v>1065.2</v>
      </c>
    </row>
    <row r="6326" spans="1:4">
      <c r="A6326" s="397">
        <v>87385</v>
      </c>
      <c r="B6326" s="396" t="s">
        <v>8077</v>
      </c>
      <c r="C6326" s="396" t="s">
        <v>91</v>
      </c>
      <c r="D6326" s="399">
        <v>1256.67</v>
      </c>
    </row>
    <row r="6327" spans="1:4">
      <c r="A6327" s="397">
        <v>87386</v>
      </c>
      <c r="B6327" s="396" t="s">
        <v>8078</v>
      </c>
      <c r="C6327" s="396" t="s">
        <v>91</v>
      </c>
      <c r="D6327" s="399">
        <v>1243.23</v>
      </c>
    </row>
    <row r="6328" spans="1:4">
      <c r="A6328" s="397">
        <v>87387</v>
      </c>
      <c r="B6328" s="396" t="s">
        <v>8079</v>
      </c>
      <c r="C6328" s="396" t="s">
        <v>91</v>
      </c>
      <c r="D6328" s="399">
        <v>1234</v>
      </c>
    </row>
    <row r="6329" spans="1:4">
      <c r="A6329" s="397">
        <v>87388</v>
      </c>
      <c r="B6329" s="396" t="s">
        <v>8080</v>
      </c>
      <c r="C6329" s="396" t="s">
        <v>91</v>
      </c>
      <c r="D6329" s="399">
        <v>2974.91</v>
      </c>
    </row>
    <row r="6330" spans="1:4">
      <c r="A6330" s="397">
        <v>87389</v>
      </c>
      <c r="B6330" s="396" t="s">
        <v>8081</v>
      </c>
      <c r="C6330" s="396" t="s">
        <v>91</v>
      </c>
      <c r="D6330" s="399">
        <v>2979.68</v>
      </c>
    </row>
    <row r="6331" spans="1:4">
      <c r="A6331" s="397">
        <v>87390</v>
      </c>
      <c r="B6331" s="396" t="s">
        <v>8082</v>
      </c>
      <c r="C6331" s="396" t="s">
        <v>91</v>
      </c>
      <c r="D6331" s="399">
        <v>2989.34</v>
      </c>
    </row>
    <row r="6332" spans="1:4">
      <c r="A6332" s="397">
        <v>87391</v>
      </c>
      <c r="B6332" s="396" t="s">
        <v>8083</v>
      </c>
      <c r="C6332" s="396" t="s">
        <v>91</v>
      </c>
      <c r="D6332" s="399">
        <v>3323.8</v>
      </c>
    </row>
    <row r="6333" spans="1:4">
      <c r="A6333" s="397">
        <v>87393</v>
      </c>
      <c r="B6333" s="396" t="s">
        <v>8084</v>
      </c>
      <c r="C6333" s="396" t="s">
        <v>91</v>
      </c>
      <c r="D6333" s="399">
        <v>3346.02</v>
      </c>
    </row>
    <row r="6334" spans="1:4">
      <c r="A6334" s="397">
        <v>87394</v>
      </c>
      <c r="B6334" s="396" t="s">
        <v>8085</v>
      </c>
      <c r="C6334" s="396" t="s">
        <v>91</v>
      </c>
      <c r="D6334" s="399">
        <v>3369.28</v>
      </c>
    </row>
    <row r="6335" spans="1:4">
      <c r="A6335" s="397">
        <v>87395</v>
      </c>
      <c r="B6335" s="396" t="s">
        <v>8086</v>
      </c>
      <c r="C6335" s="396" t="s">
        <v>91</v>
      </c>
      <c r="D6335" s="399">
        <v>2111.71</v>
      </c>
    </row>
    <row r="6336" spans="1:4">
      <c r="A6336" s="397">
        <v>87396</v>
      </c>
      <c r="B6336" s="396" t="s">
        <v>8087</v>
      </c>
      <c r="C6336" s="396" t="s">
        <v>91</v>
      </c>
      <c r="D6336" s="399">
        <v>2117.66</v>
      </c>
    </row>
    <row r="6337" spans="1:4">
      <c r="A6337" s="397">
        <v>87397</v>
      </c>
      <c r="B6337" s="396" t="s">
        <v>8088</v>
      </c>
      <c r="C6337" s="396" t="s">
        <v>91</v>
      </c>
      <c r="D6337" s="399">
        <v>2125.37</v>
      </c>
    </row>
    <row r="6338" spans="1:4">
      <c r="A6338" s="397">
        <v>87398</v>
      </c>
      <c r="B6338" s="396" t="s">
        <v>8089</v>
      </c>
      <c r="C6338" s="396" t="s">
        <v>91</v>
      </c>
      <c r="D6338" s="399">
        <v>1255.4000000000001</v>
      </c>
    </row>
    <row r="6339" spans="1:4">
      <c r="A6339" s="397">
        <v>87399</v>
      </c>
      <c r="B6339" s="396" t="s">
        <v>8090</v>
      </c>
      <c r="C6339" s="396" t="s">
        <v>91</v>
      </c>
      <c r="D6339" s="399">
        <v>1430.43</v>
      </c>
    </row>
    <row r="6340" spans="1:4">
      <c r="A6340" s="397">
        <v>87401</v>
      </c>
      <c r="B6340" s="396" t="s">
        <v>8091</v>
      </c>
      <c r="C6340" s="396" t="s">
        <v>91</v>
      </c>
      <c r="D6340" s="399">
        <v>3566.09</v>
      </c>
    </row>
    <row r="6341" spans="1:4">
      <c r="A6341" s="397">
        <v>87402</v>
      </c>
      <c r="B6341" s="396" t="s">
        <v>8092</v>
      </c>
      <c r="C6341" s="396" t="s">
        <v>91</v>
      </c>
      <c r="D6341" s="399">
        <v>2329.19</v>
      </c>
    </row>
    <row r="6342" spans="1:4">
      <c r="A6342" s="397">
        <v>87404</v>
      </c>
      <c r="B6342" s="396" t="s">
        <v>8093</v>
      </c>
      <c r="C6342" s="396" t="s">
        <v>91</v>
      </c>
      <c r="D6342" s="399">
        <v>3116.57</v>
      </c>
    </row>
    <row r="6343" spans="1:4">
      <c r="A6343" s="397">
        <v>87405</v>
      </c>
      <c r="B6343" s="396" t="s">
        <v>2584</v>
      </c>
      <c r="C6343" s="396" t="s">
        <v>91</v>
      </c>
      <c r="D6343" s="399">
        <v>3113.88</v>
      </c>
    </row>
    <row r="6344" spans="1:4">
      <c r="A6344" s="397">
        <v>87407</v>
      </c>
      <c r="B6344" s="396" t="s">
        <v>8094</v>
      </c>
      <c r="C6344" s="396" t="s">
        <v>91</v>
      </c>
      <c r="D6344" s="399">
        <v>1113.77</v>
      </c>
    </row>
    <row r="6345" spans="1:4">
      <c r="A6345" s="397">
        <v>87408</v>
      </c>
      <c r="B6345" s="396" t="s">
        <v>2585</v>
      </c>
      <c r="C6345" s="396" t="s">
        <v>91</v>
      </c>
      <c r="D6345" s="399">
        <v>1099.9000000000001</v>
      </c>
    </row>
    <row r="6346" spans="1:4">
      <c r="A6346" s="397">
        <v>87410</v>
      </c>
      <c r="B6346" s="396" t="s">
        <v>8095</v>
      </c>
      <c r="C6346" s="396" t="s">
        <v>91</v>
      </c>
      <c r="D6346" s="398">
        <v>721.77</v>
      </c>
    </row>
    <row r="6347" spans="1:4">
      <c r="A6347" s="397">
        <v>88626</v>
      </c>
      <c r="B6347" s="396" t="s">
        <v>8096</v>
      </c>
      <c r="C6347" s="396" t="s">
        <v>91</v>
      </c>
      <c r="D6347" s="398">
        <v>529.26</v>
      </c>
    </row>
    <row r="6348" spans="1:4">
      <c r="A6348" s="397">
        <v>88627</v>
      </c>
      <c r="B6348" s="396" t="s">
        <v>8097</v>
      </c>
      <c r="C6348" s="396" t="s">
        <v>91</v>
      </c>
      <c r="D6348" s="398">
        <v>617.76</v>
      </c>
    </row>
    <row r="6349" spans="1:4">
      <c r="A6349" s="397">
        <v>88628</v>
      </c>
      <c r="B6349" s="396" t="s">
        <v>8098</v>
      </c>
      <c r="C6349" s="396" t="s">
        <v>91</v>
      </c>
      <c r="D6349" s="398">
        <v>526.73</v>
      </c>
    </row>
    <row r="6350" spans="1:4">
      <c r="A6350" s="397">
        <v>88629</v>
      </c>
      <c r="B6350" s="396" t="s">
        <v>8099</v>
      </c>
      <c r="C6350" s="396" t="s">
        <v>91</v>
      </c>
      <c r="D6350" s="398">
        <v>619.76</v>
      </c>
    </row>
    <row r="6351" spans="1:4">
      <c r="A6351" s="397">
        <v>88630</v>
      </c>
      <c r="B6351" s="396" t="s">
        <v>2586</v>
      </c>
      <c r="C6351" s="396" t="s">
        <v>91</v>
      </c>
      <c r="D6351" s="398">
        <v>469.79</v>
      </c>
    </row>
    <row r="6352" spans="1:4">
      <c r="A6352" s="397">
        <v>88631</v>
      </c>
      <c r="B6352" s="396" t="s">
        <v>8100</v>
      </c>
      <c r="C6352" s="396" t="s">
        <v>91</v>
      </c>
      <c r="D6352" s="398">
        <v>568.61</v>
      </c>
    </row>
    <row r="6353" spans="1:4">
      <c r="A6353" s="397">
        <v>88715</v>
      </c>
      <c r="B6353" s="396" t="s">
        <v>8101</v>
      </c>
      <c r="C6353" s="396" t="s">
        <v>91</v>
      </c>
      <c r="D6353" s="398">
        <v>527.76</v>
      </c>
    </row>
    <row r="6354" spans="1:4">
      <c r="A6354" s="397">
        <v>95563</v>
      </c>
      <c r="B6354" s="396" t="s">
        <v>10851</v>
      </c>
      <c r="C6354" s="396" t="s">
        <v>91</v>
      </c>
      <c r="D6354" s="398">
        <v>742.51</v>
      </c>
    </row>
    <row r="6355" spans="1:4">
      <c r="A6355" s="397">
        <v>100464</v>
      </c>
      <c r="B6355" s="396" t="s">
        <v>8102</v>
      </c>
      <c r="C6355" s="396" t="s">
        <v>91</v>
      </c>
      <c r="D6355" s="398">
        <v>549.69000000000005</v>
      </c>
    </row>
    <row r="6356" spans="1:4">
      <c r="A6356" s="397">
        <v>100465</v>
      </c>
      <c r="B6356" s="396" t="s">
        <v>8103</v>
      </c>
      <c r="C6356" s="396" t="s">
        <v>91</v>
      </c>
      <c r="D6356" s="398">
        <v>517.62</v>
      </c>
    </row>
    <row r="6357" spans="1:4">
      <c r="A6357" s="397">
        <v>100466</v>
      </c>
      <c r="B6357" s="396" t="s">
        <v>8104</v>
      </c>
      <c r="C6357" s="396" t="s">
        <v>91</v>
      </c>
      <c r="D6357" s="398">
        <v>502.18</v>
      </c>
    </row>
    <row r="6358" spans="1:4">
      <c r="A6358" s="397">
        <v>100468</v>
      </c>
      <c r="B6358" s="396" t="s">
        <v>8105</v>
      </c>
      <c r="C6358" s="396" t="s">
        <v>91</v>
      </c>
      <c r="D6358" s="398">
        <v>628.82000000000005</v>
      </c>
    </row>
    <row r="6359" spans="1:4">
      <c r="A6359" s="397">
        <v>100469</v>
      </c>
      <c r="B6359" s="396" t="s">
        <v>8106</v>
      </c>
      <c r="C6359" s="396" t="s">
        <v>91</v>
      </c>
      <c r="D6359" s="398">
        <v>517.74</v>
      </c>
    </row>
    <row r="6360" spans="1:4">
      <c r="A6360" s="397">
        <v>100470</v>
      </c>
      <c r="B6360" s="396" t="s">
        <v>8107</v>
      </c>
      <c r="C6360" s="396" t="s">
        <v>91</v>
      </c>
      <c r="D6360" s="398">
        <v>476.73</v>
      </c>
    </row>
    <row r="6361" spans="1:4">
      <c r="A6361" s="397">
        <v>100472</v>
      </c>
      <c r="B6361" s="396" t="s">
        <v>8108</v>
      </c>
      <c r="C6361" s="396" t="s">
        <v>91</v>
      </c>
      <c r="D6361" s="398">
        <v>518.99</v>
      </c>
    </row>
    <row r="6362" spans="1:4">
      <c r="A6362" s="397">
        <v>100473</v>
      </c>
      <c r="B6362" s="396" t="s">
        <v>8109</v>
      </c>
      <c r="C6362" s="396" t="s">
        <v>91</v>
      </c>
      <c r="D6362" s="398">
        <v>478</v>
      </c>
    </row>
    <row r="6363" spans="1:4">
      <c r="A6363" s="397">
        <v>100474</v>
      </c>
      <c r="B6363" s="396" t="s">
        <v>8110</v>
      </c>
      <c r="C6363" s="396" t="s">
        <v>91</v>
      </c>
      <c r="D6363" s="398">
        <v>460.57</v>
      </c>
    </row>
    <row r="6364" spans="1:4">
      <c r="A6364" s="397">
        <v>100475</v>
      </c>
      <c r="B6364" s="396" t="s">
        <v>8111</v>
      </c>
      <c r="C6364" s="396" t="s">
        <v>91</v>
      </c>
      <c r="D6364" s="398">
        <v>688.45</v>
      </c>
    </row>
    <row r="6365" spans="1:4">
      <c r="A6365" s="397">
        <v>100477</v>
      </c>
      <c r="B6365" s="396" t="s">
        <v>8112</v>
      </c>
      <c r="C6365" s="396" t="s">
        <v>91</v>
      </c>
      <c r="D6365" s="398">
        <v>738.54</v>
      </c>
    </row>
    <row r="6366" spans="1:4">
      <c r="A6366" s="397">
        <v>100478</v>
      </c>
      <c r="B6366" s="396" t="s">
        <v>8113</v>
      </c>
      <c r="C6366" s="396" t="s">
        <v>91</v>
      </c>
      <c r="D6366" s="398">
        <v>675.7</v>
      </c>
    </row>
    <row r="6367" spans="1:4">
      <c r="A6367" s="397">
        <v>100479</v>
      </c>
      <c r="B6367" s="396" t="s">
        <v>8114</v>
      </c>
      <c r="C6367" s="396" t="s">
        <v>91</v>
      </c>
      <c r="D6367" s="398">
        <v>662.38</v>
      </c>
    </row>
    <row r="6368" spans="1:4">
      <c r="A6368" s="397">
        <v>100480</v>
      </c>
      <c r="B6368" s="396" t="s">
        <v>8115</v>
      </c>
      <c r="C6368" s="396" t="s">
        <v>91</v>
      </c>
      <c r="D6368" s="398">
        <v>780.48</v>
      </c>
    </row>
    <row r="6369" spans="1:4">
      <c r="A6369" s="397">
        <v>100481</v>
      </c>
      <c r="B6369" s="396" t="s">
        <v>8116</v>
      </c>
      <c r="C6369" s="396" t="s">
        <v>91</v>
      </c>
      <c r="D6369" s="398">
        <v>606.65</v>
      </c>
    </row>
    <row r="6370" spans="1:4">
      <c r="A6370" s="397">
        <v>100483</v>
      </c>
      <c r="B6370" s="396" t="s">
        <v>8117</v>
      </c>
      <c r="C6370" s="396" t="s">
        <v>91</v>
      </c>
      <c r="D6370" s="398">
        <v>643.6</v>
      </c>
    </row>
    <row r="6371" spans="1:4">
      <c r="A6371" s="397">
        <v>100484</v>
      </c>
      <c r="B6371" s="396" t="s">
        <v>8118</v>
      </c>
      <c r="C6371" s="396" t="s">
        <v>91</v>
      </c>
      <c r="D6371" s="398">
        <v>603.65</v>
      </c>
    </row>
    <row r="6372" spans="1:4">
      <c r="A6372" s="397">
        <v>100485</v>
      </c>
      <c r="B6372" s="396" t="s">
        <v>8119</v>
      </c>
      <c r="C6372" s="396" t="s">
        <v>91</v>
      </c>
      <c r="D6372" s="398">
        <v>588.23</v>
      </c>
    </row>
    <row r="6373" spans="1:4">
      <c r="A6373" s="397">
        <v>100486</v>
      </c>
      <c r="B6373" s="396" t="s">
        <v>8120</v>
      </c>
      <c r="C6373" s="396" t="s">
        <v>91</v>
      </c>
      <c r="D6373" s="398">
        <v>703.48</v>
      </c>
    </row>
    <row r="6374" spans="1:4">
      <c r="A6374" s="397">
        <v>100487</v>
      </c>
      <c r="B6374" s="396" t="s">
        <v>8121</v>
      </c>
      <c r="C6374" s="396" t="s">
        <v>91</v>
      </c>
      <c r="D6374" s="398">
        <v>504.78</v>
      </c>
    </row>
    <row r="6375" spans="1:4">
      <c r="A6375" s="397">
        <v>100488</v>
      </c>
      <c r="B6375" s="396" t="s">
        <v>8122</v>
      </c>
      <c r="C6375" s="396" t="s">
        <v>91</v>
      </c>
      <c r="D6375" s="398">
        <v>523.20000000000005</v>
      </c>
    </row>
    <row r="6376" spans="1:4">
      <c r="A6376" s="397">
        <v>100489</v>
      </c>
      <c r="B6376" s="396" t="s">
        <v>8123</v>
      </c>
      <c r="C6376" s="396" t="s">
        <v>91</v>
      </c>
      <c r="D6376" s="398">
        <v>525.77</v>
      </c>
    </row>
    <row r="6377" spans="1:4">
      <c r="A6377" s="397">
        <v>100490</v>
      </c>
      <c r="B6377" s="396" t="s">
        <v>8124</v>
      </c>
      <c r="C6377" s="396" t="s">
        <v>91</v>
      </c>
      <c r="D6377" s="398">
        <v>477.59</v>
      </c>
    </row>
    <row r="6378" spans="1:4">
      <c r="A6378" s="397">
        <v>100491</v>
      </c>
      <c r="B6378" s="396" t="s">
        <v>8125</v>
      </c>
      <c r="C6378" s="396" t="s">
        <v>91</v>
      </c>
      <c r="D6378" s="398">
        <v>688.57</v>
      </c>
    </row>
    <row r="6379" spans="1:4">
      <c r="A6379" s="397">
        <v>100492</v>
      </c>
      <c r="B6379" s="396" t="s">
        <v>8126</v>
      </c>
      <c r="C6379" s="396" t="s">
        <v>91</v>
      </c>
      <c r="D6379" s="398">
        <v>607.20000000000005</v>
      </c>
    </row>
    <row r="6380" spans="1:4">
      <c r="A6380" s="397">
        <v>92121</v>
      </c>
      <c r="B6380" s="396" t="s">
        <v>2587</v>
      </c>
      <c r="C6380" s="396" t="s">
        <v>91</v>
      </c>
      <c r="D6380" s="398">
        <v>26.82</v>
      </c>
    </row>
    <row r="6381" spans="1:4">
      <c r="A6381" s="397">
        <v>92122</v>
      </c>
      <c r="B6381" s="396" t="s">
        <v>2588</v>
      </c>
      <c r="C6381" s="396" t="s">
        <v>91</v>
      </c>
      <c r="D6381" s="398">
        <v>44.72</v>
      </c>
    </row>
    <row r="6382" spans="1:4">
      <c r="A6382" s="397">
        <v>92123</v>
      </c>
      <c r="B6382" s="396" t="s">
        <v>2589</v>
      </c>
      <c r="C6382" s="396" t="s">
        <v>91</v>
      </c>
      <c r="D6382" s="398">
        <v>48.33</v>
      </c>
    </row>
    <row r="6383" spans="1:4">
      <c r="A6383" s="397">
        <v>100195</v>
      </c>
      <c r="B6383" s="396" t="s">
        <v>8127</v>
      </c>
      <c r="C6383" s="396" t="s">
        <v>8128</v>
      </c>
      <c r="D6383" s="398">
        <v>0.68</v>
      </c>
    </row>
    <row r="6384" spans="1:4">
      <c r="A6384" s="397">
        <v>100196</v>
      </c>
      <c r="B6384" s="396" t="s">
        <v>8129</v>
      </c>
      <c r="C6384" s="396" t="s">
        <v>8128</v>
      </c>
      <c r="D6384" s="398">
        <v>1.1399999999999999</v>
      </c>
    </row>
    <row r="6385" spans="1:4">
      <c r="A6385" s="397">
        <v>100197</v>
      </c>
      <c r="B6385" s="396" t="s">
        <v>8130</v>
      </c>
      <c r="C6385" s="396" t="s">
        <v>8128</v>
      </c>
      <c r="D6385" s="398">
        <v>1.71</v>
      </c>
    </row>
    <row r="6386" spans="1:4">
      <c r="A6386" s="397">
        <v>100198</v>
      </c>
      <c r="B6386" s="396" t="s">
        <v>8131</v>
      </c>
      <c r="C6386" s="396" t="s">
        <v>8128</v>
      </c>
      <c r="D6386" s="398">
        <v>0.23</v>
      </c>
    </row>
    <row r="6387" spans="1:4">
      <c r="A6387" s="397">
        <v>100199</v>
      </c>
      <c r="B6387" s="396" t="s">
        <v>8132</v>
      </c>
      <c r="C6387" s="396" t="s">
        <v>8128</v>
      </c>
      <c r="D6387" s="398">
        <v>0.28000000000000003</v>
      </c>
    </row>
    <row r="6388" spans="1:4">
      <c r="A6388" s="397">
        <v>100200</v>
      </c>
      <c r="B6388" s="396" t="s">
        <v>8133</v>
      </c>
      <c r="C6388" s="396" t="s">
        <v>8128</v>
      </c>
      <c r="D6388" s="398">
        <v>0.35</v>
      </c>
    </row>
    <row r="6389" spans="1:4">
      <c r="A6389" s="397">
        <v>100201</v>
      </c>
      <c r="B6389" s="396" t="s">
        <v>8134</v>
      </c>
      <c r="C6389" s="396" t="s">
        <v>8128</v>
      </c>
      <c r="D6389" s="398">
        <v>0.69</v>
      </c>
    </row>
    <row r="6390" spans="1:4">
      <c r="A6390" s="397">
        <v>100202</v>
      </c>
      <c r="B6390" s="396" t="s">
        <v>8135</v>
      </c>
      <c r="C6390" s="396" t="s">
        <v>8128</v>
      </c>
      <c r="D6390" s="398">
        <v>0.81</v>
      </c>
    </row>
    <row r="6391" spans="1:4">
      <c r="A6391" s="397">
        <v>100203</v>
      </c>
      <c r="B6391" s="396" t="s">
        <v>8136</v>
      </c>
      <c r="C6391" s="396" t="s">
        <v>8128</v>
      </c>
      <c r="D6391" s="398">
        <v>0.96</v>
      </c>
    </row>
    <row r="6392" spans="1:4">
      <c r="A6392" s="397">
        <v>100204</v>
      </c>
      <c r="B6392" s="396" t="s">
        <v>8137</v>
      </c>
      <c r="C6392" s="396" t="s">
        <v>8128</v>
      </c>
      <c r="D6392" s="398">
        <v>0.11</v>
      </c>
    </row>
    <row r="6393" spans="1:4">
      <c r="A6393" s="397">
        <v>100205</v>
      </c>
      <c r="B6393" s="396" t="s">
        <v>8138</v>
      </c>
      <c r="C6393" s="396" t="s">
        <v>119</v>
      </c>
      <c r="D6393" s="399">
        <v>1273.9100000000001</v>
      </c>
    </row>
    <row r="6394" spans="1:4">
      <c r="A6394" s="397">
        <v>100206</v>
      </c>
      <c r="B6394" s="396" t="s">
        <v>8139</v>
      </c>
      <c r="C6394" s="396" t="s">
        <v>119</v>
      </c>
      <c r="D6394" s="398">
        <v>920.82</v>
      </c>
    </row>
    <row r="6395" spans="1:4">
      <c r="A6395" s="397">
        <v>100207</v>
      </c>
      <c r="B6395" s="396" t="s">
        <v>8140</v>
      </c>
      <c r="C6395" s="396" t="s">
        <v>119</v>
      </c>
      <c r="D6395" s="398">
        <v>381.87</v>
      </c>
    </row>
    <row r="6396" spans="1:4">
      <c r="A6396" s="397">
        <v>100208</v>
      </c>
      <c r="B6396" s="396" t="s">
        <v>8141</v>
      </c>
      <c r="C6396" s="396" t="s">
        <v>8142</v>
      </c>
      <c r="D6396" s="398">
        <v>16.850000000000001</v>
      </c>
    </row>
    <row r="6397" spans="1:4">
      <c r="A6397" s="397">
        <v>100209</v>
      </c>
      <c r="B6397" s="396" t="s">
        <v>8143</v>
      </c>
      <c r="C6397" s="396" t="s">
        <v>8142</v>
      </c>
      <c r="D6397" s="398">
        <v>8.42</v>
      </c>
    </row>
    <row r="6398" spans="1:4">
      <c r="A6398" s="397">
        <v>100210</v>
      </c>
      <c r="B6398" s="396" t="s">
        <v>8144</v>
      </c>
      <c r="C6398" s="396" t="s">
        <v>8142</v>
      </c>
      <c r="D6398" s="398">
        <v>15.52</v>
      </c>
    </row>
    <row r="6399" spans="1:4">
      <c r="A6399" s="397">
        <v>100211</v>
      </c>
      <c r="B6399" s="396" t="s">
        <v>8145</v>
      </c>
      <c r="C6399" s="396" t="s">
        <v>8142</v>
      </c>
      <c r="D6399" s="398">
        <v>5.99</v>
      </c>
    </row>
    <row r="6400" spans="1:4">
      <c r="A6400" s="397">
        <v>100212</v>
      </c>
      <c r="B6400" s="396" t="s">
        <v>8146</v>
      </c>
      <c r="C6400" s="396" t="s">
        <v>8142</v>
      </c>
      <c r="D6400" s="398">
        <v>6.61</v>
      </c>
    </row>
    <row r="6401" spans="1:4">
      <c r="A6401" s="397">
        <v>100213</v>
      </c>
      <c r="B6401" s="396" t="s">
        <v>8147</v>
      </c>
      <c r="C6401" s="396" t="s">
        <v>8142</v>
      </c>
      <c r="D6401" s="398">
        <v>2.37</v>
      </c>
    </row>
    <row r="6402" spans="1:4">
      <c r="A6402" s="397">
        <v>100214</v>
      </c>
      <c r="B6402" s="396" t="s">
        <v>8148</v>
      </c>
      <c r="C6402" s="396" t="s">
        <v>8142</v>
      </c>
      <c r="D6402" s="398">
        <v>3.64</v>
      </c>
    </row>
    <row r="6403" spans="1:4">
      <c r="A6403" s="397">
        <v>100215</v>
      </c>
      <c r="B6403" s="396" t="s">
        <v>8149</v>
      </c>
      <c r="C6403" s="396" t="s">
        <v>8142</v>
      </c>
      <c r="D6403" s="398">
        <v>3.12</v>
      </c>
    </row>
    <row r="6404" spans="1:4">
      <c r="A6404" s="397">
        <v>100216</v>
      </c>
      <c r="B6404" s="396" t="s">
        <v>8150</v>
      </c>
      <c r="C6404" s="396" t="s">
        <v>8142</v>
      </c>
      <c r="D6404" s="398">
        <v>0.84</v>
      </c>
    </row>
    <row r="6405" spans="1:4">
      <c r="A6405" s="397">
        <v>100217</v>
      </c>
      <c r="B6405" s="396" t="s">
        <v>8151</v>
      </c>
      <c r="C6405" s="396" t="s">
        <v>8142</v>
      </c>
      <c r="D6405" s="398">
        <v>2.82</v>
      </c>
    </row>
    <row r="6406" spans="1:4">
      <c r="A6406" s="397">
        <v>100218</v>
      </c>
      <c r="B6406" s="396" t="s">
        <v>8152</v>
      </c>
      <c r="C6406" s="396" t="s">
        <v>8142</v>
      </c>
      <c r="D6406" s="398">
        <v>1.93</v>
      </c>
    </row>
    <row r="6407" spans="1:4">
      <c r="A6407" s="397">
        <v>100219</v>
      </c>
      <c r="B6407" s="396" t="s">
        <v>8153</v>
      </c>
      <c r="C6407" s="396" t="s">
        <v>8142</v>
      </c>
      <c r="D6407" s="398">
        <v>0.42</v>
      </c>
    </row>
    <row r="6408" spans="1:4">
      <c r="A6408" s="397">
        <v>100220</v>
      </c>
      <c r="B6408" s="396" t="s">
        <v>8154</v>
      </c>
      <c r="C6408" s="396" t="s">
        <v>8155</v>
      </c>
      <c r="D6408" s="398">
        <v>24.21</v>
      </c>
    </row>
    <row r="6409" spans="1:4">
      <c r="A6409" s="397">
        <v>100221</v>
      </c>
      <c r="B6409" s="396" t="s">
        <v>8156</v>
      </c>
      <c r="C6409" s="396" t="s">
        <v>8155</v>
      </c>
      <c r="D6409" s="398">
        <v>27.44</v>
      </c>
    </row>
    <row r="6410" spans="1:4">
      <c r="A6410" s="397">
        <v>100222</v>
      </c>
      <c r="B6410" s="396" t="s">
        <v>8157</v>
      </c>
      <c r="C6410" s="396" t="s">
        <v>8155</v>
      </c>
      <c r="D6410" s="398">
        <v>10.39</v>
      </c>
    </row>
    <row r="6411" spans="1:4">
      <c r="A6411" s="397">
        <v>100223</v>
      </c>
      <c r="B6411" s="396" t="s">
        <v>8158</v>
      </c>
      <c r="C6411" s="396" t="s">
        <v>8155</v>
      </c>
      <c r="D6411" s="398">
        <v>4.8600000000000003</v>
      </c>
    </row>
    <row r="6412" spans="1:4">
      <c r="A6412" s="397">
        <v>100224</v>
      </c>
      <c r="B6412" s="396" t="s">
        <v>8159</v>
      </c>
      <c r="C6412" s="396" t="s">
        <v>8155</v>
      </c>
      <c r="D6412" s="398">
        <v>2.82</v>
      </c>
    </row>
    <row r="6413" spans="1:4">
      <c r="A6413" s="397">
        <v>100225</v>
      </c>
      <c r="B6413" s="396" t="s">
        <v>8160</v>
      </c>
      <c r="C6413" s="396" t="s">
        <v>8161</v>
      </c>
      <c r="D6413" s="398">
        <v>1.9</v>
      </c>
    </row>
    <row r="6414" spans="1:4">
      <c r="A6414" s="397">
        <v>100226</v>
      </c>
      <c r="B6414" s="396" t="s">
        <v>8162</v>
      </c>
      <c r="C6414" s="396" t="s">
        <v>8161</v>
      </c>
      <c r="D6414" s="398">
        <v>0.59</v>
      </c>
    </row>
    <row r="6415" spans="1:4">
      <c r="A6415" s="397">
        <v>100227</v>
      </c>
      <c r="B6415" s="396" t="s">
        <v>8163</v>
      </c>
      <c r="C6415" s="396" t="s">
        <v>8161</v>
      </c>
      <c r="D6415" s="398">
        <v>0.88</v>
      </c>
    </row>
    <row r="6416" spans="1:4">
      <c r="A6416" s="397">
        <v>100228</v>
      </c>
      <c r="B6416" s="396" t="s">
        <v>8164</v>
      </c>
      <c r="C6416" s="396" t="s">
        <v>8161</v>
      </c>
      <c r="D6416" s="398">
        <v>0.27</v>
      </c>
    </row>
    <row r="6417" spans="1:4">
      <c r="A6417" s="397">
        <v>100229</v>
      </c>
      <c r="B6417" s="396" t="s">
        <v>8165</v>
      </c>
      <c r="C6417" s="396" t="s">
        <v>46</v>
      </c>
      <c r="D6417" s="398">
        <v>0.01</v>
      </c>
    </row>
    <row r="6418" spans="1:4">
      <c r="A6418" s="397">
        <v>100230</v>
      </c>
      <c r="B6418" s="396" t="s">
        <v>8166</v>
      </c>
      <c r="C6418" s="396" t="s">
        <v>46</v>
      </c>
      <c r="D6418" s="398">
        <v>0.02</v>
      </c>
    </row>
    <row r="6419" spans="1:4">
      <c r="A6419" s="397">
        <v>100231</v>
      </c>
      <c r="B6419" s="396" t="s">
        <v>8167</v>
      </c>
      <c r="C6419" s="396" t="s">
        <v>46</v>
      </c>
      <c r="D6419" s="398">
        <v>0.03</v>
      </c>
    </row>
    <row r="6420" spans="1:4">
      <c r="A6420" s="397">
        <v>100232</v>
      </c>
      <c r="B6420" s="396" t="s">
        <v>8168</v>
      </c>
      <c r="C6420" s="396" t="s">
        <v>47</v>
      </c>
      <c r="D6420" s="398">
        <v>0.32</v>
      </c>
    </row>
    <row r="6421" spans="1:4">
      <c r="A6421" s="397">
        <v>100233</v>
      </c>
      <c r="B6421" s="396" t="s">
        <v>8169</v>
      </c>
      <c r="C6421" s="396" t="s">
        <v>47</v>
      </c>
      <c r="D6421" s="398">
        <v>0.16</v>
      </c>
    </row>
    <row r="6422" spans="1:4">
      <c r="A6422" s="397">
        <v>100234</v>
      </c>
      <c r="B6422" s="396" t="s">
        <v>8170</v>
      </c>
      <c r="C6422" s="396" t="s">
        <v>82</v>
      </c>
      <c r="D6422" s="398">
        <v>0.47</v>
      </c>
    </row>
    <row r="6423" spans="1:4">
      <c r="A6423" s="397">
        <v>100235</v>
      </c>
      <c r="B6423" s="396" t="s">
        <v>8171</v>
      </c>
      <c r="C6423" s="396" t="s">
        <v>3</v>
      </c>
      <c r="D6423" s="398">
        <v>0.03</v>
      </c>
    </row>
    <row r="6424" spans="1:4">
      <c r="A6424" s="397">
        <v>100236</v>
      </c>
      <c r="B6424" s="396" t="s">
        <v>8172</v>
      </c>
      <c r="C6424" s="396" t="s">
        <v>8173</v>
      </c>
      <c r="D6424" s="398">
        <v>2.41</v>
      </c>
    </row>
    <row r="6425" spans="1:4">
      <c r="A6425" s="397">
        <v>100237</v>
      </c>
      <c r="B6425" s="396" t="s">
        <v>8174</v>
      </c>
      <c r="C6425" s="396" t="s">
        <v>8173</v>
      </c>
      <c r="D6425" s="398">
        <v>2.89</v>
      </c>
    </row>
    <row r="6426" spans="1:4">
      <c r="A6426" s="397">
        <v>100238</v>
      </c>
      <c r="B6426" s="396" t="s">
        <v>8175</v>
      </c>
      <c r="C6426" s="396" t="s">
        <v>8173</v>
      </c>
      <c r="D6426" s="398">
        <v>4.63</v>
      </c>
    </row>
    <row r="6427" spans="1:4">
      <c r="A6427" s="397">
        <v>100239</v>
      </c>
      <c r="B6427" s="396" t="s">
        <v>8176</v>
      </c>
      <c r="C6427" s="396" t="s">
        <v>8173</v>
      </c>
      <c r="D6427" s="398">
        <v>5.79</v>
      </c>
    </row>
    <row r="6428" spans="1:4">
      <c r="A6428" s="397">
        <v>100240</v>
      </c>
      <c r="B6428" s="396" t="s">
        <v>8177</v>
      </c>
      <c r="C6428" s="396" t="s">
        <v>8173</v>
      </c>
      <c r="D6428" s="398">
        <v>3.47</v>
      </c>
    </row>
    <row r="6429" spans="1:4">
      <c r="A6429" s="397">
        <v>100241</v>
      </c>
      <c r="B6429" s="396" t="s">
        <v>8178</v>
      </c>
      <c r="C6429" s="396" t="s">
        <v>8173</v>
      </c>
      <c r="D6429" s="398">
        <v>5.79</v>
      </c>
    </row>
    <row r="6430" spans="1:4">
      <c r="A6430" s="397">
        <v>100242</v>
      </c>
      <c r="B6430" s="396" t="s">
        <v>8179</v>
      </c>
      <c r="C6430" s="396" t="s">
        <v>8173</v>
      </c>
      <c r="D6430" s="398">
        <v>17.11</v>
      </c>
    </row>
    <row r="6431" spans="1:4">
      <c r="A6431" s="397">
        <v>100243</v>
      </c>
      <c r="B6431" s="396" t="s">
        <v>8180</v>
      </c>
      <c r="C6431" s="396" t="s">
        <v>8173</v>
      </c>
      <c r="D6431" s="398">
        <v>2.78</v>
      </c>
    </row>
    <row r="6432" spans="1:4">
      <c r="A6432" s="397">
        <v>100244</v>
      </c>
      <c r="B6432" s="396" t="s">
        <v>8181</v>
      </c>
      <c r="C6432" s="396" t="s">
        <v>8173</v>
      </c>
      <c r="D6432" s="398">
        <v>3.47</v>
      </c>
    </row>
    <row r="6433" spans="1:4">
      <c r="A6433" s="397">
        <v>100245</v>
      </c>
      <c r="B6433" s="396" t="s">
        <v>8182</v>
      </c>
      <c r="C6433" s="396" t="s">
        <v>8173</v>
      </c>
      <c r="D6433" s="398">
        <v>6.95</v>
      </c>
    </row>
    <row r="6434" spans="1:4">
      <c r="A6434" s="397">
        <v>100246</v>
      </c>
      <c r="B6434" s="396" t="s">
        <v>8183</v>
      </c>
      <c r="C6434" s="396" t="s">
        <v>8173</v>
      </c>
      <c r="D6434" s="398">
        <v>2.31</v>
      </c>
    </row>
    <row r="6435" spans="1:4">
      <c r="A6435" s="397">
        <v>100247</v>
      </c>
      <c r="B6435" s="396" t="s">
        <v>8184</v>
      </c>
      <c r="C6435" s="396" t="s">
        <v>8173</v>
      </c>
      <c r="D6435" s="398">
        <v>2.89</v>
      </c>
    </row>
    <row r="6436" spans="1:4">
      <c r="A6436" s="397">
        <v>100248</v>
      </c>
      <c r="B6436" s="396" t="s">
        <v>8185</v>
      </c>
      <c r="C6436" s="396" t="s">
        <v>8173</v>
      </c>
      <c r="D6436" s="398">
        <v>11.41</v>
      </c>
    </row>
    <row r="6437" spans="1:4">
      <c r="A6437" s="397">
        <v>100249</v>
      </c>
      <c r="B6437" s="396" t="s">
        <v>8186</v>
      </c>
      <c r="C6437" s="396" t="s">
        <v>8173</v>
      </c>
      <c r="D6437" s="398">
        <v>2.31</v>
      </c>
    </row>
    <row r="6438" spans="1:4">
      <c r="A6438" s="397">
        <v>100250</v>
      </c>
      <c r="B6438" s="396" t="s">
        <v>8187</v>
      </c>
      <c r="C6438" s="396" t="s">
        <v>8173</v>
      </c>
      <c r="D6438" s="398">
        <v>3.86</v>
      </c>
    </row>
    <row r="6439" spans="1:4">
      <c r="A6439" s="397">
        <v>100251</v>
      </c>
      <c r="B6439" s="396" t="s">
        <v>8188</v>
      </c>
      <c r="C6439" s="396" t="s">
        <v>8173</v>
      </c>
      <c r="D6439" s="398">
        <v>11.41</v>
      </c>
    </row>
    <row r="6440" spans="1:4">
      <c r="A6440" s="397">
        <v>100252</v>
      </c>
      <c r="B6440" s="396" t="s">
        <v>8189</v>
      </c>
      <c r="C6440" s="396" t="s">
        <v>8173</v>
      </c>
      <c r="D6440" s="398">
        <v>17.11</v>
      </c>
    </row>
    <row r="6441" spans="1:4">
      <c r="A6441" s="397">
        <v>100253</v>
      </c>
      <c r="B6441" s="396" t="s">
        <v>8190</v>
      </c>
      <c r="C6441" s="396" t="s">
        <v>8173</v>
      </c>
      <c r="D6441" s="398">
        <v>22.82</v>
      </c>
    </row>
    <row r="6442" spans="1:4">
      <c r="A6442" s="397">
        <v>100254</v>
      </c>
      <c r="B6442" s="396" t="s">
        <v>8191</v>
      </c>
      <c r="C6442" s="396" t="s">
        <v>8173</v>
      </c>
      <c r="D6442" s="398">
        <v>34.229999999999997</v>
      </c>
    </row>
    <row r="6443" spans="1:4">
      <c r="A6443" s="397">
        <v>100255</v>
      </c>
      <c r="B6443" s="396" t="s">
        <v>8192</v>
      </c>
      <c r="C6443" s="396" t="s">
        <v>8173</v>
      </c>
      <c r="D6443" s="398">
        <v>11.58</v>
      </c>
    </row>
    <row r="6444" spans="1:4">
      <c r="A6444" s="397">
        <v>100256</v>
      </c>
      <c r="B6444" s="396" t="s">
        <v>8193</v>
      </c>
      <c r="C6444" s="396" t="s">
        <v>8173</v>
      </c>
      <c r="D6444" s="398">
        <v>7.72</v>
      </c>
    </row>
    <row r="6445" spans="1:4">
      <c r="A6445" s="397">
        <v>100257</v>
      </c>
      <c r="B6445" s="396" t="s">
        <v>8194</v>
      </c>
      <c r="C6445" s="396" t="s">
        <v>8173</v>
      </c>
      <c r="D6445" s="398">
        <v>4.63</v>
      </c>
    </row>
    <row r="6446" spans="1:4">
      <c r="A6446" s="397">
        <v>100258</v>
      </c>
      <c r="B6446" s="396" t="s">
        <v>8195</v>
      </c>
      <c r="C6446" s="396" t="s">
        <v>8173</v>
      </c>
      <c r="D6446" s="398">
        <v>11.58</v>
      </c>
    </row>
    <row r="6447" spans="1:4">
      <c r="A6447" s="397">
        <v>100259</v>
      </c>
      <c r="B6447" s="396" t="s">
        <v>8196</v>
      </c>
      <c r="C6447" s="396" t="s">
        <v>8173</v>
      </c>
      <c r="D6447" s="398">
        <v>22.82</v>
      </c>
    </row>
    <row r="6448" spans="1:4">
      <c r="A6448" s="397">
        <v>100260</v>
      </c>
      <c r="B6448" s="396" t="s">
        <v>8197</v>
      </c>
      <c r="C6448" s="396" t="s">
        <v>8128</v>
      </c>
      <c r="D6448" s="398">
        <v>7.52</v>
      </c>
    </row>
    <row r="6449" spans="1:4">
      <c r="A6449" s="397">
        <v>100261</v>
      </c>
      <c r="B6449" s="396" t="s">
        <v>8198</v>
      </c>
      <c r="C6449" s="396" t="s">
        <v>8128</v>
      </c>
      <c r="D6449" s="398">
        <v>4.72</v>
      </c>
    </row>
    <row r="6450" spans="1:4">
      <c r="A6450" s="397">
        <v>100262</v>
      </c>
      <c r="B6450" s="396" t="s">
        <v>8199</v>
      </c>
      <c r="C6450" s="396" t="s">
        <v>8128</v>
      </c>
      <c r="D6450" s="398">
        <v>2.93</v>
      </c>
    </row>
    <row r="6451" spans="1:4">
      <c r="A6451" s="397">
        <v>100263</v>
      </c>
      <c r="B6451" s="396" t="s">
        <v>8200</v>
      </c>
      <c r="C6451" s="396" t="s">
        <v>8128</v>
      </c>
      <c r="D6451" s="398">
        <v>1.87</v>
      </c>
    </row>
    <row r="6452" spans="1:4">
      <c r="A6452" s="397">
        <v>100264</v>
      </c>
      <c r="B6452" s="396" t="s">
        <v>8201</v>
      </c>
      <c r="C6452" s="396" t="s">
        <v>8155</v>
      </c>
      <c r="D6452" s="398">
        <v>34.17</v>
      </c>
    </row>
    <row r="6453" spans="1:4">
      <c r="A6453" s="397">
        <v>100265</v>
      </c>
      <c r="B6453" s="396" t="s">
        <v>8202</v>
      </c>
      <c r="C6453" s="396" t="s">
        <v>82</v>
      </c>
      <c r="D6453" s="398">
        <v>0.71</v>
      </c>
    </row>
    <row r="6454" spans="1:4">
      <c r="A6454" s="397">
        <v>100266</v>
      </c>
      <c r="B6454" s="396" t="s">
        <v>8203</v>
      </c>
      <c r="C6454" s="396" t="s">
        <v>8142</v>
      </c>
      <c r="D6454" s="398">
        <v>72.63</v>
      </c>
    </row>
    <row r="6455" spans="1:4">
      <c r="A6455" s="397">
        <v>100267</v>
      </c>
      <c r="B6455" s="396" t="s">
        <v>8204</v>
      </c>
      <c r="C6455" s="396" t="s">
        <v>47</v>
      </c>
      <c r="D6455" s="398">
        <v>1.43</v>
      </c>
    </row>
    <row r="6456" spans="1:4">
      <c r="A6456" s="397">
        <v>100268</v>
      </c>
      <c r="B6456" s="396" t="s">
        <v>8205</v>
      </c>
      <c r="C6456" s="396" t="s">
        <v>8142</v>
      </c>
      <c r="D6456" s="398">
        <v>72.63</v>
      </c>
    </row>
    <row r="6457" spans="1:4">
      <c r="A6457" s="397">
        <v>100269</v>
      </c>
      <c r="B6457" s="396" t="s">
        <v>8206</v>
      </c>
      <c r="C6457" s="396" t="s">
        <v>47</v>
      </c>
      <c r="D6457" s="398">
        <v>1.43</v>
      </c>
    </row>
    <row r="6458" spans="1:4">
      <c r="A6458" s="397">
        <v>100270</v>
      </c>
      <c r="B6458" s="396" t="s">
        <v>8207</v>
      </c>
      <c r="C6458" s="396" t="s">
        <v>8142</v>
      </c>
      <c r="D6458" s="398">
        <v>54.44</v>
      </c>
    </row>
    <row r="6459" spans="1:4">
      <c r="A6459" s="397">
        <v>100271</v>
      </c>
      <c r="B6459" s="396" t="s">
        <v>8208</v>
      </c>
      <c r="C6459" s="396" t="s">
        <v>8155</v>
      </c>
      <c r="D6459" s="398">
        <v>54.47</v>
      </c>
    </row>
    <row r="6460" spans="1:4">
      <c r="A6460" s="397">
        <v>100272</v>
      </c>
      <c r="B6460" s="396" t="s">
        <v>8209</v>
      </c>
      <c r="C6460" s="396" t="s">
        <v>82</v>
      </c>
      <c r="D6460" s="398">
        <v>1.07</v>
      </c>
    </row>
    <row r="6461" spans="1:4">
      <c r="A6461" s="397">
        <v>100273</v>
      </c>
      <c r="B6461" s="396" t="s">
        <v>8210</v>
      </c>
      <c r="C6461" s="396" t="s">
        <v>8128</v>
      </c>
      <c r="D6461" s="398">
        <v>2.84</v>
      </c>
    </row>
    <row r="6462" spans="1:4">
      <c r="A6462" s="397">
        <v>100274</v>
      </c>
      <c r="B6462" s="396" t="s">
        <v>8211</v>
      </c>
      <c r="C6462" s="396" t="s">
        <v>8155</v>
      </c>
      <c r="D6462" s="398">
        <v>24.22</v>
      </c>
    </row>
    <row r="6463" spans="1:4">
      <c r="A6463" s="397">
        <v>100275</v>
      </c>
      <c r="B6463" s="396" t="s">
        <v>8212</v>
      </c>
      <c r="C6463" s="396" t="s">
        <v>8155</v>
      </c>
      <c r="D6463" s="398">
        <v>15.66</v>
      </c>
    </row>
    <row r="6464" spans="1:4">
      <c r="A6464" s="397">
        <v>100276</v>
      </c>
      <c r="B6464" s="396" t="s">
        <v>8213</v>
      </c>
      <c r="C6464" s="396" t="s">
        <v>8155</v>
      </c>
      <c r="D6464" s="398">
        <v>28.58</v>
      </c>
    </row>
    <row r="6465" spans="1:4">
      <c r="A6465" s="397">
        <v>100277</v>
      </c>
      <c r="B6465" s="396" t="s">
        <v>8214</v>
      </c>
      <c r="C6465" s="396" t="s">
        <v>8155</v>
      </c>
      <c r="D6465" s="398">
        <v>1.79</v>
      </c>
    </row>
    <row r="6466" spans="1:4">
      <c r="A6466" s="397">
        <v>100278</v>
      </c>
      <c r="B6466" s="396" t="s">
        <v>8215</v>
      </c>
      <c r="C6466" s="396" t="s">
        <v>8142</v>
      </c>
      <c r="D6466" s="398">
        <v>34.75</v>
      </c>
    </row>
    <row r="6467" spans="1:4">
      <c r="A6467" s="397">
        <v>100279</v>
      </c>
      <c r="B6467" s="396" t="s">
        <v>8216</v>
      </c>
      <c r="C6467" s="396" t="s">
        <v>47</v>
      </c>
      <c r="D6467" s="398">
        <v>0.67</v>
      </c>
    </row>
    <row r="6468" spans="1:4">
      <c r="A6468" s="397">
        <v>100280</v>
      </c>
      <c r="B6468" s="396" t="s">
        <v>8217</v>
      </c>
      <c r="C6468" s="396" t="s">
        <v>8142</v>
      </c>
      <c r="D6468" s="398">
        <v>15.95</v>
      </c>
    </row>
    <row r="6469" spans="1:4">
      <c r="A6469" s="397">
        <v>100281</v>
      </c>
      <c r="B6469" s="396" t="s">
        <v>8218</v>
      </c>
      <c r="C6469" s="396" t="s">
        <v>8142</v>
      </c>
      <c r="D6469" s="398">
        <v>3.45</v>
      </c>
    </row>
    <row r="6470" spans="1:4">
      <c r="A6470" s="397">
        <v>100282</v>
      </c>
      <c r="B6470" s="396" t="s">
        <v>8219</v>
      </c>
      <c r="C6470" s="396" t="s">
        <v>8155</v>
      </c>
      <c r="D6470" s="398">
        <v>136.08000000000001</v>
      </c>
    </row>
    <row r="6471" spans="1:4">
      <c r="A6471" s="397">
        <v>100283</v>
      </c>
      <c r="B6471" s="396" t="s">
        <v>8220</v>
      </c>
      <c r="C6471" s="396" t="s">
        <v>8155</v>
      </c>
      <c r="D6471" s="398">
        <v>21.98</v>
      </c>
    </row>
    <row r="6472" spans="1:4">
      <c r="A6472" s="397">
        <v>100284</v>
      </c>
      <c r="B6472" s="396" t="s">
        <v>8221</v>
      </c>
      <c r="C6472" s="396" t="s">
        <v>8155</v>
      </c>
      <c r="D6472" s="398">
        <v>10.11</v>
      </c>
    </row>
    <row r="6473" spans="1:4">
      <c r="A6473" s="397">
        <v>100285</v>
      </c>
      <c r="B6473" s="396" t="s">
        <v>8222</v>
      </c>
      <c r="C6473" s="396" t="s">
        <v>8173</v>
      </c>
      <c r="D6473" s="398">
        <v>36.56</v>
      </c>
    </row>
    <row r="6474" spans="1:4">
      <c r="A6474" s="397">
        <v>100286</v>
      </c>
      <c r="B6474" s="396" t="s">
        <v>8223</v>
      </c>
      <c r="C6474" s="396" t="s">
        <v>8173</v>
      </c>
      <c r="D6474" s="398">
        <v>11.91</v>
      </c>
    </row>
    <row r="6475" spans="1:4">
      <c r="A6475" s="397">
        <v>100287</v>
      </c>
      <c r="B6475" s="396" t="s">
        <v>8224</v>
      </c>
      <c r="C6475" s="396" t="s">
        <v>8173</v>
      </c>
      <c r="D6475" s="398">
        <v>11.41</v>
      </c>
    </row>
    <row r="6476" spans="1:4">
      <c r="A6476" s="397">
        <v>99802</v>
      </c>
      <c r="B6476" s="396" t="s">
        <v>8225</v>
      </c>
      <c r="C6476" s="396" t="s">
        <v>82</v>
      </c>
      <c r="D6476" s="398">
        <v>0.46</v>
      </c>
    </row>
    <row r="6477" spans="1:4">
      <c r="A6477" s="397">
        <v>99803</v>
      </c>
      <c r="B6477" s="396" t="s">
        <v>8226</v>
      </c>
      <c r="C6477" s="396" t="s">
        <v>82</v>
      </c>
      <c r="D6477" s="398">
        <v>1.8</v>
      </c>
    </row>
    <row r="6478" spans="1:4">
      <c r="A6478" s="397">
        <v>99804</v>
      </c>
      <c r="B6478" s="396" t="s">
        <v>10852</v>
      </c>
      <c r="C6478" s="396" t="s">
        <v>82</v>
      </c>
      <c r="D6478" s="398">
        <v>4.67</v>
      </c>
    </row>
    <row r="6479" spans="1:4">
      <c r="A6479" s="397">
        <v>99805</v>
      </c>
      <c r="B6479" s="396" t="s">
        <v>8227</v>
      </c>
      <c r="C6479" s="396" t="s">
        <v>82</v>
      </c>
      <c r="D6479" s="398">
        <v>9.6999999999999993</v>
      </c>
    </row>
    <row r="6480" spans="1:4">
      <c r="A6480" s="397">
        <v>99806</v>
      </c>
      <c r="B6480" s="396" t="s">
        <v>8228</v>
      </c>
      <c r="C6480" s="396" t="s">
        <v>82</v>
      </c>
      <c r="D6480" s="398">
        <v>0.74</v>
      </c>
    </row>
    <row r="6481" spans="1:4">
      <c r="A6481" s="397">
        <v>99807</v>
      </c>
      <c r="B6481" s="396" t="s">
        <v>10853</v>
      </c>
      <c r="C6481" s="396" t="s">
        <v>82</v>
      </c>
      <c r="D6481" s="398">
        <v>1.41</v>
      </c>
    </row>
    <row r="6482" spans="1:4">
      <c r="A6482" s="397">
        <v>99808</v>
      </c>
      <c r="B6482" s="396" t="s">
        <v>8229</v>
      </c>
      <c r="C6482" s="396" t="s">
        <v>82</v>
      </c>
      <c r="D6482" s="398">
        <v>3.36</v>
      </c>
    </row>
    <row r="6483" spans="1:4">
      <c r="A6483" s="397">
        <v>99809</v>
      </c>
      <c r="B6483" s="396" t="s">
        <v>8230</v>
      </c>
      <c r="C6483" s="396" t="s">
        <v>82</v>
      </c>
      <c r="D6483" s="398">
        <v>5.14</v>
      </c>
    </row>
    <row r="6484" spans="1:4">
      <c r="A6484" s="397">
        <v>99810</v>
      </c>
      <c r="B6484" s="396" t="s">
        <v>10854</v>
      </c>
      <c r="C6484" s="396" t="s">
        <v>82</v>
      </c>
      <c r="D6484" s="398">
        <v>6.39</v>
      </c>
    </row>
    <row r="6485" spans="1:4">
      <c r="A6485" s="397">
        <v>99811</v>
      </c>
      <c r="B6485" s="396" t="s">
        <v>8231</v>
      </c>
      <c r="C6485" s="396" t="s">
        <v>82</v>
      </c>
      <c r="D6485" s="398">
        <v>3.07</v>
      </c>
    </row>
    <row r="6486" spans="1:4">
      <c r="A6486" s="397">
        <v>99812</v>
      </c>
      <c r="B6486" s="396" t="s">
        <v>8232</v>
      </c>
      <c r="C6486" s="396" t="s">
        <v>82</v>
      </c>
      <c r="D6486" s="398">
        <v>0.98</v>
      </c>
    </row>
    <row r="6487" spans="1:4">
      <c r="A6487" s="397">
        <v>99813</v>
      </c>
      <c r="B6487" s="396" t="s">
        <v>10855</v>
      </c>
      <c r="C6487" s="396" t="s">
        <v>82</v>
      </c>
      <c r="D6487" s="398">
        <v>0.83</v>
      </c>
    </row>
    <row r="6488" spans="1:4">
      <c r="A6488" s="397">
        <v>99814</v>
      </c>
      <c r="B6488" s="396" t="s">
        <v>8233</v>
      </c>
      <c r="C6488" s="396" t="s">
        <v>82</v>
      </c>
      <c r="D6488" s="398">
        <v>1.7</v>
      </c>
    </row>
    <row r="6489" spans="1:4">
      <c r="A6489" s="397">
        <v>99815</v>
      </c>
      <c r="B6489" s="396" t="s">
        <v>10856</v>
      </c>
      <c r="C6489" s="396" t="s">
        <v>47</v>
      </c>
      <c r="D6489" s="398">
        <v>7.25</v>
      </c>
    </row>
    <row r="6490" spans="1:4">
      <c r="A6490" s="397">
        <v>99816</v>
      </c>
      <c r="B6490" s="396" t="s">
        <v>10857</v>
      </c>
      <c r="C6490" s="396" t="s">
        <v>47</v>
      </c>
      <c r="D6490" s="398">
        <v>7.71</v>
      </c>
    </row>
    <row r="6491" spans="1:4">
      <c r="A6491" s="397">
        <v>99817</v>
      </c>
      <c r="B6491" s="396" t="s">
        <v>10858</v>
      </c>
      <c r="C6491" s="396" t="s">
        <v>47</v>
      </c>
      <c r="D6491" s="398">
        <v>4.47</v>
      </c>
    </row>
    <row r="6492" spans="1:4">
      <c r="A6492" s="397">
        <v>99818</v>
      </c>
      <c r="B6492" s="396" t="s">
        <v>10859</v>
      </c>
      <c r="C6492" s="396" t="s">
        <v>47</v>
      </c>
      <c r="D6492" s="398">
        <v>4.47</v>
      </c>
    </row>
    <row r="6493" spans="1:4">
      <c r="A6493" s="397">
        <v>99819</v>
      </c>
      <c r="B6493" s="396" t="s">
        <v>10860</v>
      </c>
      <c r="C6493" s="396" t="s">
        <v>82</v>
      </c>
      <c r="D6493" s="398">
        <v>14.63</v>
      </c>
    </row>
    <row r="6494" spans="1:4">
      <c r="A6494" s="397">
        <v>99820</v>
      </c>
      <c r="B6494" s="396" t="s">
        <v>10861</v>
      </c>
      <c r="C6494" s="396" t="s">
        <v>82</v>
      </c>
      <c r="D6494" s="398">
        <v>1.63</v>
      </c>
    </row>
    <row r="6495" spans="1:4">
      <c r="A6495" s="397">
        <v>99821</v>
      </c>
      <c r="B6495" s="396" t="s">
        <v>10862</v>
      </c>
      <c r="C6495" s="396" t="s">
        <v>82</v>
      </c>
      <c r="D6495" s="398">
        <v>2.52</v>
      </c>
    </row>
    <row r="6496" spans="1:4">
      <c r="A6496" s="397">
        <v>99822</v>
      </c>
      <c r="B6496" s="396" t="s">
        <v>8234</v>
      </c>
      <c r="C6496" s="396" t="s">
        <v>82</v>
      </c>
      <c r="D6496" s="398">
        <v>0.87</v>
      </c>
    </row>
    <row r="6497" spans="1:4">
      <c r="A6497" s="397">
        <v>99823</v>
      </c>
      <c r="B6497" s="396" t="s">
        <v>10863</v>
      </c>
      <c r="C6497" s="396" t="s">
        <v>82</v>
      </c>
      <c r="D6497" s="398">
        <v>1.93</v>
      </c>
    </row>
    <row r="6498" spans="1:4">
      <c r="A6498" s="397">
        <v>99824</v>
      </c>
      <c r="B6498" s="396" t="s">
        <v>10864</v>
      </c>
      <c r="C6498" s="396" t="s">
        <v>82</v>
      </c>
      <c r="D6498" s="398">
        <v>2.13</v>
      </c>
    </row>
    <row r="6499" spans="1:4">
      <c r="A6499" s="397">
        <v>99825</v>
      </c>
      <c r="B6499" s="396" t="s">
        <v>10865</v>
      </c>
      <c r="C6499" s="396" t="s">
        <v>82</v>
      </c>
      <c r="D6499" s="398">
        <v>2.97</v>
      </c>
    </row>
    <row r="6500" spans="1:4">
      <c r="A6500" s="397">
        <v>99826</v>
      </c>
      <c r="B6500" s="396" t="s">
        <v>8235</v>
      </c>
      <c r="C6500" s="396" t="s">
        <v>82</v>
      </c>
      <c r="D6500" s="398">
        <v>1.34</v>
      </c>
    </row>
    <row r="6501" spans="1:4">
      <c r="A6501" s="397">
        <v>97010</v>
      </c>
      <c r="B6501" s="396" t="s">
        <v>3150</v>
      </c>
      <c r="C6501" s="396" t="s">
        <v>4</v>
      </c>
      <c r="D6501" s="398">
        <v>70.19</v>
      </c>
    </row>
    <row r="6502" spans="1:4">
      <c r="A6502" s="397">
        <v>97011</v>
      </c>
      <c r="B6502" s="396" t="s">
        <v>3151</v>
      </c>
      <c r="C6502" s="396" t="s">
        <v>4</v>
      </c>
      <c r="D6502" s="398">
        <v>53.08</v>
      </c>
    </row>
    <row r="6503" spans="1:4">
      <c r="A6503" s="397">
        <v>97012</v>
      </c>
      <c r="B6503" s="396" t="s">
        <v>3152</v>
      </c>
      <c r="C6503" s="396" t="s">
        <v>4</v>
      </c>
      <c r="D6503" s="398">
        <v>44.53</v>
      </c>
    </row>
    <row r="6504" spans="1:4">
      <c r="A6504" s="397">
        <v>97013</v>
      </c>
      <c r="B6504" s="396" t="s">
        <v>3153</v>
      </c>
      <c r="C6504" s="396" t="s">
        <v>4</v>
      </c>
      <c r="D6504" s="398">
        <v>109.64</v>
      </c>
    </row>
    <row r="6505" spans="1:4">
      <c r="A6505" s="397">
        <v>97014</v>
      </c>
      <c r="B6505" s="396" t="s">
        <v>3154</v>
      </c>
      <c r="C6505" s="396" t="s">
        <v>4</v>
      </c>
      <c r="D6505" s="398">
        <v>79.61</v>
      </c>
    </row>
    <row r="6506" spans="1:4">
      <c r="A6506" s="397">
        <v>97015</v>
      </c>
      <c r="B6506" s="396" t="s">
        <v>3155</v>
      </c>
      <c r="C6506" s="396" t="s">
        <v>4</v>
      </c>
      <c r="D6506" s="398">
        <v>64.47</v>
      </c>
    </row>
    <row r="6507" spans="1:4">
      <c r="A6507" s="397">
        <v>97016</v>
      </c>
      <c r="B6507" s="396" t="s">
        <v>3156</v>
      </c>
      <c r="C6507" s="396" t="s">
        <v>4</v>
      </c>
      <c r="D6507" s="398">
        <v>63.03</v>
      </c>
    </row>
    <row r="6508" spans="1:4">
      <c r="A6508" s="397">
        <v>97017</v>
      </c>
      <c r="B6508" s="396" t="s">
        <v>3157</v>
      </c>
      <c r="C6508" s="396" t="s">
        <v>4</v>
      </c>
      <c r="D6508" s="398">
        <v>46.73</v>
      </c>
    </row>
    <row r="6509" spans="1:4">
      <c r="A6509" s="397">
        <v>97018</v>
      </c>
      <c r="B6509" s="396" t="s">
        <v>3158</v>
      </c>
      <c r="C6509" s="396" t="s">
        <v>4</v>
      </c>
      <c r="D6509" s="398">
        <v>38.270000000000003</v>
      </c>
    </row>
    <row r="6510" spans="1:4">
      <c r="A6510" s="397">
        <v>97031</v>
      </c>
      <c r="B6510" s="396" t="s">
        <v>3159</v>
      </c>
      <c r="C6510" s="396" t="s">
        <v>4</v>
      </c>
      <c r="D6510" s="398">
        <v>100</v>
      </c>
    </row>
    <row r="6511" spans="1:4">
      <c r="A6511" s="397">
        <v>97032</v>
      </c>
      <c r="B6511" s="396" t="s">
        <v>7279</v>
      </c>
      <c r="C6511" s="396" t="s">
        <v>4</v>
      </c>
      <c r="D6511" s="398">
        <v>60.13</v>
      </c>
    </row>
    <row r="6512" spans="1:4">
      <c r="A6512" s="397">
        <v>97033</v>
      </c>
      <c r="B6512" s="396" t="s">
        <v>3497</v>
      </c>
      <c r="C6512" s="396" t="s">
        <v>4</v>
      </c>
      <c r="D6512" s="398">
        <v>101.5</v>
      </c>
    </row>
    <row r="6513" spans="1:4">
      <c r="A6513" s="397">
        <v>97034</v>
      </c>
      <c r="B6513" s="396" t="s">
        <v>3498</v>
      </c>
      <c r="C6513" s="396" t="s">
        <v>4</v>
      </c>
      <c r="D6513" s="398">
        <v>59.74</v>
      </c>
    </row>
    <row r="6514" spans="1:4">
      <c r="A6514" s="397">
        <v>97039</v>
      </c>
      <c r="B6514" s="396" t="s">
        <v>3160</v>
      </c>
      <c r="C6514" s="396" t="s">
        <v>82</v>
      </c>
      <c r="D6514" s="398">
        <v>51.55</v>
      </c>
    </row>
    <row r="6515" spans="1:4">
      <c r="A6515" s="397">
        <v>97040</v>
      </c>
      <c r="B6515" s="396" t="s">
        <v>3161</v>
      </c>
      <c r="C6515" s="396" t="s">
        <v>82</v>
      </c>
      <c r="D6515" s="398">
        <v>16.57</v>
      </c>
    </row>
    <row r="6516" spans="1:4">
      <c r="A6516" s="397">
        <v>97041</v>
      </c>
      <c r="B6516" s="396" t="s">
        <v>3162</v>
      </c>
      <c r="C6516" s="396" t="s">
        <v>82</v>
      </c>
      <c r="D6516" s="398">
        <v>287.52</v>
      </c>
    </row>
    <row r="6517" spans="1:4">
      <c r="A6517" s="397">
        <v>97046</v>
      </c>
      <c r="B6517" s="396" t="s">
        <v>3499</v>
      </c>
      <c r="C6517" s="396" t="s">
        <v>82</v>
      </c>
      <c r="D6517" s="398">
        <v>0.35</v>
      </c>
    </row>
    <row r="6518" spans="1:4">
      <c r="A6518" s="397">
        <v>97047</v>
      </c>
      <c r="B6518" s="396" t="s">
        <v>3500</v>
      </c>
      <c r="C6518" s="396" t="s">
        <v>82</v>
      </c>
      <c r="D6518" s="398">
        <v>0.13</v>
      </c>
    </row>
    <row r="6519" spans="1:4">
      <c r="A6519" s="397">
        <v>97048</v>
      </c>
      <c r="B6519" s="396" t="s">
        <v>3501</v>
      </c>
      <c r="C6519" s="396" t="s">
        <v>82</v>
      </c>
      <c r="D6519" s="398">
        <v>0.1</v>
      </c>
    </row>
    <row r="6520" spans="1:4">
      <c r="A6520" s="397">
        <v>97054</v>
      </c>
      <c r="B6520" s="396" t="s">
        <v>10866</v>
      </c>
      <c r="C6520" s="396" t="s">
        <v>47</v>
      </c>
      <c r="D6520" s="398">
        <v>22.86</v>
      </c>
    </row>
    <row r="6521" spans="1:4">
      <c r="A6521" s="397">
        <v>97062</v>
      </c>
      <c r="B6521" s="396" t="s">
        <v>3163</v>
      </c>
      <c r="C6521" s="396" t="s">
        <v>82</v>
      </c>
      <c r="D6521" s="398">
        <v>6.01</v>
      </c>
    </row>
    <row r="6522" spans="1:4">
      <c r="A6522" s="397">
        <v>97063</v>
      </c>
      <c r="B6522" s="396" t="s">
        <v>3164</v>
      </c>
      <c r="C6522" s="396" t="s">
        <v>82</v>
      </c>
      <c r="D6522" s="398">
        <v>8.6300000000000008</v>
      </c>
    </row>
    <row r="6523" spans="1:4">
      <c r="A6523" s="397">
        <v>97064</v>
      </c>
      <c r="B6523" s="396" t="s">
        <v>3165</v>
      </c>
      <c r="C6523" s="396" t="s">
        <v>4</v>
      </c>
      <c r="D6523" s="398">
        <v>15.99</v>
      </c>
    </row>
    <row r="6524" spans="1:4">
      <c r="A6524" s="397">
        <v>97065</v>
      </c>
      <c r="B6524" s="396" t="s">
        <v>3166</v>
      </c>
      <c r="C6524" s="396" t="s">
        <v>91</v>
      </c>
      <c r="D6524" s="398">
        <v>5.6</v>
      </c>
    </row>
    <row r="6525" spans="1:4">
      <c r="A6525" s="397">
        <v>97066</v>
      </c>
      <c r="B6525" s="396" t="s">
        <v>3502</v>
      </c>
      <c r="C6525" s="396" t="s">
        <v>82</v>
      </c>
      <c r="D6525" s="398">
        <v>114.52</v>
      </c>
    </row>
    <row r="6526" spans="1:4">
      <c r="A6526" s="397">
        <v>97067</v>
      </c>
      <c r="B6526" s="396" t="s">
        <v>3167</v>
      </c>
      <c r="C6526" s="396" t="s">
        <v>4</v>
      </c>
      <c r="D6526" s="398">
        <v>746.37</v>
      </c>
    </row>
    <row r="6527" spans="1:4">
      <c r="A6527" s="397">
        <v>97621</v>
      </c>
      <c r="B6527" s="396" t="s">
        <v>3168</v>
      </c>
      <c r="C6527" s="396" t="s">
        <v>91</v>
      </c>
      <c r="D6527" s="398">
        <v>100.53</v>
      </c>
    </row>
    <row r="6528" spans="1:4">
      <c r="A6528" s="397">
        <v>97622</v>
      </c>
      <c r="B6528" s="396" t="s">
        <v>3169</v>
      </c>
      <c r="C6528" s="396" t="s">
        <v>91</v>
      </c>
      <c r="D6528" s="398">
        <v>48.99</v>
      </c>
    </row>
    <row r="6529" spans="1:4">
      <c r="A6529" s="397">
        <v>97623</v>
      </c>
      <c r="B6529" s="396" t="s">
        <v>3170</v>
      </c>
      <c r="C6529" s="396" t="s">
        <v>91</v>
      </c>
      <c r="D6529" s="398">
        <v>150.08000000000001</v>
      </c>
    </row>
    <row r="6530" spans="1:4">
      <c r="A6530" s="397">
        <v>97624</v>
      </c>
      <c r="B6530" s="396" t="s">
        <v>3171</v>
      </c>
      <c r="C6530" s="396" t="s">
        <v>91</v>
      </c>
      <c r="D6530" s="398">
        <v>92.12</v>
      </c>
    </row>
    <row r="6531" spans="1:4">
      <c r="A6531" s="397">
        <v>97625</v>
      </c>
      <c r="B6531" s="396" t="s">
        <v>3172</v>
      </c>
      <c r="C6531" s="396" t="s">
        <v>91</v>
      </c>
      <c r="D6531" s="398">
        <v>48.71</v>
      </c>
    </row>
    <row r="6532" spans="1:4">
      <c r="A6532" s="397">
        <v>97626</v>
      </c>
      <c r="B6532" s="396" t="s">
        <v>3173</v>
      </c>
      <c r="C6532" s="396" t="s">
        <v>91</v>
      </c>
      <c r="D6532" s="398">
        <v>528.55999999999995</v>
      </c>
    </row>
    <row r="6533" spans="1:4">
      <c r="A6533" s="397">
        <v>97627</v>
      </c>
      <c r="B6533" s="396" t="s">
        <v>3174</v>
      </c>
      <c r="C6533" s="396" t="s">
        <v>91</v>
      </c>
      <c r="D6533" s="398">
        <v>253.75</v>
      </c>
    </row>
    <row r="6534" spans="1:4">
      <c r="A6534" s="397">
        <v>97628</v>
      </c>
      <c r="B6534" s="396" t="s">
        <v>3175</v>
      </c>
      <c r="C6534" s="396" t="s">
        <v>91</v>
      </c>
      <c r="D6534" s="398">
        <v>242.14</v>
      </c>
    </row>
    <row r="6535" spans="1:4">
      <c r="A6535" s="397">
        <v>97629</v>
      </c>
      <c r="B6535" s="396" t="s">
        <v>3176</v>
      </c>
      <c r="C6535" s="396" t="s">
        <v>91</v>
      </c>
      <c r="D6535" s="398">
        <v>110.42</v>
      </c>
    </row>
    <row r="6536" spans="1:4">
      <c r="A6536" s="397">
        <v>97631</v>
      </c>
      <c r="B6536" s="396" t="s">
        <v>3177</v>
      </c>
      <c r="C6536" s="396" t="s">
        <v>82</v>
      </c>
      <c r="D6536" s="398">
        <v>2.89</v>
      </c>
    </row>
    <row r="6537" spans="1:4">
      <c r="A6537" s="397">
        <v>97632</v>
      </c>
      <c r="B6537" s="396" t="s">
        <v>3178</v>
      </c>
      <c r="C6537" s="396" t="s">
        <v>4</v>
      </c>
      <c r="D6537" s="398">
        <v>2.2599999999999998</v>
      </c>
    </row>
    <row r="6538" spans="1:4">
      <c r="A6538" s="397">
        <v>97633</v>
      </c>
      <c r="B6538" s="396" t="s">
        <v>3179</v>
      </c>
      <c r="C6538" s="396" t="s">
        <v>82</v>
      </c>
      <c r="D6538" s="398">
        <v>19.79</v>
      </c>
    </row>
    <row r="6539" spans="1:4">
      <c r="A6539" s="397">
        <v>97634</v>
      </c>
      <c r="B6539" s="396" t="s">
        <v>3180</v>
      </c>
      <c r="C6539" s="396" t="s">
        <v>82</v>
      </c>
      <c r="D6539" s="398">
        <v>10.73</v>
      </c>
    </row>
    <row r="6540" spans="1:4">
      <c r="A6540" s="397">
        <v>97635</v>
      </c>
      <c r="B6540" s="396" t="s">
        <v>3181</v>
      </c>
      <c r="C6540" s="396" t="s">
        <v>82</v>
      </c>
      <c r="D6540" s="398">
        <v>13.61</v>
      </c>
    </row>
    <row r="6541" spans="1:4">
      <c r="A6541" s="397">
        <v>97636</v>
      </c>
      <c r="B6541" s="396" t="s">
        <v>3182</v>
      </c>
      <c r="C6541" s="396" t="s">
        <v>82</v>
      </c>
      <c r="D6541" s="398">
        <v>16.920000000000002</v>
      </c>
    </row>
    <row r="6542" spans="1:4">
      <c r="A6542" s="397">
        <v>97637</v>
      </c>
      <c r="B6542" s="396" t="s">
        <v>3183</v>
      </c>
      <c r="C6542" s="396" t="s">
        <v>82</v>
      </c>
      <c r="D6542" s="398">
        <v>2.2599999999999998</v>
      </c>
    </row>
    <row r="6543" spans="1:4">
      <c r="A6543" s="397">
        <v>97638</v>
      </c>
      <c r="B6543" s="396" t="s">
        <v>3184</v>
      </c>
      <c r="C6543" s="396" t="s">
        <v>82</v>
      </c>
      <c r="D6543" s="398">
        <v>6.6</v>
      </c>
    </row>
    <row r="6544" spans="1:4">
      <c r="A6544" s="397">
        <v>97639</v>
      </c>
      <c r="B6544" s="396" t="s">
        <v>3185</v>
      </c>
      <c r="C6544" s="396" t="s">
        <v>82</v>
      </c>
      <c r="D6544" s="398">
        <v>17.54</v>
      </c>
    </row>
    <row r="6545" spans="1:4">
      <c r="A6545" s="397">
        <v>97640</v>
      </c>
      <c r="B6545" s="396" t="s">
        <v>3186</v>
      </c>
      <c r="C6545" s="396" t="s">
        <v>82</v>
      </c>
      <c r="D6545" s="398">
        <v>1.43</v>
      </c>
    </row>
    <row r="6546" spans="1:4">
      <c r="A6546" s="397">
        <v>97641</v>
      </c>
      <c r="B6546" s="396" t="s">
        <v>3187</v>
      </c>
      <c r="C6546" s="396" t="s">
        <v>82</v>
      </c>
      <c r="D6546" s="398">
        <v>4.38</v>
      </c>
    </row>
    <row r="6547" spans="1:4">
      <c r="A6547" s="397">
        <v>97642</v>
      </c>
      <c r="B6547" s="396" t="s">
        <v>3188</v>
      </c>
      <c r="C6547" s="396" t="s">
        <v>82</v>
      </c>
      <c r="D6547" s="398">
        <v>2.56</v>
      </c>
    </row>
    <row r="6548" spans="1:4">
      <c r="A6548" s="397">
        <v>97643</v>
      </c>
      <c r="B6548" s="396" t="s">
        <v>3189</v>
      </c>
      <c r="C6548" s="396" t="s">
        <v>82</v>
      </c>
      <c r="D6548" s="398">
        <v>21.51</v>
      </c>
    </row>
    <row r="6549" spans="1:4">
      <c r="A6549" s="397">
        <v>97644</v>
      </c>
      <c r="B6549" s="396" t="s">
        <v>3190</v>
      </c>
      <c r="C6549" s="396" t="s">
        <v>82</v>
      </c>
      <c r="D6549" s="398">
        <v>8.1</v>
      </c>
    </row>
    <row r="6550" spans="1:4">
      <c r="A6550" s="397">
        <v>97645</v>
      </c>
      <c r="B6550" s="396" t="s">
        <v>3191</v>
      </c>
      <c r="C6550" s="396" t="s">
        <v>82</v>
      </c>
      <c r="D6550" s="398">
        <v>30.58</v>
      </c>
    </row>
    <row r="6551" spans="1:4">
      <c r="A6551" s="397">
        <v>97647</v>
      </c>
      <c r="B6551" s="396" t="s">
        <v>3192</v>
      </c>
      <c r="C6551" s="396" t="s">
        <v>82</v>
      </c>
      <c r="D6551" s="398">
        <v>3.02</v>
      </c>
    </row>
    <row r="6552" spans="1:4">
      <c r="A6552" s="397">
        <v>97648</v>
      </c>
      <c r="B6552" s="396" t="s">
        <v>3193</v>
      </c>
      <c r="C6552" s="396" t="s">
        <v>82</v>
      </c>
      <c r="D6552" s="398">
        <v>1.74</v>
      </c>
    </row>
    <row r="6553" spans="1:4">
      <c r="A6553" s="397">
        <v>97649</v>
      </c>
      <c r="B6553" s="396" t="s">
        <v>3194</v>
      </c>
      <c r="C6553" s="396" t="s">
        <v>82</v>
      </c>
      <c r="D6553" s="398">
        <v>3.78</v>
      </c>
    </row>
    <row r="6554" spans="1:4">
      <c r="A6554" s="397">
        <v>97650</v>
      </c>
      <c r="B6554" s="396" t="s">
        <v>3195</v>
      </c>
      <c r="C6554" s="396" t="s">
        <v>82</v>
      </c>
      <c r="D6554" s="398">
        <v>6.5</v>
      </c>
    </row>
    <row r="6555" spans="1:4">
      <c r="A6555" s="397">
        <v>97651</v>
      </c>
      <c r="B6555" s="396" t="s">
        <v>3196</v>
      </c>
      <c r="C6555" s="396" t="s">
        <v>47</v>
      </c>
      <c r="D6555" s="398">
        <v>71.91</v>
      </c>
    </row>
    <row r="6556" spans="1:4">
      <c r="A6556" s="397">
        <v>97652</v>
      </c>
      <c r="B6556" s="396" t="s">
        <v>3197</v>
      </c>
      <c r="C6556" s="396" t="s">
        <v>47</v>
      </c>
      <c r="D6556" s="398">
        <v>163.01</v>
      </c>
    </row>
    <row r="6557" spans="1:4">
      <c r="A6557" s="397">
        <v>97653</v>
      </c>
      <c r="B6557" s="396" t="s">
        <v>3198</v>
      </c>
      <c r="C6557" s="396" t="s">
        <v>47</v>
      </c>
      <c r="D6557" s="398">
        <v>109.36</v>
      </c>
    </row>
    <row r="6558" spans="1:4">
      <c r="A6558" s="397">
        <v>97654</v>
      </c>
      <c r="B6558" s="396" t="s">
        <v>3199</v>
      </c>
      <c r="C6558" s="396" t="s">
        <v>47</v>
      </c>
      <c r="D6558" s="398">
        <v>134.31</v>
      </c>
    </row>
    <row r="6559" spans="1:4">
      <c r="A6559" s="397">
        <v>97655</v>
      </c>
      <c r="B6559" s="396" t="s">
        <v>3200</v>
      </c>
      <c r="C6559" s="396" t="s">
        <v>82</v>
      </c>
      <c r="D6559" s="398">
        <v>18.41</v>
      </c>
    </row>
    <row r="6560" spans="1:4">
      <c r="A6560" s="397">
        <v>97656</v>
      </c>
      <c r="B6560" s="396" t="s">
        <v>3201</v>
      </c>
      <c r="C6560" s="396" t="s">
        <v>47</v>
      </c>
      <c r="D6560" s="398">
        <v>185.33</v>
      </c>
    </row>
    <row r="6561" spans="1:4">
      <c r="A6561" s="397">
        <v>97657</v>
      </c>
      <c r="B6561" s="396" t="s">
        <v>3202</v>
      </c>
      <c r="C6561" s="396" t="s">
        <v>47</v>
      </c>
      <c r="D6561" s="398">
        <v>367.35</v>
      </c>
    </row>
    <row r="6562" spans="1:4">
      <c r="A6562" s="397">
        <v>97658</v>
      </c>
      <c r="B6562" s="396" t="s">
        <v>3203</v>
      </c>
      <c r="C6562" s="396" t="s">
        <v>47</v>
      </c>
      <c r="D6562" s="398">
        <v>154.32</v>
      </c>
    </row>
    <row r="6563" spans="1:4">
      <c r="A6563" s="397">
        <v>97659</v>
      </c>
      <c r="B6563" s="396" t="s">
        <v>3204</v>
      </c>
      <c r="C6563" s="396" t="s">
        <v>47</v>
      </c>
      <c r="D6563" s="398">
        <v>206.76</v>
      </c>
    </row>
    <row r="6564" spans="1:4">
      <c r="A6564" s="397">
        <v>97660</v>
      </c>
      <c r="B6564" s="396" t="s">
        <v>3205</v>
      </c>
      <c r="C6564" s="396" t="s">
        <v>47</v>
      </c>
      <c r="D6564" s="398">
        <v>0.57999999999999996</v>
      </c>
    </row>
    <row r="6565" spans="1:4">
      <c r="A6565" s="397">
        <v>97661</v>
      </c>
      <c r="B6565" s="396" t="s">
        <v>3206</v>
      </c>
      <c r="C6565" s="396" t="s">
        <v>4</v>
      </c>
      <c r="D6565" s="398">
        <v>0.59</v>
      </c>
    </row>
    <row r="6566" spans="1:4">
      <c r="A6566" s="397">
        <v>97662</v>
      </c>
      <c r="B6566" s="396" t="s">
        <v>3207</v>
      </c>
      <c r="C6566" s="396" t="s">
        <v>4</v>
      </c>
      <c r="D6566" s="398">
        <v>0.43</v>
      </c>
    </row>
    <row r="6567" spans="1:4">
      <c r="A6567" s="397">
        <v>97663</v>
      </c>
      <c r="B6567" s="396" t="s">
        <v>3208</v>
      </c>
      <c r="C6567" s="396" t="s">
        <v>47</v>
      </c>
      <c r="D6567" s="398">
        <v>10.72</v>
      </c>
    </row>
    <row r="6568" spans="1:4">
      <c r="A6568" s="397">
        <v>97664</v>
      </c>
      <c r="B6568" s="396" t="s">
        <v>3209</v>
      </c>
      <c r="C6568" s="396" t="s">
        <v>47</v>
      </c>
      <c r="D6568" s="398">
        <v>1.33</v>
      </c>
    </row>
    <row r="6569" spans="1:4">
      <c r="A6569" s="397">
        <v>97665</v>
      </c>
      <c r="B6569" s="396" t="s">
        <v>3210</v>
      </c>
      <c r="C6569" s="396" t="s">
        <v>47</v>
      </c>
      <c r="D6569" s="398">
        <v>1.1200000000000001</v>
      </c>
    </row>
    <row r="6570" spans="1:4">
      <c r="A6570" s="397">
        <v>97666</v>
      </c>
      <c r="B6570" s="396" t="s">
        <v>3211</v>
      </c>
      <c r="C6570" s="396" t="s">
        <v>47</v>
      </c>
      <c r="D6570" s="398">
        <v>7.81</v>
      </c>
    </row>
    <row r="6571" spans="1:4">
      <c r="A6571" s="397">
        <v>95967</v>
      </c>
      <c r="B6571" s="396" t="s">
        <v>2590</v>
      </c>
      <c r="C6571" s="396" t="s">
        <v>88</v>
      </c>
      <c r="D6571" s="398">
        <v>124.6</v>
      </c>
    </row>
    <row r="6572" spans="1:4">
      <c r="A6572" s="397">
        <v>99058</v>
      </c>
      <c r="B6572" s="396" t="s">
        <v>7280</v>
      </c>
      <c r="C6572" s="396" t="s">
        <v>47</v>
      </c>
      <c r="D6572" s="398">
        <v>6.85</v>
      </c>
    </row>
    <row r="6573" spans="1:4">
      <c r="A6573" s="397">
        <v>99059</v>
      </c>
      <c r="B6573" s="396" t="s">
        <v>7281</v>
      </c>
      <c r="C6573" s="396" t="s">
        <v>4</v>
      </c>
      <c r="D6573" s="398">
        <v>57.57</v>
      </c>
    </row>
    <row r="6574" spans="1:4">
      <c r="A6574" s="397">
        <v>99060</v>
      </c>
      <c r="B6574" s="396" t="s">
        <v>10867</v>
      </c>
      <c r="C6574" s="396" t="s">
        <v>47</v>
      </c>
      <c r="D6574" s="398">
        <v>153.66999999999999</v>
      </c>
    </row>
    <row r="6575" spans="1:4">
      <c r="A6575" s="397">
        <v>99061</v>
      </c>
      <c r="B6575" s="396" t="s">
        <v>10868</v>
      </c>
      <c r="C6575" s="396" t="s">
        <v>47</v>
      </c>
      <c r="D6575" s="398">
        <v>101.43</v>
      </c>
    </row>
    <row r="6576" spans="1:4">
      <c r="A6576" s="397">
        <v>99062</v>
      </c>
      <c r="B6576" s="396" t="s">
        <v>7282</v>
      </c>
      <c r="C6576" s="396" t="s">
        <v>47</v>
      </c>
      <c r="D6576" s="398">
        <v>2.2999999999999998</v>
      </c>
    </row>
    <row r="6577" spans="1:4">
      <c r="A6577" s="397">
        <v>99063</v>
      </c>
      <c r="B6577" s="396" t="s">
        <v>7283</v>
      </c>
      <c r="C6577" s="396" t="s">
        <v>4</v>
      </c>
      <c r="D6577" s="398">
        <v>5.07</v>
      </c>
    </row>
    <row r="6578" spans="1:4">
      <c r="A6578" s="397">
        <v>99064</v>
      </c>
      <c r="B6578" s="396" t="s">
        <v>7284</v>
      </c>
      <c r="C6578" s="396" t="s">
        <v>4</v>
      </c>
      <c r="D6578" s="398">
        <v>0.34</v>
      </c>
    </row>
    <row r="6579" spans="1:4">
      <c r="A6579" s="397">
        <v>93588</v>
      </c>
      <c r="B6579" s="396" t="s">
        <v>10869</v>
      </c>
      <c r="C6579" s="396" t="s">
        <v>119</v>
      </c>
      <c r="D6579" s="398">
        <v>2.7</v>
      </c>
    </row>
    <row r="6580" spans="1:4">
      <c r="A6580" s="397">
        <v>93589</v>
      </c>
      <c r="B6580" s="396" t="s">
        <v>10870</v>
      </c>
      <c r="C6580" s="396" t="s">
        <v>119</v>
      </c>
      <c r="D6580" s="398">
        <v>2.31</v>
      </c>
    </row>
    <row r="6581" spans="1:4">
      <c r="A6581" s="397">
        <v>93590</v>
      </c>
      <c r="B6581" s="396" t="s">
        <v>10871</v>
      </c>
      <c r="C6581" s="396" t="s">
        <v>119</v>
      </c>
      <c r="D6581" s="398">
        <v>0.84</v>
      </c>
    </row>
    <row r="6582" spans="1:4">
      <c r="A6582" s="397">
        <v>93591</v>
      </c>
      <c r="B6582" s="396" t="s">
        <v>10872</v>
      </c>
      <c r="C6582" s="396" t="s">
        <v>119</v>
      </c>
      <c r="D6582" s="398">
        <v>2.4</v>
      </c>
    </row>
    <row r="6583" spans="1:4">
      <c r="A6583" s="397">
        <v>93592</v>
      </c>
      <c r="B6583" s="396" t="s">
        <v>10873</v>
      </c>
      <c r="C6583" s="396" t="s">
        <v>119</v>
      </c>
      <c r="D6583" s="398">
        <v>2.08</v>
      </c>
    </row>
    <row r="6584" spans="1:4">
      <c r="A6584" s="397">
        <v>93593</v>
      </c>
      <c r="B6584" s="396" t="s">
        <v>10874</v>
      </c>
      <c r="C6584" s="396" t="s">
        <v>119</v>
      </c>
      <c r="D6584" s="398">
        <v>0.76</v>
      </c>
    </row>
    <row r="6585" spans="1:4">
      <c r="A6585" s="397">
        <v>93594</v>
      </c>
      <c r="B6585" s="396" t="s">
        <v>10875</v>
      </c>
      <c r="C6585" s="396" t="s">
        <v>2207</v>
      </c>
      <c r="D6585" s="398">
        <v>1.8</v>
      </c>
    </row>
    <row r="6586" spans="1:4">
      <c r="A6586" s="397">
        <v>93595</v>
      </c>
      <c r="B6586" s="396" t="s">
        <v>10876</v>
      </c>
      <c r="C6586" s="396" t="s">
        <v>2207</v>
      </c>
      <c r="D6586" s="398">
        <v>1.56</v>
      </c>
    </row>
    <row r="6587" spans="1:4">
      <c r="A6587" s="397">
        <v>93596</v>
      </c>
      <c r="B6587" s="396" t="s">
        <v>10877</v>
      </c>
      <c r="C6587" s="396" t="s">
        <v>2207</v>
      </c>
      <c r="D6587" s="398">
        <v>0.56000000000000005</v>
      </c>
    </row>
    <row r="6588" spans="1:4">
      <c r="A6588" s="397">
        <v>93597</v>
      </c>
      <c r="B6588" s="396" t="s">
        <v>10878</v>
      </c>
      <c r="C6588" s="396" t="s">
        <v>2207</v>
      </c>
      <c r="D6588" s="398">
        <v>1.6</v>
      </c>
    </row>
    <row r="6589" spans="1:4">
      <c r="A6589" s="397">
        <v>93598</v>
      </c>
      <c r="B6589" s="396" t="s">
        <v>10879</v>
      </c>
      <c r="C6589" s="396" t="s">
        <v>2207</v>
      </c>
      <c r="D6589" s="398">
        <v>1.38</v>
      </c>
    </row>
    <row r="6590" spans="1:4">
      <c r="A6590" s="397">
        <v>93599</v>
      </c>
      <c r="B6590" s="396" t="s">
        <v>10880</v>
      </c>
      <c r="C6590" s="396" t="s">
        <v>2207</v>
      </c>
      <c r="D6590" s="398">
        <v>0.51</v>
      </c>
    </row>
    <row r="6591" spans="1:4">
      <c r="A6591" s="397">
        <v>95425</v>
      </c>
      <c r="B6591" s="396" t="s">
        <v>10881</v>
      </c>
      <c r="C6591" s="396" t="s">
        <v>119</v>
      </c>
      <c r="D6591" s="398">
        <v>2.0699999999999998</v>
      </c>
    </row>
    <row r="6592" spans="1:4">
      <c r="A6592" s="397">
        <v>95426</v>
      </c>
      <c r="B6592" s="396" t="s">
        <v>10882</v>
      </c>
      <c r="C6592" s="396" t="s">
        <v>119</v>
      </c>
      <c r="D6592" s="398">
        <v>1.78</v>
      </c>
    </row>
    <row r="6593" spans="1:4">
      <c r="A6593" s="397">
        <v>95427</v>
      </c>
      <c r="B6593" s="396" t="s">
        <v>10883</v>
      </c>
      <c r="C6593" s="396" t="s">
        <v>119</v>
      </c>
      <c r="D6593" s="398">
        <v>0.66</v>
      </c>
    </row>
    <row r="6594" spans="1:4">
      <c r="A6594" s="397">
        <v>95428</v>
      </c>
      <c r="B6594" s="396" t="s">
        <v>10884</v>
      </c>
      <c r="C6594" s="396" t="s">
        <v>2207</v>
      </c>
      <c r="D6594" s="398">
        <v>1.39</v>
      </c>
    </row>
    <row r="6595" spans="1:4">
      <c r="A6595" s="397">
        <v>95429</v>
      </c>
      <c r="B6595" s="396" t="s">
        <v>10885</v>
      </c>
      <c r="C6595" s="396" t="s">
        <v>2207</v>
      </c>
      <c r="D6595" s="398">
        <v>1.2</v>
      </c>
    </row>
    <row r="6596" spans="1:4">
      <c r="A6596" s="397">
        <v>95430</v>
      </c>
      <c r="B6596" s="396" t="s">
        <v>10886</v>
      </c>
      <c r="C6596" s="396" t="s">
        <v>2207</v>
      </c>
      <c r="D6596" s="398">
        <v>0.42</v>
      </c>
    </row>
    <row r="6597" spans="1:4">
      <c r="A6597" s="397">
        <v>95875</v>
      </c>
      <c r="B6597" s="396" t="s">
        <v>10887</v>
      </c>
      <c r="C6597" s="396" t="s">
        <v>119</v>
      </c>
      <c r="D6597" s="398">
        <v>2.14</v>
      </c>
    </row>
    <row r="6598" spans="1:4">
      <c r="A6598" s="397">
        <v>95876</v>
      </c>
      <c r="B6598" s="396" t="s">
        <v>10888</v>
      </c>
      <c r="C6598" s="396" t="s">
        <v>119</v>
      </c>
      <c r="D6598" s="398">
        <v>1.88</v>
      </c>
    </row>
    <row r="6599" spans="1:4">
      <c r="A6599" s="397">
        <v>95877</v>
      </c>
      <c r="B6599" s="396" t="s">
        <v>10889</v>
      </c>
      <c r="C6599" s="396" t="s">
        <v>119</v>
      </c>
      <c r="D6599" s="398">
        <v>1.64</v>
      </c>
    </row>
    <row r="6600" spans="1:4">
      <c r="A6600" s="397">
        <v>95878</v>
      </c>
      <c r="B6600" s="396" t="s">
        <v>10890</v>
      </c>
      <c r="C6600" s="396" t="s">
        <v>2207</v>
      </c>
      <c r="D6600" s="398">
        <v>1.44</v>
      </c>
    </row>
    <row r="6601" spans="1:4">
      <c r="A6601" s="397">
        <v>95879</v>
      </c>
      <c r="B6601" s="396" t="s">
        <v>10891</v>
      </c>
      <c r="C6601" s="396" t="s">
        <v>2207</v>
      </c>
      <c r="D6601" s="398">
        <v>1.27</v>
      </c>
    </row>
    <row r="6602" spans="1:4">
      <c r="A6602" s="397">
        <v>95880</v>
      </c>
      <c r="B6602" s="396" t="s">
        <v>10892</v>
      </c>
      <c r="C6602" s="396" t="s">
        <v>2207</v>
      </c>
      <c r="D6602" s="398">
        <v>1.1000000000000001</v>
      </c>
    </row>
    <row r="6603" spans="1:4">
      <c r="A6603" s="397">
        <v>97912</v>
      </c>
      <c r="B6603" s="396" t="s">
        <v>10893</v>
      </c>
      <c r="C6603" s="396" t="s">
        <v>119</v>
      </c>
      <c r="D6603" s="398">
        <v>3.16</v>
      </c>
    </row>
    <row r="6604" spans="1:4">
      <c r="A6604" s="397">
        <v>97913</v>
      </c>
      <c r="B6604" s="396" t="s">
        <v>10894</v>
      </c>
      <c r="C6604" s="396" t="s">
        <v>119</v>
      </c>
      <c r="D6604" s="398">
        <v>2.75</v>
      </c>
    </row>
    <row r="6605" spans="1:4">
      <c r="A6605" s="397">
        <v>97914</v>
      </c>
      <c r="B6605" s="396" t="s">
        <v>10895</v>
      </c>
      <c r="C6605" s="396" t="s">
        <v>119</v>
      </c>
      <c r="D6605" s="398">
        <v>2.52</v>
      </c>
    </row>
    <row r="6606" spans="1:4">
      <c r="A6606" s="397">
        <v>97915</v>
      </c>
      <c r="B6606" s="396" t="s">
        <v>10896</v>
      </c>
      <c r="C6606" s="396" t="s">
        <v>119</v>
      </c>
      <c r="D6606" s="398">
        <v>1.01</v>
      </c>
    </row>
    <row r="6607" spans="1:4">
      <c r="A6607" s="397">
        <v>100937</v>
      </c>
      <c r="B6607" s="396" t="s">
        <v>10897</v>
      </c>
      <c r="C6607" s="396" t="s">
        <v>119</v>
      </c>
      <c r="D6607" s="398">
        <v>7.56</v>
      </c>
    </row>
    <row r="6608" spans="1:4">
      <c r="A6608" s="397">
        <v>100938</v>
      </c>
      <c r="B6608" s="396" t="s">
        <v>10898</v>
      </c>
      <c r="C6608" s="396" t="s">
        <v>119</v>
      </c>
      <c r="D6608" s="398">
        <v>6.45</v>
      </c>
    </row>
    <row r="6609" spans="1:4">
      <c r="A6609" s="397">
        <v>100939</v>
      </c>
      <c r="B6609" s="396" t="s">
        <v>10899</v>
      </c>
      <c r="C6609" s="396" t="s">
        <v>119</v>
      </c>
      <c r="D6609" s="398">
        <v>5.75</v>
      </c>
    </row>
    <row r="6610" spans="1:4">
      <c r="A6610" s="397">
        <v>100940</v>
      </c>
      <c r="B6610" s="396" t="s">
        <v>10900</v>
      </c>
      <c r="C6610" s="396" t="s">
        <v>119</v>
      </c>
      <c r="D6610" s="398">
        <v>4.97</v>
      </c>
    </row>
    <row r="6611" spans="1:4">
      <c r="A6611" s="397">
        <v>100941</v>
      </c>
      <c r="B6611" s="396" t="s">
        <v>10901</v>
      </c>
      <c r="C6611" s="396" t="s">
        <v>2207</v>
      </c>
      <c r="D6611" s="398">
        <v>5.04</v>
      </c>
    </row>
    <row r="6612" spans="1:4">
      <c r="A6612" s="397">
        <v>100942</v>
      </c>
      <c r="B6612" s="396" t="s">
        <v>10902</v>
      </c>
      <c r="C6612" s="396" t="s">
        <v>2207</v>
      </c>
      <c r="D6612" s="398">
        <v>4.3</v>
      </c>
    </row>
    <row r="6613" spans="1:4">
      <c r="A6613" s="397">
        <v>100943</v>
      </c>
      <c r="B6613" s="396" t="s">
        <v>10903</v>
      </c>
      <c r="C6613" s="396" t="s">
        <v>2207</v>
      </c>
      <c r="D6613" s="398">
        <v>3.81</v>
      </c>
    </row>
    <row r="6614" spans="1:4">
      <c r="A6614" s="397">
        <v>100944</v>
      </c>
      <c r="B6614" s="396" t="s">
        <v>10904</v>
      </c>
      <c r="C6614" s="396" t="s">
        <v>2207</v>
      </c>
      <c r="D6614" s="398">
        <v>3.32</v>
      </c>
    </row>
    <row r="6615" spans="1:4">
      <c r="A6615" s="397">
        <v>100945</v>
      </c>
      <c r="B6615" s="396" t="s">
        <v>10905</v>
      </c>
      <c r="C6615" s="396" t="s">
        <v>2207</v>
      </c>
      <c r="D6615" s="398">
        <v>2.38</v>
      </c>
    </row>
    <row r="6616" spans="1:4">
      <c r="A6616" s="397">
        <v>100946</v>
      </c>
      <c r="B6616" s="396" t="s">
        <v>10906</v>
      </c>
      <c r="C6616" s="396" t="s">
        <v>2207</v>
      </c>
      <c r="D6616" s="398">
        <v>2.0499999999999998</v>
      </c>
    </row>
    <row r="6617" spans="1:4">
      <c r="A6617" s="397">
        <v>100947</v>
      </c>
      <c r="B6617" s="396" t="s">
        <v>10907</v>
      </c>
      <c r="C6617" s="396" t="s">
        <v>2207</v>
      </c>
      <c r="D6617" s="398">
        <v>1.89</v>
      </c>
    </row>
    <row r="6618" spans="1:4">
      <c r="A6618" s="397">
        <v>100948</v>
      </c>
      <c r="B6618" s="396" t="s">
        <v>10908</v>
      </c>
      <c r="C6618" s="396" t="s">
        <v>2207</v>
      </c>
      <c r="D6618" s="398">
        <v>0.75</v>
      </c>
    </row>
    <row r="6619" spans="1:4">
      <c r="A6619" s="397">
        <v>100949</v>
      </c>
      <c r="B6619" s="396" t="s">
        <v>10909</v>
      </c>
      <c r="C6619" s="396" t="s">
        <v>2207</v>
      </c>
      <c r="D6619" s="398">
        <v>5.66</v>
      </c>
    </row>
    <row r="6620" spans="1:4">
      <c r="A6620" s="397">
        <v>100950</v>
      </c>
      <c r="B6620" s="396" t="s">
        <v>10910</v>
      </c>
      <c r="C6620" s="396" t="s">
        <v>2207</v>
      </c>
      <c r="D6620" s="398">
        <v>3.06</v>
      </c>
    </row>
    <row r="6621" spans="1:4">
      <c r="A6621" s="397">
        <v>100951</v>
      </c>
      <c r="B6621" s="396" t="s">
        <v>10911</v>
      </c>
      <c r="C6621" s="396" t="s">
        <v>2207</v>
      </c>
      <c r="D6621" s="398">
        <v>2.64</v>
      </c>
    </row>
    <row r="6622" spans="1:4">
      <c r="A6622" s="397">
        <v>100952</v>
      </c>
      <c r="B6622" s="396" t="s">
        <v>10912</v>
      </c>
      <c r="C6622" s="396" t="s">
        <v>2207</v>
      </c>
      <c r="D6622" s="398">
        <v>2.42</v>
      </c>
    </row>
    <row r="6623" spans="1:4">
      <c r="A6623" s="397">
        <v>100953</v>
      </c>
      <c r="B6623" s="396" t="s">
        <v>10913</v>
      </c>
      <c r="C6623" s="396" t="s">
        <v>2207</v>
      </c>
      <c r="D6623" s="398">
        <v>0.96</v>
      </c>
    </row>
    <row r="6624" spans="1:4">
      <c r="A6624" s="397">
        <v>100954</v>
      </c>
      <c r="B6624" s="396" t="s">
        <v>10914</v>
      </c>
      <c r="C6624" s="396" t="s">
        <v>2207</v>
      </c>
      <c r="D6624" s="398">
        <v>7.27</v>
      </c>
    </row>
    <row r="6625" spans="1:4">
      <c r="A6625" s="397">
        <v>100955</v>
      </c>
      <c r="B6625" s="396" t="s">
        <v>10915</v>
      </c>
      <c r="C6625" s="396" t="s">
        <v>119</v>
      </c>
      <c r="D6625" s="398">
        <v>4.54</v>
      </c>
    </row>
    <row r="6626" spans="1:4">
      <c r="A6626" s="397">
        <v>100956</v>
      </c>
      <c r="B6626" s="396" t="s">
        <v>10916</v>
      </c>
      <c r="C6626" s="396" t="s">
        <v>119</v>
      </c>
      <c r="D6626" s="398">
        <v>3.94</v>
      </c>
    </row>
    <row r="6627" spans="1:4">
      <c r="A6627" s="397">
        <v>100957</v>
      </c>
      <c r="B6627" s="396" t="s">
        <v>10917</v>
      </c>
      <c r="C6627" s="396" t="s">
        <v>119</v>
      </c>
      <c r="D6627" s="398">
        <v>3.61</v>
      </c>
    </row>
    <row r="6628" spans="1:4">
      <c r="A6628" s="397">
        <v>100958</v>
      </c>
      <c r="B6628" s="396" t="s">
        <v>10918</v>
      </c>
      <c r="C6628" s="396" t="s">
        <v>119</v>
      </c>
      <c r="D6628" s="398">
        <v>1.45</v>
      </c>
    </row>
    <row r="6629" spans="1:4">
      <c r="A6629" s="397">
        <v>100959</v>
      </c>
      <c r="B6629" s="396" t="s">
        <v>10919</v>
      </c>
      <c r="C6629" s="396" t="s">
        <v>119</v>
      </c>
      <c r="D6629" s="398">
        <v>10.83</v>
      </c>
    </row>
    <row r="6630" spans="1:4">
      <c r="A6630" s="397">
        <v>100960</v>
      </c>
      <c r="B6630" s="396" t="s">
        <v>10920</v>
      </c>
      <c r="C6630" s="396" t="s">
        <v>119</v>
      </c>
      <c r="D6630" s="398">
        <v>3.29</v>
      </c>
    </row>
    <row r="6631" spans="1:4">
      <c r="A6631" s="397">
        <v>100961</v>
      </c>
      <c r="B6631" s="396" t="s">
        <v>10921</v>
      </c>
      <c r="C6631" s="396" t="s">
        <v>119</v>
      </c>
      <c r="D6631" s="398">
        <v>2.85</v>
      </c>
    </row>
    <row r="6632" spans="1:4">
      <c r="A6632" s="397">
        <v>100962</v>
      </c>
      <c r="B6632" s="396" t="s">
        <v>10922</v>
      </c>
      <c r="C6632" s="396" t="s">
        <v>119</v>
      </c>
      <c r="D6632" s="398">
        <v>2.59</v>
      </c>
    </row>
    <row r="6633" spans="1:4">
      <c r="A6633" s="397">
        <v>100963</v>
      </c>
      <c r="B6633" s="396" t="s">
        <v>10923</v>
      </c>
      <c r="C6633" s="396" t="s">
        <v>119</v>
      </c>
      <c r="D6633" s="398">
        <v>1.02</v>
      </c>
    </row>
    <row r="6634" spans="1:4">
      <c r="A6634" s="397">
        <v>100964</v>
      </c>
      <c r="B6634" s="396" t="s">
        <v>10924</v>
      </c>
      <c r="C6634" s="396" t="s">
        <v>119</v>
      </c>
      <c r="D6634" s="398">
        <v>7.89</v>
      </c>
    </row>
    <row r="6635" spans="1:4">
      <c r="A6635" s="397">
        <v>100973</v>
      </c>
      <c r="B6635" s="396" t="s">
        <v>10925</v>
      </c>
      <c r="C6635" s="396" t="s">
        <v>91</v>
      </c>
      <c r="D6635" s="398">
        <v>7.52</v>
      </c>
    </row>
    <row r="6636" spans="1:4">
      <c r="A6636" s="397">
        <v>100974</v>
      </c>
      <c r="B6636" s="396" t="s">
        <v>10926</v>
      </c>
      <c r="C6636" s="396" t="s">
        <v>91</v>
      </c>
      <c r="D6636" s="398">
        <v>7.38</v>
      </c>
    </row>
    <row r="6637" spans="1:4">
      <c r="A6637" s="397">
        <v>100975</v>
      </c>
      <c r="B6637" s="396" t="s">
        <v>10927</v>
      </c>
      <c r="C6637" s="396" t="s">
        <v>91</v>
      </c>
      <c r="D6637" s="398">
        <v>7.53</v>
      </c>
    </row>
    <row r="6638" spans="1:4">
      <c r="A6638" s="397">
        <v>100965</v>
      </c>
      <c r="B6638" s="396" t="s">
        <v>10928</v>
      </c>
      <c r="C6638" s="396" t="s">
        <v>2207</v>
      </c>
      <c r="D6638" s="398">
        <v>1.61</v>
      </c>
    </row>
    <row r="6639" spans="1:4">
      <c r="A6639" s="397">
        <v>100966</v>
      </c>
      <c r="B6639" s="396" t="s">
        <v>10929</v>
      </c>
      <c r="C6639" s="396" t="s">
        <v>2207</v>
      </c>
      <c r="D6639" s="398">
        <v>1.38</v>
      </c>
    </row>
    <row r="6640" spans="1:4">
      <c r="A6640" s="397">
        <v>100969</v>
      </c>
      <c r="B6640" s="396" t="s">
        <v>10930</v>
      </c>
      <c r="C6640" s="396" t="s">
        <v>2207</v>
      </c>
      <c r="D6640" s="398">
        <v>2.16</v>
      </c>
    </row>
    <row r="6641" spans="1:4">
      <c r="A6641" s="397">
        <v>100970</v>
      </c>
      <c r="B6641" s="396" t="s">
        <v>10931</v>
      </c>
      <c r="C6641" s="396" t="s">
        <v>2207</v>
      </c>
      <c r="D6641" s="398">
        <v>1.83</v>
      </c>
    </row>
    <row r="6642" spans="1:4">
      <c r="A6642" s="397">
        <v>102330</v>
      </c>
      <c r="B6642" s="396" t="s">
        <v>10932</v>
      </c>
      <c r="C6642" s="396" t="s">
        <v>2207</v>
      </c>
      <c r="D6642" s="398">
        <v>1.29</v>
      </c>
    </row>
    <row r="6643" spans="1:4">
      <c r="A6643" s="397">
        <v>102331</v>
      </c>
      <c r="B6643" s="396" t="s">
        <v>10933</v>
      </c>
      <c r="C6643" s="396" t="s">
        <v>2207</v>
      </c>
      <c r="D6643" s="398">
        <v>0.51</v>
      </c>
    </row>
    <row r="6644" spans="1:4">
      <c r="A6644" s="397">
        <v>102332</v>
      </c>
      <c r="B6644" s="396" t="s">
        <v>10934</v>
      </c>
      <c r="C6644" s="396" t="s">
        <v>2207</v>
      </c>
      <c r="D6644" s="398">
        <v>1.7</v>
      </c>
    </row>
    <row r="6645" spans="1:4">
      <c r="A6645" s="397">
        <v>102333</v>
      </c>
      <c r="B6645" s="396" t="s">
        <v>10935</v>
      </c>
      <c r="C6645" s="396" t="s">
        <v>2207</v>
      </c>
      <c r="D6645" s="398">
        <v>0.68</v>
      </c>
    </row>
    <row r="6646" spans="1:4">
      <c r="A6646" s="397">
        <v>101019</v>
      </c>
      <c r="B6646" s="396" t="s">
        <v>10936</v>
      </c>
      <c r="C6646" s="396" t="s">
        <v>2208</v>
      </c>
      <c r="D6646" s="398">
        <v>487.28</v>
      </c>
    </row>
    <row r="6647" spans="1:4">
      <c r="A6647" s="397">
        <v>101479</v>
      </c>
      <c r="B6647" s="396" t="s">
        <v>10937</v>
      </c>
      <c r="C6647" s="396" t="s">
        <v>2208</v>
      </c>
      <c r="D6647" s="398">
        <v>141.97</v>
      </c>
    </row>
    <row r="6648" spans="1:4">
      <c r="A6648" s="397">
        <v>102568</v>
      </c>
      <c r="B6648" s="396" t="s">
        <v>10938</v>
      </c>
      <c r="C6648" s="396" t="s">
        <v>2208</v>
      </c>
      <c r="D6648" s="398">
        <v>241.84</v>
      </c>
    </row>
    <row r="6649" spans="1:4">
      <c r="A6649" s="397">
        <v>100976</v>
      </c>
      <c r="B6649" s="396" t="s">
        <v>10939</v>
      </c>
      <c r="C6649" s="396" t="s">
        <v>91</v>
      </c>
      <c r="D6649" s="398">
        <v>7.48</v>
      </c>
    </row>
    <row r="6650" spans="1:4">
      <c r="A6650" s="397">
        <v>100977</v>
      </c>
      <c r="B6650" s="396" t="s">
        <v>10940</v>
      </c>
      <c r="C6650" s="396" t="s">
        <v>91</v>
      </c>
      <c r="D6650" s="398">
        <v>6.59</v>
      </c>
    </row>
    <row r="6651" spans="1:4">
      <c r="A6651" s="397">
        <v>100978</v>
      </c>
      <c r="B6651" s="396" t="s">
        <v>10941</v>
      </c>
      <c r="C6651" s="396" t="s">
        <v>91</v>
      </c>
      <c r="D6651" s="398">
        <v>6.04</v>
      </c>
    </row>
    <row r="6652" spans="1:4">
      <c r="A6652" s="397">
        <v>100979</v>
      </c>
      <c r="B6652" s="396" t="s">
        <v>10942</v>
      </c>
      <c r="C6652" s="396" t="s">
        <v>91</v>
      </c>
      <c r="D6652" s="398">
        <v>5.87</v>
      </c>
    </row>
    <row r="6653" spans="1:4">
      <c r="A6653" s="397">
        <v>100980</v>
      </c>
      <c r="B6653" s="396" t="s">
        <v>10943</v>
      </c>
      <c r="C6653" s="396" t="s">
        <v>91</v>
      </c>
      <c r="D6653" s="398">
        <v>5.62</v>
      </c>
    </row>
    <row r="6654" spans="1:4">
      <c r="A6654" s="397">
        <v>100981</v>
      </c>
      <c r="B6654" s="396" t="s">
        <v>10944</v>
      </c>
      <c r="C6654" s="396" t="s">
        <v>91</v>
      </c>
      <c r="D6654" s="398">
        <v>8.08</v>
      </c>
    </row>
    <row r="6655" spans="1:4">
      <c r="A6655" s="397">
        <v>100982</v>
      </c>
      <c r="B6655" s="396" t="s">
        <v>10945</v>
      </c>
      <c r="C6655" s="396" t="s">
        <v>91</v>
      </c>
      <c r="D6655" s="398">
        <v>7.87</v>
      </c>
    </row>
    <row r="6656" spans="1:4">
      <c r="A6656" s="397">
        <v>100983</v>
      </c>
      <c r="B6656" s="396" t="s">
        <v>10946</v>
      </c>
      <c r="C6656" s="396" t="s">
        <v>91</v>
      </c>
      <c r="D6656" s="398">
        <v>7.98</v>
      </c>
    </row>
    <row r="6657" spans="1:4">
      <c r="A6657" s="397">
        <v>100984</v>
      </c>
      <c r="B6657" s="396" t="s">
        <v>10947</v>
      </c>
      <c r="C6657" s="396" t="s">
        <v>91</v>
      </c>
      <c r="D6657" s="398">
        <v>7.91</v>
      </c>
    </row>
    <row r="6658" spans="1:4">
      <c r="A6658" s="397">
        <v>100985</v>
      </c>
      <c r="B6658" s="396" t="s">
        <v>10948</v>
      </c>
      <c r="C6658" s="396" t="s">
        <v>91</v>
      </c>
      <c r="D6658" s="398">
        <v>6.28</v>
      </c>
    </row>
    <row r="6659" spans="1:4">
      <c r="A6659" s="397">
        <v>100986</v>
      </c>
      <c r="B6659" s="396" t="s">
        <v>10949</v>
      </c>
      <c r="C6659" s="396" t="s">
        <v>91</v>
      </c>
      <c r="D6659" s="398">
        <v>7.74</v>
      </c>
    </row>
    <row r="6660" spans="1:4">
      <c r="A6660" s="397">
        <v>100987</v>
      </c>
      <c r="B6660" s="396" t="s">
        <v>10950</v>
      </c>
      <c r="C6660" s="396" t="s">
        <v>91</v>
      </c>
      <c r="D6660" s="398">
        <v>9.0500000000000007</v>
      </c>
    </row>
    <row r="6661" spans="1:4">
      <c r="A6661" s="397">
        <v>100988</v>
      </c>
      <c r="B6661" s="396" t="s">
        <v>10951</v>
      </c>
      <c r="C6661" s="396" t="s">
        <v>91</v>
      </c>
      <c r="D6661" s="398">
        <v>9.73</v>
      </c>
    </row>
    <row r="6662" spans="1:4">
      <c r="A6662" s="397">
        <v>100989</v>
      </c>
      <c r="B6662" s="396" t="s">
        <v>10952</v>
      </c>
      <c r="C6662" s="396" t="s">
        <v>2208</v>
      </c>
      <c r="D6662" s="398">
        <v>5.01</v>
      </c>
    </row>
    <row r="6663" spans="1:4">
      <c r="A6663" s="397">
        <v>100990</v>
      </c>
      <c r="B6663" s="396" t="s">
        <v>10953</v>
      </c>
      <c r="C6663" s="396" t="s">
        <v>2208</v>
      </c>
      <c r="D6663" s="398">
        <v>4.92</v>
      </c>
    </row>
    <row r="6664" spans="1:4">
      <c r="A6664" s="397">
        <v>100991</v>
      </c>
      <c r="B6664" s="396" t="s">
        <v>10954</v>
      </c>
      <c r="C6664" s="396" t="s">
        <v>2208</v>
      </c>
      <c r="D6664" s="398">
        <v>5.05</v>
      </c>
    </row>
    <row r="6665" spans="1:4">
      <c r="A6665" s="397">
        <v>100992</v>
      </c>
      <c r="B6665" s="396" t="s">
        <v>10955</v>
      </c>
      <c r="C6665" s="396" t="s">
        <v>2208</v>
      </c>
      <c r="D6665" s="398">
        <v>4.99</v>
      </c>
    </row>
    <row r="6666" spans="1:4">
      <c r="A6666" s="397">
        <v>100993</v>
      </c>
      <c r="B6666" s="396" t="s">
        <v>10956</v>
      </c>
      <c r="C6666" s="396" t="s">
        <v>2208</v>
      </c>
      <c r="D6666" s="398">
        <v>4.4000000000000004</v>
      </c>
    </row>
    <row r="6667" spans="1:4">
      <c r="A6667" s="397">
        <v>100994</v>
      </c>
      <c r="B6667" s="396" t="s">
        <v>10957</v>
      </c>
      <c r="C6667" s="396" t="s">
        <v>2208</v>
      </c>
      <c r="D6667" s="398">
        <v>4.01</v>
      </c>
    </row>
    <row r="6668" spans="1:4">
      <c r="A6668" s="397">
        <v>100995</v>
      </c>
      <c r="B6668" s="396" t="s">
        <v>10958</v>
      </c>
      <c r="C6668" s="396" t="s">
        <v>2208</v>
      </c>
      <c r="D6668" s="398">
        <v>3.92</v>
      </c>
    </row>
    <row r="6669" spans="1:4">
      <c r="A6669" s="397">
        <v>100996</v>
      </c>
      <c r="B6669" s="396" t="s">
        <v>10959</v>
      </c>
      <c r="C6669" s="396" t="s">
        <v>2208</v>
      </c>
      <c r="D6669" s="398">
        <v>3.74</v>
      </c>
    </row>
    <row r="6670" spans="1:4">
      <c r="A6670" s="397">
        <v>100997</v>
      </c>
      <c r="B6670" s="396" t="s">
        <v>10960</v>
      </c>
      <c r="C6670" s="396" t="s">
        <v>2208</v>
      </c>
      <c r="D6670" s="398">
        <v>5.4</v>
      </c>
    </row>
    <row r="6671" spans="1:4">
      <c r="A6671" s="397">
        <v>100998</v>
      </c>
      <c r="B6671" s="396" t="s">
        <v>10961</v>
      </c>
      <c r="C6671" s="396" t="s">
        <v>2208</v>
      </c>
      <c r="D6671" s="398">
        <v>5.25</v>
      </c>
    </row>
    <row r="6672" spans="1:4">
      <c r="A6672" s="397">
        <v>100999</v>
      </c>
      <c r="B6672" s="396" t="s">
        <v>10962</v>
      </c>
      <c r="C6672" s="396" t="s">
        <v>2208</v>
      </c>
      <c r="D6672" s="398">
        <v>5.35</v>
      </c>
    </row>
    <row r="6673" spans="1:4">
      <c r="A6673" s="397">
        <v>101000</v>
      </c>
      <c r="B6673" s="396" t="s">
        <v>10963</v>
      </c>
      <c r="C6673" s="396" t="s">
        <v>2208</v>
      </c>
      <c r="D6673" s="398">
        <v>5.27</v>
      </c>
    </row>
    <row r="6674" spans="1:4">
      <c r="A6674" s="397">
        <v>101001</v>
      </c>
      <c r="B6674" s="396" t="s">
        <v>10964</v>
      </c>
      <c r="C6674" s="396" t="s">
        <v>2208</v>
      </c>
      <c r="D6674" s="398">
        <v>4.1900000000000004</v>
      </c>
    </row>
    <row r="6675" spans="1:4">
      <c r="A6675" s="397">
        <v>101002</v>
      </c>
      <c r="B6675" s="396" t="s">
        <v>10965</v>
      </c>
      <c r="C6675" s="396" t="s">
        <v>2208</v>
      </c>
      <c r="D6675" s="398">
        <v>5.15</v>
      </c>
    </row>
    <row r="6676" spans="1:4">
      <c r="A6676" s="397">
        <v>101003</v>
      </c>
      <c r="B6676" s="396" t="s">
        <v>10966</v>
      </c>
      <c r="C6676" s="396" t="s">
        <v>2208</v>
      </c>
      <c r="D6676" s="398">
        <v>6.03</v>
      </c>
    </row>
    <row r="6677" spans="1:4">
      <c r="A6677" s="397">
        <v>101004</v>
      </c>
      <c r="B6677" s="396" t="s">
        <v>10967</v>
      </c>
      <c r="C6677" s="396" t="s">
        <v>2208</v>
      </c>
      <c r="D6677" s="398">
        <v>6.49</v>
      </c>
    </row>
    <row r="6678" spans="1:4">
      <c r="A6678" s="397">
        <v>101005</v>
      </c>
      <c r="B6678" s="396" t="s">
        <v>10968</v>
      </c>
      <c r="C6678" s="396" t="s">
        <v>91</v>
      </c>
      <c r="D6678" s="398">
        <v>17.28</v>
      </c>
    </row>
    <row r="6679" spans="1:4">
      <c r="A6679" s="397">
        <v>101006</v>
      </c>
      <c r="B6679" s="396" t="s">
        <v>10969</v>
      </c>
      <c r="C6679" s="396" t="s">
        <v>91</v>
      </c>
      <c r="D6679" s="398">
        <v>18.72</v>
      </c>
    </row>
    <row r="6680" spans="1:4">
      <c r="A6680" s="397">
        <v>101007</v>
      </c>
      <c r="B6680" s="396" t="s">
        <v>10970</v>
      </c>
      <c r="C6680" s="396" t="s">
        <v>91</v>
      </c>
      <c r="D6680" s="398">
        <v>5.01</v>
      </c>
    </row>
    <row r="6681" spans="1:4">
      <c r="A6681" s="397">
        <v>101008</v>
      </c>
      <c r="B6681" s="396" t="s">
        <v>10971</v>
      </c>
      <c r="C6681" s="396" t="s">
        <v>91</v>
      </c>
      <c r="D6681" s="398">
        <v>4.95</v>
      </c>
    </row>
    <row r="6682" spans="1:4">
      <c r="A6682" s="397">
        <v>101009</v>
      </c>
      <c r="B6682" s="396" t="s">
        <v>10972</v>
      </c>
      <c r="C6682" s="396" t="s">
        <v>2208</v>
      </c>
      <c r="D6682" s="398">
        <v>36.82</v>
      </c>
    </row>
    <row r="6683" spans="1:4">
      <c r="A6683" s="397">
        <v>101010</v>
      </c>
      <c r="B6683" s="396" t="s">
        <v>10973</v>
      </c>
      <c r="C6683" s="396" t="s">
        <v>2208</v>
      </c>
      <c r="D6683" s="398">
        <v>23.18</v>
      </c>
    </row>
    <row r="6684" spans="1:4">
      <c r="A6684" s="397">
        <v>101013</v>
      </c>
      <c r="B6684" s="396" t="s">
        <v>10974</v>
      </c>
      <c r="C6684" s="396" t="s">
        <v>2208</v>
      </c>
      <c r="D6684" s="398">
        <v>38.71</v>
      </c>
    </row>
    <row r="6685" spans="1:4">
      <c r="A6685" s="397">
        <v>101014</v>
      </c>
      <c r="B6685" s="396" t="s">
        <v>10975</v>
      </c>
      <c r="C6685" s="396" t="s">
        <v>2208</v>
      </c>
      <c r="D6685" s="398">
        <v>35.47</v>
      </c>
    </row>
    <row r="6686" spans="1:4">
      <c r="A6686" s="397">
        <v>101015</v>
      </c>
      <c r="B6686" s="396" t="s">
        <v>10976</v>
      </c>
      <c r="C6686" s="396" t="s">
        <v>2208</v>
      </c>
      <c r="D6686" s="398">
        <v>29.13</v>
      </c>
    </row>
    <row r="6687" spans="1:4">
      <c r="A6687" s="397">
        <v>101016</v>
      </c>
      <c r="B6687" s="396" t="s">
        <v>10977</v>
      </c>
      <c r="C6687" s="396" t="s">
        <v>2208</v>
      </c>
      <c r="D6687" s="398">
        <v>33.72</v>
      </c>
    </row>
    <row r="6688" spans="1:4">
      <c r="A6688" s="397">
        <v>101017</v>
      </c>
      <c r="B6688" s="396" t="s">
        <v>10978</v>
      </c>
      <c r="C6688" s="396" t="s">
        <v>2208</v>
      </c>
      <c r="D6688" s="398">
        <v>25.56</v>
      </c>
    </row>
    <row r="6689" spans="1:4">
      <c r="A6689" s="397">
        <v>101018</v>
      </c>
      <c r="B6689" s="396" t="s">
        <v>10979</v>
      </c>
      <c r="C6689" s="396" t="s">
        <v>2208</v>
      </c>
      <c r="D6689" s="398">
        <v>21</v>
      </c>
    </row>
    <row r="6690" spans="1:4">
      <c r="A6690" s="397">
        <v>101463</v>
      </c>
      <c r="B6690" s="396" t="s">
        <v>10980</v>
      </c>
      <c r="C6690" s="396" t="s">
        <v>2208</v>
      </c>
      <c r="D6690" s="398">
        <v>38.82</v>
      </c>
    </row>
    <row r="6691" spans="1:4">
      <c r="A6691" s="397">
        <v>101464</v>
      </c>
      <c r="B6691" s="396" t="s">
        <v>10981</v>
      </c>
      <c r="C6691" s="396" t="s">
        <v>2208</v>
      </c>
      <c r="D6691" s="398">
        <v>29.82</v>
      </c>
    </row>
    <row r="6692" spans="1:4">
      <c r="A6692" s="397">
        <v>101465</v>
      </c>
      <c r="B6692" s="396" t="s">
        <v>10982</v>
      </c>
      <c r="C6692" s="396" t="s">
        <v>2208</v>
      </c>
      <c r="D6692" s="398">
        <v>22.79</v>
      </c>
    </row>
    <row r="6693" spans="1:4">
      <c r="A6693" s="397">
        <v>101466</v>
      </c>
      <c r="B6693" s="396" t="s">
        <v>10983</v>
      </c>
      <c r="C6693" s="396" t="s">
        <v>2208</v>
      </c>
      <c r="D6693" s="398">
        <v>18.54</v>
      </c>
    </row>
    <row r="6694" spans="1:4">
      <c r="A6694" s="397">
        <v>101467</v>
      </c>
      <c r="B6694" s="396" t="s">
        <v>10984</v>
      </c>
      <c r="C6694" s="396" t="s">
        <v>2208</v>
      </c>
      <c r="D6694" s="398">
        <v>15.52</v>
      </c>
    </row>
    <row r="6695" spans="1:4">
      <c r="A6695" s="397">
        <v>101468</v>
      </c>
      <c r="B6695" s="396" t="s">
        <v>10985</v>
      </c>
      <c r="C6695" s="396" t="s">
        <v>2208</v>
      </c>
      <c r="D6695" s="398">
        <v>14.2</v>
      </c>
    </row>
    <row r="6696" spans="1:4">
      <c r="A6696" s="397">
        <v>101469</v>
      </c>
      <c r="B6696" s="396" t="s">
        <v>10986</v>
      </c>
      <c r="C6696" s="396" t="s">
        <v>2208</v>
      </c>
      <c r="D6696" s="398">
        <v>31.76</v>
      </c>
    </row>
    <row r="6697" spans="1:4">
      <c r="A6697" s="397">
        <v>101470</v>
      </c>
      <c r="B6697" s="396" t="s">
        <v>10987</v>
      </c>
      <c r="C6697" s="396" t="s">
        <v>2208</v>
      </c>
      <c r="D6697" s="398">
        <v>25.21</v>
      </c>
    </row>
    <row r="6698" spans="1:4">
      <c r="A6698" s="397">
        <v>101471</v>
      </c>
      <c r="B6698" s="396" t="s">
        <v>10988</v>
      </c>
      <c r="C6698" s="396" t="s">
        <v>2208</v>
      </c>
      <c r="D6698" s="398">
        <v>21.64</v>
      </c>
    </row>
    <row r="6699" spans="1:4">
      <c r="A6699" s="397">
        <v>101472</v>
      </c>
      <c r="B6699" s="396" t="s">
        <v>10989</v>
      </c>
      <c r="C6699" s="396" t="s">
        <v>2208</v>
      </c>
      <c r="D6699" s="398">
        <v>16.850000000000001</v>
      </c>
    </row>
    <row r="6700" spans="1:4">
      <c r="A6700" s="397">
        <v>101473</v>
      </c>
      <c r="B6700" s="396" t="s">
        <v>10990</v>
      </c>
      <c r="C6700" s="396" t="s">
        <v>2208</v>
      </c>
      <c r="D6700" s="398">
        <v>24.24</v>
      </c>
    </row>
    <row r="6701" spans="1:4">
      <c r="A6701" s="397">
        <v>101474</v>
      </c>
      <c r="B6701" s="396" t="s">
        <v>10991</v>
      </c>
      <c r="C6701" s="396" t="s">
        <v>2208</v>
      </c>
      <c r="D6701" s="398">
        <v>17.34</v>
      </c>
    </row>
    <row r="6702" spans="1:4">
      <c r="A6702" s="397">
        <v>101475</v>
      </c>
      <c r="B6702" s="396" t="s">
        <v>10992</v>
      </c>
      <c r="C6702" s="396" t="s">
        <v>2208</v>
      </c>
      <c r="D6702" s="398">
        <v>15.39</v>
      </c>
    </row>
    <row r="6703" spans="1:4">
      <c r="A6703" s="397">
        <v>101476</v>
      </c>
      <c r="B6703" s="396" t="s">
        <v>10993</v>
      </c>
      <c r="C6703" s="396" t="s">
        <v>2208</v>
      </c>
      <c r="D6703" s="398">
        <v>13.72</v>
      </c>
    </row>
    <row r="6704" spans="1:4">
      <c r="A6704" s="397">
        <v>101477</v>
      </c>
      <c r="B6704" s="396" t="s">
        <v>10994</v>
      </c>
      <c r="C6704" s="396" t="s">
        <v>2208</v>
      </c>
      <c r="D6704" s="398">
        <v>11.23</v>
      </c>
    </row>
    <row r="6705" spans="1:4">
      <c r="A6705" s="397">
        <v>101478</v>
      </c>
      <c r="B6705" s="396" t="s">
        <v>10995</v>
      </c>
      <c r="C6705" s="396" t="s">
        <v>2208</v>
      </c>
      <c r="D6705" s="398">
        <v>9.56</v>
      </c>
    </row>
    <row r="6706" spans="1:4">
      <c r="A6706" s="397">
        <v>101480</v>
      </c>
      <c r="B6706" s="396" t="s">
        <v>10996</v>
      </c>
      <c r="C6706" s="396" t="s">
        <v>2208</v>
      </c>
      <c r="D6706" s="398">
        <v>56.82</v>
      </c>
    </row>
    <row r="6707" spans="1:4">
      <c r="A6707" s="397">
        <v>101481</v>
      </c>
      <c r="B6707" s="396" t="s">
        <v>10997</v>
      </c>
      <c r="C6707" s="396" t="s">
        <v>2208</v>
      </c>
      <c r="D6707" s="398">
        <v>41.04</v>
      </c>
    </row>
    <row r="6708" spans="1:4">
      <c r="A6708" s="397">
        <v>101482</v>
      </c>
      <c r="B6708" s="396" t="s">
        <v>10998</v>
      </c>
      <c r="C6708" s="396" t="s">
        <v>2208</v>
      </c>
      <c r="D6708" s="398">
        <v>30.67</v>
      </c>
    </row>
    <row r="6709" spans="1:4">
      <c r="A6709" s="397">
        <v>101483</v>
      </c>
      <c r="B6709" s="396" t="s">
        <v>10999</v>
      </c>
      <c r="C6709" s="396" t="s">
        <v>2208</v>
      </c>
      <c r="D6709" s="398">
        <v>31.83</v>
      </c>
    </row>
    <row r="6710" spans="1:4">
      <c r="A6710" s="397">
        <v>101484</v>
      </c>
      <c r="B6710" s="396" t="s">
        <v>11000</v>
      </c>
      <c r="C6710" s="396" t="s">
        <v>2208</v>
      </c>
      <c r="D6710" s="398">
        <v>165</v>
      </c>
    </row>
    <row r="6711" spans="1:4">
      <c r="A6711" s="397">
        <v>101485</v>
      </c>
      <c r="B6711" s="396" t="s">
        <v>11001</v>
      </c>
      <c r="C6711" s="396" t="s">
        <v>2208</v>
      </c>
      <c r="D6711" s="398">
        <v>126.66</v>
      </c>
    </row>
    <row r="6712" spans="1:4">
      <c r="A6712" s="397">
        <v>101486</v>
      </c>
      <c r="B6712" s="396" t="s">
        <v>11002</v>
      </c>
      <c r="C6712" s="396" t="s">
        <v>2208</v>
      </c>
      <c r="D6712" s="398">
        <v>114.09</v>
      </c>
    </row>
    <row r="6713" spans="1:4">
      <c r="A6713" s="397">
        <v>101487</v>
      </c>
      <c r="B6713" s="396" t="s">
        <v>11003</v>
      </c>
      <c r="C6713" s="396" t="s">
        <v>2208</v>
      </c>
      <c r="D6713" s="398">
        <v>83.54</v>
      </c>
    </row>
    <row r="6714" spans="1:4">
      <c r="A6714" s="397">
        <v>101488</v>
      </c>
      <c r="B6714" s="396" t="s">
        <v>11004</v>
      </c>
      <c r="C6714" s="396" t="s">
        <v>2208</v>
      </c>
      <c r="D6714" s="398">
        <v>72.28</v>
      </c>
    </row>
    <row r="6715" spans="1:4">
      <c r="A6715" s="397">
        <v>101188</v>
      </c>
      <c r="B6715" s="396" t="s">
        <v>11005</v>
      </c>
      <c r="C6715" s="396" t="s">
        <v>4</v>
      </c>
      <c r="D6715" s="398">
        <v>5.81</v>
      </c>
    </row>
    <row r="6716" spans="1:4">
      <c r="A6716" s="397">
        <v>101189</v>
      </c>
      <c r="B6716" s="396" t="s">
        <v>11006</v>
      </c>
      <c r="C6716" s="396" t="s">
        <v>4</v>
      </c>
      <c r="D6716" s="398">
        <v>64.680000000000007</v>
      </c>
    </row>
    <row r="6717" spans="1:4">
      <c r="A6717" s="397">
        <v>101190</v>
      </c>
      <c r="B6717" s="396" t="s">
        <v>11007</v>
      </c>
      <c r="C6717" s="396" t="s">
        <v>4</v>
      </c>
      <c r="D6717" s="398">
        <v>63.87</v>
      </c>
    </row>
    <row r="6718" spans="1:4">
      <c r="A6718" s="397">
        <v>101191</v>
      </c>
      <c r="B6718" s="396" t="s">
        <v>11008</v>
      </c>
      <c r="C6718" s="396" t="s">
        <v>4</v>
      </c>
      <c r="D6718" s="398">
        <v>64.27</v>
      </c>
    </row>
    <row r="6719" spans="1:4">
      <c r="A6719" s="397">
        <v>101192</v>
      </c>
      <c r="B6719" s="396" t="s">
        <v>11009</v>
      </c>
      <c r="C6719" s="396" t="s">
        <v>4</v>
      </c>
      <c r="D6719" s="398">
        <v>65.84</v>
      </c>
    </row>
    <row r="6720" spans="1:4">
      <c r="A6720" s="397">
        <v>101193</v>
      </c>
      <c r="B6720" s="396" t="s">
        <v>11010</v>
      </c>
      <c r="C6720" s="396" t="s">
        <v>4</v>
      </c>
      <c r="D6720" s="398">
        <v>58.3</v>
      </c>
    </row>
    <row r="6721" spans="1:4">
      <c r="A6721" s="397">
        <v>101194</v>
      </c>
      <c r="B6721" s="396" t="s">
        <v>11011</v>
      </c>
      <c r="C6721" s="396" t="s">
        <v>4</v>
      </c>
      <c r="D6721" s="398">
        <v>58.7</v>
      </c>
    </row>
    <row r="6722" spans="1:4">
      <c r="A6722" s="397">
        <v>101197</v>
      </c>
      <c r="B6722" s="396" t="s">
        <v>11012</v>
      </c>
      <c r="C6722" s="396" t="s">
        <v>4</v>
      </c>
      <c r="D6722" s="398">
        <v>124.13</v>
      </c>
    </row>
    <row r="6723" spans="1:4">
      <c r="A6723" s="397">
        <v>101198</v>
      </c>
      <c r="B6723" s="396" t="s">
        <v>11013</v>
      </c>
      <c r="C6723" s="396" t="s">
        <v>4</v>
      </c>
      <c r="D6723" s="398">
        <v>88.31</v>
      </c>
    </row>
    <row r="6724" spans="1:4">
      <c r="A6724" s="397">
        <v>101199</v>
      </c>
      <c r="B6724" s="396" t="s">
        <v>11014</v>
      </c>
      <c r="C6724" s="396" t="s">
        <v>4</v>
      </c>
      <c r="D6724" s="398">
        <v>89.32</v>
      </c>
    </row>
    <row r="6725" spans="1:4">
      <c r="A6725" s="397">
        <v>101200</v>
      </c>
      <c r="B6725" s="396" t="s">
        <v>11015</v>
      </c>
      <c r="C6725" s="396" t="s">
        <v>4</v>
      </c>
      <c r="D6725" s="398">
        <v>57.71</v>
      </c>
    </row>
    <row r="6726" spans="1:4">
      <c r="A6726" s="397">
        <v>101201</v>
      </c>
      <c r="B6726" s="396" t="s">
        <v>11016</v>
      </c>
      <c r="C6726" s="396" t="s">
        <v>4</v>
      </c>
      <c r="D6726" s="398">
        <v>70.849999999999994</v>
      </c>
    </row>
    <row r="6727" spans="1:4">
      <c r="A6727" s="397">
        <v>101202</v>
      </c>
      <c r="B6727" s="396" t="s">
        <v>11017</v>
      </c>
      <c r="C6727" s="396" t="s">
        <v>4</v>
      </c>
      <c r="D6727" s="398">
        <v>39.74</v>
      </c>
    </row>
    <row r="6728" spans="1:4">
      <c r="A6728" s="397">
        <v>101203</v>
      </c>
      <c r="B6728" s="396" t="s">
        <v>11018</v>
      </c>
      <c r="C6728" s="396" t="s">
        <v>4</v>
      </c>
      <c r="D6728" s="398">
        <v>38.72</v>
      </c>
    </row>
    <row r="6729" spans="1:4">
      <c r="A6729" s="397">
        <v>101204</v>
      </c>
      <c r="B6729" s="396" t="s">
        <v>11019</v>
      </c>
      <c r="C6729" s="396" t="s">
        <v>4</v>
      </c>
      <c r="D6729" s="398">
        <v>39.130000000000003</v>
      </c>
    </row>
    <row r="6730" spans="1:4">
      <c r="A6730" s="397">
        <v>101205</v>
      </c>
      <c r="B6730" s="396" t="s">
        <v>11020</v>
      </c>
      <c r="C6730" s="396" t="s">
        <v>4</v>
      </c>
      <c r="D6730" s="398">
        <v>39.74</v>
      </c>
    </row>
    <row r="6731" spans="1:4">
      <c r="A6731" s="397">
        <v>102362</v>
      </c>
      <c r="B6731" s="396" t="s">
        <v>11021</v>
      </c>
      <c r="C6731" s="396" t="s">
        <v>82</v>
      </c>
      <c r="D6731" s="398">
        <v>172.68</v>
      </c>
    </row>
    <row r="6732" spans="1:4">
      <c r="A6732" s="397">
        <v>102363</v>
      </c>
      <c r="B6732" s="396" t="s">
        <v>11022</v>
      </c>
      <c r="C6732" s="396" t="s">
        <v>82</v>
      </c>
      <c r="D6732" s="398">
        <v>185.06</v>
      </c>
    </row>
    <row r="6733" spans="1:4">
      <c r="A6733" s="397">
        <v>102364</v>
      </c>
      <c r="B6733" s="396" t="s">
        <v>11023</v>
      </c>
      <c r="C6733" s="396" t="s">
        <v>82</v>
      </c>
      <c r="D6733" s="398">
        <v>207.61</v>
      </c>
    </row>
    <row r="6734" spans="1:4">
      <c r="A6734" s="397">
        <v>98509</v>
      </c>
      <c r="B6734" s="396" t="s">
        <v>3503</v>
      </c>
      <c r="C6734" s="396" t="s">
        <v>47</v>
      </c>
      <c r="D6734" s="398">
        <v>43.9</v>
      </c>
    </row>
    <row r="6735" spans="1:4">
      <c r="A6735" s="397">
        <v>98510</v>
      </c>
      <c r="B6735" s="396" t="s">
        <v>3504</v>
      </c>
      <c r="C6735" s="396" t="s">
        <v>47</v>
      </c>
      <c r="D6735" s="398">
        <v>66.69</v>
      </c>
    </row>
    <row r="6736" spans="1:4">
      <c r="A6736" s="397">
        <v>98511</v>
      </c>
      <c r="B6736" s="396" t="s">
        <v>3505</v>
      </c>
      <c r="C6736" s="396" t="s">
        <v>47</v>
      </c>
      <c r="D6736" s="398">
        <v>126.29</v>
      </c>
    </row>
    <row r="6737" spans="1:4">
      <c r="A6737" s="397">
        <v>98516</v>
      </c>
      <c r="B6737" s="396" t="s">
        <v>3506</v>
      </c>
      <c r="C6737" s="396" t="s">
        <v>47</v>
      </c>
      <c r="D6737" s="398">
        <v>317.95999999999998</v>
      </c>
    </row>
    <row r="6738" spans="1:4">
      <c r="A6738" s="397">
        <v>98519</v>
      </c>
      <c r="B6738" s="396" t="s">
        <v>3507</v>
      </c>
      <c r="C6738" s="396" t="s">
        <v>82</v>
      </c>
      <c r="D6738" s="398">
        <v>1.78</v>
      </c>
    </row>
    <row r="6739" spans="1:4">
      <c r="A6739" s="397">
        <v>98520</v>
      </c>
      <c r="B6739" s="396" t="s">
        <v>3508</v>
      </c>
      <c r="C6739" s="396" t="s">
        <v>82</v>
      </c>
      <c r="D6739" s="398">
        <v>4.75</v>
      </c>
    </row>
    <row r="6740" spans="1:4">
      <c r="A6740" s="397">
        <v>98521</v>
      </c>
      <c r="B6740" s="396" t="s">
        <v>3509</v>
      </c>
      <c r="C6740" s="396" t="s">
        <v>82</v>
      </c>
      <c r="D6740" s="398">
        <v>0.33</v>
      </c>
    </row>
    <row r="6741" spans="1:4">
      <c r="A6741" s="397">
        <v>98522</v>
      </c>
      <c r="B6741" s="396" t="s">
        <v>3510</v>
      </c>
      <c r="C6741" s="396" t="s">
        <v>4</v>
      </c>
      <c r="D6741" s="398">
        <v>158.13</v>
      </c>
    </row>
    <row r="6742" spans="1:4">
      <c r="A6742" s="397">
        <v>98524</v>
      </c>
      <c r="B6742" s="396" t="s">
        <v>3511</v>
      </c>
      <c r="C6742" s="396" t="s">
        <v>82</v>
      </c>
      <c r="D6742" s="398">
        <v>2.74</v>
      </c>
    </row>
    <row r="6743" spans="1:4">
      <c r="A6743" s="397">
        <v>98503</v>
      </c>
      <c r="B6743" s="396" t="s">
        <v>3512</v>
      </c>
      <c r="C6743" s="396" t="s">
        <v>82</v>
      </c>
      <c r="D6743" s="398">
        <v>19.100000000000001</v>
      </c>
    </row>
    <row r="6744" spans="1:4">
      <c r="A6744" s="397">
        <v>98504</v>
      </c>
      <c r="B6744" s="396" t="s">
        <v>3513</v>
      </c>
      <c r="C6744" s="396" t="s">
        <v>82</v>
      </c>
      <c r="D6744" s="398">
        <v>12.96</v>
      </c>
    </row>
    <row r="6745" spans="1:4">
      <c r="A6745" s="397">
        <v>98505</v>
      </c>
      <c r="B6745" s="396" t="s">
        <v>3514</v>
      </c>
      <c r="C6745" s="396" t="s">
        <v>82</v>
      </c>
      <c r="D6745" s="398">
        <v>63.22</v>
      </c>
    </row>
    <row r="6746" spans="1:4">
      <c r="A6746" s="397">
        <v>103185</v>
      </c>
      <c r="B6746" s="396" t="s">
        <v>12393</v>
      </c>
      <c r="C6746" s="396" t="s">
        <v>47</v>
      </c>
      <c r="D6746" s="399">
        <v>6031.7</v>
      </c>
    </row>
    <row r="6747" spans="1:4">
      <c r="A6747" s="397">
        <v>103186</v>
      </c>
      <c r="B6747" s="396" t="s">
        <v>12394</v>
      </c>
      <c r="C6747" s="396" t="s">
        <v>47</v>
      </c>
      <c r="D6747" s="399">
        <v>6365.32</v>
      </c>
    </row>
    <row r="6748" spans="1:4">
      <c r="A6748" s="397">
        <v>103187</v>
      </c>
      <c r="B6748" s="396" t="s">
        <v>12395</v>
      </c>
      <c r="C6748" s="396" t="s">
        <v>47</v>
      </c>
      <c r="D6748" s="399">
        <v>4781.6400000000003</v>
      </c>
    </row>
    <row r="6749" spans="1:4">
      <c r="A6749" s="397">
        <v>103188</v>
      </c>
      <c r="B6749" s="396" t="s">
        <v>12396</v>
      </c>
      <c r="C6749" s="396" t="s">
        <v>47</v>
      </c>
      <c r="D6749" s="399">
        <v>5142.66</v>
      </c>
    </row>
    <row r="6750" spans="1:4">
      <c r="A6750" s="397">
        <v>103189</v>
      </c>
      <c r="B6750" s="396" t="s">
        <v>12397</v>
      </c>
      <c r="C6750" s="396" t="s">
        <v>47</v>
      </c>
      <c r="D6750" s="399">
        <v>2576.65</v>
      </c>
    </row>
    <row r="6751" spans="1:4">
      <c r="A6751" s="397">
        <v>103190</v>
      </c>
      <c r="B6751" s="396" t="s">
        <v>12398</v>
      </c>
      <c r="C6751" s="396" t="s">
        <v>47</v>
      </c>
      <c r="D6751" s="399">
        <v>4009.34</v>
      </c>
    </row>
    <row r="6752" spans="1:4">
      <c r="A6752" s="397">
        <v>103191</v>
      </c>
      <c r="B6752" s="396" t="s">
        <v>12399</v>
      </c>
      <c r="C6752" s="396" t="s">
        <v>47</v>
      </c>
      <c r="D6752" s="399">
        <v>2338.54</v>
      </c>
    </row>
    <row r="6753" spans="1:4">
      <c r="A6753" s="397">
        <v>103192</v>
      </c>
      <c r="B6753" s="396" t="s">
        <v>12400</v>
      </c>
      <c r="C6753" s="396" t="s">
        <v>47</v>
      </c>
      <c r="D6753" s="399">
        <v>2489.4</v>
      </c>
    </row>
    <row r="6754" spans="1:4">
      <c r="A6754" s="397">
        <v>103193</v>
      </c>
      <c r="B6754" s="396" t="s">
        <v>12401</v>
      </c>
      <c r="C6754" s="396" t="s">
        <v>47</v>
      </c>
      <c r="D6754" s="399">
        <v>1918.63</v>
      </c>
    </row>
    <row r="6755" spans="1:4">
      <c r="A6755" s="397">
        <v>103194</v>
      </c>
      <c r="B6755" s="396" t="s">
        <v>12402</v>
      </c>
      <c r="C6755" s="396" t="s">
        <v>47</v>
      </c>
      <c r="D6755" s="399">
        <v>2761.11</v>
      </c>
    </row>
    <row r="6756" spans="1:4">
      <c r="A6756" s="397">
        <v>103195</v>
      </c>
      <c r="B6756" s="396" t="s">
        <v>12403</v>
      </c>
      <c r="C6756" s="396" t="s">
        <v>47</v>
      </c>
      <c r="D6756" s="399">
        <v>2154.67</v>
      </c>
    </row>
    <row r="6757" spans="1:4">
      <c r="A6757" s="397">
        <v>103205</v>
      </c>
      <c r="B6757" s="396" t="s">
        <v>12404</v>
      </c>
      <c r="C6757" s="396" t="s">
        <v>47</v>
      </c>
      <c r="D6757" s="399">
        <v>4017.3</v>
      </c>
    </row>
    <row r="6758" spans="1:4">
      <c r="A6758" s="397">
        <v>103206</v>
      </c>
      <c r="B6758" s="396" t="s">
        <v>12405</v>
      </c>
      <c r="C6758" s="396" t="s">
        <v>47</v>
      </c>
      <c r="D6758" s="399">
        <v>2346.5</v>
      </c>
    </row>
    <row r="6759" spans="1:4">
      <c r="A6759" s="397">
        <v>103207</v>
      </c>
      <c r="B6759" s="396" t="s">
        <v>12406</v>
      </c>
      <c r="C6759" s="396" t="s">
        <v>47</v>
      </c>
      <c r="D6759" s="399">
        <v>2497.36</v>
      </c>
    </row>
    <row r="6760" spans="1:4">
      <c r="A6760" s="397">
        <v>103208</v>
      </c>
      <c r="B6760" s="396" t="s">
        <v>12407</v>
      </c>
      <c r="C6760" s="396" t="s">
        <v>47</v>
      </c>
      <c r="D6760" s="399">
        <v>1926.59</v>
      </c>
    </row>
    <row r="6761" spans="1:4">
      <c r="A6761" s="397">
        <v>103209</v>
      </c>
      <c r="B6761" s="396" t="s">
        <v>12408</v>
      </c>
      <c r="C6761" s="396" t="s">
        <v>47</v>
      </c>
      <c r="D6761" s="399">
        <v>2769.07</v>
      </c>
    </row>
    <row r="6762" spans="1:4">
      <c r="A6762" s="397">
        <v>103210</v>
      </c>
      <c r="B6762" s="396" t="s">
        <v>12409</v>
      </c>
      <c r="C6762" s="396" t="s">
        <v>47</v>
      </c>
      <c r="D6762" s="399">
        <v>2245.46</v>
      </c>
    </row>
    <row r="6763" spans="1:4">
      <c r="A6763" s="397">
        <v>103304</v>
      </c>
      <c r="B6763" s="396" t="s">
        <v>12410</v>
      </c>
      <c r="C6763" s="396" t="s">
        <v>47</v>
      </c>
      <c r="D6763" s="399">
        <v>1222.4100000000001</v>
      </c>
    </row>
    <row r="6764" spans="1:4">
      <c r="A6764" s="397">
        <v>103307</v>
      </c>
      <c r="B6764" s="396" t="s">
        <v>12411</v>
      </c>
      <c r="C6764" s="396" t="s">
        <v>47</v>
      </c>
      <c r="D6764" s="399">
        <v>1306.9100000000001</v>
      </c>
    </row>
    <row r="6765" spans="1:4">
      <c r="A6765" s="397">
        <v>103310</v>
      </c>
      <c r="B6765" s="396" t="s">
        <v>12412</v>
      </c>
      <c r="C6765" s="396" t="s">
        <v>47</v>
      </c>
      <c r="D6765" s="399">
        <v>1262.07</v>
      </c>
    </row>
    <row r="6766" spans="1:4">
      <c r="A6766" s="397">
        <v>103314</v>
      </c>
      <c r="B6766" s="396" t="s">
        <v>12413</v>
      </c>
      <c r="C6766" s="396" t="s">
        <v>82</v>
      </c>
      <c r="D6766" s="398">
        <v>288.2</v>
      </c>
    </row>
    <row r="6767" spans="1:4">
      <c r="A6767" s="397">
        <v>103315</v>
      </c>
      <c r="B6767" s="396" t="s">
        <v>12414</v>
      </c>
      <c r="C6767" s="396" t="s">
        <v>82</v>
      </c>
      <c r="D6767" s="398">
        <v>280.77</v>
      </c>
    </row>
    <row r="6768" spans="1:4">
      <c r="A6768" s="397">
        <v>103769</v>
      </c>
      <c r="B6768" s="396" t="s">
        <v>12415</v>
      </c>
      <c r="C6768" s="396" t="s">
        <v>47</v>
      </c>
      <c r="D6768" s="399">
        <v>4092.9</v>
      </c>
    </row>
    <row r="6769" spans="1:4">
      <c r="A6769" s="397">
        <v>98525</v>
      </c>
      <c r="B6769" s="396" t="s">
        <v>3515</v>
      </c>
      <c r="C6769" s="396" t="s">
        <v>82</v>
      </c>
      <c r="D6769" s="398">
        <v>0.31</v>
      </c>
    </row>
    <row r="6770" spans="1:4">
      <c r="A6770" s="397">
        <v>98526</v>
      </c>
      <c r="B6770" s="396" t="s">
        <v>3516</v>
      </c>
      <c r="C6770" s="396" t="s">
        <v>47</v>
      </c>
      <c r="D6770" s="398">
        <v>69.97</v>
      </c>
    </row>
    <row r="6771" spans="1:4">
      <c r="A6771" s="397">
        <v>98527</v>
      </c>
      <c r="B6771" s="396" t="s">
        <v>3517</v>
      </c>
      <c r="C6771" s="396" t="s">
        <v>47</v>
      </c>
      <c r="D6771" s="398">
        <v>150.63</v>
      </c>
    </row>
    <row r="6772" spans="1:4">
      <c r="A6772" s="397">
        <v>98528</v>
      </c>
      <c r="B6772" s="396" t="s">
        <v>3518</v>
      </c>
      <c r="C6772" s="396" t="s">
        <v>47</v>
      </c>
      <c r="D6772" s="398">
        <v>220.27</v>
      </c>
    </row>
    <row r="6773" spans="1:4">
      <c r="A6773" s="397">
        <v>98529</v>
      </c>
      <c r="B6773" s="396" t="s">
        <v>3519</v>
      </c>
      <c r="C6773" s="396" t="s">
        <v>47</v>
      </c>
      <c r="D6773" s="398">
        <v>59.3</v>
      </c>
    </row>
    <row r="6774" spans="1:4">
      <c r="A6774" s="397">
        <v>98530</v>
      </c>
      <c r="B6774" s="396" t="s">
        <v>3520</v>
      </c>
      <c r="C6774" s="396" t="s">
        <v>47</v>
      </c>
      <c r="D6774" s="398">
        <v>105.63</v>
      </c>
    </row>
    <row r="6775" spans="1:4">
      <c r="A6775" s="397">
        <v>98531</v>
      </c>
      <c r="B6775" s="396" t="s">
        <v>3521</v>
      </c>
      <c r="C6775" s="396" t="s">
        <v>47</v>
      </c>
      <c r="D6775" s="398">
        <v>239.63</v>
      </c>
    </row>
    <row r="6776" spans="1:4">
      <c r="A6776" s="397">
        <v>98532</v>
      </c>
      <c r="B6776" s="396" t="s">
        <v>3522</v>
      </c>
      <c r="C6776" s="396" t="s">
        <v>47</v>
      </c>
      <c r="D6776" s="398">
        <v>97.81</v>
      </c>
    </row>
    <row r="6777" spans="1:4">
      <c r="A6777" s="397">
        <v>98533</v>
      </c>
      <c r="B6777" s="396" t="s">
        <v>3523</v>
      </c>
      <c r="C6777" s="396" t="s">
        <v>47</v>
      </c>
      <c r="D6777" s="398">
        <v>259.73</v>
      </c>
    </row>
    <row r="6778" spans="1:4">
      <c r="A6778" s="397">
        <v>98534</v>
      </c>
      <c r="B6778" s="396" t="s">
        <v>3524</v>
      </c>
      <c r="C6778" s="396" t="s">
        <v>47</v>
      </c>
      <c r="D6778" s="398">
        <v>675.12</v>
      </c>
    </row>
    <row r="6779" spans="1:4">
      <c r="A6779" s="397">
        <v>98535</v>
      </c>
      <c r="B6779" s="396" t="s">
        <v>3525</v>
      </c>
      <c r="C6779" s="396" t="s">
        <v>47</v>
      </c>
      <c r="D6779" s="399">
        <v>1051.97</v>
      </c>
    </row>
    <row r="6780" spans="1:4">
      <c r="A6780" s="397">
        <v>88238</v>
      </c>
      <c r="B6780" s="396" t="s">
        <v>2591</v>
      </c>
      <c r="C6780" s="396" t="s">
        <v>88</v>
      </c>
      <c r="D6780" s="398">
        <v>18.649999999999999</v>
      </c>
    </row>
    <row r="6781" spans="1:4">
      <c r="A6781" s="397">
        <v>88239</v>
      </c>
      <c r="B6781" s="396" t="s">
        <v>172</v>
      </c>
      <c r="C6781" s="396" t="s">
        <v>88</v>
      </c>
      <c r="D6781" s="398">
        <v>19.73</v>
      </c>
    </row>
    <row r="6782" spans="1:4">
      <c r="A6782" s="397">
        <v>88240</v>
      </c>
      <c r="B6782" s="396" t="s">
        <v>2592</v>
      </c>
      <c r="C6782" s="396" t="s">
        <v>88</v>
      </c>
      <c r="D6782" s="398">
        <v>15.34</v>
      </c>
    </row>
    <row r="6783" spans="1:4">
      <c r="A6783" s="397">
        <v>88241</v>
      </c>
      <c r="B6783" s="396" t="s">
        <v>2593</v>
      </c>
      <c r="C6783" s="396" t="s">
        <v>88</v>
      </c>
      <c r="D6783" s="398">
        <v>21.41</v>
      </c>
    </row>
    <row r="6784" spans="1:4">
      <c r="A6784" s="397">
        <v>88242</v>
      </c>
      <c r="B6784" s="396" t="s">
        <v>2594</v>
      </c>
      <c r="C6784" s="396" t="s">
        <v>88</v>
      </c>
      <c r="D6784" s="398">
        <v>18.68</v>
      </c>
    </row>
    <row r="6785" spans="1:4">
      <c r="A6785" s="397">
        <v>88243</v>
      </c>
      <c r="B6785" s="396" t="s">
        <v>2595</v>
      </c>
      <c r="C6785" s="396" t="s">
        <v>88</v>
      </c>
      <c r="D6785" s="398">
        <v>19.7</v>
      </c>
    </row>
    <row r="6786" spans="1:4">
      <c r="A6786" s="397">
        <v>88245</v>
      </c>
      <c r="B6786" s="396" t="s">
        <v>2596</v>
      </c>
      <c r="C6786" s="396" t="s">
        <v>88</v>
      </c>
      <c r="D6786" s="398">
        <v>24.95</v>
      </c>
    </row>
    <row r="6787" spans="1:4">
      <c r="A6787" s="397">
        <v>88246</v>
      </c>
      <c r="B6787" s="396" t="s">
        <v>2597</v>
      </c>
      <c r="C6787" s="396" t="s">
        <v>88</v>
      </c>
      <c r="D6787" s="398">
        <v>19.559999999999999</v>
      </c>
    </row>
    <row r="6788" spans="1:4">
      <c r="A6788" s="397">
        <v>88247</v>
      </c>
      <c r="B6788" s="396" t="s">
        <v>65</v>
      </c>
      <c r="C6788" s="396" t="s">
        <v>88</v>
      </c>
      <c r="D6788" s="398">
        <v>19.649999999999999</v>
      </c>
    </row>
    <row r="6789" spans="1:4">
      <c r="A6789" s="397">
        <v>88248</v>
      </c>
      <c r="B6789" s="396" t="s">
        <v>44</v>
      </c>
      <c r="C6789" s="396" t="s">
        <v>88</v>
      </c>
      <c r="D6789" s="398">
        <v>19.309999999999999</v>
      </c>
    </row>
    <row r="6790" spans="1:4">
      <c r="A6790" s="397">
        <v>88249</v>
      </c>
      <c r="B6790" s="396" t="s">
        <v>2598</v>
      </c>
      <c r="C6790" s="396" t="s">
        <v>88</v>
      </c>
      <c r="D6790" s="398">
        <v>30.94</v>
      </c>
    </row>
    <row r="6791" spans="1:4">
      <c r="A6791" s="397">
        <v>88250</v>
      </c>
      <c r="B6791" s="396" t="s">
        <v>2599</v>
      </c>
      <c r="C6791" s="396" t="s">
        <v>88</v>
      </c>
      <c r="D6791" s="398">
        <v>17.52</v>
      </c>
    </row>
    <row r="6792" spans="1:4">
      <c r="A6792" s="397">
        <v>88251</v>
      </c>
      <c r="B6792" s="396" t="s">
        <v>92</v>
      </c>
      <c r="C6792" s="396" t="s">
        <v>88</v>
      </c>
      <c r="D6792" s="398">
        <v>19.82</v>
      </c>
    </row>
    <row r="6793" spans="1:4">
      <c r="A6793" s="397">
        <v>88252</v>
      </c>
      <c r="B6793" s="396" t="s">
        <v>2600</v>
      </c>
      <c r="C6793" s="396" t="s">
        <v>88</v>
      </c>
      <c r="D6793" s="398">
        <v>18.55</v>
      </c>
    </row>
    <row r="6794" spans="1:4">
      <c r="A6794" s="397">
        <v>88253</v>
      </c>
      <c r="B6794" s="396" t="s">
        <v>2601</v>
      </c>
      <c r="C6794" s="396" t="s">
        <v>88</v>
      </c>
      <c r="D6794" s="398">
        <v>8.89</v>
      </c>
    </row>
    <row r="6795" spans="1:4">
      <c r="A6795" s="397">
        <v>88255</v>
      </c>
      <c r="B6795" s="396" t="s">
        <v>2602</v>
      </c>
      <c r="C6795" s="396" t="s">
        <v>88</v>
      </c>
      <c r="D6795" s="398">
        <v>36.86</v>
      </c>
    </row>
    <row r="6796" spans="1:4">
      <c r="A6796" s="397">
        <v>88256</v>
      </c>
      <c r="B6796" s="396" t="s">
        <v>100</v>
      </c>
      <c r="C6796" s="396" t="s">
        <v>88</v>
      </c>
      <c r="D6796" s="398">
        <v>25</v>
      </c>
    </row>
    <row r="6797" spans="1:4">
      <c r="A6797" s="397">
        <v>88257</v>
      </c>
      <c r="B6797" s="396" t="s">
        <v>2603</v>
      </c>
      <c r="C6797" s="396" t="s">
        <v>88</v>
      </c>
      <c r="D6797" s="398">
        <v>18.57</v>
      </c>
    </row>
    <row r="6798" spans="1:4">
      <c r="A6798" s="397">
        <v>88258</v>
      </c>
      <c r="B6798" s="396" t="s">
        <v>2604</v>
      </c>
      <c r="C6798" s="396" t="s">
        <v>88</v>
      </c>
      <c r="D6798" s="398">
        <v>24.12</v>
      </c>
    </row>
    <row r="6799" spans="1:4">
      <c r="A6799" s="397">
        <v>88260</v>
      </c>
      <c r="B6799" s="396" t="s">
        <v>110</v>
      </c>
      <c r="C6799" s="396" t="s">
        <v>88</v>
      </c>
      <c r="D6799" s="398">
        <v>23.24</v>
      </c>
    </row>
    <row r="6800" spans="1:4">
      <c r="A6800" s="397">
        <v>88261</v>
      </c>
      <c r="B6800" s="396" t="s">
        <v>173</v>
      </c>
      <c r="C6800" s="396" t="s">
        <v>88</v>
      </c>
      <c r="D6800" s="398">
        <v>23.82</v>
      </c>
    </row>
    <row r="6801" spans="1:4">
      <c r="A6801" s="397">
        <v>88262</v>
      </c>
      <c r="B6801" s="396" t="s">
        <v>72</v>
      </c>
      <c r="C6801" s="396" t="s">
        <v>88</v>
      </c>
      <c r="D6801" s="398">
        <v>24.83</v>
      </c>
    </row>
    <row r="6802" spans="1:4">
      <c r="A6802" s="397">
        <v>88263</v>
      </c>
      <c r="B6802" s="396" t="s">
        <v>2605</v>
      </c>
      <c r="C6802" s="396" t="s">
        <v>88</v>
      </c>
      <c r="D6802" s="398">
        <v>16.79</v>
      </c>
    </row>
    <row r="6803" spans="1:4">
      <c r="A6803" s="397">
        <v>88264</v>
      </c>
      <c r="B6803" s="396" t="s">
        <v>66</v>
      </c>
      <c r="C6803" s="396" t="s">
        <v>88</v>
      </c>
      <c r="D6803" s="398">
        <v>25.34</v>
      </c>
    </row>
    <row r="6804" spans="1:4">
      <c r="A6804" s="397">
        <v>88265</v>
      </c>
      <c r="B6804" s="396" t="s">
        <v>2606</v>
      </c>
      <c r="C6804" s="396" t="s">
        <v>88</v>
      </c>
      <c r="D6804" s="398">
        <v>25.34</v>
      </c>
    </row>
    <row r="6805" spans="1:4">
      <c r="A6805" s="397">
        <v>88266</v>
      </c>
      <c r="B6805" s="396" t="s">
        <v>2607</v>
      </c>
      <c r="C6805" s="396" t="s">
        <v>88</v>
      </c>
      <c r="D6805" s="398">
        <v>30.69</v>
      </c>
    </row>
    <row r="6806" spans="1:4">
      <c r="A6806" s="397">
        <v>88267</v>
      </c>
      <c r="B6806" s="396" t="s">
        <v>45</v>
      </c>
      <c r="C6806" s="396" t="s">
        <v>88</v>
      </c>
      <c r="D6806" s="398">
        <v>24.48</v>
      </c>
    </row>
    <row r="6807" spans="1:4">
      <c r="A6807" s="397">
        <v>88269</v>
      </c>
      <c r="B6807" s="396" t="s">
        <v>2608</v>
      </c>
      <c r="C6807" s="396" t="s">
        <v>88</v>
      </c>
      <c r="D6807" s="398">
        <v>24.95</v>
      </c>
    </row>
    <row r="6808" spans="1:4">
      <c r="A6808" s="397">
        <v>88270</v>
      </c>
      <c r="B6808" s="396" t="s">
        <v>2609</v>
      </c>
      <c r="C6808" s="396" t="s">
        <v>88</v>
      </c>
      <c r="D6808" s="398">
        <v>25.09</v>
      </c>
    </row>
    <row r="6809" spans="1:4">
      <c r="A6809" s="397">
        <v>88272</v>
      </c>
      <c r="B6809" s="396" t="s">
        <v>2610</v>
      </c>
      <c r="C6809" s="396" t="s">
        <v>88</v>
      </c>
      <c r="D6809" s="398">
        <v>25.21</v>
      </c>
    </row>
    <row r="6810" spans="1:4">
      <c r="A6810" s="397">
        <v>88273</v>
      </c>
      <c r="B6810" s="396" t="s">
        <v>2611</v>
      </c>
      <c r="C6810" s="396" t="s">
        <v>88</v>
      </c>
      <c r="D6810" s="398">
        <v>23.53</v>
      </c>
    </row>
    <row r="6811" spans="1:4">
      <c r="A6811" s="397">
        <v>88274</v>
      </c>
      <c r="B6811" s="396" t="s">
        <v>87</v>
      </c>
      <c r="C6811" s="396" t="s">
        <v>88</v>
      </c>
      <c r="D6811" s="398">
        <v>25</v>
      </c>
    </row>
    <row r="6812" spans="1:4">
      <c r="A6812" s="397">
        <v>88275</v>
      </c>
      <c r="B6812" s="396" t="s">
        <v>2612</v>
      </c>
      <c r="C6812" s="396" t="s">
        <v>88</v>
      </c>
      <c r="D6812" s="398">
        <v>26.19</v>
      </c>
    </row>
    <row r="6813" spans="1:4">
      <c r="A6813" s="397">
        <v>88277</v>
      </c>
      <c r="B6813" s="396" t="s">
        <v>67</v>
      </c>
      <c r="C6813" s="396" t="s">
        <v>88</v>
      </c>
      <c r="D6813" s="398">
        <v>19.77</v>
      </c>
    </row>
    <row r="6814" spans="1:4">
      <c r="A6814" s="397">
        <v>88278</v>
      </c>
      <c r="B6814" s="396" t="s">
        <v>2613</v>
      </c>
      <c r="C6814" s="396" t="s">
        <v>88</v>
      </c>
      <c r="D6814" s="398">
        <v>19.100000000000001</v>
      </c>
    </row>
    <row r="6815" spans="1:4">
      <c r="A6815" s="397">
        <v>88279</v>
      </c>
      <c r="B6815" s="396" t="s">
        <v>2614</v>
      </c>
      <c r="C6815" s="396" t="s">
        <v>88</v>
      </c>
      <c r="D6815" s="398">
        <v>26.61</v>
      </c>
    </row>
    <row r="6816" spans="1:4">
      <c r="A6816" s="397">
        <v>88281</v>
      </c>
      <c r="B6816" s="396" t="s">
        <v>2615</v>
      </c>
      <c r="C6816" s="396" t="s">
        <v>88</v>
      </c>
      <c r="D6816" s="398">
        <v>19.739999999999998</v>
      </c>
    </row>
    <row r="6817" spans="1:4">
      <c r="A6817" s="397">
        <v>88282</v>
      </c>
      <c r="B6817" s="396" t="s">
        <v>2616</v>
      </c>
      <c r="C6817" s="396" t="s">
        <v>88</v>
      </c>
      <c r="D6817" s="398">
        <v>20.59</v>
      </c>
    </row>
    <row r="6818" spans="1:4">
      <c r="A6818" s="397">
        <v>88283</v>
      </c>
      <c r="B6818" s="396" t="s">
        <v>2617</v>
      </c>
      <c r="C6818" s="396" t="s">
        <v>88</v>
      </c>
      <c r="D6818" s="398">
        <v>25.53</v>
      </c>
    </row>
    <row r="6819" spans="1:4">
      <c r="A6819" s="397">
        <v>88284</v>
      </c>
      <c r="B6819" s="396" t="s">
        <v>2618</v>
      </c>
      <c r="C6819" s="396" t="s">
        <v>88</v>
      </c>
      <c r="D6819" s="398">
        <v>19.45</v>
      </c>
    </row>
    <row r="6820" spans="1:4">
      <c r="A6820" s="397">
        <v>88285</v>
      </c>
      <c r="B6820" s="396" t="s">
        <v>2619</v>
      </c>
      <c r="C6820" s="396" t="s">
        <v>88</v>
      </c>
      <c r="D6820" s="398">
        <v>19.36</v>
      </c>
    </row>
    <row r="6821" spans="1:4">
      <c r="A6821" s="397">
        <v>88286</v>
      </c>
      <c r="B6821" s="396" t="s">
        <v>2620</v>
      </c>
      <c r="C6821" s="396" t="s">
        <v>88</v>
      </c>
      <c r="D6821" s="398">
        <v>19.579999999999998</v>
      </c>
    </row>
    <row r="6822" spans="1:4">
      <c r="A6822" s="397">
        <v>88288</v>
      </c>
      <c r="B6822" s="396" t="s">
        <v>2621</v>
      </c>
      <c r="C6822" s="396" t="s">
        <v>88</v>
      </c>
      <c r="D6822" s="398">
        <v>10.8</v>
      </c>
    </row>
    <row r="6823" spans="1:4">
      <c r="A6823" s="397">
        <v>88291</v>
      </c>
      <c r="B6823" s="396" t="s">
        <v>2622</v>
      </c>
      <c r="C6823" s="396" t="s">
        <v>88</v>
      </c>
      <c r="D6823" s="398">
        <v>19.16</v>
      </c>
    </row>
    <row r="6824" spans="1:4">
      <c r="A6824" s="397">
        <v>88292</v>
      </c>
      <c r="B6824" s="396" t="s">
        <v>2623</v>
      </c>
      <c r="C6824" s="396" t="s">
        <v>88</v>
      </c>
      <c r="D6824" s="398">
        <v>19.510000000000002</v>
      </c>
    </row>
    <row r="6825" spans="1:4">
      <c r="A6825" s="397">
        <v>88293</v>
      </c>
      <c r="B6825" s="396" t="s">
        <v>2624</v>
      </c>
      <c r="C6825" s="396" t="s">
        <v>88</v>
      </c>
      <c r="D6825" s="398">
        <v>22.23</v>
      </c>
    </row>
    <row r="6826" spans="1:4">
      <c r="A6826" s="397">
        <v>88294</v>
      </c>
      <c r="B6826" s="396" t="s">
        <v>2625</v>
      </c>
      <c r="C6826" s="396" t="s">
        <v>88</v>
      </c>
      <c r="D6826" s="398">
        <v>23.87</v>
      </c>
    </row>
    <row r="6827" spans="1:4">
      <c r="A6827" s="397">
        <v>88295</v>
      </c>
      <c r="B6827" s="396" t="s">
        <v>2626</v>
      </c>
      <c r="C6827" s="396" t="s">
        <v>88</v>
      </c>
      <c r="D6827" s="398">
        <v>19.579999999999998</v>
      </c>
    </row>
    <row r="6828" spans="1:4">
      <c r="A6828" s="397">
        <v>88296</v>
      </c>
      <c r="B6828" s="396" t="s">
        <v>2627</v>
      </c>
      <c r="C6828" s="396" t="s">
        <v>88</v>
      </c>
      <c r="D6828" s="398">
        <v>19.579999999999998</v>
      </c>
    </row>
    <row r="6829" spans="1:4">
      <c r="A6829" s="397">
        <v>88297</v>
      </c>
      <c r="B6829" s="396" t="s">
        <v>2628</v>
      </c>
      <c r="C6829" s="396" t="s">
        <v>88</v>
      </c>
      <c r="D6829" s="398">
        <v>19.54</v>
      </c>
    </row>
    <row r="6830" spans="1:4">
      <c r="A6830" s="397">
        <v>88298</v>
      </c>
      <c r="B6830" s="396" t="s">
        <v>2629</v>
      </c>
      <c r="C6830" s="396" t="s">
        <v>88</v>
      </c>
      <c r="D6830" s="398">
        <v>19.89</v>
      </c>
    </row>
    <row r="6831" spans="1:4">
      <c r="A6831" s="397">
        <v>88299</v>
      </c>
      <c r="B6831" s="396" t="s">
        <v>2630</v>
      </c>
      <c r="C6831" s="396" t="s">
        <v>88</v>
      </c>
      <c r="D6831" s="398">
        <v>22.54</v>
      </c>
    </row>
    <row r="6832" spans="1:4">
      <c r="A6832" s="397">
        <v>88300</v>
      </c>
      <c r="B6832" s="396" t="s">
        <v>2631</v>
      </c>
      <c r="C6832" s="396" t="s">
        <v>88</v>
      </c>
      <c r="D6832" s="398">
        <v>26.32</v>
      </c>
    </row>
    <row r="6833" spans="1:4">
      <c r="A6833" s="397">
        <v>88301</v>
      </c>
      <c r="B6833" s="396" t="s">
        <v>2632</v>
      </c>
      <c r="C6833" s="396" t="s">
        <v>88</v>
      </c>
      <c r="D6833" s="398">
        <v>21.45</v>
      </c>
    </row>
    <row r="6834" spans="1:4">
      <c r="A6834" s="397">
        <v>88302</v>
      </c>
      <c r="B6834" s="396" t="s">
        <v>2633</v>
      </c>
      <c r="C6834" s="396" t="s">
        <v>88</v>
      </c>
      <c r="D6834" s="398">
        <v>23.06</v>
      </c>
    </row>
    <row r="6835" spans="1:4">
      <c r="A6835" s="397">
        <v>88303</v>
      </c>
      <c r="B6835" s="396" t="s">
        <v>2634</v>
      </c>
      <c r="C6835" s="396" t="s">
        <v>88</v>
      </c>
      <c r="D6835" s="398">
        <v>19.59</v>
      </c>
    </row>
    <row r="6836" spans="1:4">
      <c r="A6836" s="397">
        <v>88304</v>
      </c>
      <c r="B6836" s="396" t="s">
        <v>2635</v>
      </c>
      <c r="C6836" s="396" t="s">
        <v>88</v>
      </c>
      <c r="D6836" s="398">
        <v>20.62</v>
      </c>
    </row>
    <row r="6837" spans="1:4">
      <c r="A6837" s="397">
        <v>88306</v>
      </c>
      <c r="B6837" s="396" t="s">
        <v>2636</v>
      </c>
      <c r="C6837" s="396" t="s">
        <v>88</v>
      </c>
      <c r="D6837" s="398">
        <v>21.97</v>
      </c>
    </row>
    <row r="6838" spans="1:4">
      <c r="A6838" s="397">
        <v>88307</v>
      </c>
      <c r="B6838" s="396" t="s">
        <v>2637</v>
      </c>
      <c r="C6838" s="396" t="s">
        <v>88</v>
      </c>
      <c r="D6838" s="398">
        <v>21.2</v>
      </c>
    </row>
    <row r="6839" spans="1:4">
      <c r="A6839" s="397">
        <v>88308</v>
      </c>
      <c r="B6839" s="396" t="s">
        <v>2638</v>
      </c>
      <c r="C6839" s="396" t="s">
        <v>88</v>
      </c>
      <c r="D6839" s="398">
        <v>25</v>
      </c>
    </row>
    <row r="6840" spans="1:4">
      <c r="A6840" s="397">
        <v>88309</v>
      </c>
      <c r="B6840" s="396" t="s">
        <v>43</v>
      </c>
      <c r="C6840" s="396" t="s">
        <v>88</v>
      </c>
      <c r="D6840" s="398">
        <v>25.09</v>
      </c>
    </row>
    <row r="6841" spans="1:4">
      <c r="A6841" s="397">
        <v>88310</v>
      </c>
      <c r="B6841" s="396" t="s">
        <v>107</v>
      </c>
      <c r="C6841" s="396" t="s">
        <v>88</v>
      </c>
      <c r="D6841" s="398">
        <v>26.15</v>
      </c>
    </row>
    <row r="6842" spans="1:4">
      <c r="A6842" s="397">
        <v>88311</v>
      </c>
      <c r="B6842" s="396" t="s">
        <v>2639</v>
      </c>
      <c r="C6842" s="396" t="s">
        <v>88</v>
      </c>
      <c r="D6842" s="398">
        <v>25.61</v>
      </c>
    </row>
    <row r="6843" spans="1:4">
      <c r="A6843" s="397">
        <v>88312</v>
      </c>
      <c r="B6843" s="396" t="s">
        <v>2640</v>
      </c>
      <c r="C6843" s="396" t="s">
        <v>88</v>
      </c>
      <c r="D6843" s="398">
        <v>26.15</v>
      </c>
    </row>
    <row r="6844" spans="1:4">
      <c r="A6844" s="397">
        <v>88313</v>
      </c>
      <c r="B6844" s="396" t="s">
        <v>2641</v>
      </c>
      <c r="C6844" s="396" t="s">
        <v>88</v>
      </c>
      <c r="D6844" s="398">
        <v>17.98</v>
      </c>
    </row>
    <row r="6845" spans="1:4">
      <c r="A6845" s="397">
        <v>88314</v>
      </c>
      <c r="B6845" s="396" t="s">
        <v>2642</v>
      </c>
      <c r="C6845" s="396" t="s">
        <v>88</v>
      </c>
      <c r="D6845" s="398">
        <v>17.46</v>
      </c>
    </row>
    <row r="6846" spans="1:4">
      <c r="A6846" s="397">
        <v>88315</v>
      </c>
      <c r="B6846" s="396" t="s">
        <v>90</v>
      </c>
      <c r="C6846" s="396" t="s">
        <v>88</v>
      </c>
      <c r="D6846" s="398">
        <v>24.95</v>
      </c>
    </row>
    <row r="6847" spans="1:4">
      <c r="A6847" s="397">
        <v>88316</v>
      </c>
      <c r="B6847" s="396" t="s">
        <v>42</v>
      </c>
      <c r="C6847" s="396" t="s">
        <v>88</v>
      </c>
      <c r="D6847" s="398">
        <v>18.649999999999999</v>
      </c>
    </row>
    <row r="6848" spans="1:4">
      <c r="A6848" s="397">
        <v>88317</v>
      </c>
      <c r="B6848" s="396" t="s">
        <v>2643</v>
      </c>
      <c r="C6848" s="396" t="s">
        <v>88</v>
      </c>
      <c r="D6848" s="398">
        <v>25.75</v>
      </c>
    </row>
    <row r="6849" spans="1:4">
      <c r="A6849" s="397">
        <v>88318</v>
      </c>
      <c r="B6849" s="396" t="s">
        <v>2644</v>
      </c>
      <c r="C6849" s="396" t="s">
        <v>88</v>
      </c>
      <c r="D6849" s="398">
        <v>27.83</v>
      </c>
    </row>
    <row r="6850" spans="1:4">
      <c r="A6850" s="397">
        <v>88320</v>
      </c>
      <c r="B6850" s="396" t="s">
        <v>2645</v>
      </c>
      <c r="C6850" s="396" t="s">
        <v>88</v>
      </c>
      <c r="D6850" s="398">
        <v>24.83</v>
      </c>
    </row>
    <row r="6851" spans="1:4">
      <c r="A6851" s="397">
        <v>88321</v>
      </c>
      <c r="B6851" s="396" t="s">
        <v>2646</v>
      </c>
      <c r="C6851" s="396" t="s">
        <v>88</v>
      </c>
      <c r="D6851" s="398">
        <v>48.48</v>
      </c>
    </row>
    <row r="6852" spans="1:4">
      <c r="A6852" s="397">
        <v>88322</v>
      </c>
      <c r="B6852" s="396" t="s">
        <v>2647</v>
      </c>
      <c r="C6852" s="396" t="s">
        <v>88</v>
      </c>
      <c r="D6852" s="398">
        <v>25.5</v>
      </c>
    </row>
    <row r="6853" spans="1:4">
      <c r="A6853" s="397">
        <v>88323</v>
      </c>
      <c r="B6853" s="396" t="s">
        <v>93</v>
      </c>
      <c r="C6853" s="396" t="s">
        <v>88</v>
      </c>
      <c r="D6853" s="398">
        <v>24.6</v>
      </c>
    </row>
    <row r="6854" spans="1:4">
      <c r="A6854" s="397">
        <v>88324</v>
      </c>
      <c r="B6854" s="396" t="s">
        <v>2648</v>
      </c>
      <c r="C6854" s="396" t="s">
        <v>88</v>
      </c>
      <c r="D6854" s="398">
        <v>19.52</v>
      </c>
    </row>
    <row r="6855" spans="1:4">
      <c r="A6855" s="397">
        <v>88325</v>
      </c>
      <c r="B6855" s="396" t="s">
        <v>2649</v>
      </c>
      <c r="C6855" s="396" t="s">
        <v>88</v>
      </c>
      <c r="D6855" s="398">
        <v>23.17</v>
      </c>
    </row>
    <row r="6856" spans="1:4">
      <c r="A6856" s="397">
        <v>88326</v>
      </c>
      <c r="B6856" s="396" t="s">
        <v>73</v>
      </c>
      <c r="C6856" s="396" t="s">
        <v>88</v>
      </c>
      <c r="D6856" s="398">
        <v>22.84</v>
      </c>
    </row>
    <row r="6857" spans="1:4">
      <c r="A6857" s="397">
        <v>88377</v>
      </c>
      <c r="B6857" s="396" t="s">
        <v>2650</v>
      </c>
      <c r="C6857" s="396" t="s">
        <v>88</v>
      </c>
      <c r="D6857" s="398">
        <v>18.7</v>
      </c>
    </row>
    <row r="6858" spans="1:4">
      <c r="A6858" s="397">
        <v>88441</v>
      </c>
      <c r="B6858" s="396" t="s">
        <v>2651</v>
      </c>
      <c r="C6858" s="396" t="s">
        <v>88</v>
      </c>
      <c r="D6858" s="398">
        <v>19.75</v>
      </c>
    </row>
    <row r="6859" spans="1:4">
      <c r="A6859" s="397">
        <v>88597</v>
      </c>
      <c r="B6859" s="396" t="s">
        <v>2652</v>
      </c>
      <c r="C6859" s="396" t="s">
        <v>88</v>
      </c>
      <c r="D6859" s="398">
        <v>30.08</v>
      </c>
    </row>
    <row r="6860" spans="1:4">
      <c r="A6860" s="397">
        <v>90766</v>
      </c>
      <c r="B6860" s="396" t="s">
        <v>69</v>
      </c>
      <c r="C6860" s="396" t="s">
        <v>88</v>
      </c>
      <c r="D6860" s="398">
        <v>28.35</v>
      </c>
    </row>
    <row r="6861" spans="1:4">
      <c r="A6861" s="397">
        <v>90767</v>
      </c>
      <c r="B6861" s="396" t="s">
        <v>2653</v>
      </c>
      <c r="C6861" s="396" t="s">
        <v>88</v>
      </c>
      <c r="D6861" s="398">
        <v>34.159999999999997</v>
      </c>
    </row>
    <row r="6862" spans="1:4">
      <c r="A6862" s="397">
        <v>90768</v>
      </c>
      <c r="B6862" s="396" t="s">
        <v>2654</v>
      </c>
      <c r="C6862" s="396" t="s">
        <v>88</v>
      </c>
      <c r="D6862" s="398">
        <v>67.790000000000006</v>
      </c>
    </row>
    <row r="6863" spans="1:4">
      <c r="A6863" s="397">
        <v>90769</v>
      </c>
      <c r="B6863" s="396" t="s">
        <v>2655</v>
      </c>
      <c r="C6863" s="396" t="s">
        <v>88</v>
      </c>
      <c r="D6863" s="398">
        <v>95.65</v>
      </c>
    </row>
    <row r="6864" spans="1:4">
      <c r="A6864" s="397">
        <v>90770</v>
      </c>
      <c r="B6864" s="396" t="s">
        <v>2656</v>
      </c>
      <c r="C6864" s="396" t="s">
        <v>88</v>
      </c>
      <c r="D6864" s="398">
        <v>125.96</v>
      </c>
    </row>
    <row r="6865" spans="1:4">
      <c r="A6865" s="397">
        <v>90771</v>
      </c>
      <c r="B6865" s="396" t="s">
        <v>2657</v>
      </c>
      <c r="C6865" s="396" t="s">
        <v>88</v>
      </c>
      <c r="D6865" s="398">
        <v>32.020000000000003</v>
      </c>
    </row>
    <row r="6866" spans="1:4">
      <c r="A6866" s="397">
        <v>90772</v>
      </c>
      <c r="B6866" s="396" t="s">
        <v>2658</v>
      </c>
      <c r="C6866" s="396" t="s">
        <v>88</v>
      </c>
      <c r="D6866" s="398">
        <v>24.01</v>
      </c>
    </row>
    <row r="6867" spans="1:4">
      <c r="A6867" s="397">
        <v>90773</v>
      </c>
      <c r="B6867" s="396" t="s">
        <v>174</v>
      </c>
      <c r="C6867" s="396" t="s">
        <v>88</v>
      </c>
      <c r="D6867" s="398">
        <v>14.91</v>
      </c>
    </row>
    <row r="6868" spans="1:4">
      <c r="A6868" s="397">
        <v>90775</v>
      </c>
      <c r="B6868" s="396" t="s">
        <v>2659</v>
      </c>
      <c r="C6868" s="396" t="s">
        <v>88</v>
      </c>
      <c r="D6868" s="398">
        <v>27.04</v>
      </c>
    </row>
    <row r="6869" spans="1:4">
      <c r="A6869" s="397">
        <v>90776</v>
      </c>
      <c r="B6869" s="396" t="s">
        <v>2660</v>
      </c>
      <c r="C6869" s="396" t="s">
        <v>88</v>
      </c>
      <c r="D6869" s="398">
        <v>20.21</v>
      </c>
    </row>
    <row r="6870" spans="1:4">
      <c r="A6870" s="397">
        <v>90777</v>
      </c>
      <c r="B6870" s="396" t="s">
        <v>2661</v>
      </c>
      <c r="C6870" s="396" t="s">
        <v>88</v>
      </c>
      <c r="D6870" s="398">
        <v>91.91</v>
      </c>
    </row>
    <row r="6871" spans="1:4">
      <c r="A6871" s="397">
        <v>90778</v>
      </c>
      <c r="B6871" s="396" t="s">
        <v>2662</v>
      </c>
      <c r="C6871" s="396" t="s">
        <v>88</v>
      </c>
      <c r="D6871" s="398">
        <v>104.39</v>
      </c>
    </row>
    <row r="6872" spans="1:4">
      <c r="A6872" s="397">
        <v>90779</v>
      </c>
      <c r="B6872" s="396" t="s">
        <v>2663</v>
      </c>
      <c r="C6872" s="396" t="s">
        <v>88</v>
      </c>
      <c r="D6872" s="398">
        <v>142.13999999999999</v>
      </c>
    </row>
    <row r="6873" spans="1:4">
      <c r="A6873" s="397">
        <v>90780</v>
      </c>
      <c r="B6873" s="396" t="s">
        <v>70</v>
      </c>
      <c r="C6873" s="396" t="s">
        <v>88</v>
      </c>
      <c r="D6873" s="398">
        <v>29.61</v>
      </c>
    </row>
    <row r="6874" spans="1:4">
      <c r="A6874" s="397">
        <v>90781</v>
      </c>
      <c r="B6874" s="396" t="s">
        <v>2664</v>
      </c>
      <c r="C6874" s="396" t="s">
        <v>88</v>
      </c>
      <c r="D6874" s="398">
        <v>19.53</v>
      </c>
    </row>
    <row r="6875" spans="1:4">
      <c r="A6875" s="397">
        <v>91677</v>
      </c>
      <c r="B6875" s="396" t="s">
        <v>2665</v>
      </c>
      <c r="C6875" s="396" t="s">
        <v>88</v>
      </c>
      <c r="D6875" s="398">
        <v>109.22</v>
      </c>
    </row>
    <row r="6876" spans="1:4">
      <c r="A6876" s="397">
        <v>91678</v>
      </c>
      <c r="B6876" s="396" t="s">
        <v>2666</v>
      </c>
      <c r="C6876" s="396" t="s">
        <v>88</v>
      </c>
      <c r="D6876" s="398">
        <v>100.89</v>
      </c>
    </row>
    <row r="6877" spans="1:4">
      <c r="A6877" s="397">
        <v>93558</v>
      </c>
      <c r="B6877" s="396" t="s">
        <v>2667</v>
      </c>
      <c r="C6877" s="396" t="s">
        <v>257</v>
      </c>
      <c r="D6877" s="399">
        <v>3725.59</v>
      </c>
    </row>
    <row r="6878" spans="1:4">
      <c r="A6878" s="397">
        <v>93559</v>
      </c>
      <c r="B6878" s="396" t="s">
        <v>2652</v>
      </c>
      <c r="C6878" s="396" t="s">
        <v>257</v>
      </c>
      <c r="D6878" s="399">
        <v>5368.85</v>
      </c>
    </row>
    <row r="6879" spans="1:4">
      <c r="A6879" s="397">
        <v>93560</v>
      </c>
      <c r="B6879" s="396" t="s">
        <v>174</v>
      </c>
      <c r="C6879" s="396" t="s">
        <v>257</v>
      </c>
      <c r="D6879" s="399">
        <v>2669.98</v>
      </c>
    </row>
    <row r="6880" spans="1:4">
      <c r="A6880" s="397">
        <v>93561</v>
      </c>
      <c r="B6880" s="396" t="s">
        <v>2659</v>
      </c>
      <c r="C6880" s="396" t="s">
        <v>257</v>
      </c>
      <c r="D6880" s="399">
        <v>4830.0200000000004</v>
      </c>
    </row>
    <row r="6881" spans="1:4">
      <c r="A6881" s="397">
        <v>93562</v>
      </c>
      <c r="B6881" s="396" t="s">
        <v>2657</v>
      </c>
      <c r="C6881" s="396" t="s">
        <v>257</v>
      </c>
      <c r="D6881" s="399">
        <v>5714.11</v>
      </c>
    </row>
    <row r="6882" spans="1:4">
      <c r="A6882" s="397">
        <v>93563</v>
      </c>
      <c r="B6882" s="396" t="s">
        <v>69</v>
      </c>
      <c r="C6882" s="396" t="s">
        <v>257</v>
      </c>
      <c r="D6882" s="399">
        <v>5061.6400000000003</v>
      </c>
    </row>
    <row r="6883" spans="1:4">
      <c r="A6883" s="397">
        <v>93564</v>
      </c>
      <c r="B6883" s="396" t="s">
        <v>2653</v>
      </c>
      <c r="C6883" s="396" t="s">
        <v>257</v>
      </c>
      <c r="D6883" s="399">
        <v>6077.14</v>
      </c>
    </row>
    <row r="6884" spans="1:4">
      <c r="A6884" s="397">
        <v>93565</v>
      </c>
      <c r="B6884" s="396" t="s">
        <v>2661</v>
      </c>
      <c r="C6884" s="396" t="s">
        <v>257</v>
      </c>
      <c r="D6884" s="399">
        <v>16332.05</v>
      </c>
    </row>
    <row r="6885" spans="1:4">
      <c r="A6885" s="397">
        <v>93566</v>
      </c>
      <c r="B6885" s="396" t="s">
        <v>2658</v>
      </c>
      <c r="C6885" s="396" t="s">
        <v>257</v>
      </c>
      <c r="D6885" s="399">
        <v>4288.74</v>
      </c>
    </row>
    <row r="6886" spans="1:4">
      <c r="A6886" s="397">
        <v>93567</v>
      </c>
      <c r="B6886" s="396" t="s">
        <v>2662</v>
      </c>
      <c r="C6886" s="396" t="s">
        <v>257</v>
      </c>
      <c r="D6886" s="399">
        <v>18549.21</v>
      </c>
    </row>
    <row r="6887" spans="1:4">
      <c r="A6887" s="397">
        <v>93568</v>
      </c>
      <c r="B6887" s="396" t="s">
        <v>2663</v>
      </c>
      <c r="C6887" s="396" t="s">
        <v>257</v>
      </c>
      <c r="D6887" s="399">
        <v>25250.01</v>
      </c>
    </row>
    <row r="6888" spans="1:4">
      <c r="A6888" s="397">
        <v>93569</v>
      </c>
      <c r="B6888" s="396" t="s">
        <v>2668</v>
      </c>
      <c r="C6888" s="396" t="s">
        <v>257</v>
      </c>
      <c r="D6888" s="399">
        <v>12067.63</v>
      </c>
    </row>
    <row r="6889" spans="1:4">
      <c r="A6889" s="397">
        <v>93570</v>
      </c>
      <c r="B6889" s="396" t="s">
        <v>2669</v>
      </c>
      <c r="C6889" s="396" t="s">
        <v>257</v>
      </c>
      <c r="D6889" s="399">
        <v>17019.3</v>
      </c>
    </row>
    <row r="6890" spans="1:4">
      <c r="A6890" s="397">
        <v>93571</v>
      </c>
      <c r="B6890" s="396" t="s">
        <v>2670</v>
      </c>
      <c r="C6890" s="396" t="s">
        <v>257</v>
      </c>
      <c r="D6890" s="399">
        <v>22407.759999999998</v>
      </c>
    </row>
    <row r="6891" spans="1:4">
      <c r="A6891" s="397">
        <v>93572</v>
      </c>
      <c r="B6891" s="396" t="s">
        <v>170</v>
      </c>
      <c r="C6891" s="396" t="s">
        <v>257</v>
      </c>
      <c r="D6891" s="399">
        <v>3606.88</v>
      </c>
    </row>
    <row r="6892" spans="1:4">
      <c r="A6892" s="397">
        <v>94295</v>
      </c>
      <c r="B6892" s="396" t="s">
        <v>70</v>
      </c>
      <c r="C6892" s="396" t="s">
        <v>257</v>
      </c>
      <c r="D6892" s="399">
        <v>5274.63</v>
      </c>
    </row>
    <row r="6893" spans="1:4">
      <c r="A6893" s="397">
        <v>94296</v>
      </c>
      <c r="B6893" s="396" t="s">
        <v>2664</v>
      </c>
      <c r="C6893" s="396" t="s">
        <v>257</v>
      </c>
      <c r="D6893" s="399">
        <v>3490.25</v>
      </c>
    </row>
    <row r="6894" spans="1:4">
      <c r="A6894" s="397">
        <v>95308</v>
      </c>
      <c r="B6894" s="396" t="s">
        <v>2671</v>
      </c>
      <c r="C6894" s="396" t="s">
        <v>88</v>
      </c>
      <c r="D6894" s="398">
        <v>0.1</v>
      </c>
    </row>
    <row r="6895" spans="1:4">
      <c r="A6895" s="397">
        <v>95309</v>
      </c>
      <c r="B6895" s="396" t="s">
        <v>2672</v>
      </c>
      <c r="C6895" s="396" t="s">
        <v>88</v>
      </c>
      <c r="D6895" s="398">
        <v>0.15</v>
      </c>
    </row>
    <row r="6896" spans="1:4">
      <c r="A6896" s="397">
        <v>95310</v>
      </c>
      <c r="B6896" s="396" t="s">
        <v>2673</v>
      </c>
      <c r="C6896" s="396" t="s">
        <v>88</v>
      </c>
      <c r="D6896" s="398">
        <v>0.08</v>
      </c>
    </row>
    <row r="6897" spans="1:4">
      <c r="A6897" s="397">
        <v>95311</v>
      </c>
      <c r="B6897" s="396" t="s">
        <v>2674</v>
      </c>
      <c r="C6897" s="396" t="s">
        <v>88</v>
      </c>
      <c r="D6897" s="398">
        <v>0.13</v>
      </c>
    </row>
    <row r="6898" spans="1:4">
      <c r="A6898" s="397">
        <v>95312</v>
      </c>
      <c r="B6898" s="396" t="s">
        <v>2675</v>
      </c>
      <c r="C6898" s="396" t="s">
        <v>88</v>
      </c>
      <c r="D6898" s="398">
        <v>0.13</v>
      </c>
    </row>
    <row r="6899" spans="1:4">
      <c r="A6899" s="397">
        <v>95313</v>
      </c>
      <c r="B6899" s="396" t="s">
        <v>2676</v>
      </c>
      <c r="C6899" s="396" t="s">
        <v>88</v>
      </c>
      <c r="D6899" s="398">
        <v>0.12</v>
      </c>
    </row>
    <row r="6900" spans="1:4">
      <c r="A6900" s="397">
        <v>95314</v>
      </c>
      <c r="B6900" s="396" t="s">
        <v>2677</v>
      </c>
      <c r="C6900" s="396" t="s">
        <v>88</v>
      </c>
      <c r="D6900" s="398">
        <v>0.16</v>
      </c>
    </row>
    <row r="6901" spans="1:4">
      <c r="A6901" s="397">
        <v>95315</v>
      </c>
      <c r="B6901" s="396" t="s">
        <v>2678</v>
      </c>
      <c r="C6901" s="396" t="s">
        <v>88</v>
      </c>
      <c r="D6901" s="398">
        <v>0.16</v>
      </c>
    </row>
    <row r="6902" spans="1:4">
      <c r="A6902" s="397">
        <v>95316</v>
      </c>
      <c r="B6902" s="396" t="s">
        <v>2679</v>
      </c>
      <c r="C6902" s="396" t="s">
        <v>88</v>
      </c>
      <c r="D6902" s="398">
        <v>0.37</v>
      </c>
    </row>
    <row r="6903" spans="1:4">
      <c r="A6903" s="397">
        <v>95317</v>
      </c>
      <c r="B6903" s="396" t="s">
        <v>2680</v>
      </c>
      <c r="C6903" s="396" t="s">
        <v>88</v>
      </c>
      <c r="D6903" s="398">
        <v>0.18</v>
      </c>
    </row>
    <row r="6904" spans="1:4">
      <c r="A6904" s="397">
        <v>95318</v>
      </c>
      <c r="B6904" s="396" t="s">
        <v>2681</v>
      </c>
      <c r="C6904" s="396" t="s">
        <v>88</v>
      </c>
      <c r="D6904" s="398">
        <v>0.19</v>
      </c>
    </row>
    <row r="6905" spans="1:4">
      <c r="A6905" s="397">
        <v>95319</v>
      </c>
      <c r="B6905" s="396" t="s">
        <v>2682</v>
      </c>
      <c r="C6905" s="396" t="s">
        <v>88</v>
      </c>
      <c r="D6905" s="398">
        <v>0.1</v>
      </c>
    </row>
    <row r="6906" spans="1:4">
      <c r="A6906" s="397">
        <v>95320</v>
      </c>
      <c r="B6906" s="396" t="s">
        <v>2683</v>
      </c>
      <c r="C6906" s="396" t="s">
        <v>88</v>
      </c>
      <c r="D6906" s="398">
        <v>0.12</v>
      </c>
    </row>
    <row r="6907" spans="1:4">
      <c r="A6907" s="397">
        <v>95321</v>
      </c>
      <c r="B6907" s="396" t="s">
        <v>2684</v>
      </c>
      <c r="C6907" s="396" t="s">
        <v>88</v>
      </c>
      <c r="D6907" s="398">
        <v>0.1</v>
      </c>
    </row>
    <row r="6908" spans="1:4">
      <c r="A6908" s="397">
        <v>95322</v>
      </c>
      <c r="B6908" s="396" t="s">
        <v>2685</v>
      </c>
      <c r="C6908" s="396" t="s">
        <v>88</v>
      </c>
      <c r="D6908" s="398">
        <v>0.04</v>
      </c>
    </row>
    <row r="6909" spans="1:4">
      <c r="A6909" s="397">
        <v>95323</v>
      </c>
      <c r="B6909" s="396" t="s">
        <v>2686</v>
      </c>
      <c r="C6909" s="396" t="s">
        <v>88</v>
      </c>
      <c r="D6909" s="398">
        <v>0.23</v>
      </c>
    </row>
    <row r="6910" spans="1:4">
      <c r="A6910" s="397">
        <v>95324</v>
      </c>
      <c r="B6910" s="396" t="s">
        <v>2687</v>
      </c>
      <c r="C6910" s="396" t="s">
        <v>88</v>
      </c>
      <c r="D6910" s="398">
        <v>0.21</v>
      </c>
    </row>
    <row r="6911" spans="1:4">
      <c r="A6911" s="397">
        <v>95325</v>
      </c>
      <c r="B6911" s="396" t="s">
        <v>2688</v>
      </c>
      <c r="C6911" s="396" t="s">
        <v>88</v>
      </c>
      <c r="D6911" s="398">
        <v>0.18</v>
      </c>
    </row>
    <row r="6912" spans="1:4">
      <c r="A6912" s="397">
        <v>95326</v>
      </c>
      <c r="B6912" s="396" t="s">
        <v>2689</v>
      </c>
      <c r="C6912" s="396" t="s">
        <v>88</v>
      </c>
      <c r="D6912" s="398">
        <v>0.09</v>
      </c>
    </row>
    <row r="6913" spans="1:4">
      <c r="A6913" s="397">
        <v>95328</v>
      </c>
      <c r="B6913" s="396" t="s">
        <v>2690</v>
      </c>
      <c r="C6913" s="396" t="s">
        <v>88</v>
      </c>
      <c r="D6913" s="398">
        <v>0.15</v>
      </c>
    </row>
    <row r="6914" spans="1:4">
      <c r="A6914" s="397">
        <v>95329</v>
      </c>
      <c r="B6914" s="396" t="s">
        <v>2691</v>
      </c>
      <c r="C6914" s="396" t="s">
        <v>88</v>
      </c>
      <c r="D6914" s="398">
        <v>0.2</v>
      </c>
    </row>
    <row r="6915" spans="1:4">
      <c r="A6915" s="397">
        <v>95330</v>
      </c>
      <c r="B6915" s="396" t="s">
        <v>2692</v>
      </c>
      <c r="C6915" s="396" t="s">
        <v>88</v>
      </c>
      <c r="D6915" s="398">
        <v>0.16</v>
      </c>
    </row>
    <row r="6916" spans="1:4">
      <c r="A6916" s="397">
        <v>95331</v>
      </c>
      <c r="B6916" s="396" t="s">
        <v>2693</v>
      </c>
      <c r="C6916" s="396" t="s">
        <v>88</v>
      </c>
      <c r="D6916" s="398">
        <v>0.1</v>
      </c>
    </row>
    <row r="6917" spans="1:4">
      <c r="A6917" s="397">
        <v>95332</v>
      </c>
      <c r="B6917" s="396" t="s">
        <v>2694</v>
      </c>
      <c r="C6917" s="396" t="s">
        <v>88</v>
      </c>
      <c r="D6917" s="398">
        <v>0.53</v>
      </c>
    </row>
    <row r="6918" spans="1:4">
      <c r="A6918" s="397">
        <v>95333</v>
      </c>
      <c r="B6918" s="396" t="s">
        <v>2695</v>
      </c>
      <c r="C6918" s="396" t="s">
        <v>88</v>
      </c>
      <c r="D6918" s="398">
        <v>0.53</v>
      </c>
    </row>
    <row r="6919" spans="1:4">
      <c r="A6919" s="397">
        <v>95334</v>
      </c>
      <c r="B6919" s="396" t="s">
        <v>2696</v>
      </c>
      <c r="C6919" s="396" t="s">
        <v>88</v>
      </c>
      <c r="D6919" s="398">
        <v>0.56999999999999995</v>
      </c>
    </row>
    <row r="6920" spans="1:4">
      <c r="A6920" s="397">
        <v>95335</v>
      </c>
      <c r="B6920" s="396" t="s">
        <v>2697</v>
      </c>
      <c r="C6920" s="396" t="s">
        <v>88</v>
      </c>
      <c r="D6920" s="398">
        <v>0.26</v>
      </c>
    </row>
    <row r="6921" spans="1:4">
      <c r="A6921" s="397">
        <v>95337</v>
      </c>
      <c r="B6921" s="396" t="s">
        <v>2698</v>
      </c>
      <c r="C6921" s="396" t="s">
        <v>88</v>
      </c>
      <c r="D6921" s="398">
        <v>0.16</v>
      </c>
    </row>
    <row r="6922" spans="1:4">
      <c r="A6922" s="397">
        <v>95338</v>
      </c>
      <c r="B6922" s="396" t="s">
        <v>2699</v>
      </c>
      <c r="C6922" s="396" t="s">
        <v>88</v>
      </c>
      <c r="D6922" s="398">
        <v>0.3</v>
      </c>
    </row>
    <row r="6923" spans="1:4">
      <c r="A6923" s="397">
        <v>95339</v>
      </c>
      <c r="B6923" s="396" t="s">
        <v>2700</v>
      </c>
      <c r="C6923" s="396" t="s">
        <v>88</v>
      </c>
      <c r="D6923" s="398">
        <v>0.25</v>
      </c>
    </row>
    <row r="6924" spans="1:4">
      <c r="A6924" s="397">
        <v>95340</v>
      </c>
      <c r="B6924" s="396" t="s">
        <v>2701</v>
      </c>
      <c r="C6924" s="396" t="s">
        <v>88</v>
      </c>
      <c r="D6924" s="398">
        <v>0.19</v>
      </c>
    </row>
    <row r="6925" spans="1:4">
      <c r="A6925" s="397">
        <v>95341</v>
      </c>
      <c r="B6925" s="396" t="s">
        <v>2702</v>
      </c>
      <c r="C6925" s="396" t="s">
        <v>88</v>
      </c>
      <c r="D6925" s="398">
        <v>0.21</v>
      </c>
    </row>
    <row r="6926" spans="1:4">
      <c r="A6926" s="397">
        <v>95342</v>
      </c>
      <c r="B6926" s="396" t="s">
        <v>2703</v>
      </c>
      <c r="C6926" s="396" t="s">
        <v>88</v>
      </c>
      <c r="D6926" s="398">
        <v>0.11</v>
      </c>
    </row>
    <row r="6927" spans="1:4">
      <c r="A6927" s="397">
        <v>95343</v>
      </c>
      <c r="B6927" s="396" t="s">
        <v>2704</v>
      </c>
      <c r="C6927" s="396" t="s">
        <v>88</v>
      </c>
      <c r="D6927" s="398">
        <v>0.16</v>
      </c>
    </row>
    <row r="6928" spans="1:4">
      <c r="A6928" s="397">
        <v>95344</v>
      </c>
      <c r="B6928" s="396" t="s">
        <v>2705</v>
      </c>
      <c r="C6928" s="396" t="s">
        <v>88</v>
      </c>
      <c r="D6928" s="398">
        <v>0.12</v>
      </c>
    </row>
    <row r="6929" spans="1:4">
      <c r="A6929" s="397">
        <v>95345</v>
      </c>
      <c r="B6929" s="396" t="s">
        <v>2706</v>
      </c>
      <c r="C6929" s="396" t="s">
        <v>88</v>
      </c>
      <c r="D6929" s="398">
        <v>0.48</v>
      </c>
    </row>
    <row r="6930" spans="1:4">
      <c r="A6930" s="397">
        <v>95346</v>
      </c>
      <c r="B6930" s="396" t="s">
        <v>2707</v>
      </c>
      <c r="C6930" s="396" t="s">
        <v>88</v>
      </c>
      <c r="D6930" s="398">
        <v>0.05</v>
      </c>
    </row>
    <row r="6931" spans="1:4">
      <c r="A6931" s="397">
        <v>95347</v>
      </c>
      <c r="B6931" s="396" t="s">
        <v>2708</v>
      </c>
      <c r="C6931" s="396" t="s">
        <v>88</v>
      </c>
      <c r="D6931" s="398">
        <v>0.06</v>
      </c>
    </row>
    <row r="6932" spans="1:4">
      <c r="A6932" s="397">
        <v>95348</v>
      </c>
      <c r="B6932" s="396" t="s">
        <v>2709</v>
      </c>
      <c r="C6932" s="396" t="s">
        <v>88</v>
      </c>
      <c r="D6932" s="398">
        <v>0.08</v>
      </c>
    </row>
    <row r="6933" spans="1:4">
      <c r="A6933" s="397">
        <v>95349</v>
      </c>
      <c r="B6933" s="396" t="s">
        <v>2710</v>
      </c>
      <c r="C6933" s="396" t="s">
        <v>88</v>
      </c>
      <c r="D6933" s="398">
        <v>0.05</v>
      </c>
    </row>
    <row r="6934" spans="1:4">
      <c r="A6934" s="397">
        <v>95350</v>
      </c>
      <c r="B6934" s="396" t="s">
        <v>2711</v>
      </c>
      <c r="C6934" s="396" t="s">
        <v>88</v>
      </c>
      <c r="D6934" s="398">
        <v>0.05</v>
      </c>
    </row>
    <row r="6935" spans="1:4">
      <c r="A6935" s="397">
        <v>95351</v>
      </c>
      <c r="B6935" s="396" t="s">
        <v>2712</v>
      </c>
      <c r="C6935" s="396" t="s">
        <v>88</v>
      </c>
      <c r="D6935" s="398">
        <v>0.18</v>
      </c>
    </row>
    <row r="6936" spans="1:4">
      <c r="A6936" s="397">
        <v>95352</v>
      </c>
      <c r="B6936" s="396" t="s">
        <v>2713</v>
      </c>
      <c r="C6936" s="396" t="s">
        <v>88</v>
      </c>
      <c r="D6936" s="398">
        <v>0.06</v>
      </c>
    </row>
    <row r="6937" spans="1:4">
      <c r="A6937" s="397">
        <v>95354</v>
      </c>
      <c r="B6937" s="396" t="s">
        <v>2714</v>
      </c>
      <c r="C6937" s="396" t="s">
        <v>88</v>
      </c>
      <c r="D6937" s="398">
        <v>0.08</v>
      </c>
    </row>
    <row r="6938" spans="1:4">
      <c r="A6938" s="397">
        <v>95355</v>
      </c>
      <c r="B6938" s="396" t="s">
        <v>2715</v>
      </c>
      <c r="C6938" s="396" t="s">
        <v>88</v>
      </c>
      <c r="D6938" s="398">
        <v>0.09</v>
      </c>
    </row>
    <row r="6939" spans="1:4">
      <c r="A6939" s="397">
        <v>95356</v>
      </c>
      <c r="B6939" s="396" t="s">
        <v>2716</v>
      </c>
      <c r="C6939" s="396" t="s">
        <v>88</v>
      </c>
      <c r="D6939" s="398">
        <v>0.1</v>
      </c>
    </row>
    <row r="6940" spans="1:4">
      <c r="A6940" s="397">
        <v>95357</v>
      </c>
      <c r="B6940" s="396" t="s">
        <v>2717</v>
      </c>
      <c r="C6940" s="396" t="s">
        <v>88</v>
      </c>
      <c r="D6940" s="398">
        <v>0.16</v>
      </c>
    </row>
    <row r="6941" spans="1:4">
      <c r="A6941" s="397">
        <v>95358</v>
      </c>
      <c r="B6941" s="396" t="s">
        <v>2718</v>
      </c>
      <c r="C6941" s="396" t="s">
        <v>88</v>
      </c>
      <c r="D6941" s="398">
        <v>0.18</v>
      </c>
    </row>
    <row r="6942" spans="1:4">
      <c r="A6942" s="397">
        <v>95359</v>
      </c>
      <c r="B6942" s="396" t="s">
        <v>2719</v>
      </c>
      <c r="C6942" s="396" t="s">
        <v>88</v>
      </c>
      <c r="D6942" s="398">
        <v>0.18</v>
      </c>
    </row>
    <row r="6943" spans="1:4">
      <c r="A6943" s="397">
        <v>95360</v>
      </c>
      <c r="B6943" s="396" t="s">
        <v>2720</v>
      </c>
      <c r="C6943" s="396" t="s">
        <v>88</v>
      </c>
      <c r="D6943" s="398">
        <v>0.12</v>
      </c>
    </row>
    <row r="6944" spans="1:4">
      <c r="A6944" s="397">
        <v>95361</v>
      </c>
      <c r="B6944" s="396" t="s">
        <v>2721</v>
      </c>
      <c r="C6944" s="396" t="s">
        <v>88</v>
      </c>
      <c r="D6944" s="398">
        <v>0.09</v>
      </c>
    </row>
    <row r="6945" spans="1:4">
      <c r="A6945" s="397">
        <v>95362</v>
      </c>
      <c r="B6945" s="396" t="s">
        <v>2722</v>
      </c>
      <c r="C6945" s="396" t="s">
        <v>88</v>
      </c>
      <c r="D6945" s="398">
        <v>0.11</v>
      </c>
    </row>
    <row r="6946" spans="1:4">
      <c r="A6946" s="397">
        <v>95363</v>
      </c>
      <c r="B6946" s="396" t="s">
        <v>2723</v>
      </c>
      <c r="C6946" s="396" t="s">
        <v>88</v>
      </c>
      <c r="D6946" s="398">
        <v>0.13</v>
      </c>
    </row>
    <row r="6947" spans="1:4">
      <c r="A6947" s="397">
        <v>95364</v>
      </c>
      <c r="B6947" s="396" t="s">
        <v>2724</v>
      </c>
      <c r="C6947" s="396" t="s">
        <v>88</v>
      </c>
      <c r="D6947" s="398">
        <v>0.1</v>
      </c>
    </row>
    <row r="6948" spans="1:4">
      <c r="A6948" s="397">
        <v>95365</v>
      </c>
      <c r="B6948" s="396" t="s">
        <v>2725</v>
      </c>
      <c r="C6948" s="396" t="s">
        <v>88</v>
      </c>
      <c r="D6948" s="398">
        <v>0.11</v>
      </c>
    </row>
    <row r="6949" spans="1:4">
      <c r="A6949" s="397">
        <v>95366</v>
      </c>
      <c r="B6949" s="396" t="s">
        <v>2726</v>
      </c>
      <c r="C6949" s="396" t="s">
        <v>88</v>
      </c>
      <c r="D6949" s="398">
        <v>0.09</v>
      </c>
    </row>
    <row r="6950" spans="1:4">
      <c r="A6950" s="397">
        <v>95367</v>
      </c>
      <c r="B6950" s="396" t="s">
        <v>2727</v>
      </c>
      <c r="C6950" s="396" t="s">
        <v>88</v>
      </c>
      <c r="D6950" s="398">
        <v>0.09</v>
      </c>
    </row>
    <row r="6951" spans="1:4">
      <c r="A6951" s="397">
        <v>95368</v>
      </c>
      <c r="B6951" s="396" t="s">
        <v>2728</v>
      </c>
      <c r="C6951" s="396" t="s">
        <v>88</v>
      </c>
      <c r="D6951" s="398">
        <v>0.15</v>
      </c>
    </row>
    <row r="6952" spans="1:4">
      <c r="A6952" s="397">
        <v>95369</v>
      </c>
      <c r="B6952" s="396" t="s">
        <v>2729</v>
      </c>
      <c r="C6952" s="396" t="s">
        <v>88</v>
      </c>
      <c r="D6952" s="398">
        <v>0.1</v>
      </c>
    </row>
    <row r="6953" spans="1:4">
      <c r="A6953" s="397">
        <v>95370</v>
      </c>
      <c r="B6953" s="396" t="s">
        <v>2730</v>
      </c>
      <c r="C6953" s="396" t="s">
        <v>88</v>
      </c>
      <c r="D6953" s="398">
        <v>0.21</v>
      </c>
    </row>
    <row r="6954" spans="1:4">
      <c r="A6954" s="397">
        <v>95371</v>
      </c>
      <c r="B6954" s="396" t="s">
        <v>2731</v>
      </c>
      <c r="C6954" s="396" t="s">
        <v>88</v>
      </c>
      <c r="D6954" s="398">
        <v>0.3</v>
      </c>
    </row>
    <row r="6955" spans="1:4">
      <c r="A6955" s="397">
        <v>95372</v>
      </c>
      <c r="B6955" s="396" t="s">
        <v>2732</v>
      </c>
      <c r="C6955" s="396" t="s">
        <v>88</v>
      </c>
      <c r="D6955" s="398">
        <v>0.21</v>
      </c>
    </row>
    <row r="6956" spans="1:4">
      <c r="A6956" s="397">
        <v>95373</v>
      </c>
      <c r="B6956" s="396" t="s">
        <v>2733</v>
      </c>
      <c r="C6956" s="396" t="s">
        <v>88</v>
      </c>
      <c r="D6956" s="398">
        <v>0.2</v>
      </c>
    </row>
    <row r="6957" spans="1:4">
      <c r="A6957" s="397">
        <v>95374</v>
      </c>
      <c r="B6957" s="396" t="s">
        <v>2734</v>
      </c>
      <c r="C6957" s="396" t="s">
        <v>88</v>
      </c>
      <c r="D6957" s="398">
        <v>0.21</v>
      </c>
    </row>
    <row r="6958" spans="1:4">
      <c r="A6958" s="397">
        <v>95375</v>
      </c>
      <c r="B6958" s="396" t="s">
        <v>2735</v>
      </c>
      <c r="C6958" s="396" t="s">
        <v>88</v>
      </c>
      <c r="D6958" s="398">
        <v>0.2</v>
      </c>
    </row>
    <row r="6959" spans="1:4">
      <c r="A6959" s="397">
        <v>95376</v>
      </c>
      <c r="B6959" s="396" t="s">
        <v>2736</v>
      </c>
      <c r="C6959" s="396" t="s">
        <v>88</v>
      </c>
      <c r="D6959" s="398">
        <v>0.04</v>
      </c>
    </row>
    <row r="6960" spans="1:4">
      <c r="A6960" s="397">
        <v>95377</v>
      </c>
      <c r="B6960" s="396" t="s">
        <v>2737</v>
      </c>
      <c r="C6960" s="396" t="s">
        <v>88</v>
      </c>
      <c r="D6960" s="398">
        <v>0.16</v>
      </c>
    </row>
    <row r="6961" spans="1:4">
      <c r="A6961" s="397">
        <v>95378</v>
      </c>
      <c r="B6961" s="396" t="s">
        <v>2738</v>
      </c>
      <c r="C6961" s="396" t="s">
        <v>88</v>
      </c>
      <c r="D6961" s="398">
        <v>0.2</v>
      </c>
    </row>
    <row r="6962" spans="1:4">
      <c r="A6962" s="397">
        <v>95379</v>
      </c>
      <c r="B6962" s="396" t="s">
        <v>2739</v>
      </c>
      <c r="C6962" s="396" t="s">
        <v>88</v>
      </c>
      <c r="D6962" s="398">
        <v>0.16</v>
      </c>
    </row>
    <row r="6963" spans="1:4">
      <c r="A6963" s="397">
        <v>95380</v>
      </c>
      <c r="B6963" s="396" t="s">
        <v>2740</v>
      </c>
      <c r="C6963" s="396" t="s">
        <v>88</v>
      </c>
      <c r="D6963" s="398">
        <v>0.18</v>
      </c>
    </row>
    <row r="6964" spans="1:4">
      <c r="A6964" s="397">
        <v>95382</v>
      </c>
      <c r="B6964" s="396" t="s">
        <v>2741</v>
      </c>
      <c r="C6964" s="396" t="s">
        <v>88</v>
      </c>
      <c r="D6964" s="398">
        <v>0.16</v>
      </c>
    </row>
    <row r="6965" spans="1:4">
      <c r="A6965" s="397">
        <v>95383</v>
      </c>
      <c r="B6965" s="396" t="s">
        <v>2742</v>
      </c>
      <c r="C6965" s="396" t="s">
        <v>88</v>
      </c>
      <c r="D6965" s="398">
        <v>0.31</v>
      </c>
    </row>
    <row r="6966" spans="1:4">
      <c r="A6966" s="397">
        <v>95384</v>
      </c>
      <c r="B6966" s="396" t="s">
        <v>2743</v>
      </c>
      <c r="C6966" s="396" t="s">
        <v>88</v>
      </c>
      <c r="D6966" s="398">
        <v>0.22</v>
      </c>
    </row>
    <row r="6967" spans="1:4">
      <c r="A6967" s="397">
        <v>95385</v>
      </c>
      <c r="B6967" s="396" t="s">
        <v>2744</v>
      </c>
      <c r="C6967" s="396" t="s">
        <v>88</v>
      </c>
      <c r="D6967" s="398">
        <v>0.16</v>
      </c>
    </row>
    <row r="6968" spans="1:4">
      <c r="A6968" s="397">
        <v>95386</v>
      </c>
      <c r="B6968" s="396" t="s">
        <v>2745</v>
      </c>
      <c r="C6968" s="396" t="s">
        <v>88</v>
      </c>
      <c r="D6968" s="398">
        <v>0.12</v>
      </c>
    </row>
    <row r="6969" spans="1:4">
      <c r="A6969" s="397">
        <v>95387</v>
      </c>
      <c r="B6969" s="396" t="s">
        <v>2746</v>
      </c>
      <c r="C6969" s="396" t="s">
        <v>88</v>
      </c>
      <c r="D6969" s="398">
        <v>0.19</v>
      </c>
    </row>
    <row r="6970" spans="1:4">
      <c r="A6970" s="397">
        <v>95388</v>
      </c>
      <c r="B6970" s="396" t="s">
        <v>157</v>
      </c>
      <c r="C6970" s="396" t="s">
        <v>88</v>
      </c>
      <c r="D6970" s="398">
        <v>0.06</v>
      </c>
    </row>
    <row r="6971" spans="1:4">
      <c r="A6971" s="397">
        <v>95389</v>
      </c>
      <c r="B6971" s="396" t="s">
        <v>2747</v>
      </c>
      <c r="C6971" s="396" t="s">
        <v>88</v>
      </c>
      <c r="D6971" s="398">
        <v>0.08</v>
      </c>
    </row>
    <row r="6972" spans="1:4">
      <c r="A6972" s="397">
        <v>95390</v>
      </c>
      <c r="B6972" s="396" t="s">
        <v>2748</v>
      </c>
      <c r="C6972" s="396" t="s">
        <v>88</v>
      </c>
      <c r="D6972" s="398">
        <v>0.05</v>
      </c>
    </row>
    <row r="6973" spans="1:4">
      <c r="A6973" s="397">
        <v>95391</v>
      </c>
      <c r="B6973" s="396" t="s">
        <v>2749</v>
      </c>
      <c r="C6973" s="396" t="s">
        <v>88</v>
      </c>
      <c r="D6973" s="398">
        <v>0.11</v>
      </c>
    </row>
    <row r="6974" spans="1:4">
      <c r="A6974" s="397">
        <v>95392</v>
      </c>
      <c r="B6974" s="396" t="s">
        <v>2750</v>
      </c>
      <c r="C6974" s="396" t="s">
        <v>88</v>
      </c>
      <c r="D6974" s="398">
        <v>0.1</v>
      </c>
    </row>
    <row r="6975" spans="1:4">
      <c r="A6975" s="397">
        <v>95393</v>
      </c>
      <c r="B6975" s="396" t="s">
        <v>2751</v>
      </c>
      <c r="C6975" s="396" t="s">
        <v>88</v>
      </c>
      <c r="D6975" s="398">
        <v>0.55000000000000004</v>
      </c>
    </row>
    <row r="6976" spans="1:4">
      <c r="A6976" s="397">
        <v>95394</v>
      </c>
      <c r="B6976" s="396" t="s">
        <v>2752</v>
      </c>
      <c r="C6976" s="396" t="s">
        <v>88</v>
      </c>
      <c r="D6976" s="398">
        <v>0.44</v>
      </c>
    </row>
    <row r="6977" spans="1:4">
      <c r="A6977" s="397">
        <v>95395</v>
      </c>
      <c r="B6977" s="396" t="s">
        <v>2753</v>
      </c>
      <c r="C6977" s="396" t="s">
        <v>88</v>
      </c>
      <c r="D6977" s="398">
        <v>0.62</v>
      </c>
    </row>
    <row r="6978" spans="1:4">
      <c r="A6978" s="397">
        <v>95396</v>
      </c>
      <c r="B6978" s="396" t="s">
        <v>2754</v>
      </c>
      <c r="C6978" s="396" t="s">
        <v>88</v>
      </c>
      <c r="D6978" s="398">
        <v>0.82</v>
      </c>
    </row>
    <row r="6979" spans="1:4">
      <c r="A6979" s="397">
        <v>95397</v>
      </c>
      <c r="B6979" s="396" t="s">
        <v>2755</v>
      </c>
      <c r="C6979" s="396" t="s">
        <v>88</v>
      </c>
      <c r="D6979" s="398">
        <v>0.12</v>
      </c>
    </row>
    <row r="6980" spans="1:4">
      <c r="A6980" s="397">
        <v>95398</v>
      </c>
      <c r="B6980" s="396" t="s">
        <v>2756</v>
      </c>
      <c r="C6980" s="396" t="s">
        <v>88</v>
      </c>
      <c r="D6980" s="398">
        <v>0.09</v>
      </c>
    </row>
    <row r="6981" spans="1:4">
      <c r="A6981" s="397">
        <v>95399</v>
      </c>
      <c r="B6981" s="396" t="s">
        <v>2757</v>
      </c>
      <c r="C6981" s="396" t="s">
        <v>88</v>
      </c>
      <c r="D6981" s="398">
        <v>0.05</v>
      </c>
    </row>
    <row r="6982" spans="1:4">
      <c r="A6982" s="397">
        <v>95400</v>
      </c>
      <c r="B6982" s="396" t="s">
        <v>2758</v>
      </c>
      <c r="C6982" s="396" t="s">
        <v>88</v>
      </c>
      <c r="D6982" s="398">
        <v>0.1</v>
      </c>
    </row>
    <row r="6983" spans="1:4">
      <c r="A6983" s="397">
        <v>95401</v>
      </c>
      <c r="B6983" s="396" t="s">
        <v>2759</v>
      </c>
      <c r="C6983" s="396" t="s">
        <v>88</v>
      </c>
      <c r="D6983" s="398">
        <v>0.3</v>
      </c>
    </row>
    <row r="6984" spans="1:4">
      <c r="A6984" s="397">
        <v>95402</v>
      </c>
      <c r="B6984" s="396" t="s">
        <v>2760</v>
      </c>
      <c r="C6984" s="396" t="s">
        <v>88</v>
      </c>
      <c r="D6984" s="398">
        <v>1.07</v>
      </c>
    </row>
    <row r="6985" spans="1:4">
      <c r="A6985" s="397">
        <v>95403</v>
      </c>
      <c r="B6985" s="396" t="s">
        <v>2761</v>
      </c>
      <c r="C6985" s="396" t="s">
        <v>88</v>
      </c>
      <c r="D6985" s="398">
        <v>1.21</v>
      </c>
    </row>
    <row r="6986" spans="1:4">
      <c r="A6986" s="397">
        <v>95404</v>
      </c>
      <c r="B6986" s="396" t="s">
        <v>2762</v>
      </c>
      <c r="C6986" s="396" t="s">
        <v>88</v>
      </c>
      <c r="D6986" s="398">
        <v>1.66</v>
      </c>
    </row>
    <row r="6987" spans="1:4">
      <c r="A6987" s="397">
        <v>95405</v>
      </c>
      <c r="B6987" s="396" t="s">
        <v>2763</v>
      </c>
      <c r="C6987" s="396" t="s">
        <v>88</v>
      </c>
      <c r="D6987" s="398">
        <v>0.46</v>
      </c>
    </row>
    <row r="6988" spans="1:4">
      <c r="A6988" s="397">
        <v>95406</v>
      </c>
      <c r="B6988" s="396" t="s">
        <v>2764</v>
      </c>
      <c r="C6988" s="396" t="s">
        <v>88</v>
      </c>
      <c r="D6988" s="398">
        <v>0.11</v>
      </c>
    </row>
    <row r="6989" spans="1:4">
      <c r="A6989" s="397">
        <v>95407</v>
      </c>
      <c r="B6989" s="396" t="s">
        <v>2765</v>
      </c>
      <c r="C6989" s="396" t="s">
        <v>88</v>
      </c>
      <c r="D6989" s="398">
        <v>2.89</v>
      </c>
    </row>
    <row r="6990" spans="1:4">
      <c r="A6990" s="397">
        <v>95408</v>
      </c>
      <c r="B6990" s="396" t="s">
        <v>2766</v>
      </c>
      <c r="C6990" s="396" t="s">
        <v>257</v>
      </c>
      <c r="D6990" s="398">
        <v>8.1</v>
      </c>
    </row>
    <row r="6991" spans="1:4">
      <c r="A6991" s="397">
        <v>95409</v>
      </c>
      <c r="B6991" s="396" t="s">
        <v>2767</v>
      </c>
      <c r="C6991" s="396" t="s">
        <v>257</v>
      </c>
      <c r="D6991" s="398">
        <v>15.68</v>
      </c>
    </row>
    <row r="6992" spans="1:4">
      <c r="A6992" s="397">
        <v>95410</v>
      </c>
      <c r="B6992" s="396" t="s">
        <v>2768</v>
      </c>
      <c r="C6992" s="396" t="s">
        <v>257</v>
      </c>
      <c r="D6992" s="398">
        <v>7.34</v>
      </c>
    </row>
    <row r="6993" spans="1:4">
      <c r="A6993" s="397">
        <v>95411</v>
      </c>
      <c r="B6993" s="396" t="s">
        <v>2769</v>
      </c>
      <c r="C6993" s="396" t="s">
        <v>257</v>
      </c>
      <c r="D6993" s="398">
        <v>14.01</v>
      </c>
    </row>
    <row r="6994" spans="1:4">
      <c r="A6994" s="397">
        <v>95412</v>
      </c>
      <c r="B6994" s="396" t="s">
        <v>2770</v>
      </c>
      <c r="C6994" s="396" t="s">
        <v>257</v>
      </c>
      <c r="D6994" s="398">
        <v>16.739999999999998</v>
      </c>
    </row>
    <row r="6995" spans="1:4">
      <c r="A6995" s="397">
        <v>95413</v>
      </c>
      <c r="B6995" s="396" t="s">
        <v>2771</v>
      </c>
      <c r="C6995" s="396" t="s">
        <v>257</v>
      </c>
      <c r="D6995" s="398">
        <v>14.7</v>
      </c>
    </row>
    <row r="6996" spans="1:4">
      <c r="A6996" s="397">
        <v>95414</v>
      </c>
      <c r="B6996" s="396" t="s">
        <v>2772</v>
      </c>
      <c r="C6996" s="396" t="s">
        <v>257</v>
      </c>
      <c r="D6996" s="398">
        <v>74.650000000000006</v>
      </c>
    </row>
    <row r="6997" spans="1:4">
      <c r="A6997" s="397">
        <v>95415</v>
      </c>
      <c r="B6997" s="396" t="s">
        <v>2773</v>
      </c>
      <c r="C6997" s="396" t="s">
        <v>257</v>
      </c>
      <c r="D6997" s="398">
        <v>144.66</v>
      </c>
    </row>
    <row r="6998" spans="1:4">
      <c r="A6998" s="397">
        <v>95416</v>
      </c>
      <c r="B6998" s="396" t="s">
        <v>2774</v>
      </c>
      <c r="C6998" s="396" t="s">
        <v>257</v>
      </c>
      <c r="D6998" s="398">
        <v>12.31</v>
      </c>
    </row>
    <row r="6999" spans="1:4">
      <c r="A6999" s="397">
        <v>95417</v>
      </c>
      <c r="B6999" s="396" t="s">
        <v>2775</v>
      </c>
      <c r="C6999" s="396" t="s">
        <v>257</v>
      </c>
      <c r="D6999" s="398">
        <v>164.66</v>
      </c>
    </row>
    <row r="7000" spans="1:4">
      <c r="A7000" s="397">
        <v>95418</v>
      </c>
      <c r="B7000" s="396" t="s">
        <v>2776</v>
      </c>
      <c r="C7000" s="396" t="s">
        <v>257</v>
      </c>
      <c r="D7000" s="398">
        <v>225.09</v>
      </c>
    </row>
    <row r="7001" spans="1:4">
      <c r="A7001" s="397">
        <v>95419</v>
      </c>
      <c r="B7001" s="396" t="s">
        <v>2777</v>
      </c>
      <c r="C7001" s="396" t="s">
        <v>257</v>
      </c>
      <c r="D7001" s="398">
        <v>59.76</v>
      </c>
    </row>
    <row r="7002" spans="1:4">
      <c r="A7002" s="397">
        <v>95420</v>
      </c>
      <c r="B7002" s="396" t="s">
        <v>2778</v>
      </c>
      <c r="C7002" s="396" t="s">
        <v>257</v>
      </c>
      <c r="D7002" s="398">
        <v>84.88</v>
      </c>
    </row>
    <row r="7003" spans="1:4">
      <c r="A7003" s="397">
        <v>95421</v>
      </c>
      <c r="B7003" s="396" t="s">
        <v>2779</v>
      </c>
      <c r="C7003" s="396" t="s">
        <v>257</v>
      </c>
      <c r="D7003" s="398">
        <v>112.23</v>
      </c>
    </row>
    <row r="7004" spans="1:4">
      <c r="A7004" s="397">
        <v>95422</v>
      </c>
      <c r="B7004" s="396" t="s">
        <v>2780</v>
      </c>
      <c r="C7004" s="396" t="s">
        <v>257</v>
      </c>
      <c r="D7004" s="398">
        <v>41.65</v>
      </c>
    </row>
    <row r="7005" spans="1:4">
      <c r="A7005" s="397">
        <v>95423</v>
      </c>
      <c r="B7005" s="396" t="s">
        <v>2781</v>
      </c>
      <c r="C7005" s="396" t="s">
        <v>257</v>
      </c>
      <c r="D7005" s="398">
        <v>63.21</v>
      </c>
    </row>
    <row r="7006" spans="1:4">
      <c r="A7006" s="397">
        <v>95424</v>
      </c>
      <c r="B7006" s="396" t="s">
        <v>2782</v>
      </c>
      <c r="C7006" s="396" t="s">
        <v>257</v>
      </c>
      <c r="D7006" s="398">
        <v>16.21</v>
      </c>
    </row>
    <row r="7007" spans="1:4">
      <c r="A7007" s="397">
        <v>100288</v>
      </c>
      <c r="B7007" s="396" t="s">
        <v>8236</v>
      </c>
      <c r="C7007" s="396" t="s">
        <v>88</v>
      </c>
      <c r="D7007" s="398">
        <v>0.04</v>
      </c>
    </row>
    <row r="7008" spans="1:4">
      <c r="A7008" s="397">
        <v>100289</v>
      </c>
      <c r="B7008" s="396" t="s">
        <v>158</v>
      </c>
      <c r="C7008" s="396" t="s">
        <v>88</v>
      </c>
      <c r="D7008" s="398">
        <v>18.489999999999998</v>
      </c>
    </row>
    <row r="7009" spans="1:4">
      <c r="A7009" s="397">
        <v>100290</v>
      </c>
      <c r="B7009" s="396" t="s">
        <v>8237</v>
      </c>
      <c r="C7009" s="396" t="s">
        <v>88</v>
      </c>
      <c r="D7009" s="398">
        <v>0.08</v>
      </c>
    </row>
    <row r="7010" spans="1:4">
      <c r="A7010" s="397">
        <v>100291</v>
      </c>
      <c r="B7010" s="396" t="s">
        <v>8238</v>
      </c>
      <c r="C7010" s="396" t="s">
        <v>88</v>
      </c>
      <c r="D7010" s="398">
        <v>0.15</v>
      </c>
    </row>
    <row r="7011" spans="1:4">
      <c r="A7011" s="397">
        <v>100292</v>
      </c>
      <c r="B7011" s="396" t="s">
        <v>8239</v>
      </c>
      <c r="C7011" s="396" t="s">
        <v>88</v>
      </c>
      <c r="D7011" s="398">
        <v>0.53</v>
      </c>
    </row>
    <row r="7012" spans="1:4">
      <c r="A7012" s="397">
        <v>100293</v>
      </c>
      <c r="B7012" s="396" t="s">
        <v>8240</v>
      </c>
      <c r="C7012" s="396" t="s">
        <v>88</v>
      </c>
      <c r="D7012" s="398">
        <v>0.13</v>
      </c>
    </row>
    <row r="7013" spans="1:4">
      <c r="A7013" s="397">
        <v>100294</v>
      </c>
      <c r="B7013" s="396" t="s">
        <v>8241</v>
      </c>
      <c r="C7013" s="396" t="s">
        <v>88</v>
      </c>
      <c r="D7013" s="398">
        <v>0.28999999999999998</v>
      </c>
    </row>
    <row r="7014" spans="1:4">
      <c r="A7014" s="397">
        <v>100295</v>
      </c>
      <c r="B7014" s="396" t="s">
        <v>8242</v>
      </c>
      <c r="C7014" s="396" t="s">
        <v>88</v>
      </c>
      <c r="D7014" s="398">
        <v>0.37</v>
      </c>
    </row>
    <row r="7015" spans="1:4">
      <c r="A7015" s="397">
        <v>100296</v>
      </c>
      <c r="B7015" s="396" t="s">
        <v>8243</v>
      </c>
      <c r="C7015" s="396" t="s">
        <v>88</v>
      </c>
      <c r="D7015" s="398">
        <v>0.85</v>
      </c>
    </row>
    <row r="7016" spans="1:4">
      <c r="A7016" s="397">
        <v>100297</v>
      </c>
      <c r="B7016" s="396" t="s">
        <v>8244</v>
      </c>
      <c r="C7016" s="396" t="s">
        <v>88</v>
      </c>
      <c r="D7016" s="398">
        <v>0.96</v>
      </c>
    </row>
    <row r="7017" spans="1:4">
      <c r="A7017" s="397">
        <v>100298</v>
      </c>
      <c r="B7017" s="396" t="s">
        <v>8245</v>
      </c>
      <c r="C7017" s="396" t="s">
        <v>88</v>
      </c>
      <c r="D7017" s="398">
        <v>0.42</v>
      </c>
    </row>
    <row r="7018" spans="1:4">
      <c r="A7018" s="397">
        <v>100299</v>
      </c>
      <c r="B7018" s="396" t="s">
        <v>8246</v>
      </c>
      <c r="C7018" s="396" t="s">
        <v>88</v>
      </c>
      <c r="D7018" s="398">
        <v>0.56000000000000005</v>
      </c>
    </row>
    <row r="7019" spans="1:4">
      <c r="A7019" s="397">
        <v>100300</v>
      </c>
      <c r="B7019" s="396" t="s">
        <v>8247</v>
      </c>
      <c r="C7019" s="396" t="s">
        <v>88</v>
      </c>
      <c r="D7019" s="398">
        <v>22.09</v>
      </c>
    </row>
    <row r="7020" spans="1:4">
      <c r="A7020" s="397">
        <v>100301</v>
      </c>
      <c r="B7020" s="396" t="s">
        <v>8248</v>
      </c>
      <c r="C7020" s="396" t="s">
        <v>88</v>
      </c>
      <c r="D7020" s="398">
        <v>21</v>
      </c>
    </row>
    <row r="7021" spans="1:4">
      <c r="A7021" s="397">
        <v>100302</v>
      </c>
      <c r="B7021" s="396" t="s">
        <v>8249</v>
      </c>
      <c r="C7021" s="396" t="s">
        <v>88</v>
      </c>
      <c r="D7021" s="398">
        <v>132.97999999999999</v>
      </c>
    </row>
    <row r="7022" spans="1:4">
      <c r="A7022" s="397">
        <v>100303</v>
      </c>
      <c r="B7022" s="396" t="s">
        <v>8250</v>
      </c>
      <c r="C7022" s="396" t="s">
        <v>88</v>
      </c>
      <c r="D7022" s="398">
        <v>18.68</v>
      </c>
    </row>
    <row r="7023" spans="1:4">
      <c r="A7023" s="397">
        <v>100304</v>
      </c>
      <c r="B7023" s="396" t="s">
        <v>8251</v>
      </c>
      <c r="C7023" s="396" t="s">
        <v>88</v>
      </c>
      <c r="D7023" s="398">
        <v>74.739999999999995</v>
      </c>
    </row>
    <row r="7024" spans="1:4">
      <c r="A7024" s="397">
        <v>100305</v>
      </c>
      <c r="B7024" s="396" t="s">
        <v>8252</v>
      </c>
      <c r="C7024" s="396" t="s">
        <v>88</v>
      </c>
      <c r="D7024" s="398">
        <v>93</v>
      </c>
    </row>
    <row r="7025" spans="1:4">
      <c r="A7025" s="397">
        <v>100306</v>
      </c>
      <c r="B7025" s="396" t="s">
        <v>8253</v>
      </c>
      <c r="C7025" s="396" t="s">
        <v>88</v>
      </c>
      <c r="D7025" s="398">
        <v>104.71</v>
      </c>
    </row>
    <row r="7026" spans="1:4">
      <c r="A7026" s="397">
        <v>100307</v>
      </c>
      <c r="B7026" s="396" t="s">
        <v>8254</v>
      </c>
      <c r="C7026" s="396" t="s">
        <v>88</v>
      </c>
      <c r="D7026" s="398">
        <v>22.43</v>
      </c>
    </row>
    <row r="7027" spans="1:4">
      <c r="A7027" s="397">
        <v>100308</v>
      </c>
      <c r="B7027" s="396" t="s">
        <v>8255</v>
      </c>
      <c r="C7027" s="396" t="s">
        <v>88</v>
      </c>
      <c r="D7027" s="398">
        <v>26.45</v>
      </c>
    </row>
    <row r="7028" spans="1:4">
      <c r="A7028" s="397">
        <v>100309</v>
      </c>
      <c r="B7028" s="396" t="s">
        <v>8263</v>
      </c>
      <c r="C7028" s="396" t="s">
        <v>88</v>
      </c>
      <c r="D7028" s="398">
        <v>41.02</v>
      </c>
    </row>
    <row r="7029" spans="1:4">
      <c r="A7029" s="397">
        <v>100310</v>
      </c>
      <c r="B7029" s="396" t="s">
        <v>8256</v>
      </c>
      <c r="C7029" s="396" t="s">
        <v>257</v>
      </c>
      <c r="D7029" s="398">
        <v>11.26</v>
      </c>
    </row>
    <row r="7030" spans="1:4">
      <c r="A7030" s="397">
        <v>100311</v>
      </c>
      <c r="B7030" s="396" t="s">
        <v>8257</v>
      </c>
      <c r="C7030" s="396" t="s">
        <v>257</v>
      </c>
      <c r="D7030" s="398">
        <v>72.239999999999995</v>
      </c>
    </row>
    <row r="7031" spans="1:4">
      <c r="A7031" s="397">
        <v>100312</v>
      </c>
      <c r="B7031" s="396" t="s">
        <v>8258</v>
      </c>
      <c r="C7031" s="396" t="s">
        <v>257</v>
      </c>
      <c r="D7031" s="398">
        <v>105.15</v>
      </c>
    </row>
    <row r="7032" spans="1:4">
      <c r="A7032" s="397">
        <v>100313</v>
      </c>
      <c r="B7032" s="396" t="s">
        <v>8259</v>
      </c>
      <c r="C7032" s="396" t="s">
        <v>257</v>
      </c>
      <c r="D7032" s="398">
        <v>114.52</v>
      </c>
    </row>
    <row r="7033" spans="1:4">
      <c r="A7033" s="397">
        <v>100314</v>
      </c>
      <c r="B7033" s="396" t="s">
        <v>8260</v>
      </c>
      <c r="C7033" s="396" t="s">
        <v>257</v>
      </c>
      <c r="D7033" s="398">
        <v>129.19999999999999</v>
      </c>
    </row>
    <row r="7034" spans="1:4">
      <c r="A7034" s="397">
        <v>100315</v>
      </c>
      <c r="B7034" s="396" t="s">
        <v>8261</v>
      </c>
      <c r="C7034" s="396" t="s">
        <v>257</v>
      </c>
      <c r="D7034" s="398">
        <v>76.790000000000006</v>
      </c>
    </row>
    <row r="7035" spans="1:4">
      <c r="A7035" s="397">
        <v>100316</v>
      </c>
      <c r="B7035" s="396" t="s">
        <v>8247</v>
      </c>
      <c r="C7035" s="396" t="s">
        <v>257</v>
      </c>
      <c r="D7035" s="399">
        <v>3949.49</v>
      </c>
    </row>
    <row r="7036" spans="1:4">
      <c r="A7036" s="397">
        <v>100317</v>
      </c>
      <c r="B7036" s="396" t="s">
        <v>8262</v>
      </c>
      <c r="C7036" s="396" t="s">
        <v>257</v>
      </c>
      <c r="D7036" s="399">
        <v>23666.560000000001</v>
      </c>
    </row>
    <row r="7037" spans="1:4">
      <c r="A7037" s="397">
        <v>100318</v>
      </c>
      <c r="B7037" s="396" t="s">
        <v>8251</v>
      </c>
      <c r="C7037" s="396" t="s">
        <v>257</v>
      </c>
      <c r="D7037" s="399">
        <v>13377.31</v>
      </c>
    </row>
    <row r="7038" spans="1:4">
      <c r="A7038" s="397">
        <v>100319</v>
      </c>
      <c r="B7038" s="396" t="s">
        <v>8252</v>
      </c>
      <c r="C7038" s="396" t="s">
        <v>257</v>
      </c>
      <c r="D7038" s="399">
        <v>16533.830000000002</v>
      </c>
    </row>
    <row r="7039" spans="1:4">
      <c r="A7039" s="397">
        <v>100320</v>
      </c>
      <c r="B7039" s="396" t="s">
        <v>8253</v>
      </c>
      <c r="C7039" s="396" t="s">
        <v>257</v>
      </c>
      <c r="D7039" s="399">
        <v>18616.3</v>
      </c>
    </row>
    <row r="7040" spans="1:4">
      <c r="A7040" s="397">
        <v>100321</v>
      </c>
      <c r="B7040" s="396" t="s">
        <v>8263</v>
      </c>
      <c r="C7040" s="396" t="s">
        <v>257</v>
      </c>
      <c r="D7040" s="399">
        <v>7299.45</v>
      </c>
    </row>
    <row r="7041" spans="1:4">
      <c r="A7041" s="397">
        <v>100533</v>
      </c>
      <c r="B7041" s="396" t="s">
        <v>8264</v>
      </c>
      <c r="C7041" s="396" t="s">
        <v>88</v>
      </c>
      <c r="D7041" s="398">
        <v>18.82</v>
      </c>
    </row>
    <row r="7042" spans="1:4">
      <c r="A7042" s="397">
        <v>100534</v>
      </c>
      <c r="B7042" s="396" t="s">
        <v>8264</v>
      </c>
      <c r="C7042" s="396" t="s">
        <v>257</v>
      </c>
      <c r="D7042" s="399">
        <v>3370.46</v>
      </c>
    </row>
    <row r="7043" spans="1:4">
      <c r="A7043" s="397">
        <v>100535</v>
      </c>
      <c r="B7043" s="396" t="s">
        <v>8265</v>
      </c>
      <c r="C7043" s="396" t="s">
        <v>88</v>
      </c>
      <c r="D7043" s="398">
        <v>0.24</v>
      </c>
    </row>
    <row r="7044" spans="1:4">
      <c r="A7044" s="397">
        <v>100536</v>
      </c>
      <c r="B7044" s="396" t="s">
        <v>8266</v>
      </c>
      <c r="C7044" s="396" t="s">
        <v>257</v>
      </c>
      <c r="D7044" s="398">
        <v>33.659999999999997</v>
      </c>
    </row>
    <row r="7045" spans="1:4">
      <c r="A7045" s="397">
        <v>101284</v>
      </c>
      <c r="B7045" s="396" t="s">
        <v>11024</v>
      </c>
      <c r="C7045" s="396" t="s">
        <v>88</v>
      </c>
      <c r="D7045" s="398">
        <v>1.31</v>
      </c>
    </row>
    <row r="7046" spans="1:4">
      <c r="A7046" s="397">
        <v>101285</v>
      </c>
      <c r="B7046" s="396" t="s">
        <v>11025</v>
      </c>
      <c r="C7046" s="396" t="s">
        <v>88</v>
      </c>
      <c r="D7046" s="398">
        <v>0.4</v>
      </c>
    </row>
    <row r="7047" spans="1:4">
      <c r="A7047" s="397">
        <v>101286</v>
      </c>
      <c r="B7047" s="396" t="s">
        <v>11026</v>
      </c>
      <c r="C7047" s="396" t="s">
        <v>257</v>
      </c>
      <c r="D7047" s="398">
        <v>14.71</v>
      </c>
    </row>
    <row r="7048" spans="1:4">
      <c r="A7048" s="397">
        <v>101287</v>
      </c>
      <c r="B7048" s="396" t="s">
        <v>11027</v>
      </c>
      <c r="C7048" s="396" t="s">
        <v>257</v>
      </c>
      <c r="D7048" s="398">
        <v>50.86</v>
      </c>
    </row>
    <row r="7049" spans="1:4">
      <c r="A7049" s="397">
        <v>101288</v>
      </c>
      <c r="B7049" s="396" t="s">
        <v>11028</v>
      </c>
      <c r="C7049" s="396" t="s">
        <v>257</v>
      </c>
      <c r="D7049" s="398">
        <v>11.91</v>
      </c>
    </row>
    <row r="7050" spans="1:4">
      <c r="A7050" s="397">
        <v>101289</v>
      </c>
      <c r="B7050" s="396" t="s">
        <v>11029</v>
      </c>
      <c r="C7050" s="396" t="s">
        <v>257</v>
      </c>
      <c r="D7050" s="398">
        <v>18.170000000000002</v>
      </c>
    </row>
    <row r="7051" spans="1:4">
      <c r="A7051" s="397">
        <v>101290</v>
      </c>
      <c r="B7051" s="396" t="s">
        <v>11030</v>
      </c>
      <c r="C7051" s="396" t="s">
        <v>257</v>
      </c>
      <c r="D7051" s="398">
        <v>20.75</v>
      </c>
    </row>
    <row r="7052" spans="1:4">
      <c r="A7052" s="397">
        <v>101291</v>
      </c>
      <c r="B7052" s="396" t="s">
        <v>11031</v>
      </c>
      <c r="C7052" s="396" t="s">
        <v>257</v>
      </c>
      <c r="D7052" s="398">
        <v>16.190000000000001</v>
      </c>
    </row>
    <row r="7053" spans="1:4">
      <c r="A7053" s="397">
        <v>101292</v>
      </c>
      <c r="B7053" s="396" t="s">
        <v>11032</v>
      </c>
      <c r="C7053" s="396" t="s">
        <v>257</v>
      </c>
      <c r="D7053" s="398">
        <v>16.170000000000002</v>
      </c>
    </row>
    <row r="7054" spans="1:4">
      <c r="A7054" s="397">
        <v>101293</v>
      </c>
      <c r="B7054" s="396" t="s">
        <v>11033</v>
      </c>
      <c r="C7054" s="396" t="s">
        <v>257</v>
      </c>
      <c r="D7054" s="398">
        <v>22.6</v>
      </c>
    </row>
    <row r="7055" spans="1:4">
      <c r="A7055" s="397">
        <v>101294</v>
      </c>
      <c r="B7055" s="396" t="s">
        <v>11034</v>
      </c>
      <c r="C7055" s="396" t="s">
        <v>257</v>
      </c>
      <c r="D7055" s="398">
        <v>21.96</v>
      </c>
    </row>
    <row r="7056" spans="1:4">
      <c r="A7056" s="397">
        <v>101295</v>
      </c>
      <c r="B7056" s="396" t="s">
        <v>11035</v>
      </c>
      <c r="C7056" s="396" t="s">
        <v>257</v>
      </c>
      <c r="D7056" s="398">
        <v>18.86</v>
      </c>
    </row>
    <row r="7057" spans="1:4">
      <c r="A7057" s="397">
        <v>101296</v>
      </c>
      <c r="B7057" s="396" t="s">
        <v>11036</v>
      </c>
      <c r="C7057" s="396" t="s">
        <v>257</v>
      </c>
      <c r="D7057" s="398">
        <v>25.31</v>
      </c>
    </row>
    <row r="7058" spans="1:4">
      <c r="A7058" s="397">
        <v>101297</v>
      </c>
      <c r="B7058" s="396" t="s">
        <v>11037</v>
      </c>
      <c r="C7058" s="396" t="s">
        <v>257</v>
      </c>
      <c r="D7058" s="398">
        <v>26.46</v>
      </c>
    </row>
    <row r="7059" spans="1:4">
      <c r="A7059" s="397">
        <v>101298</v>
      </c>
      <c r="B7059" s="396" t="s">
        <v>11038</v>
      </c>
      <c r="C7059" s="396" t="s">
        <v>257</v>
      </c>
      <c r="D7059" s="398">
        <v>14.63</v>
      </c>
    </row>
    <row r="7060" spans="1:4">
      <c r="A7060" s="397">
        <v>101299</v>
      </c>
      <c r="B7060" s="396" t="s">
        <v>11039</v>
      </c>
      <c r="C7060" s="396" t="s">
        <v>257</v>
      </c>
      <c r="D7060" s="398">
        <v>18.86</v>
      </c>
    </row>
    <row r="7061" spans="1:4">
      <c r="A7061" s="397">
        <v>101300</v>
      </c>
      <c r="B7061" s="396" t="s">
        <v>11040</v>
      </c>
      <c r="C7061" s="396" t="s">
        <v>257</v>
      </c>
      <c r="D7061" s="398">
        <v>14.74</v>
      </c>
    </row>
    <row r="7062" spans="1:4">
      <c r="A7062" s="397">
        <v>101301</v>
      </c>
      <c r="B7062" s="396" t="s">
        <v>11041</v>
      </c>
      <c r="C7062" s="396" t="s">
        <v>257</v>
      </c>
      <c r="D7062" s="398">
        <v>6.62</v>
      </c>
    </row>
    <row r="7063" spans="1:4">
      <c r="A7063" s="397">
        <v>101302</v>
      </c>
      <c r="B7063" s="396" t="s">
        <v>11042</v>
      </c>
      <c r="C7063" s="396" t="s">
        <v>257</v>
      </c>
      <c r="D7063" s="398">
        <v>31.86</v>
      </c>
    </row>
    <row r="7064" spans="1:4">
      <c r="A7064" s="397">
        <v>101303</v>
      </c>
      <c r="B7064" s="396" t="s">
        <v>11043</v>
      </c>
      <c r="C7064" s="396" t="s">
        <v>257</v>
      </c>
      <c r="D7064" s="398">
        <v>51.49</v>
      </c>
    </row>
    <row r="7065" spans="1:4">
      <c r="A7065" s="397">
        <v>101304</v>
      </c>
      <c r="B7065" s="396" t="s">
        <v>11044</v>
      </c>
      <c r="C7065" s="396" t="s">
        <v>257</v>
      </c>
      <c r="D7065" s="398">
        <v>28.96</v>
      </c>
    </row>
    <row r="7066" spans="1:4">
      <c r="A7066" s="397">
        <v>101305</v>
      </c>
      <c r="B7066" s="396" t="s">
        <v>11045</v>
      </c>
      <c r="C7066" s="396" t="s">
        <v>257</v>
      </c>
      <c r="D7066" s="398">
        <v>24.8</v>
      </c>
    </row>
    <row r="7067" spans="1:4">
      <c r="A7067" s="397">
        <v>101307</v>
      </c>
      <c r="B7067" s="396" t="s">
        <v>11046</v>
      </c>
      <c r="C7067" s="396" t="s">
        <v>257</v>
      </c>
      <c r="D7067" s="398">
        <v>20.47</v>
      </c>
    </row>
    <row r="7068" spans="1:4">
      <c r="A7068" s="397">
        <v>101308</v>
      </c>
      <c r="B7068" s="396" t="s">
        <v>11047</v>
      </c>
      <c r="C7068" s="396" t="s">
        <v>257</v>
      </c>
      <c r="D7068" s="398">
        <v>16.600000000000001</v>
      </c>
    </row>
    <row r="7069" spans="1:4">
      <c r="A7069" s="397">
        <v>101309</v>
      </c>
      <c r="B7069" s="396" t="s">
        <v>11048</v>
      </c>
      <c r="C7069" s="396" t="s">
        <v>257</v>
      </c>
      <c r="D7069" s="398">
        <v>20.75</v>
      </c>
    </row>
    <row r="7070" spans="1:4">
      <c r="A7070" s="397">
        <v>101310</v>
      </c>
      <c r="B7070" s="396" t="s">
        <v>11049</v>
      </c>
      <c r="C7070" s="396" t="s">
        <v>257</v>
      </c>
      <c r="D7070" s="398">
        <v>27.27</v>
      </c>
    </row>
    <row r="7071" spans="1:4">
      <c r="A7071" s="397">
        <v>101311</v>
      </c>
      <c r="B7071" s="396" t="s">
        <v>11050</v>
      </c>
      <c r="C7071" s="396" t="s">
        <v>257</v>
      </c>
      <c r="D7071" s="398">
        <v>22.6</v>
      </c>
    </row>
    <row r="7072" spans="1:4">
      <c r="A7072" s="397">
        <v>101312</v>
      </c>
      <c r="B7072" s="396" t="s">
        <v>11051</v>
      </c>
      <c r="C7072" s="396" t="s">
        <v>257</v>
      </c>
      <c r="D7072" s="398">
        <v>13.72</v>
      </c>
    </row>
    <row r="7073" spans="1:4">
      <c r="A7073" s="397">
        <v>101313</v>
      </c>
      <c r="B7073" s="396" t="s">
        <v>11052</v>
      </c>
      <c r="C7073" s="396" t="s">
        <v>257</v>
      </c>
      <c r="D7073" s="398">
        <v>73.53</v>
      </c>
    </row>
    <row r="7074" spans="1:4">
      <c r="A7074" s="397">
        <v>101314</v>
      </c>
      <c r="B7074" s="396" t="s">
        <v>11053</v>
      </c>
      <c r="C7074" s="396" t="s">
        <v>257</v>
      </c>
      <c r="D7074" s="398">
        <v>73.53</v>
      </c>
    </row>
    <row r="7075" spans="1:4">
      <c r="A7075" s="397">
        <v>101315</v>
      </c>
      <c r="B7075" s="396" t="s">
        <v>11054</v>
      </c>
      <c r="C7075" s="396" t="s">
        <v>257</v>
      </c>
      <c r="D7075" s="398">
        <v>78.930000000000007</v>
      </c>
    </row>
    <row r="7076" spans="1:4">
      <c r="A7076" s="397">
        <v>101316</v>
      </c>
      <c r="B7076" s="396" t="s">
        <v>11055</v>
      </c>
      <c r="C7076" s="396" t="s">
        <v>257</v>
      </c>
      <c r="D7076" s="398">
        <v>35.33</v>
      </c>
    </row>
    <row r="7077" spans="1:4">
      <c r="A7077" s="397">
        <v>101317</v>
      </c>
      <c r="B7077" s="396" t="s">
        <v>11056</v>
      </c>
      <c r="C7077" s="396" t="s">
        <v>257</v>
      </c>
      <c r="D7077" s="398">
        <v>177.05</v>
      </c>
    </row>
    <row r="7078" spans="1:4">
      <c r="A7078" s="397">
        <v>101318</v>
      </c>
      <c r="B7078" s="396" t="s">
        <v>11057</v>
      </c>
      <c r="C7078" s="396" t="s">
        <v>257</v>
      </c>
      <c r="D7078" s="398">
        <v>391.78</v>
      </c>
    </row>
    <row r="7079" spans="1:4">
      <c r="A7079" s="397">
        <v>101319</v>
      </c>
      <c r="B7079" s="396" t="s">
        <v>11058</v>
      </c>
      <c r="C7079" s="396" t="s">
        <v>257</v>
      </c>
      <c r="D7079" s="398">
        <v>54.61</v>
      </c>
    </row>
    <row r="7080" spans="1:4">
      <c r="A7080" s="397">
        <v>101320</v>
      </c>
      <c r="B7080" s="396" t="s">
        <v>11059</v>
      </c>
      <c r="C7080" s="396" t="s">
        <v>257</v>
      </c>
      <c r="D7080" s="398">
        <v>17.45</v>
      </c>
    </row>
    <row r="7081" spans="1:4">
      <c r="A7081" s="397">
        <v>101322</v>
      </c>
      <c r="B7081" s="396" t="s">
        <v>11060</v>
      </c>
      <c r="C7081" s="396" t="s">
        <v>257</v>
      </c>
      <c r="D7081" s="398">
        <v>22.6</v>
      </c>
    </row>
    <row r="7082" spans="1:4">
      <c r="A7082" s="397">
        <v>101323</v>
      </c>
      <c r="B7082" s="396" t="s">
        <v>11061</v>
      </c>
      <c r="C7082" s="396" t="s">
        <v>257</v>
      </c>
      <c r="D7082" s="398">
        <v>41.7</v>
      </c>
    </row>
    <row r="7083" spans="1:4">
      <c r="A7083" s="397">
        <v>101324</v>
      </c>
      <c r="B7083" s="396" t="s">
        <v>11062</v>
      </c>
      <c r="C7083" s="396" t="s">
        <v>257</v>
      </c>
      <c r="D7083" s="398">
        <v>7.64</v>
      </c>
    </row>
    <row r="7084" spans="1:4">
      <c r="A7084" s="397">
        <v>101325</v>
      </c>
      <c r="B7084" s="396" t="s">
        <v>11063</v>
      </c>
      <c r="C7084" s="396" t="s">
        <v>257</v>
      </c>
      <c r="D7084" s="398">
        <v>22.29</v>
      </c>
    </row>
    <row r="7085" spans="1:4">
      <c r="A7085" s="397">
        <v>101326</v>
      </c>
      <c r="B7085" s="396" t="s">
        <v>11064</v>
      </c>
      <c r="C7085" s="396" t="s">
        <v>257</v>
      </c>
      <c r="D7085" s="398">
        <v>7.07</v>
      </c>
    </row>
    <row r="7086" spans="1:4">
      <c r="A7086" s="397">
        <v>101327</v>
      </c>
      <c r="B7086" s="396" t="s">
        <v>11065</v>
      </c>
      <c r="C7086" s="396" t="s">
        <v>257</v>
      </c>
      <c r="D7086" s="398">
        <v>12.37</v>
      </c>
    </row>
    <row r="7087" spans="1:4">
      <c r="A7087" s="397">
        <v>101328</v>
      </c>
      <c r="B7087" s="396" t="s">
        <v>11066</v>
      </c>
      <c r="C7087" s="396" t="s">
        <v>257</v>
      </c>
      <c r="D7087" s="398">
        <v>10.82</v>
      </c>
    </row>
    <row r="7088" spans="1:4">
      <c r="A7088" s="397">
        <v>101329</v>
      </c>
      <c r="B7088" s="396" t="s">
        <v>11067</v>
      </c>
      <c r="C7088" s="396" t="s">
        <v>257</v>
      </c>
      <c r="D7088" s="398">
        <v>34.07</v>
      </c>
    </row>
    <row r="7089" spans="1:4">
      <c r="A7089" s="397">
        <v>101330</v>
      </c>
      <c r="B7089" s="396" t="s">
        <v>11068</v>
      </c>
      <c r="C7089" s="396" t="s">
        <v>257</v>
      </c>
      <c r="D7089" s="398">
        <v>26.84</v>
      </c>
    </row>
    <row r="7090" spans="1:4">
      <c r="A7090" s="397">
        <v>101331</v>
      </c>
      <c r="B7090" s="396" t="s">
        <v>11069</v>
      </c>
      <c r="C7090" s="396" t="s">
        <v>257</v>
      </c>
      <c r="D7090" s="398">
        <v>28.96</v>
      </c>
    </row>
    <row r="7091" spans="1:4">
      <c r="A7091" s="397">
        <v>101332</v>
      </c>
      <c r="B7091" s="396" t="s">
        <v>11070</v>
      </c>
      <c r="C7091" s="396" t="s">
        <v>257</v>
      </c>
      <c r="D7091" s="398">
        <v>7.48</v>
      </c>
    </row>
    <row r="7092" spans="1:4">
      <c r="A7092" s="397">
        <v>101333</v>
      </c>
      <c r="B7092" s="396" t="s">
        <v>11071</v>
      </c>
      <c r="C7092" s="396" t="s">
        <v>257</v>
      </c>
      <c r="D7092" s="398">
        <v>18.37</v>
      </c>
    </row>
    <row r="7093" spans="1:4">
      <c r="A7093" s="397">
        <v>101334</v>
      </c>
      <c r="B7093" s="396" t="s">
        <v>11072</v>
      </c>
      <c r="C7093" s="396" t="s">
        <v>257</v>
      </c>
      <c r="D7093" s="398">
        <v>58.19</v>
      </c>
    </row>
    <row r="7094" spans="1:4">
      <c r="A7094" s="397">
        <v>101335</v>
      </c>
      <c r="B7094" s="396" t="s">
        <v>11073</v>
      </c>
      <c r="C7094" s="396" t="s">
        <v>257</v>
      </c>
      <c r="D7094" s="398">
        <v>7.43</v>
      </c>
    </row>
    <row r="7095" spans="1:4">
      <c r="A7095" s="397">
        <v>101336</v>
      </c>
      <c r="B7095" s="396" t="s">
        <v>11074</v>
      </c>
      <c r="C7095" s="396" t="s">
        <v>257</v>
      </c>
      <c r="D7095" s="398">
        <v>24.37</v>
      </c>
    </row>
    <row r="7096" spans="1:4">
      <c r="A7096" s="397">
        <v>101337</v>
      </c>
      <c r="B7096" s="396" t="s">
        <v>11075</v>
      </c>
      <c r="C7096" s="396" t="s">
        <v>257</v>
      </c>
      <c r="D7096" s="398">
        <v>8.34</v>
      </c>
    </row>
    <row r="7097" spans="1:4">
      <c r="A7097" s="397">
        <v>101338</v>
      </c>
      <c r="B7097" s="396" t="s">
        <v>11076</v>
      </c>
      <c r="C7097" s="396" t="s">
        <v>257</v>
      </c>
      <c r="D7097" s="398">
        <v>13.85</v>
      </c>
    </row>
    <row r="7098" spans="1:4">
      <c r="A7098" s="397">
        <v>101339</v>
      </c>
      <c r="B7098" s="396" t="s">
        <v>11077</v>
      </c>
      <c r="C7098" s="396" t="s">
        <v>257</v>
      </c>
      <c r="D7098" s="398">
        <v>12.02</v>
      </c>
    </row>
    <row r="7099" spans="1:4">
      <c r="A7099" s="397">
        <v>101340</v>
      </c>
      <c r="B7099" s="396" t="s">
        <v>11078</v>
      </c>
      <c r="C7099" s="396" t="s">
        <v>257</v>
      </c>
      <c r="D7099" s="398">
        <v>11.6</v>
      </c>
    </row>
    <row r="7100" spans="1:4">
      <c r="A7100" s="397">
        <v>101341</v>
      </c>
      <c r="B7100" s="396" t="s">
        <v>11079</v>
      </c>
      <c r="C7100" s="396" t="s">
        <v>257</v>
      </c>
      <c r="D7100" s="398">
        <v>12.33</v>
      </c>
    </row>
    <row r="7101" spans="1:4">
      <c r="A7101" s="397">
        <v>101342</v>
      </c>
      <c r="B7101" s="396" t="s">
        <v>11080</v>
      </c>
      <c r="C7101" s="396" t="s">
        <v>257</v>
      </c>
      <c r="D7101" s="398">
        <v>14.8</v>
      </c>
    </row>
    <row r="7102" spans="1:4">
      <c r="A7102" s="397">
        <v>101343</v>
      </c>
      <c r="B7102" s="396" t="s">
        <v>11081</v>
      </c>
      <c r="C7102" s="396" t="s">
        <v>257</v>
      </c>
      <c r="D7102" s="398">
        <v>22.57</v>
      </c>
    </row>
    <row r="7103" spans="1:4">
      <c r="A7103" s="397">
        <v>101344</v>
      </c>
      <c r="B7103" s="396" t="s">
        <v>11082</v>
      </c>
      <c r="C7103" s="396" t="s">
        <v>257</v>
      </c>
      <c r="D7103" s="398">
        <v>24.37</v>
      </c>
    </row>
    <row r="7104" spans="1:4">
      <c r="A7104" s="397">
        <v>101345</v>
      </c>
      <c r="B7104" s="396" t="s">
        <v>11083</v>
      </c>
      <c r="C7104" s="396" t="s">
        <v>257</v>
      </c>
      <c r="D7104" s="398">
        <v>24.37</v>
      </c>
    </row>
    <row r="7105" spans="1:4">
      <c r="A7105" s="397">
        <v>101346</v>
      </c>
      <c r="B7105" s="396" t="s">
        <v>11084</v>
      </c>
      <c r="C7105" s="396" t="s">
        <v>257</v>
      </c>
      <c r="D7105" s="398">
        <v>20.2</v>
      </c>
    </row>
    <row r="7106" spans="1:4">
      <c r="A7106" s="397">
        <v>101347</v>
      </c>
      <c r="B7106" s="396" t="s">
        <v>11085</v>
      </c>
      <c r="C7106" s="396" t="s">
        <v>257</v>
      </c>
      <c r="D7106" s="398">
        <v>17.16</v>
      </c>
    </row>
    <row r="7107" spans="1:4">
      <c r="A7107" s="397">
        <v>101348</v>
      </c>
      <c r="B7107" s="396" t="s">
        <v>11086</v>
      </c>
      <c r="C7107" s="396" t="s">
        <v>257</v>
      </c>
      <c r="D7107" s="398">
        <v>12.66</v>
      </c>
    </row>
    <row r="7108" spans="1:4">
      <c r="A7108" s="397">
        <v>101349</v>
      </c>
      <c r="B7108" s="396" t="s">
        <v>11087</v>
      </c>
      <c r="C7108" s="396" t="s">
        <v>257</v>
      </c>
      <c r="D7108" s="398">
        <v>15.05</v>
      </c>
    </row>
    <row r="7109" spans="1:4">
      <c r="A7109" s="397">
        <v>101350</v>
      </c>
      <c r="B7109" s="396" t="s">
        <v>11088</v>
      </c>
      <c r="C7109" s="396" t="s">
        <v>257</v>
      </c>
      <c r="D7109" s="398">
        <v>18.46</v>
      </c>
    </row>
    <row r="7110" spans="1:4">
      <c r="A7110" s="397">
        <v>101351</v>
      </c>
      <c r="B7110" s="396" t="s">
        <v>11089</v>
      </c>
      <c r="C7110" s="396" t="s">
        <v>257</v>
      </c>
      <c r="D7110" s="398">
        <v>14.07</v>
      </c>
    </row>
    <row r="7111" spans="1:4">
      <c r="A7111" s="397">
        <v>101352</v>
      </c>
      <c r="B7111" s="396" t="s">
        <v>11090</v>
      </c>
      <c r="C7111" s="396" t="s">
        <v>257</v>
      </c>
      <c r="D7111" s="398">
        <v>15.54</v>
      </c>
    </row>
    <row r="7112" spans="1:4">
      <c r="A7112" s="397">
        <v>101353</v>
      </c>
      <c r="B7112" s="396" t="s">
        <v>11091</v>
      </c>
      <c r="C7112" s="396" t="s">
        <v>257</v>
      </c>
      <c r="D7112" s="398">
        <v>12.41</v>
      </c>
    </row>
    <row r="7113" spans="1:4">
      <c r="A7113" s="397">
        <v>101354</v>
      </c>
      <c r="B7113" s="396" t="s">
        <v>11092</v>
      </c>
      <c r="C7113" s="396" t="s">
        <v>257</v>
      </c>
      <c r="D7113" s="398">
        <v>17.13</v>
      </c>
    </row>
    <row r="7114" spans="1:4">
      <c r="A7114" s="397">
        <v>101355</v>
      </c>
      <c r="B7114" s="396" t="s">
        <v>11093</v>
      </c>
      <c r="C7114" s="396" t="s">
        <v>257</v>
      </c>
      <c r="D7114" s="398">
        <v>13.34</v>
      </c>
    </row>
    <row r="7115" spans="1:4">
      <c r="A7115" s="397">
        <v>101356</v>
      </c>
      <c r="B7115" s="396" t="s">
        <v>11094</v>
      </c>
      <c r="C7115" s="396" t="s">
        <v>257</v>
      </c>
      <c r="D7115" s="398">
        <v>28.96</v>
      </c>
    </row>
    <row r="7116" spans="1:4">
      <c r="A7116" s="397">
        <v>101357</v>
      </c>
      <c r="B7116" s="396" t="s">
        <v>11095</v>
      </c>
      <c r="C7116" s="396" t="s">
        <v>257</v>
      </c>
      <c r="D7116" s="398">
        <v>41.7</v>
      </c>
    </row>
    <row r="7117" spans="1:4">
      <c r="A7117" s="397">
        <v>101358</v>
      </c>
      <c r="B7117" s="396" t="s">
        <v>11096</v>
      </c>
      <c r="C7117" s="396" t="s">
        <v>257</v>
      </c>
      <c r="D7117" s="398">
        <v>28.96</v>
      </c>
    </row>
    <row r="7118" spans="1:4">
      <c r="A7118" s="397">
        <v>101359</v>
      </c>
      <c r="B7118" s="396" t="s">
        <v>11097</v>
      </c>
      <c r="C7118" s="396" t="s">
        <v>257</v>
      </c>
      <c r="D7118" s="398">
        <v>28.12</v>
      </c>
    </row>
    <row r="7119" spans="1:4">
      <c r="A7119" s="397">
        <v>101360</v>
      </c>
      <c r="B7119" s="396" t="s">
        <v>11098</v>
      </c>
      <c r="C7119" s="396" t="s">
        <v>257</v>
      </c>
      <c r="D7119" s="398">
        <v>28.96</v>
      </c>
    </row>
    <row r="7120" spans="1:4">
      <c r="A7120" s="397">
        <v>101361</v>
      </c>
      <c r="B7120" s="396" t="s">
        <v>11099</v>
      </c>
      <c r="C7120" s="396" t="s">
        <v>257</v>
      </c>
      <c r="D7120" s="398">
        <v>27.83</v>
      </c>
    </row>
    <row r="7121" spans="1:4">
      <c r="A7121" s="397">
        <v>101362</v>
      </c>
      <c r="B7121" s="396" t="s">
        <v>11100</v>
      </c>
      <c r="C7121" s="396" t="s">
        <v>257</v>
      </c>
      <c r="D7121" s="398">
        <v>6.39</v>
      </c>
    </row>
    <row r="7122" spans="1:4">
      <c r="A7122" s="397">
        <v>101363</v>
      </c>
      <c r="B7122" s="396" t="s">
        <v>11101</v>
      </c>
      <c r="C7122" s="396" t="s">
        <v>257</v>
      </c>
      <c r="D7122" s="398">
        <v>22.6</v>
      </c>
    </row>
    <row r="7123" spans="1:4">
      <c r="A7123" s="397">
        <v>101364</v>
      </c>
      <c r="B7123" s="396" t="s">
        <v>11102</v>
      </c>
      <c r="C7123" s="396" t="s">
        <v>257</v>
      </c>
      <c r="D7123" s="398">
        <v>27.19</v>
      </c>
    </row>
    <row r="7124" spans="1:4">
      <c r="A7124" s="397">
        <v>101365</v>
      </c>
      <c r="B7124" s="396" t="s">
        <v>11103</v>
      </c>
      <c r="C7124" s="396" t="s">
        <v>257</v>
      </c>
      <c r="D7124" s="398">
        <v>22.57</v>
      </c>
    </row>
    <row r="7125" spans="1:4">
      <c r="A7125" s="397">
        <v>101366</v>
      </c>
      <c r="B7125" s="396" t="s">
        <v>11104</v>
      </c>
      <c r="C7125" s="396" t="s">
        <v>257</v>
      </c>
      <c r="D7125" s="398">
        <v>25.2</v>
      </c>
    </row>
    <row r="7126" spans="1:4">
      <c r="A7126" s="397">
        <v>101367</v>
      </c>
      <c r="B7126" s="396" t="s">
        <v>11105</v>
      </c>
      <c r="C7126" s="396" t="s">
        <v>257</v>
      </c>
      <c r="D7126" s="398">
        <v>22.6</v>
      </c>
    </row>
    <row r="7127" spans="1:4">
      <c r="A7127" s="397">
        <v>101368</v>
      </c>
      <c r="B7127" s="396" t="s">
        <v>11106</v>
      </c>
      <c r="C7127" s="396" t="s">
        <v>257</v>
      </c>
      <c r="D7127" s="398">
        <v>42.27</v>
      </c>
    </row>
    <row r="7128" spans="1:4">
      <c r="A7128" s="397">
        <v>101369</v>
      </c>
      <c r="B7128" s="396" t="s">
        <v>11107</v>
      </c>
      <c r="C7128" s="396" t="s">
        <v>257</v>
      </c>
      <c r="D7128" s="398">
        <v>29.88</v>
      </c>
    </row>
    <row r="7129" spans="1:4">
      <c r="A7129" s="397">
        <v>101370</v>
      </c>
      <c r="B7129" s="396" t="s">
        <v>11108</v>
      </c>
      <c r="C7129" s="396" t="s">
        <v>257</v>
      </c>
      <c r="D7129" s="398">
        <v>22.33</v>
      </c>
    </row>
    <row r="7130" spans="1:4">
      <c r="A7130" s="397">
        <v>101371</v>
      </c>
      <c r="B7130" s="396" t="s">
        <v>11109</v>
      </c>
      <c r="C7130" s="396" t="s">
        <v>257</v>
      </c>
      <c r="D7130" s="398">
        <v>26.05</v>
      </c>
    </row>
    <row r="7131" spans="1:4">
      <c r="A7131" s="397">
        <v>101372</v>
      </c>
      <c r="B7131" s="396" t="s">
        <v>11110</v>
      </c>
      <c r="C7131" s="396" t="s">
        <v>257</v>
      </c>
      <c r="D7131" s="398">
        <v>6.43</v>
      </c>
    </row>
    <row r="7132" spans="1:4">
      <c r="A7132" s="397">
        <v>101373</v>
      </c>
      <c r="B7132" s="396" t="s">
        <v>11111</v>
      </c>
      <c r="C7132" s="396" t="s">
        <v>88</v>
      </c>
      <c r="D7132" s="398">
        <v>142.91999999999999</v>
      </c>
    </row>
    <row r="7133" spans="1:4">
      <c r="A7133" s="397">
        <v>101374</v>
      </c>
      <c r="B7133" s="396" t="s">
        <v>2591</v>
      </c>
      <c r="C7133" s="396" t="s">
        <v>257</v>
      </c>
      <c r="D7133" s="399">
        <v>3390.1</v>
      </c>
    </row>
    <row r="7134" spans="1:4">
      <c r="A7134" s="397">
        <v>101375</v>
      </c>
      <c r="B7134" s="396" t="s">
        <v>11112</v>
      </c>
      <c r="C7134" s="396" t="s">
        <v>257</v>
      </c>
      <c r="D7134" s="399">
        <v>3560.19</v>
      </c>
    </row>
    <row r="7135" spans="1:4">
      <c r="A7135" s="397">
        <v>101376</v>
      </c>
      <c r="B7135" s="396" t="s">
        <v>11113</v>
      </c>
      <c r="C7135" s="396" t="s">
        <v>257</v>
      </c>
      <c r="D7135" s="399">
        <v>2792.67</v>
      </c>
    </row>
    <row r="7136" spans="1:4">
      <c r="A7136" s="397">
        <v>101377</v>
      </c>
      <c r="B7136" s="396" t="s">
        <v>2593</v>
      </c>
      <c r="C7136" s="396" t="s">
        <v>257</v>
      </c>
      <c r="D7136" s="399">
        <v>3880.77</v>
      </c>
    </row>
    <row r="7137" spans="1:4">
      <c r="A7137" s="397">
        <v>101378</v>
      </c>
      <c r="B7137" s="396" t="s">
        <v>8248</v>
      </c>
      <c r="C7137" s="396" t="s">
        <v>257</v>
      </c>
      <c r="D7137" s="399">
        <v>3822.08</v>
      </c>
    </row>
    <row r="7138" spans="1:4">
      <c r="A7138" s="397">
        <v>101379</v>
      </c>
      <c r="B7138" s="396" t="s">
        <v>11114</v>
      </c>
      <c r="C7138" s="396" t="s">
        <v>257</v>
      </c>
      <c r="D7138" s="399">
        <v>3600.53</v>
      </c>
    </row>
    <row r="7139" spans="1:4">
      <c r="A7139" s="397">
        <v>101380</v>
      </c>
      <c r="B7139" s="396" t="s">
        <v>2595</v>
      </c>
      <c r="C7139" s="396" t="s">
        <v>257</v>
      </c>
      <c r="D7139" s="399">
        <v>3575.5</v>
      </c>
    </row>
    <row r="7140" spans="1:4">
      <c r="A7140" s="397">
        <v>101381</v>
      </c>
      <c r="B7140" s="396" t="s">
        <v>2596</v>
      </c>
      <c r="C7140" s="396" t="s">
        <v>257</v>
      </c>
      <c r="D7140" s="399">
        <v>4508.6499999999996</v>
      </c>
    </row>
    <row r="7141" spans="1:4">
      <c r="A7141" s="397">
        <v>101382</v>
      </c>
      <c r="B7141" s="396" t="s">
        <v>11115</v>
      </c>
      <c r="C7141" s="396" t="s">
        <v>257</v>
      </c>
      <c r="D7141" s="399">
        <v>3537.2</v>
      </c>
    </row>
    <row r="7142" spans="1:4">
      <c r="A7142" s="397">
        <v>101383</v>
      </c>
      <c r="B7142" s="396" t="s">
        <v>8250</v>
      </c>
      <c r="C7142" s="396" t="s">
        <v>257</v>
      </c>
      <c r="D7142" s="399">
        <v>3394.25</v>
      </c>
    </row>
    <row r="7143" spans="1:4">
      <c r="A7143" s="397">
        <v>101384</v>
      </c>
      <c r="B7143" s="396" t="s">
        <v>44</v>
      </c>
      <c r="C7143" s="396" t="s">
        <v>257</v>
      </c>
      <c r="D7143" s="399">
        <v>3502.76</v>
      </c>
    </row>
    <row r="7144" spans="1:4">
      <c r="A7144" s="397">
        <v>101385</v>
      </c>
      <c r="B7144" s="396" t="s">
        <v>11116</v>
      </c>
      <c r="C7144" s="396" t="s">
        <v>257</v>
      </c>
      <c r="D7144" s="399">
        <v>5519.39</v>
      </c>
    </row>
    <row r="7145" spans="1:4">
      <c r="A7145" s="397">
        <v>101386</v>
      </c>
      <c r="B7145" s="396" t="s">
        <v>2599</v>
      </c>
      <c r="C7145" s="396" t="s">
        <v>257</v>
      </c>
      <c r="D7145" s="399">
        <v>3178.01</v>
      </c>
    </row>
    <row r="7146" spans="1:4">
      <c r="A7146" s="397">
        <v>101387</v>
      </c>
      <c r="B7146" s="396" t="s">
        <v>11117</v>
      </c>
      <c r="C7146" s="396" t="s">
        <v>257</v>
      </c>
      <c r="D7146" s="399">
        <v>3394.25</v>
      </c>
    </row>
    <row r="7147" spans="1:4">
      <c r="A7147" s="397">
        <v>101388</v>
      </c>
      <c r="B7147" s="396" t="s">
        <v>2600</v>
      </c>
      <c r="C7147" s="396" t="s">
        <v>257</v>
      </c>
      <c r="D7147" s="399">
        <v>3372.09</v>
      </c>
    </row>
    <row r="7148" spans="1:4">
      <c r="A7148" s="397">
        <v>101389</v>
      </c>
      <c r="B7148" s="396" t="s">
        <v>2601</v>
      </c>
      <c r="C7148" s="396" t="s">
        <v>257</v>
      </c>
      <c r="D7148" s="399">
        <v>1599.9</v>
      </c>
    </row>
    <row r="7149" spans="1:4">
      <c r="A7149" s="397">
        <v>101390</v>
      </c>
      <c r="B7149" s="396" t="s">
        <v>11118</v>
      </c>
      <c r="C7149" s="396" t="s">
        <v>257</v>
      </c>
      <c r="D7149" s="399">
        <v>6570.15</v>
      </c>
    </row>
    <row r="7150" spans="1:4">
      <c r="A7150" s="397">
        <v>101391</v>
      </c>
      <c r="B7150" s="396" t="s">
        <v>11119</v>
      </c>
      <c r="C7150" s="396" t="s">
        <v>257</v>
      </c>
      <c r="D7150" s="399">
        <v>4515.01</v>
      </c>
    </row>
    <row r="7151" spans="1:4">
      <c r="A7151" s="397">
        <v>101392</v>
      </c>
      <c r="B7151" s="396" t="s">
        <v>11120</v>
      </c>
      <c r="C7151" s="396" t="s">
        <v>257</v>
      </c>
      <c r="D7151" s="399">
        <v>3361.05</v>
      </c>
    </row>
    <row r="7152" spans="1:4">
      <c r="A7152" s="397">
        <v>101394</v>
      </c>
      <c r="B7152" s="396" t="s">
        <v>110</v>
      </c>
      <c r="C7152" s="396" t="s">
        <v>257</v>
      </c>
      <c r="D7152" s="399">
        <v>4206.45</v>
      </c>
    </row>
    <row r="7153" spans="1:4">
      <c r="A7153" s="397">
        <v>101395</v>
      </c>
      <c r="B7153" s="396" t="s">
        <v>11121</v>
      </c>
      <c r="C7153" s="396" t="s">
        <v>257</v>
      </c>
      <c r="D7153" s="399">
        <v>3582.47</v>
      </c>
    </row>
    <row r="7154" spans="1:4">
      <c r="A7154" s="397">
        <v>101396</v>
      </c>
      <c r="B7154" s="396" t="s">
        <v>11122</v>
      </c>
      <c r="C7154" s="396" t="s">
        <v>257</v>
      </c>
      <c r="D7154" s="399">
        <v>4305.8</v>
      </c>
    </row>
    <row r="7155" spans="1:4">
      <c r="A7155" s="397">
        <v>101397</v>
      </c>
      <c r="B7155" s="396" t="s">
        <v>72</v>
      </c>
      <c r="C7155" s="396" t="s">
        <v>257</v>
      </c>
      <c r="D7155" s="399">
        <v>4486.8900000000003</v>
      </c>
    </row>
    <row r="7156" spans="1:4">
      <c r="A7156" s="397">
        <v>101398</v>
      </c>
      <c r="B7156" s="396" t="s">
        <v>11123</v>
      </c>
      <c r="C7156" s="396" t="s">
        <v>257</v>
      </c>
      <c r="D7156" s="399">
        <v>3048.81</v>
      </c>
    </row>
    <row r="7157" spans="1:4">
      <c r="A7157" s="397">
        <v>101399</v>
      </c>
      <c r="B7157" s="396" t="s">
        <v>66</v>
      </c>
      <c r="C7157" s="396" t="s">
        <v>257</v>
      </c>
      <c r="D7157" s="399">
        <v>4564.07</v>
      </c>
    </row>
    <row r="7158" spans="1:4">
      <c r="A7158" s="397">
        <v>101400</v>
      </c>
      <c r="B7158" s="396" t="s">
        <v>11124</v>
      </c>
      <c r="C7158" s="396" t="s">
        <v>257</v>
      </c>
      <c r="D7158" s="399">
        <v>4564.07</v>
      </c>
    </row>
    <row r="7159" spans="1:4">
      <c r="A7159" s="397">
        <v>101401</v>
      </c>
      <c r="B7159" s="396" t="s">
        <v>2607</v>
      </c>
      <c r="C7159" s="396" t="s">
        <v>257</v>
      </c>
      <c r="D7159" s="399">
        <v>5518.68</v>
      </c>
    </row>
    <row r="7160" spans="1:4">
      <c r="A7160" s="397">
        <v>101402</v>
      </c>
      <c r="B7160" s="396" t="s">
        <v>45</v>
      </c>
      <c r="C7160" s="396" t="s">
        <v>257</v>
      </c>
      <c r="D7160" s="399">
        <v>4415.3500000000004</v>
      </c>
    </row>
    <row r="7161" spans="1:4">
      <c r="A7161" s="397">
        <v>101403</v>
      </c>
      <c r="B7161" s="396" t="s">
        <v>11111</v>
      </c>
      <c r="C7161" s="396" t="s">
        <v>257</v>
      </c>
      <c r="D7161" s="399">
        <v>25404.6</v>
      </c>
    </row>
    <row r="7162" spans="1:4">
      <c r="A7162" s="397">
        <v>101404</v>
      </c>
      <c r="B7162" s="396" t="s">
        <v>2665</v>
      </c>
      <c r="C7162" s="396" t="s">
        <v>257</v>
      </c>
      <c r="D7162" s="399">
        <v>19337.72</v>
      </c>
    </row>
    <row r="7163" spans="1:4">
      <c r="A7163" s="397">
        <v>101405</v>
      </c>
      <c r="B7163" s="396" t="s">
        <v>2666</v>
      </c>
      <c r="C7163" s="396" t="s">
        <v>257</v>
      </c>
      <c r="D7163" s="399">
        <v>17960.97</v>
      </c>
    </row>
    <row r="7164" spans="1:4">
      <c r="A7164" s="397">
        <v>101407</v>
      </c>
      <c r="B7164" s="396" t="s">
        <v>2608</v>
      </c>
      <c r="C7164" s="396" t="s">
        <v>257</v>
      </c>
      <c r="D7164" s="399">
        <v>4508.6499999999996</v>
      </c>
    </row>
    <row r="7165" spans="1:4">
      <c r="A7165" s="397">
        <v>101408</v>
      </c>
      <c r="B7165" s="396" t="s">
        <v>2609</v>
      </c>
      <c r="C7165" s="396" t="s">
        <v>257</v>
      </c>
      <c r="D7165" s="399">
        <v>4527.75</v>
      </c>
    </row>
    <row r="7166" spans="1:4">
      <c r="A7166" s="397">
        <v>101409</v>
      </c>
      <c r="B7166" s="396" t="s">
        <v>11125</v>
      </c>
      <c r="C7166" s="396" t="s">
        <v>257</v>
      </c>
      <c r="D7166" s="399">
        <v>3574.53</v>
      </c>
    </row>
    <row r="7167" spans="1:4">
      <c r="A7167" s="397">
        <v>101410</v>
      </c>
      <c r="B7167" s="396" t="s">
        <v>2651</v>
      </c>
      <c r="C7167" s="396" t="s">
        <v>257</v>
      </c>
      <c r="D7167" s="399">
        <v>3591.41</v>
      </c>
    </row>
    <row r="7168" spans="1:4">
      <c r="A7168" s="397">
        <v>101411</v>
      </c>
      <c r="B7168" s="396" t="s">
        <v>11126</v>
      </c>
      <c r="C7168" s="396" t="s">
        <v>257</v>
      </c>
      <c r="D7168" s="399">
        <v>4309.3900000000003</v>
      </c>
    </row>
    <row r="7169" spans="1:4">
      <c r="A7169" s="397">
        <v>101412</v>
      </c>
      <c r="B7169" s="396" t="s">
        <v>11127</v>
      </c>
      <c r="C7169" s="396" t="s">
        <v>257</v>
      </c>
      <c r="D7169" s="399">
        <v>4561.37</v>
      </c>
    </row>
    <row r="7170" spans="1:4">
      <c r="A7170" s="397">
        <v>101413</v>
      </c>
      <c r="B7170" s="396" t="s">
        <v>2611</v>
      </c>
      <c r="C7170" s="396" t="s">
        <v>257</v>
      </c>
      <c r="D7170" s="399">
        <v>4258.07</v>
      </c>
    </row>
    <row r="7171" spans="1:4">
      <c r="A7171" s="397">
        <v>101414</v>
      </c>
      <c r="B7171" s="396" t="s">
        <v>11128</v>
      </c>
      <c r="C7171" s="396" t="s">
        <v>257</v>
      </c>
      <c r="D7171" s="399">
        <v>4515.01</v>
      </c>
    </row>
    <row r="7172" spans="1:4">
      <c r="A7172" s="397">
        <v>101415</v>
      </c>
      <c r="B7172" s="396" t="s">
        <v>11129</v>
      </c>
      <c r="C7172" s="396" t="s">
        <v>257</v>
      </c>
      <c r="D7172" s="399">
        <v>4723.7</v>
      </c>
    </row>
    <row r="7173" spans="1:4">
      <c r="A7173" s="397">
        <v>101416</v>
      </c>
      <c r="B7173" s="396" t="s">
        <v>8255</v>
      </c>
      <c r="C7173" s="396" t="s">
        <v>257</v>
      </c>
      <c r="D7173" s="399">
        <v>4768.88</v>
      </c>
    </row>
    <row r="7174" spans="1:4">
      <c r="A7174" s="397">
        <v>101417</v>
      </c>
      <c r="B7174" s="396" t="s">
        <v>11130</v>
      </c>
      <c r="C7174" s="396" t="s">
        <v>257</v>
      </c>
      <c r="D7174" s="399">
        <v>4054.67</v>
      </c>
    </row>
    <row r="7175" spans="1:4">
      <c r="A7175" s="397">
        <v>101418</v>
      </c>
      <c r="B7175" s="396" t="s">
        <v>11131</v>
      </c>
      <c r="C7175" s="396" t="s">
        <v>257</v>
      </c>
      <c r="D7175" s="399">
        <v>3457.98</v>
      </c>
    </row>
    <row r="7176" spans="1:4">
      <c r="A7176" s="397">
        <v>101419</v>
      </c>
      <c r="B7176" s="396" t="s">
        <v>11132</v>
      </c>
      <c r="C7176" s="396" t="s">
        <v>257</v>
      </c>
      <c r="D7176" s="399">
        <v>4746.76</v>
      </c>
    </row>
    <row r="7177" spans="1:4">
      <c r="A7177" s="397">
        <v>101420</v>
      </c>
      <c r="B7177" s="396" t="s">
        <v>11133</v>
      </c>
      <c r="C7177" s="396" t="s">
        <v>257</v>
      </c>
      <c r="D7177" s="399">
        <v>3576.71</v>
      </c>
    </row>
    <row r="7178" spans="1:4">
      <c r="A7178" s="397">
        <v>101421</v>
      </c>
      <c r="B7178" s="396" t="s">
        <v>11134</v>
      </c>
      <c r="C7178" s="396" t="s">
        <v>257</v>
      </c>
      <c r="D7178" s="399">
        <v>4605.67</v>
      </c>
    </row>
    <row r="7179" spans="1:4">
      <c r="A7179" s="397">
        <v>101422</v>
      </c>
      <c r="B7179" s="396" t="s">
        <v>11135</v>
      </c>
      <c r="C7179" s="396" t="s">
        <v>257</v>
      </c>
      <c r="D7179" s="399">
        <v>3522.72</v>
      </c>
    </row>
    <row r="7180" spans="1:4">
      <c r="A7180" s="397">
        <v>101423</v>
      </c>
      <c r="B7180" s="396" t="s">
        <v>11136</v>
      </c>
      <c r="C7180" s="396" t="s">
        <v>257</v>
      </c>
      <c r="D7180" s="399">
        <v>3508.36</v>
      </c>
    </row>
    <row r="7181" spans="1:4">
      <c r="A7181" s="397">
        <v>101424</v>
      </c>
      <c r="B7181" s="396" t="s">
        <v>11137</v>
      </c>
      <c r="C7181" s="396" t="s">
        <v>257</v>
      </c>
      <c r="D7181" s="399">
        <v>3539.61</v>
      </c>
    </row>
    <row r="7182" spans="1:4">
      <c r="A7182" s="397">
        <v>101425</v>
      </c>
      <c r="B7182" s="396" t="s">
        <v>11138</v>
      </c>
      <c r="C7182" s="396" t="s">
        <v>257</v>
      </c>
      <c r="D7182" s="399">
        <v>1938.98</v>
      </c>
    </row>
    <row r="7183" spans="1:4">
      <c r="A7183" s="397">
        <v>101426</v>
      </c>
      <c r="B7183" s="396" t="s">
        <v>11139</v>
      </c>
      <c r="C7183" s="396" t="s">
        <v>257</v>
      </c>
      <c r="D7183" s="399">
        <v>3832.32</v>
      </c>
    </row>
    <row r="7184" spans="1:4">
      <c r="A7184" s="397">
        <v>101427</v>
      </c>
      <c r="B7184" s="396" t="s">
        <v>2622</v>
      </c>
      <c r="C7184" s="396" t="s">
        <v>257</v>
      </c>
      <c r="D7184" s="399">
        <v>3472.26</v>
      </c>
    </row>
    <row r="7185" spans="1:4">
      <c r="A7185" s="397">
        <v>101428</v>
      </c>
      <c r="B7185" s="396" t="s">
        <v>11140</v>
      </c>
      <c r="C7185" s="396" t="s">
        <v>257</v>
      </c>
      <c r="D7185" s="399">
        <v>3389.37</v>
      </c>
    </row>
    <row r="7186" spans="1:4">
      <c r="A7186" s="397">
        <v>101429</v>
      </c>
      <c r="B7186" s="396" t="s">
        <v>11141</v>
      </c>
      <c r="C7186" s="396" t="s">
        <v>257</v>
      </c>
      <c r="D7186" s="399">
        <v>3533.73</v>
      </c>
    </row>
    <row r="7187" spans="1:4">
      <c r="A7187" s="397">
        <v>101430</v>
      </c>
      <c r="B7187" s="396" t="s">
        <v>11142</v>
      </c>
      <c r="C7187" s="396" t="s">
        <v>257</v>
      </c>
      <c r="D7187" s="399">
        <v>4019.25</v>
      </c>
    </row>
    <row r="7188" spans="1:4">
      <c r="A7188" s="397">
        <v>101431</v>
      </c>
      <c r="B7188" s="396" t="s">
        <v>2625</v>
      </c>
      <c r="C7188" s="396" t="s">
        <v>257</v>
      </c>
      <c r="D7188" s="399">
        <v>4304.09</v>
      </c>
    </row>
    <row r="7189" spans="1:4">
      <c r="A7189" s="397">
        <v>101432</v>
      </c>
      <c r="B7189" s="396" t="s">
        <v>11143</v>
      </c>
      <c r="C7189" s="396" t="s">
        <v>257</v>
      </c>
      <c r="D7189" s="399">
        <v>3539.61</v>
      </c>
    </row>
    <row r="7190" spans="1:4">
      <c r="A7190" s="397">
        <v>101433</v>
      </c>
      <c r="B7190" s="396" t="s">
        <v>2627</v>
      </c>
      <c r="C7190" s="396" t="s">
        <v>257</v>
      </c>
      <c r="D7190" s="399">
        <v>3539.61</v>
      </c>
    </row>
    <row r="7191" spans="1:4">
      <c r="A7191" s="397">
        <v>101434</v>
      </c>
      <c r="B7191" s="396" t="s">
        <v>11144</v>
      </c>
      <c r="C7191" s="396" t="s">
        <v>257</v>
      </c>
      <c r="D7191" s="399">
        <v>3968.58</v>
      </c>
    </row>
    <row r="7192" spans="1:4">
      <c r="A7192" s="397">
        <v>101435</v>
      </c>
      <c r="B7192" s="396" t="s">
        <v>11145</v>
      </c>
      <c r="C7192" s="396" t="s">
        <v>257</v>
      </c>
      <c r="D7192" s="399">
        <v>3537.16</v>
      </c>
    </row>
    <row r="7193" spans="1:4">
      <c r="A7193" s="397">
        <v>101436</v>
      </c>
      <c r="B7193" s="396" t="s">
        <v>2629</v>
      </c>
      <c r="C7193" s="396" t="s">
        <v>257</v>
      </c>
      <c r="D7193" s="399">
        <v>3598.58</v>
      </c>
    </row>
    <row r="7194" spans="1:4">
      <c r="A7194" s="397">
        <v>101437</v>
      </c>
      <c r="B7194" s="396" t="s">
        <v>11146</v>
      </c>
      <c r="C7194" s="396" t="s">
        <v>257</v>
      </c>
      <c r="D7194" s="399">
        <v>4068.98</v>
      </c>
    </row>
    <row r="7195" spans="1:4">
      <c r="A7195" s="397">
        <v>101438</v>
      </c>
      <c r="B7195" s="396" t="s">
        <v>2631</v>
      </c>
      <c r="C7195" s="396" t="s">
        <v>257</v>
      </c>
      <c r="D7195" s="399">
        <v>4741.93</v>
      </c>
    </row>
    <row r="7196" spans="1:4">
      <c r="A7196" s="397">
        <v>101439</v>
      </c>
      <c r="B7196" s="396" t="s">
        <v>2632</v>
      </c>
      <c r="C7196" s="396" t="s">
        <v>257</v>
      </c>
      <c r="D7196" s="399">
        <v>3876.8</v>
      </c>
    </row>
    <row r="7197" spans="1:4">
      <c r="A7197" s="397">
        <v>101440</v>
      </c>
      <c r="B7197" s="396" t="s">
        <v>11147</v>
      </c>
      <c r="C7197" s="396" t="s">
        <v>257</v>
      </c>
      <c r="D7197" s="399">
        <v>4165.1099999999997</v>
      </c>
    </row>
    <row r="7198" spans="1:4">
      <c r="A7198" s="397">
        <v>101441</v>
      </c>
      <c r="B7198" s="396" t="s">
        <v>2634</v>
      </c>
      <c r="C7198" s="396" t="s">
        <v>257</v>
      </c>
      <c r="D7198" s="399">
        <v>3548.63</v>
      </c>
    </row>
    <row r="7199" spans="1:4">
      <c r="A7199" s="397">
        <v>101442</v>
      </c>
      <c r="B7199" s="396" t="s">
        <v>11148</v>
      </c>
      <c r="C7199" s="396" t="s">
        <v>257</v>
      </c>
      <c r="D7199" s="399">
        <v>3532.37</v>
      </c>
    </row>
    <row r="7200" spans="1:4">
      <c r="A7200" s="397">
        <v>101443</v>
      </c>
      <c r="B7200" s="396" t="s">
        <v>2635</v>
      </c>
      <c r="C7200" s="396" t="s">
        <v>257</v>
      </c>
      <c r="D7200" s="399">
        <v>3732.48</v>
      </c>
    </row>
    <row r="7201" spans="1:4">
      <c r="A7201" s="397">
        <v>101444</v>
      </c>
      <c r="B7201" s="396" t="s">
        <v>2638</v>
      </c>
      <c r="C7201" s="396" t="s">
        <v>257</v>
      </c>
      <c r="D7201" s="399">
        <v>4515.01</v>
      </c>
    </row>
    <row r="7202" spans="1:4">
      <c r="A7202" s="397">
        <v>101445</v>
      </c>
      <c r="B7202" s="396" t="s">
        <v>43</v>
      </c>
      <c r="C7202" s="396" t="s">
        <v>257</v>
      </c>
      <c r="D7202" s="399">
        <v>4527.75</v>
      </c>
    </row>
    <row r="7203" spans="1:4">
      <c r="A7203" s="397">
        <v>101446</v>
      </c>
      <c r="B7203" s="396" t="s">
        <v>107</v>
      </c>
      <c r="C7203" s="396" t="s">
        <v>257</v>
      </c>
      <c r="D7203" s="399">
        <v>4732.8599999999997</v>
      </c>
    </row>
    <row r="7204" spans="1:4">
      <c r="A7204" s="397">
        <v>101447</v>
      </c>
      <c r="B7204" s="396" t="s">
        <v>2639</v>
      </c>
      <c r="C7204" s="396" t="s">
        <v>257</v>
      </c>
      <c r="D7204" s="399">
        <v>4639.91</v>
      </c>
    </row>
    <row r="7205" spans="1:4">
      <c r="A7205" s="397">
        <v>101448</v>
      </c>
      <c r="B7205" s="396" t="s">
        <v>2640</v>
      </c>
      <c r="C7205" s="396" t="s">
        <v>257</v>
      </c>
      <c r="D7205" s="399">
        <v>4732.8599999999997</v>
      </c>
    </row>
    <row r="7206" spans="1:4">
      <c r="A7206" s="397">
        <v>101449</v>
      </c>
      <c r="B7206" s="396" t="s">
        <v>11149</v>
      </c>
      <c r="C7206" s="396" t="s">
        <v>257</v>
      </c>
      <c r="D7206" s="399">
        <v>3254.84</v>
      </c>
    </row>
    <row r="7207" spans="1:4">
      <c r="A7207" s="397">
        <v>101450</v>
      </c>
      <c r="B7207" s="396" t="s">
        <v>2642</v>
      </c>
      <c r="C7207" s="396" t="s">
        <v>257</v>
      </c>
      <c r="D7207" s="399">
        <v>3169.77</v>
      </c>
    </row>
    <row r="7208" spans="1:4">
      <c r="A7208" s="397">
        <v>101451</v>
      </c>
      <c r="B7208" s="396" t="s">
        <v>90</v>
      </c>
      <c r="C7208" s="396" t="s">
        <v>257</v>
      </c>
      <c r="D7208" s="399">
        <v>4508.6499999999996</v>
      </c>
    </row>
    <row r="7209" spans="1:4">
      <c r="A7209" s="397">
        <v>101452</v>
      </c>
      <c r="B7209" s="396" t="s">
        <v>11150</v>
      </c>
      <c r="C7209" s="396" t="s">
        <v>257</v>
      </c>
      <c r="D7209" s="399">
        <v>3384.54</v>
      </c>
    </row>
    <row r="7210" spans="1:4">
      <c r="A7210" s="397">
        <v>101453</v>
      </c>
      <c r="B7210" s="396" t="s">
        <v>2643</v>
      </c>
      <c r="C7210" s="396" t="s">
        <v>257</v>
      </c>
      <c r="D7210" s="399">
        <v>4659.75</v>
      </c>
    </row>
    <row r="7211" spans="1:4">
      <c r="A7211" s="397">
        <v>101454</v>
      </c>
      <c r="B7211" s="396" t="s">
        <v>11151</v>
      </c>
      <c r="C7211" s="396" t="s">
        <v>257</v>
      </c>
      <c r="D7211" s="399">
        <v>5032.45</v>
      </c>
    </row>
    <row r="7212" spans="1:4">
      <c r="A7212" s="397">
        <v>101455</v>
      </c>
      <c r="B7212" s="396" t="s">
        <v>2645</v>
      </c>
      <c r="C7212" s="396" t="s">
        <v>257</v>
      </c>
      <c r="D7212" s="399">
        <v>4486.8900000000003</v>
      </c>
    </row>
    <row r="7213" spans="1:4">
      <c r="A7213" s="397">
        <v>101456</v>
      </c>
      <c r="B7213" s="396" t="s">
        <v>11152</v>
      </c>
      <c r="C7213" s="396" t="s">
        <v>257</v>
      </c>
      <c r="D7213" s="399">
        <v>8636.17</v>
      </c>
    </row>
    <row r="7214" spans="1:4">
      <c r="A7214" s="397">
        <v>101457</v>
      </c>
      <c r="B7214" s="396" t="s">
        <v>11153</v>
      </c>
      <c r="C7214" s="396" t="s">
        <v>257</v>
      </c>
      <c r="D7214" s="399">
        <v>5341.01</v>
      </c>
    </row>
    <row r="7215" spans="1:4">
      <c r="A7215" s="397">
        <v>101458</v>
      </c>
      <c r="B7215" s="396" t="s">
        <v>11154</v>
      </c>
      <c r="C7215" s="396" t="s">
        <v>257</v>
      </c>
      <c r="D7215" s="399">
        <v>4448.7700000000004</v>
      </c>
    </row>
    <row r="7216" spans="1:4">
      <c r="A7216" s="397">
        <v>101459</v>
      </c>
      <c r="B7216" s="396" t="s">
        <v>2649</v>
      </c>
      <c r="C7216" s="396" t="s">
        <v>257</v>
      </c>
      <c r="D7216" s="399">
        <v>4192.32</v>
      </c>
    </row>
    <row r="7217" spans="1:4">
      <c r="A7217" s="397">
        <v>101460</v>
      </c>
      <c r="B7217" s="396" t="s">
        <v>158</v>
      </c>
      <c r="C7217" s="396" t="s">
        <v>257</v>
      </c>
      <c r="D7217" s="399">
        <v>3363.78</v>
      </c>
    </row>
  </sheetData>
  <pageMargins left="0.78740157499999996" right="0.78740157499999996" top="0.984251969" bottom="0.984251969"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sheetPr codeName="Plan8">
    <tabColor rgb="FF00B050"/>
  </sheetPr>
  <dimension ref="A1:D5213"/>
  <sheetViews>
    <sheetView workbookViewId="0">
      <selection activeCell="A4544" sqref="A4544"/>
    </sheetView>
  </sheetViews>
  <sheetFormatPr defaultRowHeight="15"/>
  <cols>
    <col min="1" max="1" width="10.5703125" style="392" customWidth="1"/>
    <col min="2" max="2" width="78.140625" style="392" customWidth="1"/>
    <col min="3" max="3" width="9.140625" style="392" bestFit="1" customWidth="1"/>
    <col min="4" max="4" width="12.85546875" style="392" customWidth="1"/>
    <col min="5" max="256" width="9.140625" style="392"/>
    <col min="257" max="257" width="10.5703125" style="392" customWidth="1"/>
    <col min="258" max="258" width="78.140625" style="392" customWidth="1"/>
    <col min="259" max="259" width="9.140625" style="392" bestFit="1" customWidth="1"/>
    <col min="260" max="260" width="22.28515625" style="392" customWidth="1"/>
    <col min="261" max="512" width="9.140625" style="392"/>
    <col min="513" max="513" width="10.5703125" style="392" customWidth="1"/>
    <col min="514" max="514" width="78.140625" style="392" customWidth="1"/>
    <col min="515" max="515" width="9.140625" style="392" bestFit="1" customWidth="1"/>
    <col min="516" max="516" width="22.28515625" style="392" customWidth="1"/>
    <col min="517" max="768" width="9.140625" style="392"/>
    <col min="769" max="769" width="10.5703125" style="392" customWidth="1"/>
    <col min="770" max="770" width="78.140625" style="392" customWidth="1"/>
    <col min="771" max="771" width="9.140625" style="392" bestFit="1" customWidth="1"/>
    <col min="772" max="772" width="22.28515625" style="392" customWidth="1"/>
    <col min="773" max="1024" width="9.140625" style="392"/>
    <col min="1025" max="1025" width="10.5703125" style="392" customWidth="1"/>
    <col min="1026" max="1026" width="78.140625" style="392" customWidth="1"/>
    <col min="1027" max="1027" width="9.140625" style="392" bestFit="1" customWidth="1"/>
    <col min="1028" max="1028" width="22.28515625" style="392" customWidth="1"/>
    <col min="1029" max="1280" width="9.140625" style="392"/>
    <col min="1281" max="1281" width="10.5703125" style="392" customWidth="1"/>
    <col min="1282" max="1282" width="78.140625" style="392" customWidth="1"/>
    <col min="1283" max="1283" width="9.140625" style="392" bestFit="1" customWidth="1"/>
    <col min="1284" max="1284" width="22.28515625" style="392" customWidth="1"/>
    <col min="1285" max="1536" width="9.140625" style="392"/>
    <col min="1537" max="1537" width="10.5703125" style="392" customWidth="1"/>
    <col min="1538" max="1538" width="78.140625" style="392" customWidth="1"/>
    <col min="1539" max="1539" width="9.140625" style="392" bestFit="1" customWidth="1"/>
    <col min="1540" max="1540" width="22.28515625" style="392" customWidth="1"/>
    <col min="1541" max="1792" width="9.140625" style="392"/>
    <col min="1793" max="1793" width="10.5703125" style="392" customWidth="1"/>
    <col min="1794" max="1794" width="78.140625" style="392" customWidth="1"/>
    <col min="1795" max="1795" width="9.140625" style="392" bestFit="1" customWidth="1"/>
    <col min="1796" max="1796" width="22.28515625" style="392" customWidth="1"/>
    <col min="1797" max="2048" width="9.140625" style="392"/>
    <col min="2049" max="2049" width="10.5703125" style="392" customWidth="1"/>
    <col min="2050" max="2050" width="78.140625" style="392" customWidth="1"/>
    <col min="2051" max="2051" width="9.140625" style="392" bestFit="1" customWidth="1"/>
    <col min="2052" max="2052" width="22.28515625" style="392" customWidth="1"/>
    <col min="2053" max="2304" width="9.140625" style="392"/>
    <col min="2305" max="2305" width="10.5703125" style="392" customWidth="1"/>
    <col min="2306" max="2306" width="78.140625" style="392" customWidth="1"/>
    <col min="2307" max="2307" width="9.140625" style="392" bestFit="1" customWidth="1"/>
    <col min="2308" max="2308" width="22.28515625" style="392" customWidth="1"/>
    <col min="2309" max="2560" width="9.140625" style="392"/>
    <col min="2561" max="2561" width="10.5703125" style="392" customWidth="1"/>
    <col min="2562" max="2562" width="78.140625" style="392" customWidth="1"/>
    <col min="2563" max="2563" width="9.140625" style="392" bestFit="1" customWidth="1"/>
    <col min="2564" max="2564" width="22.28515625" style="392" customWidth="1"/>
    <col min="2565" max="2816" width="9.140625" style="392"/>
    <col min="2817" max="2817" width="10.5703125" style="392" customWidth="1"/>
    <col min="2818" max="2818" width="78.140625" style="392" customWidth="1"/>
    <col min="2819" max="2819" width="9.140625" style="392" bestFit="1" customWidth="1"/>
    <col min="2820" max="2820" width="22.28515625" style="392" customWidth="1"/>
    <col min="2821" max="3072" width="9.140625" style="392"/>
    <col min="3073" max="3073" width="10.5703125" style="392" customWidth="1"/>
    <col min="3074" max="3074" width="78.140625" style="392" customWidth="1"/>
    <col min="3075" max="3075" width="9.140625" style="392" bestFit="1" customWidth="1"/>
    <col min="3076" max="3076" width="22.28515625" style="392" customWidth="1"/>
    <col min="3077" max="3328" width="9.140625" style="392"/>
    <col min="3329" max="3329" width="10.5703125" style="392" customWidth="1"/>
    <col min="3330" max="3330" width="78.140625" style="392" customWidth="1"/>
    <col min="3331" max="3331" width="9.140625" style="392" bestFit="1" customWidth="1"/>
    <col min="3332" max="3332" width="22.28515625" style="392" customWidth="1"/>
    <col min="3333" max="3584" width="9.140625" style="392"/>
    <col min="3585" max="3585" width="10.5703125" style="392" customWidth="1"/>
    <col min="3586" max="3586" width="78.140625" style="392" customWidth="1"/>
    <col min="3587" max="3587" width="9.140625" style="392" bestFit="1" customWidth="1"/>
    <col min="3588" max="3588" width="22.28515625" style="392" customWidth="1"/>
    <col min="3589" max="3840" width="9.140625" style="392"/>
    <col min="3841" max="3841" width="10.5703125" style="392" customWidth="1"/>
    <col min="3842" max="3842" width="78.140625" style="392" customWidth="1"/>
    <col min="3843" max="3843" width="9.140625" style="392" bestFit="1" customWidth="1"/>
    <col min="3844" max="3844" width="22.28515625" style="392" customWidth="1"/>
    <col min="3845" max="4096" width="9.140625" style="392"/>
    <col min="4097" max="4097" width="10.5703125" style="392" customWidth="1"/>
    <col min="4098" max="4098" width="78.140625" style="392" customWidth="1"/>
    <col min="4099" max="4099" width="9.140625" style="392" bestFit="1" customWidth="1"/>
    <col min="4100" max="4100" width="22.28515625" style="392" customWidth="1"/>
    <col min="4101" max="4352" width="9.140625" style="392"/>
    <col min="4353" max="4353" width="10.5703125" style="392" customWidth="1"/>
    <col min="4354" max="4354" width="78.140625" style="392" customWidth="1"/>
    <col min="4355" max="4355" width="9.140625" style="392" bestFit="1" customWidth="1"/>
    <col min="4356" max="4356" width="22.28515625" style="392" customWidth="1"/>
    <col min="4357" max="4608" width="9.140625" style="392"/>
    <col min="4609" max="4609" width="10.5703125" style="392" customWidth="1"/>
    <col min="4610" max="4610" width="78.140625" style="392" customWidth="1"/>
    <col min="4611" max="4611" width="9.140625" style="392" bestFit="1" customWidth="1"/>
    <col min="4612" max="4612" width="22.28515625" style="392" customWidth="1"/>
    <col min="4613" max="4864" width="9.140625" style="392"/>
    <col min="4865" max="4865" width="10.5703125" style="392" customWidth="1"/>
    <col min="4866" max="4866" width="78.140625" style="392" customWidth="1"/>
    <col min="4867" max="4867" width="9.140625" style="392" bestFit="1" customWidth="1"/>
    <col min="4868" max="4868" width="22.28515625" style="392" customWidth="1"/>
    <col min="4869" max="5120" width="9.140625" style="392"/>
    <col min="5121" max="5121" width="10.5703125" style="392" customWidth="1"/>
    <col min="5122" max="5122" width="78.140625" style="392" customWidth="1"/>
    <col min="5123" max="5123" width="9.140625" style="392" bestFit="1" customWidth="1"/>
    <col min="5124" max="5124" width="22.28515625" style="392" customWidth="1"/>
    <col min="5125" max="5376" width="9.140625" style="392"/>
    <col min="5377" max="5377" width="10.5703125" style="392" customWidth="1"/>
    <col min="5378" max="5378" width="78.140625" style="392" customWidth="1"/>
    <col min="5379" max="5379" width="9.140625" style="392" bestFit="1" customWidth="1"/>
    <col min="5380" max="5380" width="22.28515625" style="392" customWidth="1"/>
    <col min="5381" max="5632" width="9.140625" style="392"/>
    <col min="5633" max="5633" width="10.5703125" style="392" customWidth="1"/>
    <col min="5634" max="5634" width="78.140625" style="392" customWidth="1"/>
    <col min="5635" max="5635" width="9.140625" style="392" bestFit="1" customWidth="1"/>
    <col min="5636" max="5636" width="22.28515625" style="392" customWidth="1"/>
    <col min="5637" max="5888" width="9.140625" style="392"/>
    <col min="5889" max="5889" width="10.5703125" style="392" customWidth="1"/>
    <col min="5890" max="5890" width="78.140625" style="392" customWidth="1"/>
    <col min="5891" max="5891" width="9.140625" style="392" bestFit="1" customWidth="1"/>
    <col min="5892" max="5892" width="22.28515625" style="392" customWidth="1"/>
    <col min="5893" max="6144" width="9.140625" style="392"/>
    <col min="6145" max="6145" width="10.5703125" style="392" customWidth="1"/>
    <col min="6146" max="6146" width="78.140625" style="392" customWidth="1"/>
    <col min="6147" max="6147" width="9.140625" style="392" bestFit="1" customWidth="1"/>
    <col min="6148" max="6148" width="22.28515625" style="392" customWidth="1"/>
    <col min="6149" max="6400" width="9.140625" style="392"/>
    <col min="6401" max="6401" width="10.5703125" style="392" customWidth="1"/>
    <col min="6402" max="6402" width="78.140625" style="392" customWidth="1"/>
    <col min="6403" max="6403" width="9.140625" style="392" bestFit="1" customWidth="1"/>
    <col min="6404" max="6404" width="22.28515625" style="392" customWidth="1"/>
    <col min="6405" max="6656" width="9.140625" style="392"/>
    <col min="6657" max="6657" width="10.5703125" style="392" customWidth="1"/>
    <col min="6658" max="6658" width="78.140625" style="392" customWidth="1"/>
    <col min="6659" max="6659" width="9.140625" style="392" bestFit="1" customWidth="1"/>
    <col min="6660" max="6660" width="22.28515625" style="392" customWidth="1"/>
    <col min="6661" max="6912" width="9.140625" style="392"/>
    <col min="6913" max="6913" width="10.5703125" style="392" customWidth="1"/>
    <col min="6914" max="6914" width="78.140625" style="392" customWidth="1"/>
    <col min="6915" max="6915" width="9.140625" style="392" bestFit="1" customWidth="1"/>
    <col min="6916" max="6916" width="22.28515625" style="392" customWidth="1"/>
    <col min="6917" max="7168" width="9.140625" style="392"/>
    <col min="7169" max="7169" width="10.5703125" style="392" customWidth="1"/>
    <col min="7170" max="7170" width="78.140625" style="392" customWidth="1"/>
    <col min="7171" max="7171" width="9.140625" style="392" bestFit="1" customWidth="1"/>
    <col min="7172" max="7172" width="22.28515625" style="392" customWidth="1"/>
    <col min="7173" max="7424" width="9.140625" style="392"/>
    <col min="7425" max="7425" width="10.5703125" style="392" customWidth="1"/>
    <col min="7426" max="7426" width="78.140625" style="392" customWidth="1"/>
    <col min="7427" max="7427" width="9.140625" style="392" bestFit="1" customWidth="1"/>
    <col min="7428" max="7428" width="22.28515625" style="392" customWidth="1"/>
    <col min="7429" max="7680" width="9.140625" style="392"/>
    <col min="7681" max="7681" width="10.5703125" style="392" customWidth="1"/>
    <col min="7682" max="7682" width="78.140625" style="392" customWidth="1"/>
    <col min="7683" max="7683" width="9.140625" style="392" bestFit="1" customWidth="1"/>
    <col min="7684" max="7684" width="22.28515625" style="392" customWidth="1"/>
    <col min="7685" max="7936" width="9.140625" style="392"/>
    <col min="7937" max="7937" width="10.5703125" style="392" customWidth="1"/>
    <col min="7938" max="7938" width="78.140625" style="392" customWidth="1"/>
    <col min="7939" max="7939" width="9.140625" style="392" bestFit="1" customWidth="1"/>
    <col min="7940" max="7940" width="22.28515625" style="392" customWidth="1"/>
    <col min="7941" max="8192" width="9.140625" style="392"/>
    <col min="8193" max="8193" width="10.5703125" style="392" customWidth="1"/>
    <col min="8194" max="8194" width="78.140625" style="392" customWidth="1"/>
    <col min="8195" max="8195" width="9.140625" style="392" bestFit="1" customWidth="1"/>
    <col min="8196" max="8196" width="22.28515625" style="392" customWidth="1"/>
    <col min="8197" max="8448" width="9.140625" style="392"/>
    <col min="8449" max="8449" width="10.5703125" style="392" customWidth="1"/>
    <col min="8450" max="8450" width="78.140625" style="392" customWidth="1"/>
    <col min="8451" max="8451" width="9.140625" style="392" bestFit="1" customWidth="1"/>
    <col min="8452" max="8452" width="22.28515625" style="392" customWidth="1"/>
    <col min="8453" max="8704" width="9.140625" style="392"/>
    <col min="8705" max="8705" width="10.5703125" style="392" customWidth="1"/>
    <col min="8706" max="8706" width="78.140625" style="392" customWidth="1"/>
    <col min="8707" max="8707" width="9.140625" style="392" bestFit="1" customWidth="1"/>
    <col min="8708" max="8708" width="22.28515625" style="392" customWidth="1"/>
    <col min="8709" max="8960" width="9.140625" style="392"/>
    <col min="8961" max="8961" width="10.5703125" style="392" customWidth="1"/>
    <col min="8962" max="8962" width="78.140625" style="392" customWidth="1"/>
    <col min="8963" max="8963" width="9.140625" style="392" bestFit="1" customWidth="1"/>
    <col min="8964" max="8964" width="22.28515625" style="392" customWidth="1"/>
    <col min="8965" max="9216" width="9.140625" style="392"/>
    <col min="9217" max="9217" width="10.5703125" style="392" customWidth="1"/>
    <col min="9218" max="9218" width="78.140625" style="392" customWidth="1"/>
    <col min="9219" max="9219" width="9.140625" style="392" bestFit="1" customWidth="1"/>
    <col min="9220" max="9220" width="22.28515625" style="392" customWidth="1"/>
    <col min="9221" max="9472" width="9.140625" style="392"/>
    <col min="9473" max="9473" width="10.5703125" style="392" customWidth="1"/>
    <col min="9474" max="9474" width="78.140625" style="392" customWidth="1"/>
    <col min="9475" max="9475" width="9.140625" style="392" bestFit="1" customWidth="1"/>
    <col min="9476" max="9476" width="22.28515625" style="392" customWidth="1"/>
    <col min="9477" max="9728" width="9.140625" style="392"/>
    <col min="9729" max="9729" width="10.5703125" style="392" customWidth="1"/>
    <col min="9730" max="9730" width="78.140625" style="392" customWidth="1"/>
    <col min="9731" max="9731" width="9.140625" style="392" bestFit="1" customWidth="1"/>
    <col min="9732" max="9732" width="22.28515625" style="392" customWidth="1"/>
    <col min="9733" max="9984" width="9.140625" style="392"/>
    <col min="9985" max="9985" width="10.5703125" style="392" customWidth="1"/>
    <col min="9986" max="9986" width="78.140625" style="392" customWidth="1"/>
    <col min="9987" max="9987" width="9.140625" style="392" bestFit="1" customWidth="1"/>
    <col min="9988" max="9988" width="22.28515625" style="392" customWidth="1"/>
    <col min="9989" max="10240" width="9.140625" style="392"/>
    <col min="10241" max="10241" width="10.5703125" style="392" customWidth="1"/>
    <col min="10242" max="10242" width="78.140625" style="392" customWidth="1"/>
    <col min="10243" max="10243" width="9.140625" style="392" bestFit="1" customWidth="1"/>
    <col min="10244" max="10244" width="22.28515625" style="392" customWidth="1"/>
    <col min="10245" max="10496" width="9.140625" style="392"/>
    <col min="10497" max="10497" width="10.5703125" style="392" customWidth="1"/>
    <col min="10498" max="10498" width="78.140625" style="392" customWidth="1"/>
    <col min="10499" max="10499" width="9.140625" style="392" bestFit="1" customWidth="1"/>
    <col min="10500" max="10500" width="22.28515625" style="392" customWidth="1"/>
    <col min="10501" max="10752" width="9.140625" style="392"/>
    <col min="10753" max="10753" width="10.5703125" style="392" customWidth="1"/>
    <col min="10754" max="10754" width="78.140625" style="392" customWidth="1"/>
    <col min="10755" max="10755" width="9.140625" style="392" bestFit="1" customWidth="1"/>
    <col min="10756" max="10756" width="22.28515625" style="392" customWidth="1"/>
    <col min="10757" max="11008" width="9.140625" style="392"/>
    <col min="11009" max="11009" width="10.5703125" style="392" customWidth="1"/>
    <col min="11010" max="11010" width="78.140625" style="392" customWidth="1"/>
    <col min="11011" max="11011" width="9.140625" style="392" bestFit="1" customWidth="1"/>
    <col min="11012" max="11012" width="22.28515625" style="392" customWidth="1"/>
    <col min="11013" max="11264" width="9.140625" style="392"/>
    <col min="11265" max="11265" width="10.5703125" style="392" customWidth="1"/>
    <col min="11266" max="11266" width="78.140625" style="392" customWidth="1"/>
    <col min="11267" max="11267" width="9.140625" style="392" bestFit="1" customWidth="1"/>
    <col min="11268" max="11268" width="22.28515625" style="392" customWidth="1"/>
    <col min="11269" max="11520" width="9.140625" style="392"/>
    <col min="11521" max="11521" width="10.5703125" style="392" customWidth="1"/>
    <col min="11522" max="11522" width="78.140625" style="392" customWidth="1"/>
    <col min="11523" max="11523" width="9.140625" style="392" bestFit="1" customWidth="1"/>
    <col min="11524" max="11524" width="22.28515625" style="392" customWidth="1"/>
    <col min="11525" max="11776" width="9.140625" style="392"/>
    <col min="11777" max="11777" width="10.5703125" style="392" customWidth="1"/>
    <col min="11778" max="11778" width="78.140625" style="392" customWidth="1"/>
    <col min="11779" max="11779" width="9.140625" style="392" bestFit="1" customWidth="1"/>
    <col min="11780" max="11780" width="22.28515625" style="392" customWidth="1"/>
    <col min="11781" max="12032" width="9.140625" style="392"/>
    <col min="12033" max="12033" width="10.5703125" style="392" customWidth="1"/>
    <col min="12034" max="12034" width="78.140625" style="392" customWidth="1"/>
    <col min="12035" max="12035" width="9.140625" style="392" bestFit="1" customWidth="1"/>
    <col min="12036" max="12036" width="22.28515625" style="392" customWidth="1"/>
    <col min="12037" max="12288" width="9.140625" style="392"/>
    <col min="12289" max="12289" width="10.5703125" style="392" customWidth="1"/>
    <col min="12290" max="12290" width="78.140625" style="392" customWidth="1"/>
    <col min="12291" max="12291" width="9.140625" style="392" bestFit="1" customWidth="1"/>
    <col min="12292" max="12292" width="22.28515625" style="392" customWidth="1"/>
    <col min="12293" max="12544" width="9.140625" style="392"/>
    <col min="12545" max="12545" width="10.5703125" style="392" customWidth="1"/>
    <col min="12546" max="12546" width="78.140625" style="392" customWidth="1"/>
    <col min="12547" max="12547" width="9.140625" style="392" bestFit="1" customWidth="1"/>
    <col min="12548" max="12548" width="22.28515625" style="392" customWidth="1"/>
    <col min="12549" max="12800" width="9.140625" style="392"/>
    <col min="12801" max="12801" width="10.5703125" style="392" customWidth="1"/>
    <col min="12802" max="12802" width="78.140625" style="392" customWidth="1"/>
    <col min="12803" max="12803" width="9.140625" style="392" bestFit="1" customWidth="1"/>
    <col min="12804" max="12804" width="22.28515625" style="392" customWidth="1"/>
    <col min="12805" max="13056" width="9.140625" style="392"/>
    <col min="13057" max="13057" width="10.5703125" style="392" customWidth="1"/>
    <col min="13058" max="13058" width="78.140625" style="392" customWidth="1"/>
    <col min="13059" max="13059" width="9.140625" style="392" bestFit="1" customWidth="1"/>
    <col min="13060" max="13060" width="22.28515625" style="392" customWidth="1"/>
    <col min="13061" max="13312" width="9.140625" style="392"/>
    <col min="13313" max="13313" width="10.5703125" style="392" customWidth="1"/>
    <col min="13314" max="13314" width="78.140625" style="392" customWidth="1"/>
    <col min="13315" max="13315" width="9.140625" style="392" bestFit="1" customWidth="1"/>
    <col min="13316" max="13316" width="22.28515625" style="392" customWidth="1"/>
    <col min="13317" max="13568" width="9.140625" style="392"/>
    <col min="13569" max="13569" width="10.5703125" style="392" customWidth="1"/>
    <col min="13570" max="13570" width="78.140625" style="392" customWidth="1"/>
    <col min="13571" max="13571" width="9.140625" style="392" bestFit="1" customWidth="1"/>
    <col min="13572" max="13572" width="22.28515625" style="392" customWidth="1"/>
    <col min="13573" max="13824" width="9.140625" style="392"/>
    <col min="13825" max="13825" width="10.5703125" style="392" customWidth="1"/>
    <col min="13826" max="13826" width="78.140625" style="392" customWidth="1"/>
    <col min="13827" max="13827" width="9.140625" style="392" bestFit="1" customWidth="1"/>
    <col min="13828" max="13828" width="22.28515625" style="392" customWidth="1"/>
    <col min="13829" max="14080" width="9.140625" style="392"/>
    <col min="14081" max="14081" width="10.5703125" style="392" customWidth="1"/>
    <col min="14082" max="14082" width="78.140625" style="392" customWidth="1"/>
    <col min="14083" max="14083" width="9.140625" style="392" bestFit="1" customWidth="1"/>
    <col min="14084" max="14084" width="22.28515625" style="392" customWidth="1"/>
    <col min="14085" max="14336" width="9.140625" style="392"/>
    <col min="14337" max="14337" width="10.5703125" style="392" customWidth="1"/>
    <col min="14338" max="14338" width="78.140625" style="392" customWidth="1"/>
    <col min="14339" max="14339" width="9.140625" style="392" bestFit="1" customWidth="1"/>
    <col min="14340" max="14340" width="22.28515625" style="392" customWidth="1"/>
    <col min="14341" max="14592" width="9.140625" style="392"/>
    <col min="14593" max="14593" width="10.5703125" style="392" customWidth="1"/>
    <col min="14594" max="14594" width="78.140625" style="392" customWidth="1"/>
    <col min="14595" max="14595" width="9.140625" style="392" bestFit="1" customWidth="1"/>
    <col min="14596" max="14596" width="22.28515625" style="392" customWidth="1"/>
    <col min="14597" max="14848" width="9.140625" style="392"/>
    <col min="14849" max="14849" width="10.5703125" style="392" customWidth="1"/>
    <col min="14850" max="14850" width="78.140625" style="392" customWidth="1"/>
    <col min="14851" max="14851" width="9.140625" style="392" bestFit="1" customWidth="1"/>
    <col min="14852" max="14852" width="22.28515625" style="392" customWidth="1"/>
    <col min="14853" max="15104" width="9.140625" style="392"/>
    <col min="15105" max="15105" width="10.5703125" style="392" customWidth="1"/>
    <col min="15106" max="15106" width="78.140625" style="392" customWidth="1"/>
    <col min="15107" max="15107" width="9.140625" style="392" bestFit="1" customWidth="1"/>
    <col min="15108" max="15108" width="22.28515625" style="392" customWidth="1"/>
    <col min="15109" max="15360" width="9.140625" style="392"/>
    <col min="15361" max="15361" width="10.5703125" style="392" customWidth="1"/>
    <col min="15362" max="15362" width="78.140625" style="392" customWidth="1"/>
    <col min="15363" max="15363" width="9.140625" style="392" bestFit="1" customWidth="1"/>
    <col min="15364" max="15364" width="22.28515625" style="392" customWidth="1"/>
    <col min="15365" max="15616" width="9.140625" style="392"/>
    <col min="15617" max="15617" width="10.5703125" style="392" customWidth="1"/>
    <col min="15618" max="15618" width="78.140625" style="392" customWidth="1"/>
    <col min="15619" max="15619" width="9.140625" style="392" bestFit="1" customWidth="1"/>
    <col min="15620" max="15620" width="22.28515625" style="392" customWidth="1"/>
    <col min="15621" max="15872" width="9.140625" style="392"/>
    <col min="15873" max="15873" width="10.5703125" style="392" customWidth="1"/>
    <col min="15874" max="15874" width="78.140625" style="392" customWidth="1"/>
    <col min="15875" max="15875" width="9.140625" style="392" bestFit="1" customWidth="1"/>
    <col min="15876" max="15876" width="22.28515625" style="392" customWidth="1"/>
    <col min="15877" max="16128" width="9.140625" style="392"/>
    <col min="16129" max="16129" width="10.5703125" style="392" customWidth="1"/>
    <col min="16130" max="16130" width="78.140625" style="392" customWidth="1"/>
    <col min="16131" max="16131" width="9.140625" style="392" bestFit="1" customWidth="1"/>
    <col min="16132" max="16132" width="22.28515625" style="392" customWidth="1"/>
    <col min="16133" max="16384" width="9.140625" style="392"/>
  </cols>
  <sheetData>
    <row r="1" spans="1:4">
      <c r="A1" s="392" t="s">
        <v>11155</v>
      </c>
    </row>
    <row r="2" spans="1:4">
      <c r="A2" s="392" t="s">
        <v>83</v>
      </c>
    </row>
    <row r="3" spans="1:4">
      <c r="A3" s="392" t="s">
        <v>12416</v>
      </c>
    </row>
    <row r="4" spans="1:4">
      <c r="A4" s="392" t="s">
        <v>2783</v>
      </c>
    </row>
    <row r="5" spans="1:4">
      <c r="A5" s="392" t="s">
        <v>12417</v>
      </c>
    </row>
    <row r="6" spans="1:4">
      <c r="A6" s="392" t="s">
        <v>83</v>
      </c>
    </row>
    <row r="7" spans="1:4">
      <c r="A7" s="392" t="s">
        <v>2784</v>
      </c>
      <c r="B7" s="392" t="s">
        <v>2785</v>
      </c>
      <c r="C7" s="392" t="s">
        <v>178</v>
      </c>
      <c r="D7" s="392" t="s">
        <v>11156</v>
      </c>
    </row>
    <row r="8" spans="1:4">
      <c r="A8" s="392">
        <v>2418</v>
      </c>
      <c r="B8" s="392" t="s">
        <v>11157</v>
      </c>
      <c r="C8" s="392" t="s">
        <v>2787</v>
      </c>
      <c r="D8" s="329">
        <v>10.29</v>
      </c>
    </row>
    <row r="9" spans="1:4">
      <c r="A9" s="392">
        <v>3378</v>
      </c>
      <c r="B9" s="392" t="s">
        <v>3526</v>
      </c>
      <c r="C9" s="392" t="s">
        <v>2787</v>
      </c>
      <c r="D9" s="329">
        <v>110.15</v>
      </c>
    </row>
    <row r="10" spans="1:4">
      <c r="A10" s="392">
        <v>3380</v>
      </c>
      <c r="B10" s="392" t="s">
        <v>3527</v>
      </c>
      <c r="C10" s="392" t="s">
        <v>2787</v>
      </c>
      <c r="D10" s="329">
        <v>77.11</v>
      </c>
    </row>
    <row r="11" spans="1:4">
      <c r="A11" s="392">
        <v>3379</v>
      </c>
      <c r="B11" s="392" t="s">
        <v>3528</v>
      </c>
      <c r="C11" s="392" t="s">
        <v>2787</v>
      </c>
      <c r="D11" s="329">
        <v>74.45</v>
      </c>
    </row>
    <row r="12" spans="1:4">
      <c r="A12" s="392">
        <v>615</v>
      </c>
      <c r="B12" s="392" t="s">
        <v>11158</v>
      </c>
      <c r="C12" s="392" t="s">
        <v>2789</v>
      </c>
      <c r="D12" s="329">
        <v>561.08000000000004</v>
      </c>
    </row>
    <row r="13" spans="1:4">
      <c r="A13" s="392">
        <v>606</v>
      </c>
      <c r="B13" s="392" t="s">
        <v>11159</v>
      </c>
      <c r="C13" s="392" t="s">
        <v>2789</v>
      </c>
      <c r="D13" s="329">
        <v>881.39</v>
      </c>
    </row>
    <row r="14" spans="1:4">
      <c r="A14" s="392">
        <v>13382</v>
      </c>
      <c r="B14" s="392" t="s">
        <v>3529</v>
      </c>
      <c r="C14" s="392" t="s">
        <v>2787</v>
      </c>
      <c r="D14" s="329">
        <v>227.02</v>
      </c>
    </row>
    <row r="15" spans="1:4">
      <c r="A15" s="392">
        <v>11199</v>
      </c>
      <c r="B15" s="392" t="s">
        <v>11160</v>
      </c>
      <c r="C15" s="392" t="s">
        <v>2787</v>
      </c>
      <c r="D15" s="330">
        <v>1264.72</v>
      </c>
    </row>
    <row r="16" spans="1:4">
      <c r="A16" s="392">
        <v>21136</v>
      </c>
      <c r="B16" s="392" t="s">
        <v>3530</v>
      </c>
      <c r="C16" s="392" t="s">
        <v>2790</v>
      </c>
      <c r="D16" s="329">
        <v>16.149999999999999</v>
      </c>
    </row>
    <row r="17" spans="1:4">
      <c r="A17" s="392">
        <v>21128</v>
      </c>
      <c r="B17" s="392" t="s">
        <v>3531</v>
      </c>
      <c r="C17" s="392" t="s">
        <v>2790</v>
      </c>
      <c r="D17" s="329">
        <v>12.5</v>
      </c>
    </row>
    <row r="18" spans="1:4">
      <c r="A18" s="392">
        <v>21130</v>
      </c>
      <c r="B18" s="392" t="s">
        <v>3532</v>
      </c>
      <c r="C18" s="392" t="s">
        <v>2790</v>
      </c>
      <c r="D18" s="329">
        <v>31.57</v>
      </c>
    </row>
    <row r="19" spans="1:4">
      <c r="A19" s="392">
        <v>21135</v>
      </c>
      <c r="B19" s="392" t="s">
        <v>3533</v>
      </c>
      <c r="C19" s="392" t="s">
        <v>2790</v>
      </c>
      <c r="D19" s="329">
        <v>31.08</v>
      </c>
    </row>
    <row r="20" spans="1:4">
      <c r="A20" s="392">
        <v>38605</v>
      </c>
      <c r="B20" s="392" t="s">
        <v>3534</v>
      </c>
      <c r="C20" s="392" t="s">
        <v>2787</v>
      </c>
      <c r="D20" s="329">
        <v>123.6</v>
      </c>
    </row>
    <row r="21" spans="1:4">
      <c r="A21" s="392">
        <v>11270</v>
      </c>
      <c r="B21" s="392" t="s">
        <v>3535</v>
      </c>
      <c r="C21" s="392" t="s">
        <v>2787</v>
      </c>
      <c r="D21" s="329">
        <v>2.68</v>
      </c>
    </row>
    <row r="22" spans="1:4">
      <c r="A22" s="392">
        <v>412</v>
      </c>
      <c r="B22" s="392" t="s">
        <v>3536</v>
      </c>
      <c r="C22" s="392" t="s">
        <v>2787</v>
      </c>
      <c r="D22" s="329">
        <v>0.72</v>
      </c>
    </row>
    <row r="23" spans="1:4">
      <c r="A23" s="392">
        <v>414</v>
      </c>
      <c r="B23" s="392" t="s">
        <v>3537</v>
      </c>
      <c r="C23" s="392" t="s">
        <v>2787</v>
      </c>
      <c r="D23" s="329">
        <v>0.04</v>
      </c>
    </row>
    <row r="24" spans="1:4">
      <c r="A24" s="392">
        <v>410</v>
      </c>
      <c r="B24" s="392" t="s">
        <v>3538</v>
      </c>
      <c r="C24" s="392" t="s">
        <v>2787</v>
      </c>
      <c r="D24" s="329">
        <v>0.11</v>
      </c>
    </row>
    <row r="25" spans="1:4">
      <c r="A25" s="392">
        <v>411</v>
      </c>
      <c r="B25" s="392" t="s">
        <v>3539</v>
      </c>
      <c r="C25" s="392" t="s">
        <v>2787</v>
      </c>
      <c r="D25" s="329">
        <v>0.14000000000000001</v>
      </c>
    </row>
    <row r="26" spans="1:4">
      <c r="A26" s="392">
        <v>408</v>
      </c>
      <c r="B26" s="392" t="s">
        <v>3540</v>
      </c>
      <c r="C26" s="392" t="s">
        <v>2787</v>
      </c>
      <c r="D26" s="329">
        <v>0.69</v>
      </c>
    </row>
    <row r="27" spans="1:4">
      <c r="A27" s="392">
        <v>39131</v>
      </c>
      <c r="B27" s="392" t="s">
        <v>3541</v>
      </c>
      <c r="C27" s="392" t="s">
        <v>2787</v>
      </c>
      <c r="D27" s="329">
        <v>3.65</v>
      </c>
    </row>
    <row r="28" spans="1:4">
      <c r="A28" s="392">
        <v>394</v>
      </c>
      <c r="B28" s="392" t="s">
        <v>3542</v>
      </c>
      <c r="C28" s="392" t="s">
        <v>2787</v>
      </c>
      <c r="D28" s="329">
        <v>3.7</v>
      </c>
    </row>
    <row r="29" spans="1:4">
      <c r="A29" s="392">
        <v>39130</v>
      </c>
      <c r="B29" s="392" t="s">
        <v>3543</v>
      </c>
      <c r="C29" s="392" t="s">
        <v>2787</v>
      </c>
      <c r="D29" s="329">
        <v>3.33</v>
      </c>
    </row>
    <row r="30" spans="1:4">
      <c r="A30" s="392">
        <v>395</v>
      </c>
      <c r="B30" s="392" t="s">
        <v>3544</v>
      </c>
      <c r="C30" s="392" t="s">
        <v>2787</v>
      </c>
      <c r="D30" s="329">
        <v>3.56</v>
      </c>
    </row>
    <row r="31" spans="1:4">
      <c r="A31" s="392">
        <v>39127</v>
      </c>
      <c r="B31" s="392" t="s">
        <v>3545</v>
      </c>
      <c r="C31" s="392" t="s">
        <v>2787</v>
      </c>
      <c r="D31" s="329">
        <v>1.76</v>
      </c>
    </row>
    <row r="32" spans="1:4">
      <c r="A32" s="392">
        <v>392</v>
      </c>
      <c r="B32" s="392" t="s">
        <v>3546</v>
      </c>
      <c r="C32" s="392" t="s">
        <v>2787</v>
      </c>
      <c r="D32" s="329">
        <v>1.8</v>
      </c>
    </row>
    <row r="33" spans="1:4">
      <c r="A33" s="392">
        <v>39129</v>
      </c>
      <c r="B33" s="392" t="s">
        <v>3547</v>
      </c>
      <c r="C33" s="392" t="s">
        <v>2787</v>
      </c>
      <c r="D33" s="329">
        <v>2.0499999999999998</v>
      </c>
    </row>
    <row r="34" spans="1:4">
      <c r="A34" s="392">
        <v>393</v>
      </c>
      <c r="B34" s="392" t="s">
        <v>3548</v>
      </c>
      <c r="C34" s="392" t="s">
        <v>2787</v>
      </c>
      <c r="D34" s="329">
        <v>2.15</v>
      </c>
    </row>
    <row r="35" spans="1:4">
      <c r="A35" s="392">
        <v>39133</v>
      </c>
      <c r="B35" s="392" t="s">
        <v>3549</v>
      </c>
      <c r="C35" s="392" t="s">
        <v>2787</v>
      </c>
      <c r="D35" s="329">
        <v>4.8</v>
      </c>
    </row>
    <row r="36" spans="1:4">
      <c r="A36" s="392">
        <v>397</v>
      </c>
      <c r="B36" s="392" t="s">
        <v>3550</v>
      </c>
      <c r="C36" s="392" t="s">
        <v>2787</v>
      </c>
      <c r="D36" s="329">
        <v>5.3</v>
      </c>
    </row>
    <row r="37" spans="1:4">
      <c r="A37" s="392">
        <v>39132</v>
      </c>
      <c r="B37" s="392" t="s">
        <v>3551</v>
      </c>
      <c r="C37" s="392" t="s">
        <v>2787</v>
      </c>
      <c r="D37" s="329">
        <v>3.84</v>
      </c>
    </row>
    <row r="38" spans="1:4">
      <c r="A38" s="392">
        <v>396</v>
      </c>
      <c r="B38" s="392" t="s">
        <v>3552</v>
      </c>
      <c r="C38" s="392" t="s">
        <v>2787</v>
      </c>
      <c r="D38" s="329">
        <v>4.1100000000000003</v>
      </c>
    </row>
    <row r="39" spans="1:4">
      <c r="A39" s="392">
        <v>39135</v>
      </c>
      <c r="B39" s="392" t="s">
        <v>3553</v>
      </c>
      <c r="C39" s="392" t="s">
        <v>2787</v>
      </c>
      <c r="D39" s="329">
        <v>7.68</v>
      </c>
    </row>
    <row r="40" spans="1:4">
      <c r="A40" s="392">
        <v>39128</v>
      </c>
      <c r="B40" s="392" t="s">
        <v>3554</v>
      </c>
      <c r="C40" s="392" t="s">
        <v>2787</v>
      </c>
      <c r="D40" s="329">
        <v>1.92</v>
      </c>
    </row>
    <row r="41" spans="1:4">
      <c r="A41" s="392">
        <v>400</v>
      </c>
      <c r="B41" s="392" t="s">
        <v>3555</v>
      </c>
      <c r="C41" s="392" t="s">
        <v>2787</v>
      </c>
      <c r="D41" s="329">
        <v>1.87</v>
      </c>
    </row>
    <row r="42" spans="1:4">
      <c r="A42" s="392">
        <v>39125</v>
      </c>
      <c r="B42" s="392" t="s">
        <v>3556</v>
      </c>
      <c r="C42" s="392" t="s">
        <v>2787</v>
      </c>
      <c r="D42" s="329">
        <v>1.92</v>
      </c>
    </row>
    <row r="43" spans="1:4">
      <c r="A43" s="392">
        <v>39134</v>
      </c>
      <c r="B43" s="392" t="s">
        <v>3557</v>
      </c>
      <c r="C43" s="392" t="s">
        <v>2787</v>
      </c>
      <c r="D43" s="329">
        <v>6.4</v>
      </c>
    </row>
    <row r="44" spans="1:4">
      <c r="A44" s="392">
        <v>398</v>
      </c>
      <c r="B44" s="392" t="s">
        <v>3558</v>
      </c>
      <c r="C44" s="392" t="s">
        <v>2787</v>
      </c>
      <c r="D44" s="329">
        <v>5.9</v>
      </c>
    </row>
    <row r="45" spans="1:4">
      <c r="A45" s="392">
        <v>39126</v>
      </c>
      <c r="B45" s="392" t="s">
        <v>3559</v>
      </c>
      <c r="C45" s="392" t="s">
        <v>2787</v>
      </c>
      <c r="D45" s="329">
        <v>8.64</v>
      </c>
    </row>
    <row r="46" spans="1:4">
      <c r="A46" s="392">
        <v>399</v>
      </c>
      <c r="B46" s="392" t="s">
        <v>3560</v>
      </c>
      <c r="C46" s="392" t="s">
        <v>2787</v>
      </c>
      <c r="D46" s="329">
        <v>7.61</v>
      </c>
    </row>
    <row r="47" spans="1:4">
      <c r="A47" s="392">
        <v>39158</v>
      </c>
      <c r="B47" s="392" t="s">
        <v>3561</v>
      </c>
      <c r="C47" s="392" t="s">
        <v>2787</v>
      </c>
      <c r="D47" s="329">
        <v>20.440000000000001</v>
      </c>
    </row>
    <row r="48" spans="1:4">
      <c r="A48" s="392">
        <v>39141</v>
      </c>
      <c r="B48" s="392" t="s">
        <v>3562</v>
      </c>
      <c r="C48" s="392" t="s">
        <v>2787</v>
      </c>
      <c r="D48" s="329">
        <v>1.48</v>
      </c>
    </row>
    <row r="49" spans="1:4">
      <c r="A49" s="392">
        <v>39140</v>
      </c>
      <c r="B49" s="392" t="s">
        <v>3563</v>
      </c>
      <c r="C49" s="392" t="s">
        <v>2787</v>
      </c>
      <c r="D49" s="329">
        <v>1.34</v>
      </c>
    </row>
    <row r="50" spans="1:4">
      <c r="A50" s="392">
        <v>39137</v>
      </c>
      <c r="B50" s="392" t="s">
        <v>3564</v>
      </c>
      <c r="C50" s="392" t="s">
        <v>2787</v>
      </c>
      <c r="D50" s="329">
        <v>0.77</v>
      </c>
    </row>
    <row r="51" spans="1:4">
      <c r="A51" s="392">
        <v>39139</v>
      </c>
      <c r="B51" s="392" t="s">
        <v>3565</v>
      </c>
      <c r="C51" s="392" t="s">
        <v>2787</v>
      </c>
      <c r="D51" s="329">
        <v>1.1200000000000001</v>
      </c>
    </row>
    <row r="52" spans="1:4">
      <c r="A52" s="392">
        <v>39143</v>
      </c>
      <c r="B52" s="392" t="s">
        <v>3566</v>
      </c>
      <c r="C52" s="392" t="s">
        <v>2787</v>
      </c>
      <c r="D52" s="329">
        <v>3.06</v>
      </c>
    </row>
    <row r="53" spans="1:4">
      <c r="A53" s="392">
        <v>39142</v>
      </c>
      <c r="B53" s="392" t="s">
        <v>3567</v>
      </c>
      <c r="C53" s="392" t="s">
        <v>2787</v>
      </c>
      <c r="D53" s="329">
        <v>2.19</v>
      </c>
    </row>
    <row r="54" spans="1:4">
      <c r="A54" s="392">
        <v>39138</v>
      </c>
      <c r="B54" s="392" t="s">
        <v>3568</v>
      </c>
      <c r="C54" s="392" t="s">
        <v>2787</v>
      </c>
      <c r="D54" s="329">
        <v>0.82</v>
      </c>
    </row>
    <row r="55" spans="1:4">
      <c r="A55" s="392">
        <v>39136</v>
      </c>
      <c r="B55" s="392" t="s">
        <v>3569</v>
      </c>
      <c r="C55" s="392" t="s">
        <v>2787</v>
      </c>
      <c r="D55" s="329">
        <v>0.54</v>
      </c>
    </row>
    <row r="56" spans="1:4">
      <c r="A56" s="392">
        <v>39144</v>
      </c>
      <c r="B56" s="392" t="s">
        <v>3570</v>
      </c>
      <c r="C56" s="392" t="s">
        <v>2787</v>
      </c>
      <c r="D56" s="329">
        <v>3.56</v>
      </c>
    </row>
    <row r="57" spans="1:4">
      <c r="A57" s="392">
        <v>39145</v>
      </c>
      <c r="B57" s="392" t="s">
        <v>3571</v>
      </c>
      <c r="C57" s="392" t="s">
        <v>2787</v>
      </c>
      <c r="D57" s="329">
        <v>5.87</v>
      </c>
    </row>
    <row r="58" spans="1:4">
      <c r="A58" s="392">
        <v>12615</v>
      </c>
      <c r="B58" s="392" t="s">
        <v>3572</v>
      </c>
      <c r="C58" s="392" t="s">
        <v>2787</v>
      </c>
      <c r="D58" s="329">
        <v>5.03</v>
      </c>
    </row>
    <row r="59" spans="1:4">
      <c r="A59" s="392">
        <v>11927</v>
      </c>
      <c r="B59" s="392" t="s">
        <v>3573</v>
      </c>
      <c r="C59" s="392" t="s">
        <v>2787</v>
      </c>
      <c r="D59" s="329">
        <v>8.02</v>
      </c>
    </row>
    <row r="60" spans="1:4">
      <c r="A60" s="392">
        <v>11928</v>
      </c>
      <c r="B60" s="392" t="s">
        <v>3574</v>
      </c>
      <c r="C60" s="392" t="s">
        <v>2787</v>
      </c>
      <c r="D60" s="329">
        <v>9.19</v>
      </c>
    </row>
    <row r="61" spans="1:4">
      <c r="A61" s="392">
        <v>11929</v>
      </c>
      <c r="B61" s="392" t="s">
        <v>3575</v>
      </c>
      <c r="C61" s="392" t="s">
        <v>2787</v>
      </c>
      <c r="D61" s="329">
        <v>14.21</v>
      </c>
    </row>
    <row r="62" spans="1:4">
      <c r="A62" s="392">
        <v>36801</v>
      </c>
      <c r="B62" s="392" t="s">
        <v>12418</v>
      </c>
      <c r="C62" s="392" t="s">
        <v>2787</v>
      </c>
      <c r="D62" s="329">
        <v>30.43</v>
      </c>
    </row>
    <row r="63" spans="1:4">
      <c r="A63" s="392">
        <v>36246</v>
      </c>
      <c r="B63" s="392" t="s">
        <v>3576</v>
      </c>
      <c r="C63" s="392" t="s">
        <v>2790</v>
      </c>
      <c r="D63" s="329">
        <v>4.59</v>
      </c>
    </row>
    <row r="64" spans="1:4">
      <c r="A64" s="392">
        <v>37600</v>
      </c>
      <c r="B64" s="392" t="s">
        <v>3577</v>
      </c>
      <c r="C64" s="392" t="s">
        <v>2787</v>
      </c>
      <c r="D64" s="329">
        <v>123.71</v>
      </c>
    </row>
    <row r="65" spans="1:4">
      <c r="A65" s="392">
        <v>37599</v>
      </c>
      <c r="B65" s="392" t="s">
        <v>3578</v>
      </c>
      <c r="C65" s="392" t="s">
        <v>2787</v>
      </c>
      <c r="D65" s="329">
        <v>115.15</v>
      </c>
    </row>
    <row r="66" spans="1:4">
      <c r="A66" s="392">
        <v>1</v>
      </c>
      <c r="B66" s="392" t="s">
        <v>12419</v>
      </c>
      <c r="C66" s="392" t="s">
        <v>2791</v>
      </c>
      <c r="D66" s="329">
        <v>50</v>
      </c>
    </row>
    <row r="67" spans="1:4">
      <c r="A67" s="392">
        <v>3</v>
      </c>
      <c r="B67" s="392" t="s">
        <v>11161</v>
      </c>
      <c r="C67" s="392" t="s">
        <v>2792</v>
      </c>
      <c r="D67" s="329">
        <v>11.68</v>
      </c>
    </row>
    <row r="68" spans="1:4">
      <c r="A68" s="392">
        <v>43054</v>
      </c>
      <c r="B68" s="392" t="s">
        <v>8267</v>
      </c>
      <c r="C68" s="392" t="s">
        <v>2791</v>
      </c>
      <c r="D68" s="329">
        <v>11.92</v>
      </c>
    </row>
    <row r="69" spans="1:4">
      <c r="A69" s="392">
        <v>42402</v>
      </c>
      <c r="B69" s="392" t="s">
        <v>11162</v>
      </c>
      <c r="C69" s="392" t="s">
        <v>2791</v>
      </c>
      <c r="D69" s="329">
        <v>11.39</v>
      </c>
    </row>
    <row r="70" spans="1:4">
      <c r="A70" s="392">
        <v>42403</v>
      </c>
      <c r="B70" s="392" t="s">
        <v>8268</v>
      </c>
      <c r="C70" s="392" t="s">
        <v>2791</v>
      </c>
      <c r="D70" s="329">
        <v>14.61</v>
      </c>
    </row>
    <row r="71" spans="1:4">
      <c r="A71" s="392">
        <v>42404</v>
      </c>
      <c r="B71" s="392" t="s">
        <v>8269</v>
      </c>
      <c r="C71" s="392" t="s">
        <v>2791</v>
      </c>
      <c r="D71" s="329">
        <v>14.53</v>
      </c>
    </row>
    <row r="72" spans="1:4">
      <c r="A72" s="392">
        <v>42405</v>
      </c>
      <c r="B72" s="392" t="s">
        <v>8270</v>
      </c>
      <c r="C72" s="392" t="s">
        <v>2791</v>
      </c>
      <c r="D72" s="329">
        <v>15.48</v>
      </c>
    </row>
    <row r="73" spans="1:4">
      <c r="A73" s="392">
        <v>34341</v>
      </c>
      <c r="B73" s="392" t="s">
        <v>3579</v>
      </c>
      <c r="C73" s="392" t="s">
        <v>2791</v>
      </c>
      <c r="D73" s="329">
        <v>13.44</v>
      </c>
    </row>
    <row r="74" spans="1:4">
      <c r="A74" s="392">
        <v>43053</v>
      </c>
      <c r="B74" s="392" t="s">
        <v>8271</v>
      </c>
      <c r="C74" s="392" t="s">
        <v>2791</v>
      </c>
      <c r="D74" s="329">
        <v>10.65</v>
      </c>
    </row>
    <row r="75" spans="1:4">
      <c r="A75" s="392">
        <v>43058</v>
      </c>
      <c r="B75" s="392" t="s">
        <v>8272</v>
      </c>
      <c r="C75" s="392" t="s">
        <v>2791</v>
      </c>
      <c r="D75" s="329">
        <v>11.04</v>
      </c>
    </row>
    <row r="76" spans="1:4">
      <c r="A76" s="392">
        <v>34</v>
      </c>
      <c r="B76" s="392" t="s">
        <v>3580</v>
      </c>
      <c r="C76" s="392" t="s">
        <v>2791</v>
      </c>
      <c r="D76" s="329">
        <v>11.09</v>
      </c>
    </row>
    <row r="77" spans="1:4">
      <c r="A77" s="392">
        <v>43055</v>
      </c>
      <c r="B77" s="392" t="s">
        <v>8273</v>
      </c>
      <c r="C77" s="392" t="s">
        <v>2791</v>
      </c>
      <c r="D77" s="329">
        <v>9.61</v>
      </c>
    </row>
    <row r="78" spans="1:4">
      <c r="A78" s="392">
        <v>43056</v>
      </c>
      <c r="B78" s="392" t="s">
        <v>8274</v>
      </c>
      <c r="C78" s="392" t="s">
        <v>2791</v>
      </c>
      <c r="D78" s="329">
        <v>11.08</v>
      </c>
    </row>
    <row r="79" spans="1:4">
      <c r="A79" s="392">
        <v>43057</v>
      </c>
      <c r="B79" s="392" t="s">
        <v>8275</v>
      </c>
      <c r="C79" s="392" t="s">
        <v>2791</v>
      </c>
      <c r="D79" s="329">
        <v>12.18</v>
      </c>
    </row>
    <row r="80" spans="1:4">
      <c r="A80" s="392">
        <v>34449</v>
      </c>
      <c r="B80" s="392" t="s">
        <v>3581</v>
      </c>
      <c r="C80" s="392" t="s">
        <v>2791</v>
      </c>
      <c r="D80" s="329">
        <v>13.02</v>
      </c>
    </row>
    <row r="81" spans="1:4">
      <c r="A81" s="392">
        <v>32</v>
      </c>
      <c r="B81" s="392" t="s">
        <v>3582</v>
      </c>
      <c r="C81" s="392" t="s">
        <v>2791</v>
      </c>
      <c r="D81" s="329">
        <v>11.7</v>
      </c>
    </row>
    <row r="82" spans="1:4">
      <c r="A82" s="392">
        <v>33</v>
      </c>
      <c r="B82" s="392" t="s">
        <v>3583</v>
      </c>
      <c r="C82" s="392" t="s">
        <v>2791</v>
      </c>
      <c r="D82" s="329">
        <v>11.77</v>
      </c>
    </row>
    <row r="83" spans="1:4">
      <c r="A83" s="392">
        <v>43061</v>
      </c>
      <c r="B83" s="392" t="s">
        <v>8276</v>
      </c>
      <c r="C83" s="392" t="s">
        <v>2791</v>
      </c>
      <c r="D83" s="329">
        <v>11</v>
      </c>
    </row>
    <row r="84" spans="1:4">
      <c r="A84" s="392">
        <v>43059</v>
      </c>
      <c r="B84" s="392" t="s">
        <v>8277</v>
      </c>
      <c r="C84" s="392" t="s">
        <v>2791</v>
      </c>
      <c r="D84" s="329">
        <v>10.5</v>
      </c>
    </row>
    <row r="85" spans="1:4">
      <c r="A85" s="392">
        <v>43062</v>
      </c>
      <c r="B85" s="392" t="s">
        <v>8278</v>
      </c>
      <c r="C85" s="392" t="s">
        <v>2791</v>
      </c>
      <c r="D85" s="329">
        <v>11.64</v>
      </c>
    </row>
    <row r="86" spans="1:4">
      <c r="A86" s="392">
        <v>43060</v>
      </c>
      <c r="B86" s="392" t="s">
        <v>8279</v>
      </c>
      <c r="C86" s="392" t="s">
        <v>2791</v>
      </c>
      <c r="D86" s="329">
        <v>9.14</v>
      </c>
    </row>
    <row r="87" spans="1:4">
      <c r="A87" s="392">
        <v>20063</v>
      </c>
      <c r="B87" s="392" t="s">
        <v>3584</v>
      </c>
      <c r="C87" s="392" t="s">
        <v>2787</v>
      </c>
      <c r="D87" s="329">
        <v>5</v>
      </c>
    </row>
    <row r="88" spans="1:4">
      <c r="A88" s="392">
        <v>40410</v>
      </c>
      <c r="B88" s="392" t="s">
        <v>3585</v>
      </c>
      <c r="C88" s="392" t="s">
        <v>2787</v>
      </c>
      <c r="D88" s="329">
        <v>31.27</v>
      </c>
    </row>
    <row r="89" spans="1:4">
      <c r="A89" s="392">
        <v>40411</v>
      </c>
      <c r="B89" s="392" t="s">
        <v>3586</v>
      </c>
      <c r="C89" s="392" t="s">
        <v>2787</v>
      </c>
      <c r="D89" s="329">
        <v>33.93</v>
      </c>
    </row>
    <row r="90" spans="1:4">
      <c r="A90" s="392">
        <v>40412</v>
      </c>
      <c r="B90" s="392" t="s">
        <v>3587</v>
      </c>
      <c r="C90" s="392" t="s">
        <v>2787</v>
      </c>
      <c r="D90" s="329">
        <v>38.090000000000003</v>
      </c>
    </row>
    <row r="91" spans="1:4">
      <c r="A91" s="392">
        <v>38838</v>
      </c>
      <c r="B91" s="392" t="s">
        <v>3588</v>
      </c>
      <c r="C91" s="392" t="s">
        <v>2787</v>
      </c>
      <c r="D91" s="329">
        <v>10.8</v>
      </c>
    </row>
    <row r="92" spans="1:4">
      <c r="A92" s="392">
        <v>38839</v>
      </c>
      <c r="B92" s="392" t="s">
        <v>3589</v>
      </c>
      <c r="C92" s="392" t="s">
        <v>2787</v>
      </c>
      <c r="D92" s="329">
        <v>12.71</v>
      </c>
    </row>
    <row r="93" spans="1:4">
      <c r="A93" s="392">
        <v>55</v>
      </c>
      <c r="B93" s="392" t="s">
        <v>3590</v>
      </c>
      <c r="C93" s="392" t="s">
        <v>2787</v>
      </c>
      <c r="D93" s="329">
        <v>5</v>
      </c>
    </row>
    <row r="94" spans="1:4">
      <c r="A94" s="392">
        <v>61</v>
      </c>
      <c r="B94" s="392" t="s">
        <v>3591</v>
      </c>
      <c r="C94" s="392" t="s">
        <v>2787</v>
      </c>
      <c r="D94" s="329">
        <v>4.7300000000000004</v>
      </c>
    </row>
    <row r="95" spans="1:4">
      <c r="A95" s="392">
        <v>62</v>
      </c>
      <c r="B95" s="392" t="s">
        <v>3592</v>
      </c>
      <c r="C95" s="392" t="s">
        <v>2787</v>
      </c>
      <c r="D95" s="329">
        <v>9.8000000000000007</v>
      </c>
    </row>
    <row r="96" spans="1:4">
      <c r="A96" s="392">
        <v>77</v>
      </c>
      <c r="B96" s="392" t="s">
        <v>3593</v>
      </c>
      <c r="C96" s="392" t="s">
        <v>2787</v>
      </c>
      <c r="D96" s="329">
        <v>1.44</v>
      </c>
    </row>
    <row r="97" spans="1:4">
      <c r="A97" s="392">
        <v>76</v>
      </c>
      <c r="B97" s="392" t="s">
        <v>3594</v>
      </c>
      <c r="C97" s="392" t="s">
        <v>2787</v>
      </c>
      <c r="D97" s="329">
        <v>1.46</v>
      </c>
    </row>
    <row r="98" spans="1:4">
      <c r="A98" s="392">
        <v>67</v>
      </c>
      <c r="B98" s="392" t="s">
        <v>3595</v>
      </c>
      <c r="C98" s="392" t="s">
        <v>2787</v>
      </c>
      <c r="D98" s="329">
        <v>14.11</v>
      </c>
    </row>
    <row r="99" spans="1:4">
      <c r="A99" s="392">
        <v>71</v>
      </c>
      <c r="B99" s="392" t="s">
        <v>3596</v>
      </c>
      <c r="C99" s="392" t="s">
        <v>2787</v>
      </c>
      <c r="D99" s="329">
        <v>25.93</v>
      </c>
    </row>
    <row r="100" spans="1:4">
      <c r="A100" s="392">
        <v>73</v>
      </c>
      <c r="B100" s="392" t="s">
        <v>3597</v>
      </c>
      <c r="C100" s="392" t="s">
        <v>2787</v>
      </c>
      <c r="D100" s="329">
        <v>19.36</v>
      </c>
    </row>
    <row r="101" spans="1:4">
      <c r="A101" s="392">
        <v>103</v>
      </c>
      <c r="B101" s="392" t="s">
        <v>3598</v>
      </c>
      <c r="C101" s="392" t="s">
        <v>2787</v>
      </c>
      <c r="D101" s="329">
        <v>57.58</v>
      </c>
    </row>
    <row r="102" spans="1:4">
      <c r="A102" s="392">
        <v>107</v>
      </c>
      <c r="B102" s="392" t="s">
        <v>3599</v>
      </c>
      <c r="C102" s="392" t="s">
        <v>2787</v>
      </c>
      <c r="D102" s="329">
        <v>0.9</v>
      </c>
    </row>
    <row r="103" spans="1:4">
      <c r="A103" s="392">
        <v>65</v>
      </c>
      <c r="B103" s="392" t="s">
        <v>3600</v>
      </c>
      <c r="C103" s="392" t="s">
        <v>2787</v>
      </c>
      <c r="D103" s="329">
        <v>1.1100000000000001</v>
      </c>
    </row>
    <row r="104" spans="1:4">
      <c r="A104" s="392">
        <v>108</v>
      </c>
      <c r="B104" s="392" t="s">
        <v>3601</v>
      </c>
      <c r="C104" s="392" t="s">
        <v>2787</v>
      </c>
      <c r="D104" s="329">
        <v>2.2999999999999998</v>
      </c>
    </row>
    <row r="105" spans="1:4">
      <c r="A105" s="392">
        <v>110</v>
      </c>
      <c r="B105" s="392" t="s">
        <v>3602</v>
      </c>
      <c r="C105" s="392" t="s">
        <v>2787</v>
      </c>
      <c r="D105" s="329">
        <v>8.89</v>
      </c>
    </row>
    <row r="106" spans="1:4">
      <c r="A106" s="392">
        <v>109</v>
      </c>
      <c r="B106" s="392" t="s">
        <v>3603</v>
      </c>
      <c r="C106" s="392" t="s">
        <v>2787</v>
      </c>
      <c r="D106" s="329">
        <v>4.38</v>
      </c>
    </row>
    <row r="107" spans="1:4">
      <c r="A107" s="392">
        <v>111</v>
      </c>
      <c r="B107" s="392" t="s">
        <v>3604</v>
      </c>
      <c r="C107" s="392" t="s">
        <v>2787</v>
      </c>
      <c r="D107" s="329">
        <v>10.25</v>
      </c>
    </row>
    <row r="108" spans="1:4">
      <c r="A108" s="392">
        <v>112</v>
      </c>
      <c r="B108" s="392" t="s">
        <v>3605</v>
      </c>
      <c r="C108" s="392" t="s">
        <v>2787</v>
      </c>
      <c r="D108" s="329">
        <v>5.58</v>
      </c>
    </row>
    <row r="109" spans="1:4">
      <c r="A109" s="392">
        <v>113</v>
      </c>
      <c r="B109" s="392" t="s">
        <v>3606</v>
      </c>
      <c r="C109" s="392" t="s">
        <v>2787</v>
      </c>
      <c r="D109" s="329">
        <v>15.15</v>
      </c>
    </row>
    <row r="110" spans="1:4">
      <c r="A110" s="392">
        <v>104</v>
      </c>
      <c r="B110" s="392" t="s">
        <v>3607</v>
      </c>
      <c r="C110" s="392" t="s">
        <v>2787</v>
      </c>
      <c r="D110" s="329">
        <v>22.03</v>
      </c>
    </row>
    <row r="111" spans="1:4">
      <c r="A111" s="392">
        <v>102</v>
      </c>
      <c r="B111" s="392" t="s">
        <v>3608</v>
      </c>
      <c r="C111" s="392" t="s">
        <v>2787</v>
      </c>
      <c r="D111" s="329">
        <v>36.17</v>
      </c>
    </row>
    <row r="112" spans="1:4">
      <c r="A112" s="392">
        <v>95</v>
      </c>
      <c r="B112" s="392" t="s">
        <v>3609</v>
      </c>
      <c r="C112" s="392" t="s">
        <v>2787</v>
      </c>
      <c r="D112" s="329">
        <v>12.24</v>
      </c>
    </row>
    <row r="113" spans="1:4">
      <c r="A113" s="392">
        <v>96</v>
      </c>
      <c r="B113" s="392" t="s">
        <v>3610</v>
      </c>
      <c r="C113" s="392" t="s">
        <v>2787</v>
      </c>
      <c r="D113" s="329">
        <v>14.08</v>
      </c>
    </row>
    <row r="114" spans="1:4">
      <c r="A114" s="392">
        <v>97</v>
      </c>
      <c r="B114" s="392" t="s">
        <v>3611</v>
      </c>
      <c r="C114" s="392" t="s">
        <v>2787</v>
      </c>
      <c r="D114" s="329">
        <v>18.28</v>
      </c>
    </row>
    <row r="115" spans="1:4">
      <c r="A115" s="392">
        <v>98</v>
      </c>
      <c r="B115" s="392" t="s">
        <v>3612</v>
      </c>
      <c r="C115" s="392" t="s">
        <v>2787</v>
      </c>
      <c r="D115" s="329">
        <v>24.64</v>
      </c>
    </row>
    <row r="116" spans="1:4">
      <c r="A116" s="392">
        <v>99</v>
      </c>
      <c r="B116" s="392" t="s">
        <v>3613</v>
      </c>
      <c r="C116" s="392" t="s">
        <v>2787</v>
      </c>
      <c r="D116" s="329">
        <v>29.88</v>
      </c>
    </row>
    <row r="117" spans="1:4">
      <c r="A117" s="392">
        <v>100</v>
      </c>
      <c r="B117" s="392" t="s">
        <v>3614</v>
      </c>
      <c r="C117" s="392" t="s">
        <v>2787</v>
      </c>
      <c r="D117" s="329">
        <v>41.69</v>
      </c>
    </row>
    <row r="118" spans="1:4">
      <c r="A118" s="392">
        <v>75</v>
      </c>
      <c r="B118" s="392" t="s">
        <v>3615</v>
      </c>
      <c r="C118" s="392" t="s">
        <v>2787</v>
      </c>
      <c r="D118" s="329">
        <v>434.51</v>
      </c>
    </row>
    <row r="119" spans="1:4">
      <c r="A119" s="392">
        <v>114</v>
      </c>
      <c r="B119" s="392" t="s">
        <v>3616</v>
      </c>
      <c r="C119" s="392" t="s">
        <v>2787</v>
      </c>
      <c r="D119" s="329">
        <v>15.83</v>
      </c>
    </row>
    <row r="120" spans="1:4">
      <c r="A120" s="392">
        <v>68</v>
      </c>
      <c r="B120" s="392" t="s">
        <v>3617</v>
      </c>
      <c r="C120" s="392" t="s">
        <v>2787</v>
      </c>
      <c r="D120" s="329">
        <v>24.21</v>
      </c>
    </row>
    <row r="121" spans="1:4">
      <c r="A121" s="392">
        <v>86</v>
      </c>
      <c r="B121" s="392" t="s">
        <v>3618</v>
      </c>
      <c r="C121" s="392" t="s">
        <v>2787</v>
      </c>
      <c r="D121" s="329">
        <v>45.01</v>
      </c>
    </row>
    <row r="122" spans="1:4">
      <c r="A122" s="392">
        <v>66</v>
      </c>
      <c r="B122" s="392" t="s">
        <v>3619</v>
      </c>
      <c r="C122" s="392" t="s">
        <v>2787</v>
      </c>
      <c r="D122" s="329">
        <v>45.17</v>
      </c>
    </row>
    <row r="123" spans="1:4">
      <c r="A123" s="392">
        <v>69</v>
      </c>
      <c r="B123" s="392" t="s">
        <v>3620</v>
      </c>
      <c r="C123" s="392" t="s">
        <v>2787</v>
      </c>
      <c r="D123" s="329">
        <v>69.040000000000006</v>
      </c>
    </row>
    <row r="124" spans="1:4">
      <c r="A124" s="392">
        <v>83</v>
      </c>
      <c r="B124" s="392" t="s">
        <v>3621</v>
      </c>
      <c r="C124" s="392" t="s">
        <v>2787</v>
      </c>
      <c r="D124" s="329">
        <v>220.51</v>
      </c>
    </row>
    <row r="125" spans="1:4">
      <c r="A125" s="392">
        <v>74</v>
      </c>
      <c r="B125" s="392" t="s">
        <v>3622</v>
      </c>
      <c r="C125" s="392" t="s">
        <v>2787</v>
      </c>
      <c r="D125" s="329">
        <v>307.86</v>
      </c>
    </row>
    <row r="126" spans="1:4">
      <c r="A126" s="392">
        <v>106</v>
      </c>
      <c r="B126" s="392" t="s">
        <v>3623</v>
      </c>
      <c r="C126" s="392" t="s">
        <v>2787</v>
      </c>
      <c r="D126" s="329">
        <v>467.69</v>
      </c>
    </row>
    <row r="127" spans="1:4">
      <c r="A127" s="392">
        <v>87</v>
      </c>
      <c r="B127" s="392" t="s">
        <v>3624</v>
      </c>
      <c r="C127" s="392" t="s">
        <v>2787</v>
      </c>
      <c r="D127" s="329">
        <v>22.23</v>
      </c>
    </row>
    <row r="128" spans="1:4">
      <c r="A128" s="392">
        <v>88</v>
      </c>
      <c r="B128" s="392" t="s">
        <v>3625</v>
      </c>
      <c r="C128" s="392" t="s">
        <v>2787</v>
      </c>
      <c r="D128" s="329">
        <v>24.81</v>
      </c>
    </row>
    <row r="129" spans="1:4">
      <c r="A129" s="392">
        <v>89</v>
      </c>
      <c r="B129" s="392" t="s">
        <v>3626</v>
      </c>
      <c r="C129" s="392" t="s">
        <v>2787</v>
      </c>
      <c r="D129" s="329">
        <v>36.68</v>
      </c>
    </row>
    <row r="130" spans="1:4">
      <c r="A130" s="392">
        <v>90</v>
      </c>
      <c r="B130" s="392" t="s">
        <v>3627</v>
      </c>
      <c r="C130" s="392" t="s">
        <v>2787</v>
      </c>
      <c r="D130" s="329">
        <v>42.03</v>
      </c>
    </row>
    <row r="131" spans="1:4">
      <c r="A131" s="392">
        <v>81</v>
      </c>
      <c r="B131" s="392" t="s">
        <v>3628</v>
      </c>
      <c r="C131" s="392" t="s">
        <v>2787</v>
      </c>
      <c r="D131" s="329">
        <v>71.88</v>
      </c>
    </row>
    <row r="132" spans="1:4">
      <c r="A132" s="392">
        <v>82</v>
      </c>
      <c r="B132" s="392" t="s">
        <v>3629</v>
      </c>
      <c r="C132" s="392" t="s">
        <v>2787</v>
      </c>
      <c r="D132" s="329">
        <v>279.05</v>
      </c>
    </row>
    <row r="133" spans="1:4">
      <c r="A133" s="392">
        <v>105</v>
      </c>
      <c r="B133" s="392" t="s">
        <v>3630</v>
      </c>
      <c r="C133" s="392" t="s">
        <v>2787</v>
      </c>
      <c r="D133" s="329">
        <v>326.7</v>
      </c>
    </row>
    <row r="134" spans="1:4">
      <c r="A134" s="392">
        <v>60</v>
      </c>
      <c r="B134" s="392" t="s">
        <v>3631</v>
      </c>
      <c r="C134" s="392" t="s">
        <v>2787</v>
      </c>
      <c r="D134" s="329">
        <v>6.49</v>
      </c>
    </row>
    <row r="135" spans="1:4">
      <c r="A135" s="392">
        <v>72</v>
      </c>
      <c r="B135" s="392" t="s">
        <v>3632</v>
      </c>
      <c r="C135" s="392" t="s">
        <v>2787</v>
      </c>
      <c r="D135" s="329">
        <v>43.94</v>
      </c>
    </row>
    <row r="136" spans="1:4">
      <c r="A136" s="392">
        <v>70</v>
      </c>
      <c r="B136" s="392" t="s">
        <v>3633</v>
      </c>
      <c r="C136" s="392" t="s">
        <v>2787</v>
      </c>
      <c r="D136" s="329">
        <v>36.75</v>
      </c>
    </row>
    <row r="137" spans="1:4">
      <c r="A137" s="392">
        <v>85</v>
      </c>
      <c r="B137" s="392" t="s">
        <v>3634</v>
      </c>
      <c r="C137" s="392" t="s">
        <v>2787</v>
      </c>
      <c r="D137" s="329">
        <v>53.33</v>
      </c>
    </row>
    <row r="138" spans="1:4">
      <c r="A138" s="392">
        <v>84</v>
      </c>
      <c r="B138" s="392" t="s">
        <v>3635</v>
      </c>
      <c r="C138" s="392" t="s">
        <v>2787</v>
      </c>
      <c r="D138" s="329">
        <v>0.61</v>
      </c>
    </row>
    <row r="139" spans="1:4">
      <c r="A139" s="392">
        <v>37997</v>
      </c>
      <c r="B139" s="392" t="s">
        <v>3636</v>
      </c>
      <c r="C139" s="392" t="s">
        <v>2787</v>
      </c>
      <c r="D139" s="329">
        <v>6.01</v>
      </c>
    </row>
    <row r="140" spans="1:4">
      <c r="A140" s="392">
        <v>37998</v>
      </c>
      <c r="B140" s="392" t="s">
        <v>3637</v>
      </c>
      <c r="C140" s="392" t="s">
        <v>2787</v>
      </c>
      <c r="D140" s="329">
        <v>6.22</v>
      </c>
    </row>
    <row r="141" spans="1:4">
      <c r="A141" s="392">
        <v>10899</v>
      </c>
      <c r="B141" s="392" t="s">
        <v>3638</v>
      </c>
      <c r="C141" s="392" t="s">
        <v>2787</v>
      </c>
      <c r="D141" s="329">
        <v>67.900000000000006</v>
      </c>
    </row>
    <row r="142" spans="1:4">
      <c r="A142" s="392">
        <v>10900</v>
      </c>
      <c r="B142" s="392" t="s">
        <v>3639</v>
      </c>
      <c r="C142" s="392" t="s">
        <v>2787</v>
      </c>
      <c r="D142" s="329">
        <v>53.14</v>
      </c>
    </row>
    <row r="143" spans="1:4">
      <c r="A143" s="392">
        <v>46</v>
      </c>
      <c r="B143" s="392" t="s">
        <v>3640</v>
      </c>
      <c r="C143" s="392" t="s">
        <v>2787</v>
      </c>
      <c r="D143" s="329">
        <v>64.650000000000006</v>
      </c>
    </row>
    <row r="144" spans="1:4">
      <c r="A144" s="392">
        <v>51</v>
      </c>
      <c r="B144" s="392" t="s">
        <v>3641</v>
      </c>
      <c r="C144" s="392" t="s">
        <v>2787</v>
      </c>
      <c r="D144" s="329">
        <v>178.35</v>
      </c>
    </row>
    <row r="145" spans="1:4">
      <c r="A145" s="392">
        <v>12863</v>
      </c>
      <c r="B145" s="392" t="s">
        <v>3642</v>
      </c>
      <c r="C145" s="392" t="s">
        <v>2787</v>
      </c>
      <c r="D145" s="329">
        <v>41.08</v>
      </c>
    </row>
    <row r="146" spans="1:4">
      <c r="A146" s="392">
        <v>50</v>
      </c>
      <c r="B146" s="392" t="s">
        <v>3643</v>
      </c>
      <c r="C146" s="392" t="s">
        <v>2787</v>
      </c>
      <c r="D146" s="329">
        <v>93.13</v>
      </c>
    </row>
    <row r="147" spans="1:4">
      <c r="A147" s="392">
        <v>47</v>
      </c>
      <c r="B147" s="392" t="s">
        <v>3644</v>
      </c>
      <c r="C147" s="392" t="s">
        <v>2787</v>
      </c>
      <c r="D147" s="329">
        <v>110.54</v>
      </c>
    </row>
    <row r="148" spans="1:4">
      <c r="A148" s="392">
        <v>48</v>
      </c>
      <c r="B148" s="392" t="s">
        <v>3645</v>
      </c>
      <c r="C148" s="392" t="s">
        <v>2787</v>
      </c>
      <c r="D148" s="329">
        <v>28.84</v>
      </c>
    </row>
    <row r="149" spans="1:4">
      <c r="A149" s="392">
        <v>52</v>
      </c>
      <c r="B149" s="392" t="s">
        <v>3646</v>
      </c>
      <c r="C149" s="392" t="s">
        <v>2787</v>
      </c>
      <c r="D149" s="329">
        <v>21.91</v>
      </c>
    </row>
    <row r="150" spans="1:4">
      <c r="A150" s="392">
        <v>43</v>
      </c>
      <c r="B150" s="392" t="s">
        <v>3647</v>
      </c>
      <c r="C150" s="392" t="s">
        <v>2787</v>
      </c>
      <c r="D150" s="329">
        <v>73.930000000000007</v>
      </c>
    </row>
    <row r="151" spans="1:4">
      <c r="A151" s="392">
        <v>39719</v>
      </c>
      <c r="B151" s="392" t="s">
        <v>11163</v>
      </c>
      <c r="C151" s="392" t="s">
        <v>2792</v>
      </c>
      <c r="D151" s="329">
        <v>179.94</v>
      </c>
    </row>
    <row r="152" spans="1:4">
      <c r="A152" s="392">
        <v>3410</v>
      </c>
      <c r="B152" s="392" t="s">
        <v>11164</v>
      </c>
      <c r="C152" s="392" t="s">
        <v>2791</v>
      </c>
      <c r="D152" s="329">
        <v>40.47</v>
      </c>
    </row>
    <row r="153" spans="1:4">
      <c r="A153" s="392">
        <v>4791</v>
      </c>
      <c r="B153" s="392" t="s">
        <v>11165</v>
      </c>
      <c r="C153" s="392" t="s">
        <v>2791</v>
      </c>
      <c r="D153" s="329">
        <v>48.16</v>
      </c>
    </row>
    <row r="154" spans="1:4">
      <c r="A154" s="392">
        <v>157</v>
      </c>
      <c r="B154" s="392" t="s">
        <v>3648</v>
      </c>
      <c r="C154" s="392" t="s">
        <v>2791</v>
      </c>
      <c r="D154" s="329">
        <v>163.19</v>
      </c>
    </row>
    <row r="155" spans="1:4">
      <c r="A155" s="392">
        <v>156</v>
      </c>
      <c r="B155" s="392" t="s">
        <v>3649</v>
      </c>
      <c r="C155" s="392" t="s">
        <v>2791</v>
      </c>
      <c r="D155" s="329">
        <v>58.1</v>
      </c>
    </row>
    <row r="156" spans="1:4">
      <c r="A156" s="392">
        <v>131</v>
      </c>
      <c r="B156" s="392" t="s">
        <v>3650</v>
      </c>
      <c r="C156" s="392" t="s">
        <v>2791</v>
      </c>
      <c r="D156" s="329">
        <v>49.69</v>
      </c>
    </row>
    <row r="157" spans="1:4">
      <c r="A157" s="392">
        <v>21114</v>
      </c>
      <c r="B157" s="392" t="s">
        <v>3651</v>
      </c>
      <c r="C157" s="392" t="s">
        <v>2787</v>
      </c>
      <c r="D157" s="329">
        <v>35.47</v>
      </c>
    </row>
    <row r="158" spans="1:4">
      <c r="A158" s="392">
        <v>119</v>
      </c>
      <c r="B158" s="392" t="s">
        <v>3652</v>
      </c>
      <c r="C158" s="392" t="s">
        <v>2787</v>
      </c>
      <c r="D158" s="329">
        <v>8.99</v>
      </c>
    </row>
    <row r="159" spans="1:4">
      <c r="A159" s="392">
        <v>122</v>
      </c>
      <c r="B159" s="392" t="s">
        <v>11166</v>
      </c>
      <c r="C159" s="392" t="s">
        <v>2787</v>
      </c>
      <c r="D159" s="329">
        <v>69.17</v>
      </c>
    </row>
    <row r="160" spans="1:4">
      <c r="A160" s="392">
        <v>20080</v>
      </c>
      <c r="B160" s="392" t="s">
        <v>3653</v>
      </c>
      <c r="C160" s="392" t="s">
        <v>2787</v>
      </c>
      <c r="D160" s="329">
        <v>22.57</v>
      </c>
    </row>
    <row r="161" spans="1:4">
      <c r="A161" s="392">
        <v>124</v>
      </c>
      <c r="B161" s="392" t="s">
        <v>8280</v>
      </c>
      <c r="C161" s="392" t="s">
        <v>2792</v>
      </c>
      <c r="D161" s="329">
        <v>19.16</v>
      </c>
    </row>
    <row r="162" spans="1:4">
      <c r="A162" s="392">
        <v>7334</v>
      </c>
      <c r="B162" s="392" t="s">
        <v>3654</v>
      </c>
      <c r="C162" s="392" t="s">
        <v>2792</v>
      </c>
      <c r="D162" s="329">
        <v>12.6</v>
      </c>
    </row>
    <row r="163" spans="1:4">
      <c r="A163" s="392">
        <v>123</v>
      </c>
      <c r="B163" s="392" t="s">
        <v>8281</v>
      </c>
      <c r="C163" s="392" t="s">
        <v>2792</v>
      </c>
      <c r="D163" s="329">
        <v>7.84</v>
      </c>
    </row>
    <row r="164" spans="1:4">
      <c r="A164" s="392">
        <v>127</v>
      </c>
      <c r="B164" s="392" t="s">
        <v>8282</v>
      </c>
      <c r="C164" s="392" t="s">
        <v>2792</v>
      </c>
      <c r="D164" s="329">
        <v>18.72</v>
      </c>
    </row>
    <row r="165" spans="1:4">
      <c r="A165" s="392">
        <v>41373</v>
      </c>
      <c r="B165" s="392" t="s">
        <v>8283</v>
      </c>
      <c r="C165" s="392" t="s">
        <v>2792</v>
      </c>
      <c r="D165" s="329">
        <v>26.08</v>
      </c>
    </row>
    <row r="166" spans="1:4">
      <c r="A166" s="392">
        <v>133</v>
      </c>
      <c r="B166" s="392" t="s">
        <v>8284</v>
      </c>
      <c r="C166" s="392" t="s">
        <v>2792</v>
      </c>
      <c r="D166" s="329">
        <v>7.77</v>
      </c>
    </row>
    <row r="167" spans="1:4">
      <c r="A167" s="392">
        <v>43617</v>
      </c>
      <c r="B167" s="392" t="s">
        <v>8285</v>
      </c>
      <c r="C167" s="392" t="s">
        <v>2792</v>
      </c>
      <c r="D167" s="329">
        <v>8.68</v>
      </c>
    </row>
    <row r="168" spans="1:4">
      <c r="A168" s="392">
        <v>132</v>
      </c>
      <c r="B168" s="392" t="s">
        <v>8286</v>
      </c>
      <c r="C168" s="392" t="s">
        <v>2792</v>
      </c>
      <c r="D168" s="329">
        <v>8.06</v>
      </c>
    </row>
    <row r="169" spans="1:4">
      <c r="A169" s="392">
        <v>43618</v>
      </c>
      <c r="B169" s="392" t="s">
        <v>8287</v>
      </c>
      <c r="C169" s="392" t="s">
        <v>2791</v>
      </c>
      <c r="D169" s="329">
        <v>20.29</v>
      </c>
    </row>
    <row r="170" spans="1:4">
      <c r="A170" s="392">
        <v>37476</v>
      </c>
      <c r="B170" s="392" t="s">
        <v>11167</v>
      </c>
      <c r="C170" s="392" t="s">
        <v>2787</v>
      </c>
      <c r="D170" s="330">
        <v>3494.11</v>
      </c>
    </row>
    <row r="171" spans="1:4">
      <c r="A171" s="392">
        <v>37478</v>
      </c>
      <c r="B171" s="392" t="s">
        <v>11168</v>
      </c>
      <c r="C171" s="392" t="s">
        <v>2787</v>
      </c>
      <c r="D171" s="330">
        <v>4376.47</v>
      </c>
    </row>
    <row r="172" spans="1:4">
      <c r="A172" s="392">
        <v>37477</v>
      </c>
      <c r="B172" s="392" t="s">
        <v>11169</v>
      </c>
      <c r="C172" s="392" t="s">
        <v>2787</v>
      </c>
      <c r="D172" s="330">
        <v>5929.41</v>
      </c>
    </row>
    <row r="173" spans="1:4">
      <c r="A173" s="392">
        <v>37479</v>
      </c>
      <c r="B173" s="392" t="s">
        <v>11170</v>
      </c>
      <c r="C173" s="392" t="s">
        <v>2787</v>
      </c>
      <c r="D173" s="330">
        <v>7032.35</v>
      </c>
    </row>
    <row r="174" spans="1:4">
      <c r="A174" s="392">
        <v>4319</v>
      </c>
      <c r="B174" s="392" t="s">
        <v>3655</v>
      </c>
      <c r="C174" s="392" t="s">
        <v>2787</v>
      </c>
      <c r="D174" s="329">
        <v>2.0499999999999998</v>
      </c>
    </row>
    <row r="175" spans="1:4">
      <c r="A175" s="392">
        <v>42409</v>
      </c>
      <c r="B175" s="392" t="s">
        <v>8288</v>
      </c>
      <c r="C175" s="392" t="s">
        <v>2791</v>
      </c>
      <c r="D175" s="329">
        <v>12.77</v>
      </c>
    </row>
    <row r="176" spans="1:4">
      <c r="A176" s="392">
        <v>40553</v>
      </c>
      <c r="B176" s="392" t="s">
        <v>7285</v>
      </c>
      <c r="C176" s="392" t="s">
        <v>2788</v>
      </c>
      <c r="D176" s="329">
        <v>40.58</v>
      </c>
    </row>
    <row r="177" spans="1:4">
      <c r="A177" s="392">
        <v>6114</v>
      </c>
      <c r="B177" s="392" t="s">
        <v>12420</v>
      </c>
      <c r="C177" s="392" t="s">
        <v>2786</v>
      </c>
      <c r="D177" s="329">
        <v>11.64</v>
      </c>
    </row>
    <row r="178" spans="1:4">
      <c r="A178" s="392">
        <v>40912</v>
      </c>
      <c r="B178" s="392" t="s">
        <v>7333</v>
      </c>
      <c r="C178" s="392" t="s">
        <v>2793</v>
      </c>
      <c r="D178" s="330">
        <v>2072.64</v>
      </c>
    </row>
    <row r="179" spans="1:4">
      <c r="A179" s="392">
        <v>247</v>
      </c>
      <c r="B179" s="392" t="s">
        <v>12421</v>
      </c>
      <c r="C179" s="392" t="s">
        <v>2786</v>
      </c>
      <c r="D179" s="329">
        <v>12.35</v>
      </c>
    </row>
    <row r="180" spans="1:4">
      <c r="A180" s="392">
        <v>40919</v>
      </c>
      <c r="B180" s="392" t="s">
        <v>7334</v>
      </c>
      <c r="C180" s="392" t="s">
        <v>2793</v>
      </c>
      <c r="D180" s="330">
        <v>2202.09</v>
      </c>
    </row>
    <row r="181" spans="1:4">
      <c r="A181" s="392">
        <v>40984</v>
      </c>
      <c r="B181" s="392" t="s">
        <v>7335</v>
      </c>
      <c r="C181" s="392" t="s">
        <v>2793</v>
      </c>
      <c r="D181" s="330">
        <v>1678.8</v>
      </c>
    </row>
    <row r="182" spans="1:4">
      <c r="A182" s="392">
        <v>44499</v>
      </c>
      <c r="B182" s="392" t="s">
        <v>12422</v>
      </c>
      <c r="C182" s="392" t="s">
        <v>2786</v>
      </c>
      <c r="D182" s="329">
        <v>9.41</v>
      </c>
    </row>
    <row r="183" spans="1:4">
      <c r="A183" s="392">
        <v>248</v>
      </c>
      <c r="B183" s="392" t="s">
        <v>12423</v>
      </c>
      <c r="C183" s="392" t="s">
        <v>2786</v>
      </c>
      <c r="D183" s="329">
        <v>14.37</v>
      </c>
    </row>
    <row r="184" spans="1:4">
      <c r="A184" s="392">
        <v>41086</v>
      </c>
      <c r="B184" s="392" t="s">
        <v>7336</v>
      </c>
      <c r="C184" s="392" t="s">
        <v>2793</v>
      </c>
      <c r="D184" s="330">
        <v>2559.85</v>
      </c>
    </row>
    <row r="185" spans="1:4">
      <c r="A185" s="392">
        <v>34466</v>
      </c>
      <c r="B185" s="392" t="s">
        <v>12424</v>
      </c>
      <c r="C185" s="392" t="s">
        <v>2786</v>
      </c>
      <c r="D185" s="329">
        <v>12.79</v>
      </c>
    </row>
    <row r="186" spans="1:4">
      <c r="A186" s="392">
        <v>41083</v>
      </c>
      <c r="B186" s="392" t="s">
        <v>7337</v>
      </c>
      <c r="C186" s="392" t="s">
        <v>2793</v>
      </c>
      <c r="D186" s="330">
        <v>2280.73</v>
      </c>
    </row>
    <row r="187" spans="1:4">
      <c r="A187" s="392">
        <v>252</v>
      </c>
      <c r="B187" s="392" t="s">
        <v>12425</v>
      </c>
      <c r="C187" s="392" t="s">
        <v>2786</v>
      </c>
      <c r="D187" s="329">
        <v>12.79</v>
      </c>
    </row>
    <row r="188" spans="1:4">
      <c r="A188" s="392">
        <v>40909</v>
      </c>
      <c r="B188" s="392" t="s">
        <v>7338</v>
      </c>
      <c r="C188" s="392" t="s">
        <v>2793</v>
      </c>
      <c r="D188" s="330">
        <v>2281.59</v>
      </c>
    </row>
    <row r="189" spans="1:4">
      <c r="A189" s="392">
        <v>242</v>
      </c>
      <c r="B189" s="392" t="s">
        <v>7339</v>
      </c>
      <c r="C189" s="392" t="s">
        <v>2786</v>
      </c>
      <c r="D189" s="329">
        <v>12.79</v>
      </c>
    </row>
    <row r="190" spans="1:4">
      <c r="A190" s="392">
        <v>41085</v>
      </c>
      <c r="B190" s="392" t="s">
        <v>7340</v>
      </c>
      <c r="C190" s="392" t="s">
        <v>2793</v>
      </c>
      <c r="D190" s="330">
        <v>2278.04</v>
      </c>
    </row>
    <row r="191" spans="1:4">
      <c r="A191" s="392">
        <v>427</v>
      </c>
      <c r="B191" s="392" t="s">
        <v>3656</v>
      </c>
      <c r="C191" s="392" t="s">
        <v>2787</v>
      </c>
      <c r="D191" s="329">
        <v>10.35</v>
      </c>
    </row>
    <row r="192" spans="1:4">
      <c r="A192" s="392">
        <v>417</v>
      </c>
      <c r="B192" s="392" t="s">
        <v>3657</v>
      </c>
      <c r="C192" s="392" t="s">
        <v>2787</v>
      </c>
      <c r="D192" s="329">
        <v>4.87</v>
      </c>
    </row>
    <row r="193" spans="1:4">
      <c r="A193" s="392">
        <v>11273</v>
      </c>
      <c r="B193" s="392" t="s">
        <v>3658</v>
      </c>
      <c r="C193" s="392" t="s">
        <v>2787</v>
      </c>
      <c r="D193" s="329">
        <v>15.13</v>
      </c>
    </row>
    <row r="194" spans="1:4">
      <c r="A194" s="392">
        <v>11272</v>
      </c>
      <c r="B194" s="392" t="s">
        <v>3659</v>
      </c>
      <c r="C194" s="392" t="s">
        <v>2787</v>
      </c>
      <c r="D194" s="329">
        <v>9.1300000000000008</v>
      </c>
    </row>
    <row r="195" spans="1:4">
      <c r="A195" s="392">
        <v>11275</v>
      </c>
      <c r="B195" s="392" t="s">
        <v>3660</v>
      </c>
      <c r="C195" s="392" t="s">
        <v>2787</v>
      </c>
      <c r="D195" s="329">
        <v>3.66</v>
      </c>
    </row>
    <row r="196" spans="1:4">
      <c r="A196" s="392">
        <v>11274</v>
      </c>
      <c r="B196" s="392" t="s">
        <v>3661</v>
      </c>
      <c r="C196" s="392" t="s">
        <v>2787</v>
      </c>
      <c r="D196" s="329">
        <v>2.79</v>
      </c>
    </row>
    <row r="197" spans="1:4">
      <c r="A197" s="392">
        <v>38470</v>
      </c>
      <c r="B197" s="392" t="s">
        <v>3662</v>
      </c>
      <c r="C197" s="392" t="s">
        <v>2787</v>
      </c>
      <c r="D197" s="329">
        <v>46.75</v>
      </c>
    </row>
    <row r="198" spans="1:4">
      <c r="A198" s="392">
        <v>38547</v>
      </c>
      <c r="B198" s="392" t="s">
        <v>3663</v>
      </c>
      <c r="C198" s="392" t="s">
        <v>2787</v>
      </c>
      <c r="D198" s="329">
        <v>127.57</v>
      </c>
    </row>
    <row r="199" spans="1:4">
      <c r="A199" s="392">
        <v>38469</v>
      </c>
      <c r="B199" s="392" t="s">
        <v>3664</v>
      </c>
      <c r="C199" s="392" t="s">
        <v>2787</v>
      </c>
      <c r="D199" s="329">
        <v>137.16999999999999</v>
      </c>
    </row>
    <row r="200" spans="1:4">
      <c r="A200" s="392">
        <v>38467</v>
      </c>
      <c r="B200" s="392" t="s">
        <v>3665</v>
      </c>
      <c r="C200" s="392" t="s">
        <v>2787</v>
      </c>
      <c r="D200" s="329">
        <v>77.180000000000007</v>
      </c>
    </row>
    <row r="201" spans="1:4">
      <c r="A201" s="392">
        <v>38468</v>
      </c>
      <c r="B201" s="392" t="s">
        <v>3666</v>
      </c>
      <c r="C201" s="392" t="s">
        <v>2787</v>
      </c>
      <c r="D201" s="329">
        <v>84.93</v>
      </c>
    </row>
    <row r="202" spans="1:4">
      <c r="A202" s="392">
        <v>38471</v>
      </c>
      <c r="B202" s="392" t="s">
        <v>3667</v>
      </c>
      <c r="C202" s="392" t="s">
        <v>2787</v>
      </c>
      <c r="D202" s="329">
        <v>110.3</v>
      </c>
    </row>
    <row r="203" spans="1:4">
      <c r="A203" s="392">
        <v>37370</v>
      </c>
      <c r="B203" s="392" t="s">
        <v>7341</v>
      </c>
      <c r="C203" s="392" t="s">
        <v>2786</v>
      </c>
      <c r="D203" s="329">
        <v>2.85</v>
      </c>
    </row>
    <row r="204" spans="1:4">
      <c r="A204" s="392">
        <v>40862</v>
      </c>
      <c r="B204" s="392" t="s">
        <v>7342</v>
      </c>
      <c r="C204" s="392" t="s">
        <v>2793</v>
      </c>
      <c r="D204" s="329">
        <v>536.95000000000005</v>
      </c>
    </row>
    <row r="205" spans="1:4">
      <c r="A205" s="392">
        <v>10658</v>
      </c>
      <c r="B205" s="392" t="s">
        <v>3668</v>
      </c>
      <c r="C205" s="392" t="s">
        <v>2787</v>
      </c>
      <c r="D205" s="330">
        <v>7309.5</v>
      </c>
    </row>
    <row r="206" spans="1:4">
      <c r="A206" s="392">
        <v>253</v>
      </c>
      <c r="B206" s="392" t="s">
        <v>7343</v>
      </c>
      <c r="C206" s="392" t="s">
        <v>2786</v>
      </c>
      <c r="D206" s="329">
        <v>26.64</v>
      </c>
    </row>
    <row r="207" spans="1:4">
      <c r="A207" s="392">
        <v>40809</v>
      </c>
      <c r="B207" s="392" t="s">
        <v>7344</v>
      </c>
      <c r="C207" s="392" t="s">
        <v>2793</v>
      </c>
      <c r="D207" s="330">
        <v>4743.1499999999996</v>
      </c>
    </row>
    <row r="208" spans="1:4">
      <c r="A208" s="392">
        <v>42428</v>
      </c>
      <c r="B208" s="392" t="s">
        <v>7286</v>
      </c>
      <c r="C208" s="392" t="s">
        <v>2787</v>
      </c>
      <c r="D208" s="330">
        <v>2230</v>
      </c>
    </row>
    <row r="209" spans="1:4">
      <c r="A209" s="392">
        <v>583</v>
      </c>
      <c r="B209" s="392" t="s">
        <v>3669</v>
      </c>
      <c r="C209" s="392" t="s">
        <v>2791</v>
      </c>
      <c r="D209" s="329">
        <v>43.52</v>
      </c>
    </row>
    <row r="210" spans="1:4">
      <c r="A210" s="392">
        <v>301</v>
      </c>
      <c r="B210" s="392" t="s">
        <v>3670</v>
      </c>
      <c r="C210" s="392" t="s">
        <v>2787</v>
      </c>
      <c r="D210" s="329">
        <v>3.51</v>
      </c>
    </row>
    <row r="211" spans="1:4">
      <c r="A211" s="392">
        <v>296</v>
      </c>
      <c r="B211" s="392" t="s">
        <v>12426</v>
      </c>
      <c r="C211" s="392" t="s">
        <v>2787</v>
      </c>
      <c r="D211" s="329">
        <v>1.98</v>
      </c>
    </row>
    <row r="212" spans="1:4">
      <c r="A212" s="392">
        <v>297</v>
      </c>
      <c r="B212" s="392" t="s">
        <v>12427</v>
      </c>
      <c r="C212" s="392" t="s">
        <v>2787</v>
      </c>
      <c r="D212" s="329">
        <v>2.91</v>
      </c>
    </row>
    <row r="213" spans="1:4">
      <c r="A213" s="392">
        <v>299</v>
      </c>
      <c r="B213" s="392" t="s">
        <v>12428</v>
      </c>
      <c r="C213" s="392" t="s">
        <v>2787</v>
      </c>
      <c r="D213" s="329">
        <v>4.12</v>
      </c>
    </row>
    <row r="214" spans="1:4">
      <c r="A214" s="392">
        <v>300</v>
      </c>
      <c r="B214" s="392" t="s">
        <v>3671</v>
      </c>
      <c r="C214" s="392" t="s">
        <v>2787</v>
      </c>
      <c r="D214" s="329">
        <v>14.25</v>
      </c>
    </row>
    <row r="215" spans="1:4">
      <c r="A215" s="392">
        <v>20085</v>
      </c>
      <c r="B215" s="392" t="s">
        <v>3672</v>
      </c>
      <c r="C215" s="392" t="s">
        <v>2787</v>
      </c>
      <c r="D215" s="329">
        <v>2.6</v>
      </c>
    </row>
    <row r="216" spans="1:4">
      <c r="A216" s="392">
        <v>298</v>
      </c>
      <c r="B216" s="392" t="s">
        <v>12429</v>
      </c>
      <c r="C216" s="392" t="s">
        <v>2787</v>
      </c>
      <c r="D216" s="329">
        <v>3.16</v>
      </c>
    </row>
    <row r="217" spans="1:4">
      <c r="A217" s="392">
        <v>311</v>
      </c>
      <c r="B217" s="392" t="s">
        <v>3673</v>
      </c>
      <c r="C217" s="392" t="s">
        <v>2787</v>
      </c>
      <c r="D217" s="329">
        <v>11.75</v>
      </c>
    </row>
    <row r="218" spans="1:4">
      <c r="A218" s="392">
        <v>318</v>
      </c>
      <c r="B218" s="392" t="s">
        <v>3674</v>
      </c>
      <c r="C218" s="392" t="s">
        <v>2787</v>
      </c>
      <c r="D218" s="329">
        <v>23.66</v>
      </c>
    </row>
    <row r="219" spans="1:4">
      <c r="A219" s="392">
        <v>319</v>
      </c>
      <c r="B219" s="392" t="s">
        <v>3675</v>
      </c>
      <c r="C219" s="392" t="s">
        <v>2787</v>
      </c>
      <c r="D219" s="329">
        <v>37.1</v>
      </c>
    </row>
    <row r="220" spans="1:4">
      <c r="A220" s="392">
        <v>303</v>
      </c>
      <c r="B220" s="392" t="s">
        <v>3676</v>
      </c>
      <c r="C220" s="392" t="s">
        <v>2787</v>
      </c>
      <c r="D220" s="329">
        <v>3.89</v>
      </c>
    </row>
    <row r="221" spans="1:4">
      <c r="A221" s="392">
        <v>305</v>
      </c>
      <c r="B221" s="392" t="s">
        <v>3677</v>
      </c>
      <c r="C221" s="392" t="s">
        <v>2787</v>
      </c>
      <c r="D221" s="329">
        <v>12.23</v>
      </c>
    </row>
    <row r="222" spans="1:4">
      <c r="A222" s="392">
        <v>306</v>
      </c>
      <c r="B222" s="392" t="s">
        <v>3678</v>
      </c>
      <c r="C222" s="392" t="s">
        <v>2787</v>
      </c>
      <c r="D222" s="329">
        <v>18.55</v>
      </c>
    </row>
    <row r="223" spans="1:4">
      <c r="A223" s="392">
        <v>307</v>
      </c>
      <c r="B223" s="392" t="s">
        <v>3679</v>
      </c>
      <c r="C223" s="392" t="s">
        <v>2787</v>
      </c>
      <c r="D223" s="329">
        <v>46.87</v>
      </c>
    </row>
    <row r="224" spans="1:4">
      <c r="A224" s="392">
        <v>309</v>
      </c>
      <c r="B224" s="392" t="s">
        <v>3680</v>
      </c>
      <c r="C224" s="392" t="s">
        <v>2787</v>
      </c>
      <c r="D224" s="329">
        <v>76.77</v>
      </c>
    </row>
    <row r="225" spans="1:4">
      <c r="A225" s="392">
        <v>310</v>
      </c>
      <c r="B225" s="392" t="s">
        <v>3681</v>
      </c>
      <c r="C225" s="392" t="s">
        <v>2787</v>
      </c>
      <c r="D225" s="329">
        <v>106.41</v>
      </c>
    </row>
    <row r="226" spans="1:4">
      <c r="A226" s="392">
        <v>328</v>
      </c>
      <c r="B226" s="392" t="s">
        <v>3682</v>
      </c>
      <c r="C226" s="392" t="s">
        <v>2787</v>
      </c>
      <c r="D226" s="329">
        <v>9.3000000000000007</v>
      </c>
    </row>
    <row r="227" spans="1:4">
      <c r="A227" s="392">
        <v>325</v>
      </c>
      <c r="B227" s="392" t="s">
        <v>3683</v>
      </c>
      <c r="C227" s="392" t="s">
        <v>2787</v>
      </c>
      <c r="D227" s="329">
        <v>2.74</v>
      </c>
    </row>
    <row r="228" spans="1:4">
      <c r="A228" s="392">
        <v>20326</v>
      </c>
      <c r="B228" s="392" t="s">
        <v>3684</v>
      </c>
      <c r="C228" s="392" t="s">
        <v>2787</v>
      </c>
      <c r="D228" s="329">
        <v>5.0199999999999996</v>
      </c>
    </row>
    <row r="229" spans="1:4">
      <c r="A229" s="392">
        <v>329</v>
      </c>
      <c r="B229" s="392" t="s">
        <v>3685</v>
      </c>
      <c r="C229" s="392" t="s">
        <v>2787</v>
      </c>
      <c r="D229" s="329">
        <v>7.78</v>
      </c>
    </row>
    <row r="230" spans="1:4">
      <c r="A230" s="392">
        <v>308</v>
      </c>
      <c r="B230" s="392" t="s">
        <v>3686</v>
      </c>
      <c r="C230" s="392" t="s">
        <v>2787</v>
      </c>
      <c r="D230" s="329">
        <v>104.6</v>
      </c>
    </row>
    <row r="231" spans="1:4">
      <c r="A231" s="392">
        <v>39642</v>
      </c>
      <c r="B231" s="392" t="s">
        <v>12430</v>
      </c>
      <c r="C231" s="392" t="s">
        <v>2787</v>
      </c>
      <c r="D231" s="329">
        <v>3.44</v>
      </c>
    </row>
    <row r="232" spans="1:4">
      <c r="A232" s="392">
        <v>39641</v>
      </c>
      <c r="B232" s="392" t="s">
        <v>12431</v>
      </c>
      <c r="C232" s="392" t="s">
        <v>2787</v>
      </c>
      <c r="D232" s="329">
        <v>3.02</v>
      </c>
    </row>
    <row r="233" spans="1:4">
      <c r="A233" s="392">
        <v>39643</v>
      </c>
      <c r="B233" s="392" t="s">
        <v>12432</v>
      </c>
      <c r="C233" s="392" t="s">
        <v>2787</v>
      </c>
      <c r="D233" s="329">
        <v>4.05</v>
      </c>
    </row>
    <row r="234" spans="1:4">
      <c r="A234" s="392">
        <v>39644</v>
      </c>
      <c r="B234" s="392" t="s">
        <v>12433</v>
      </c>
      <c r="C234" s="392" t="s">
        <v>2787</v>
      </c>
      <c r="D234" s="329">
        <v>6.27</v>
      </c>
    </row>
    <row r="235" spans="1:4">
      <c r="A235" s="392">
        <v>39645</v>
      </c>
      <c r="B235" s="392" t="s">
        <v>12434</v>
      </c>
      <c r="C235" s="392" t="s">
        <v>2787</v>
      </c>
      <c r="D235" s="329">
        <v>6.87</v>
      </c>
    </row>
    <row r="236" spans="1:4">
      <c r="A236" s="392">
        <v>41610</v>
      </c>
      <c r="B236" s="392" t="s">
        <v>11171</v>
      </c>
      <c r="C236" s="392" t="s">
        <v>2787</v>
      </c>
      <c r="D236" s="329">
        <v>648.24</v>
      </c>
    </row>
    <row r="237" spans="1:4">
      <c r="A237" s="392">
        <v>41611</v>
      </c>
      <c r="B237" s="392" t="s">
        <v>11172</v>
      </c>
      <c r="C237" s="392" t="s">
        <v>2787</v>
      </c>
      <c r="D237" s="330">
        <v>1021.76</v>
      </c>
    </row>
    <row r="238" spans="1:4">
      <c r="A238" s="392">
        <v>41612</v>
      </c>
      <c r="B238" s="392" t="s">
        <v>11173</v>
      </c>
      <c r="C238" s="392" t="s">
        <v>2787</v>
      </c>
      <c r="D238" s="330">
        <v>1434.7</v>
      </c>
    </row>
    <row r="239" spans="1:4">
      <c r="A239" s="392">
        <v>41637</v>
      </c>
      <c r="B239" s="392" t="s">
        <v>11174</v>
      </c>
      <c r="C239" s="392" t="s">
        <v>2787</v>
      </c>
      <c r="D239" s="329">
        <v>134.11000000000001</v>
      </c>
    </row>
    <row r="240" spans="1:4">
      <c r="A240" s="392">
        <v>41638</v>
      </c>
      <c r="B240" s="392" t="s">
        <v>11175</v>
      </c>
      <c r="C240" s="392" t="s">
        <v>2787</v>
      </c>
      <c r="D240" s="329">
        <v>174.7</v>
      </c>
    </row>
    <row r="241" spans="1:4">
      <c r="A241" s="392">
        <v>41639</v>
      </c>
      <c r="B241" s="392" t="s">
        <v>11176</v>
      </c>
      <c r="C241" s="392" t="s">
        <v>2787</v>
      </c>
      <c r="D241" s="329">
        <v>422.64</v>
      </c>
    </row>
    <row r="242" spans="1:4">
      <c r="A242" s="392">
        <v>11789</v>
      </c>
      <c r="B242" s="392" t="s">
        <v>3687</v>
      </c>
      <c r="C242" s="392" t="s">
        <v>2787</v>
      </c>
      <c r="D242" s="329">
        <v>1.38</v>
      </c>
    </row>
    <row r="243" spans="1:4">
      <c r="A243" s="392">
        <v>20975</v>
      </c>
      <c r="B243" s="392" t="s">
        <v>3688</v>
      </c>
      <c r="C243" s="392" t="s">
        <v>2787</v>
      </c>
      <c r="D243" s="329">
        <v>10.65</v>
      </c>
    </row>
    <row r="244" spans="1:4">
      <c r="A244" s="392">
        <v>20976</v>
      </c>
      <c r="B244" s="392" t="s">
        <v>3689</v>
      </c>
      <c r="C244" s="392" t="s">
        <v>2787</v>
      </c>
      <c r="D244" s="329">
        <v>16.09</v>
      </c>
    </row>
    <row r="245" spans="1:4">
      <c r="A245" s="392">
        <v>40340</v>
      </c>
      <c r="B245" s="392" t="s">
        <v>12435</v>
      </c>
      <c r="C245" s="392" t="s">
        <v>2787</v>
      </c>
      <c r="D245" s="329">
        <v>25.82</v>
      </c>
    </row>
    <row r="246" spans="1:4">
      <c r="A246" s="392">
        <v>40341</v>
      </c>
      <c r="B246" s="392" t="s">
        <v>12436</v>
      </c>
      <c r="C246" s="392" t="s">
        <v>2787</v>
      </c>
      <c r="D246" s="329">
        <v>30.81</v>
      </c>
    </row>
    <row r="247" spans="1:4">
      <c r="A247" s="392">
        <v>40342</v>
      </c>
      <c r="B247" s="392" t="s">
        <v>12437</v>
      </c>
      <c r="C247" s="392" t="s">
        <v>2787</v>
      </c>
      <c r="D247" s="329">
        <v>36.75</v>
      </c>
    </row>
    <row r="248" spans="1:4">
      <c r="A248" s="392">
        <v>40343</v>
      </c>
      <c r="B248" s="392" t="s">
        <v>12438</v>
      </c>
      <c r="C248" s="392" t="s">
        <v>2787</v>
      </c>
      <c r="D248" s="329">
        <v>43.59</v>
      </c>
    </row>
    <row r="249" spans="1:4">
      <c r="A249" s="392">
        <v>40344</v>
      </c>
      <c r="B249" s="392" t="s">
        <v>12439</v>
      </c>
      <c r="C249" s="392" t="s">
        <v>2787</v>
      </c>
      <c r="D249" s="329">
        <v>59.42</v>
      </c>
    </row>
    <row r="250" spans="1:4">
      <c r="A250" s="392">
        <v>40345</v>
      </c>
      <c r="B250" s="392" t="s">
        <v>12440</v>
      </c>
      <c r="C250" s="392" t="s">
        <v>2787</v>
      </c>
      <c r="D250" s="329">
        <v>73.22</v>
      </c>
    </row>
    <row r="251" spans="1:4">
      <c r="A251" s="392">
        <v>40346</v>
      </c>
      <c r="B251" s="392" t="s">
        <v>12441</v>
      </c>
      <c r="C251" s="392" t="s">
        <v>2787</v>
      </c>
      <c r="D251" s="329">
        <v>84.94</v>
      </c>
    </row>
    <row r="252" spans="1:4">
      <c r="A252" s="392">
        <v>40347</v>
      </c>
      <c r="B252" s="392" t="s">
        <v>12442</v>
      </c>
      <c r="C252" s="392" t="s">
        <v>2787</v>
      </c>
      <c r="D252" s="329">
        <v>106.72</v>
      </c>
    </row>
    <row r="253" spans="1:4">
      <c r="A253" s="392">
        <v>6138</v>
      </c>
      <c r="B253" s="392" t="s">
        <v>11177</v>
      </c>
      <c r="C253" s="392" t="s">
        <v>2787</v>
      </c>
      <c r="D253" s="329">
        <v>11.42</v>
      </c>
    </row>
    <row r="254" spans="1:4">
      <c r="A254" s="392">
        <v>38840</v>
      </c>
      <c r="B254" s="392" t="s">
        <v>3690</v>
      </c>
      <c r="C254" s="392" t="s">
        <v>2787</v>
      </c>
      <c r="D254" s="329">
        <v>3.02</v>
      </c>
    </row>
    <row r="255" spans="1:4">
      <c r="A255" s="392">
        <v>38841</v>
      </c>
      <c r="B255" s="392" t="s">
        <v>3691</v>
      </c>
      <c r="C255" s="392" t="s">
        <v>2787</v>
      </c>
      <c r="D255" s="329">
        <v>3.35</v>
      </c>
    </row>
    <row r="256" spans="1:4">
      <c r="A256" s="392">
        <v>38842</v>
      </c>
      <c r="B256" s="392" t="s">
        <v>3692</v>
      </c>
      <c r="C256" s="392" t="s">
        <v>2787</v>
      </c>
      <c r="D256" s="329">
        <v>6.62</v>
      </c>
    </row>
    <row r="257" spans="1:4">
      <c r="A257" s="392">
        <v>38843</v>
      </c>
      <c r="B257" s="392" t="s">
        <v>3693</v>
      </c>
      <c r="C257" s="392" t="s">
        <v>2787</v>
      </c>
      <c r="D257" s="329">
        <v>10.35</v>
      </c>
    </row>
    <row r="258" spans="1:4">
      <c r="A258" s="392">
        <v>43424</v>
      </c>
      <c r="B258" s="392" t="s">
        <v>11178</v>
      </c>
      <c r="C258" s="392" t="s">
        <v>2787</v>
      </c>
      <c r="D258" s="329">
        <v>543.12</v>
      </c>
    </row>
    <row r="259" spans="1:4">
      <c r="A259" s="392">
        <v>43426</v>
      </c>
      <c r="B259" s="392" t="s">
        <v>11179</v>
      </c>
      <c r="C259" s="392" t="s">
        <v>2787</v>
      </c>
      <c r="D259" s="330">
        <v>1873.23</v>
      </c>
    </row>
    <row r="260" spans="1:4">
      <c r="A260" s="392">
        <v>12565</v>
      </c>
      <c r="B260" s="392" t="s">
        <v>11180</v>
      </c>
      <c r="C260" s="392" t="s">
        <v>2787</v>
      </c>
      <c r="D260" s="329">
        <v>656.92</v>
      </c>
    </row>
    <row r="261" spans="1:4">
      <c r="A261" s="392">
        <v>12567</v>
      </c>
      <c r="B261" s="392" t="s">
        <v>11181</v>
      </c>
      <c r="C261" s="392" t="s">
        <v>2787</v>
      </c>
      <c r="D261" s="329">
        <v>882.35</v>
      </c>
    </row>
    <row r="262" spans="1:4">
      <c r="A262" s="392">
        <v>12568</v>
      </c>
      <c r="B262" s="392" t="s">
        <v>11182</v>
      </c>
      <c r="C262" s="392" t="s">
        <v>2787</v>
      </c>
      <c r="D262" s="330">
        <v>1235.29</v>
      </c>
    </row>
    <row r="263" spans="1:4">
      <c r="A263" s="392">
        <v>43441</v>
      </c>
      <c r="B263" s="392" t="s">
        <v>11183</v>
      </c>
      <c r="C263" s="392" t="s">
        <v>2787</v>
      </c>
      <c r="D263" s="329">
        <v>158.82</v>
      </c>
    </row>
    <row r="264" spans="1:4">
      <c r="A264" s="392">
        <v>43423</v>
      </c>
      <c r="B264" s="392" t="s">
        <v>11184</v>
      </c>
      <c r="C264" s="392" t="s">
        <v>2787</v>
      </c>
      <c r="D264" s="329">
        <v>74.11</v>
      </c>
    </row>
    <row r="265" spans="1:4">
      <c r="A265" s="392">
        <v>12532</v>
      </c>
      <c r="B265" s="392" t="s">
        <v>11185</v>
      </c>
      <c r="C265" s="392" t="s">
        <v>2787</v>
      </c>
      <c r="D265" s="329">
        <v>114.3</v>
      </c>
    </row>
    <row r="266" spans="1:4">
      <c r="A266" s="392">
        <v>43444</v>
      </c>
      <c r="B266" s="392" t="s">
        <v>11186</v>
      </c>
      <c r="C266" s="392" t="s">
        <v>2787</v>
      </c>
      <c r="D266" s="329">
        <v>383.82</v>
      </c>
    </row>
    <row r="267" spans="1:4">
      <c r="A267" s="392">
        <v>12551</v>
      </c>
      <c r="B267" s="392" t="s">
        <v>11187</v>
      </c>
      <c r="C267" s="392" t="s">
        <v>2787</v>
      </c>
      <c r="D267" s="329">
        <v>273.83999999999997</v>
      </c>
    </row>
    <row r="268" spans="1:4">
      <c r="A268" s="392">
        <v>43442</v>
      </c>
      <c r="B268" s="392" t="s">
        <v>11188</v>
      </c>
      <c r="C268" s="392" t="s">
        <v>2787</v>
      </c>
      <c r="D268" s="329">
        <v>211.76</v>
      </c>
    </row>
    <row r="269" spans="1:4">
      <c r="A269" s="392">
        <v>43443</v>
      </c>
      <c r="B269" s="392" t="s">
        <v>11189</v>
      </c>
      <c r="C269" s="392" t="s">
        <v>2787</v>
      </c>
      <c r="D269" s="329">
        <v>277.94</v>
      </c>
    </row>
    <row r="270" spans="1:4">
      <c r="A270" s="392">
        <v>12544</v>
      </c>
      <c r="B270" s="392" t="s">
        <v>11190</v>
      </c>
      <c r="C270" s="392" t="s">
        <v>2787</v>
      </c>
      <c r="D270" s="329">
        <v>149.99</v>
      </c>
    </row>
    <row r="271" spans="1:4">
      <c r="A271" s="392">
        <v>12547</v>
      </c>
      <c r="B271" s="392" t="s">
        <v>11191</v>
      </c>
      <c r="C271" s="392" t="s">
        <v>2787</v>
      </c>
      <c r="D271" s="329">
        <v>201.74</v>
      </c>
    </row>
    <row r="272" spans="1:4">
      <c r="A272" s="392">
        <v>43445</v>
      </c>
      <c r="B272" s="392" t="s">
        <v>11192</v>
      </c>
      <c r="C272" s="392" t="s">
        <v>2787</v>
      </c>
      <c r="D272" s="329">
        <v>529.41</v>
      </c>
    </row>
    <row r="273" spans="1:4">
      <c r="A273" s="392">
        <v>12563</v>
      </c>
      <c r="B273" s="392" t="s">
        <v>11193</v>
      </c>
      <c r="C273" s="392" t="s">
        <v>2787</v>
      </c>
      <c r="D273" s="329">
        <v>378.77</v>
      </c>
    </row>
    <row r="274" spans="1:4">
      <c r="A274" s="392">
        <v>43425</v>
      </c>
      <c r="B274" s="392" t="s">
        <v>11194</v>
      </c>
      <c r="C274" s="392" t="s">
        <v>2787</v>
      </c>
      <c r="D274" s="329">
        <v>238.23</v>
      </c>
    </row>
    <row r="275" spans="1:4">
      <c r="A275" s="392">
        <v>43446</v>
      </c>
      <c r="B275" s="392" t="s">
        <v>11195</v>
      </c>
      <c r="C275" s="392" t="s">
        <v>2787</v>
      </c>
      <c r="D275" s="329">
        <v>502.94</v>
      </c>
    </row>
    <row r="276" spans="1:4">
      <c r="A276" s="392">
        <v>43447</v>
      </c>
      <c r="B276" s="392" t="s">
        <v>11196</v>
      </c>
      <c r="C276" s="392" t="s">
        <v>2787</v>
      </c>
      <c r="D276" s="329">
        <v>617.64</v>
      </c>
    </row>
    <row r="277" spans="1:4">
      <c r="A277" s="392">
        <v>43448</v>
      </c>
      <c r="B277" s="392" t="s">
        <v>11197</v>
      </c>
      <c r="C277" s="392" t="s">
        <v>2787</v>
      </c>
      <c r="D277" s="329">
        <v>864.7</v>
      </c>
    </row>
    <row r="278" spans="1:4">
      <c r="A278" s="392">
        <v>13761</v>
      </c>
      <c r="B278" s="392" t="s">
        <v>3694</v>
      </c>
      <c r="C278" s="392" t="s">
        <v>2787</v>
      </c>
      <c r="D278" s="330">
        <v>2431.0100000000002</v>
      </c>
    </row>
    <row r="279" spans="1:4">
      <c r="A279" s="392">
        <v>4814</v>
      </c>
      <c r="B279" s="392" t="s">
        <v>3695</v>
      </c>
      <c r="C279" s="392" t="s">
        <v>2787</v>
      </c>
      <c r="D279" s="329">
        <v>104.58</v>
      </c>
    </row>
    <row r="280" spans="1:4">
      <c r="A280" s="392">
        <v>44473</v>
      </c>
      <c r="B280" s="392" t="s">
        <v>12443</v>
      </c>
      <c r="C280" s="392" t="s">
        <v>2787</v>
      </c>
      <c r="D280" s="330">
        <v>2757.49</v>
      </c>
    </row>
    <row r="281" spans="1:4">
      <c r="A281" s="392">
        <v>6122</v>
      </c>
      <c r="B281" s="392" t="s">
        <v>11198</v>
      </c>
      <c r="C281" s="392" t="s">
        <v>2786</v>
      </c>
      <c r="D281" s="329">
        <v>32</v>
      </c>
    </row>
    <row r="282" spans="1:4">
      <c r="A282" s="392">
        <v>40810</v>
      </c>
      <c r="B282" s="392" t="s">
        <v>7345</v>
      </c>
      <c r="C282" s="392" t="s">
        <v>2793</v>
      </c>
      <c r="D282" s="330">
        <v>5698.7</v>
      </c>
    </row>
    <row r="283" spans="1:4">
      <c r="A283" s="392">
        <v>21100</v>
      </c>
      <c r="B283" s="392" t="s">
        <v>3696</v>
      </c>
      <c r="C283" s="392" t="s">
        <v>2787</v>
      </c>
      <c r="D283" s="330">
        <v>3047.95</v>
      </c>
    </row>
    <row r="284" spans="1:4">
      <c r="A284" s="392">
        <v>11816</v>
      </c>
      <c r="B284" s="392" t="s">
        <v>3697</v>
      </c>
      <c r="C284" s="392" t="s">
        <v>2787</v>
      </c>
      <c r="D284" s="330">
        <v>3250</v>
      </c>
    </row>
    <row r="285" spans="1:4">
      <c r="A285" s="392">
        <v>11814</v>
      </c>
      <c r="B285" s="392" t="s">
        <v>3698</v>
      </c>
      <c r="C285" s="392" t="s">
        <v>2787</v>
      </c>
      <c r="D285" s="330">
        <v>7074.43</v>
      </c>
    </row>
    <row r="286" spans="1:4">
      <c r="A286" s="392">
        <v>14186</v>
      </c>
      <c r="B286" s="392" t="s">
        <v>3699</v>
      </c>
      <c r="C286" s="392" t="s">
        <v>2787</v>
      </c>
      <c r="D286" s="330">
        <v>8882.91</v>
      </c>
    </row>
    <row r="287" spans="1:4">
      <c r="A287" s="392">
        <v>14185</v>
      </c>
      <c r="B287" s="392" t="s">
        <v>3700</v>
      </c>
      <c r="C287" s="392" t="s">
        <v>2787</v>
      </c>
      <c r="D287" s="330">
        <v>11506.83</v>
      </c>
    </row>
    <row r="288" spans="1:4">
      <c r="A288" s="392">
        <v>11811</v>
      </c>
      <c r="B288" s="392" t="s">
        <v>3701</v>
      </c>
      <c r="C288" s="392" t="s">
        <v>2787</v>
      </c>
      <c r="D288" s="330">
        <v>4399.7700000000004</v>
      </c>
    </row>
    <row r="289" spans="1:4">
      <c r="A289" s="392">
        <v>44498</v>
      </c>
      <c r="B289" s="392" t="s">
        <v>12444</v>
      </c>
      <c r="C289" s="392" t="s">
        <v>2787</v>
      </c>
      <c r="D289" s="330">
        <v>290224.43</v>
      </c>
    </row>
    <row r="290" spans="1:4">
      <c r="A290" s="392">
        <v>34469</v>
      </c>
      <c r="B290" s="392" t="s">
        <v>11199</v>
      </c>
      <c r="C290" s="392" t="s">
        <v>2787</v>
      </c>
      <c r="D290" s="330">
        <v>10324.42</v>
      </c>
    </row>
    <row r="291" spans="1:4">
      <c r="A291" s="392">
        <v>34476</v>
      </c>
      <c r="B291" s="392" t="s">
        <v>11200</v>
      </c>
      <c r="C291" s="392" t="s">
        <v>2787</v>
      </c>
      <c r="D291" s="330">
        <v>5384.61</v>
      </c>
    </row>
    <row r="292" spans="1:4">
      <c r="A292" s="392">
        <v>34477</v>
      </c>
      <c r="B292" s="392" t="s">
        <v>11201</v>
      </c>
      <c r="C292" s="392" t="s">
        <v>2787</v>
      </c>
      <c r="D292" s="330">
        <v>7146.43</v>
      </c>
    </row>
    <row r="293" spans="1:4">
      <c r="A293" s="392">
        <v>34482</v>
      </c>
      <c r="B293" s="392" t="s">
        <v>11202</v>
      </c>
      <c r="C293" s="392" t="s">
        <v>2787</v>
      </c>
      <c r="D293" s="330">
        <v>6674.37</v>
      </c>
    </row>
    <row r="294" spans="1:4">
      <c r="A294" s="392">
        <v>34472</v>
      </c>
      <c r="B294" s="392" t="s">
        <v>11203</v>
      </c>
      <c r="C294" s="392" t="s">
        <v>2787</v>
      </c>
      <c r="D294" s="330">
        <v>3176.5</v>
      </c>
    </row>
    <row r="295" spans="1:4">
      <c r="A295" s="392">
        <v>42425</v>
      </c>
      <c r="B295" s="392" t="s">
        <v>8289</v>
      </c>
      <c r="C295" s="392" t="s">
        <v>2787</v>
      </c>
      <c r="D295" s="330">
        <v>2087.52</v>
      </c>
    </row>
    <row r="296" spans="1:4">
      <c r="A296" s="392">
        <v>42422</v>
      </c>
      <c r="B296" s="392" t="s">
        <v>8290</v>
      </c>
      <c r="C296" s="392" t="s">
        <v>2787</v>
      </c>
      <c r="D296" s="330">
        <v>3099</v>
      </c>
    </row>
    <row r="297" spans="1:4">
      <c r="A297" s="392">
        <v>43184</v>
      </c>
      <c r="B297" s="392" t="s">
        <v>8291</v>
      </c>
      <c r="C297" s="392" t="s">
        <v>2787</v>
      </c>
      <c r="D297" s="330">
        <v>4283.1099999999997</v>
      </c>
    </row>
    <row r="298" spans="1:4">
      <c r="A298" s="392">
        <v>42424</v>
      </c>
      <c r="B298" s="392" t="s">
        <v>8292</v>
      </c>
      <c r="C298" s="392" t="s">
        <v>2787</v>
      </c>
      <c r="D298" s="330">
        <v>1864.34</v>
      </c>
    </row>
    <row r="299" spans="1:4">
      <c r="A299" s="392">
        <v>42421</v>
      </c>
      <c r="B299" s="392" t="s">
        <v>8293</v>
      </c>
      <c r="C299" s="392" t="s">
        <v>2787</v>
      </c>
      <c r="D299" s="330">
        <v>16974.62</v>
      </c>
    </row>
    <row r="300" spans="1:4">
      <c r="A300" s="392">
        <v>42416</v>
      </c>
      <c r="B300" s="392" t="s">
        <v>8294</v>
      </c>
      <c r="C300" s="392" t="s">
        <v>2787</v>
      </c>
      <c r="D300" s="330">
        <v>8036.96</v>
      </c>
    </row>
    <row r="301" spans="1:4">
      <c r="A301" s="392">
        <v>42417</v>
      </c>
      <c r="B301" s="392" t="s">
        <v>8295</v>
      </c>
      <c r="C301" s="392" t="s">
        <v>2787</v>
      </c>
      <c r="D301" s="330">
        <v>9010.09</v>
      </c>
    </row>
    <row r="302" spans="1:4">
      <c r="A302" s="392">
        <v>42419</v>
      </c>
      <c r="B302" s="392" t="s">
        <v>8296</v>
      </c>
      <c r="C302" s="392" t="s">
        <v>2787</v>
      </c>
      <c r="D302" s="330">
        <v>10179.49</v>
      </c>
    </row>
    <row r="303" spans="1:4">
      <c r="A303" s="392">
        <v>42420</v>
      </c>
      <c r="B303" s="392" t="s">
        <v>8297</v>
      </c>
      <c r="C303" s="392" t="s">
        <v>2787</v>
      </c>
      <c r="D303" s="330">
        <v>13990.95</v>
      </c>
    </row>
    <row r="304" spans="1:4">
      <c r="A304" s="392">
        <v>43195</v>
      </c>
      <c r="B304" s="392" t="s">
        <v>8298</v>
      </c>
      <c r="C304" s="392" t="s">
        <v>2787</v>
      </c>
      <c r="D304" s="330">
        <v>4926.41</v>
      </c>
    </row>
    <row r="305" spans="1:4">
      <c r="A305" s="392">
        <v>43196</v>
      </c>
      <c r="B305" s="392" t="s">
        <v>8299</v>
      </c>
      <c r="C305" s="392" t="s">
        <v>2787</v>
      </c>
      <c r="D305" s="330">
        <v>6105.58</v>
      </c>
    </row>
    <row r="306" spans="1:4">
      <c r="A306" s="392">
        <v>43198</v>
      </c>
      <c r="B306" s="392" t="s">
        <v>8300</v>
      </c>
      <c r="C306" s="392" t="s">
        <v>2787</v>
      </c>
      <c r="D306" s="330">
        <v>9072.75</v>
      </c>
    </row>
    <row r="307" spans="1:4">
      <c r="A307" s="392">
        <v>43199</v>
      </c>
      <c r="B307" s="392" t="s">
        <v>8301</v>
      </c>
      <c r="C307" s="392" t="s">
        <v>2787</v>
      </c>
      <c r="D307" s="330">
        <v>9405.2000000000007</v>
      </c>
    </row>
    <row r="308" spans="1:4">
      <c r="A308" s="392">
        <v>43200</v>
      </c>
      <c r="B308" s="392" t="s">
        <v>8302</v>
      </c>
      <c r="C308" s="392" t="s">
        <v>2787</v>
      </c>
      <c r="D308" s="330">
        <v>10793.16</v>
      </c>
    </row>
    <row r="309" spans="1:4">
      <c r="A309" s="392">
        <v>39556</v>
      </c>
      <c r="B309" s="392" t="s">
        <v>8303</v>
      </c>
      <c r="C309" s="392" t="s">
        <v>2787</v>
      </c>
      <c r="D309" s="330">
        <v>5894.9</v>
      </c>
    </row>
    <row r="310" spans="1:4">
      <c r="A310" s="392">
        <v>39557</v>
      </c>
      <c r="B310" s="392" t="s">
        <v>8304</v>
      </c>
      <c r="C310" s="392" t="s">
        <v>2787</v>
      </c>
      <c r="D310" s="330">
        <v>6347.53</v>
      </c>
    </row>
    <row r="311" spans="1:4">
      <c r="A311" s="392">
        <v>39559</v>
      </c>
      <c r="B311" s="392" t="s">
        <v>8305</v>
      </c>
      <c r="C311" s="392" t="s">
        <v>2787</v>
      </c>
      <c r="D311" s="330">
        <v>9380.42</v>
      </c>
    </row>
    <row r="312" spans="1:4">
      <c r="A312" s="392">
        <v>39560</v>
      </c>
      <c r="B312" s="392" t="s">
        <v>8306</v>
      </c>
      <c r="C312" s="392" t="s">
        <v>2787</v>
      </c>
      <c r="D312" s="330">
        <v>10852.23</v>
      </c>
    </row>
    <row r="313" spans="1:4">
      <c r="A313" s="392">
        <v>39561</v>
      </c>
      <c r="B313" s="392" t="s">
        <v>8307</v>
      </c>
      <c r="C313" s="392" t="s">
        <v>2787</v>
      </c>
      <c r="D313" s="330">
        <v>11352.82</v>
      </c>
    </row>
    <row r="314" spans="1:4">
      <c r="A314" s="392">
        <v>43190</v>
      </c>
      <c r="B314" s="392" t="s">
        <v>8308</v>
      </c>
      <c r="C314" s="392" t="s">
        <v>2787</v>
      </c>
      <c r="D314" s="330">
        <v>1675.37</v>
      </c>
    </row>
    <row r="315" spans="1:4">
      <c r="A315" s="392">
        <v>39555</v>
      </c>
      <c r="B315" s="392" t="s">
        <v>8309</v>
      </c>
      <c r="C315" s="392" t="s">
        <v>2787</v>
      </c>
      <c r="D315" s="330">
        <v>1812.32</v>
      </c>
    </row>
    <row r="316" spans="1:4">
      <c r="A316" s="392">
        <v>43191</v>
      </c>
      <c r="B316" s="392" t="s">
        <v>8310</v>
      </c>
      <c r="C316" s="392" t="s">
        <v>2787</v>
      </c>
      <c r="D316" s="330">
        <v>2410.64</v>
      </c>
    </row>
    <row r="317" spans="1:4">
      <c r="A317" s="392">
        <v>39548</v>
      </c>
      <c r="B317" s="392" t="s">
        <v>8311</v>
      </c>
      <c r="C317" s="392" t="s">
        <v>2787</v>
      </c>
      <c r="D317" s="330">
        <v>2688.24</v>
      </c>
    </row>
    <row r="318" spans="1:4">
      <c r="A318" s="392">
        <v>43192</v>
      </c>
      <c r="B318" s="392" t="s">
        <v>8312</v>
      </c>
      <c r="C318" s="392" t="s">
        <v>2787</v>
      </c>
      <c r="D318" s="330">
        <v>3157.72</v>
      </c>
    </row>
    <row r="319" spans="1:4">
      <c r="A319" s="392">
        <v>39554</v>
      </c>
      <c r="B319" s="392" t="s">
        <v>8313</v>
      </c>
      <c r="C319" s="392" t="s">
        <v>2787</v>
      </c>
      <c r="D319" s="330">
        <v>3554.79</v>
      </c>
    </row>
    <row r="320" spans="1:4">
      <c r="A320" s="392">
        <v>43194</v>
      </c>
      <c r="B320" s="392" t="s">
        <v>8314</v>
      </c>
      <c r="C320" s="392" t="s">
        <v>2787</v>
      </c>
      <c r="D320" s="330">
        <v>1435.24</v>
      </c>
    </row>
    <row r="321" spans="1:4">
      <c r="A321" s="392">
        <v>39551</v>
      </c>
      <c r="B321" s="392" t="s">
        <v>8315</v>
      </c>
      <c r="C321" s="392" t="s">
        <v>2787</v>
      </c>
      <c r="D321" s="330">
        <v>1580.36</v>
      </c>
    </row>
    <row r="322" spans="1:4">
      <c r="A322" s="392">
        <v>43185</v>
      </c>
      <c r="B322" s="392" t="s">
        <v>8316</v>
      </c>
      <c r="C322" s="392" t="s">
        <v>2787</v>
      </c>
      <c r="D322" s="330">
        <v>4491.09</v>
      </c>
    </row>
    <row r="323" spans="1:4">
      <c r="A323" s="392">
        <v>43186</v>
      </c>
      <c r="B323" s="392" t="s">
        <v>8317</v>
      </c>
      <c r="C323" s="392" t="s">
        <v>2787</v>
      </c>
      <c r="D323" s="330">
        <v>4737.1899999999996</v>
      </c>
    </row>
    <row r="324" spans="1:4">
      <c r="A324" s="392">
        <v>43187</v>
      </c>
      <c r="B324" s="392" t="s">
        <v>8318</v>
      </c>
      <c r="C324" s="392" t="s">
        <v>2787</v>
      </c>
      <c r="D324" s="330">
        <v>6286.3</v>
      </c>
    </row>
    <row r="325" spans="1:4">
      <c r="A325" s="392">
        <v>43188</v>
      </c>
      <c r="B325" s="392" t="s">
        <v>8319</v>
      </c>
      <c r="C325" s="392" t="s">
        <v>2787</v>
      </c>
      <c r="D325" s="330">
        <v>7616.69</v>
      </c>
    </row>
    <row r="326" spans="1:4">
      <c r="A326" s="392">
        <v>43189</v>
      </c>
      <c r="B326" s="392" t="s">
        <v>8320</v>
      </c>
      <c r="C326" s="392" t="s">
        <v>2787</v>
      </c>
      <c r="D326" s="330">
        <v>8567.51</v>
      </c>
    </row>
    <row r="327" spans="1:4">
      <c r="A327" s="392">
        <v>39580</v>
      </c>
      <c r="B327" s="392" t="s">
        <v>3702</v>
      </c>
      <c r="C327" s="392" t="s">
        <v>2787</v>
      </c>
      <c r="D327" s="330">
        <v>67515.490000000005</v>
      </c>
    </row>
    <row r="328" spans="1:4">
      <c r="A328" s="392">
        <v>39577</v>
      </c>
      <c r="B328" s="392" t="s">
        <v>3703</v>
      </c>
      <c r="C328" s="392" t="s">
        <v>2787</v>
      </c>
      <c r="D328" s="330">
        <v>21132.2</v>
      </c>
    </row>
    <row r="329" spans="1:4">
      <c r="A329" s="392">
        <v>39578</v>
      </c>
      <c r="B329" s="392" t="s">
        <v>3704</v>
      </c>
      <c r="C329" s="392" t="s">
        <v>2787</v>
      </c>
      <c r="D329" s="330">
        <v>27271.53</v>
      </c>
    </row>
    <row r="330" spans="1:4">
      <c r="A330" s="392">
        <v>39579</v>
      </c>
      <c r="B330" s="392" t="s">
        <v>3705</v>
      </c>
      <c r="C330" s="392" t="s">
        <v>2787</v>
      </c>
      <c r="D330" s="330">
        <v>39677.94</v>
      </c>
    </row>
    <row r="331" spans="1:4">
      <c r="A331" s="392">
        <v>39826</v>
      </c>
      <c r="B331" s="392" t="s">
        <v>8321</v>
      </c>
      <c r="C331" s="392" t="s">
        <v>2787</v>
      </c>
      <c r="D331" s="330">
        <v>4873.17</v>
      </c>
    </row>
    <row r="332" spans="1:4">
      <c r="A332" s="392">
        <v>10700</v>
      </c>
      <c r="B332" s="392" t="s">
        <v>3706</v>
      </c>
      <c r="C332" s="392" t="s">
        <v>2787</v>
      </c>
      <c r="D332" s="330">
        <v>28471.98</v>
      </c>
    </row>
    <row r="333" spans="1:4">
      <c r="A333" s="392">
        <v>346</v>
      </c>
      <c r="B333" s="392" t="s">
        <v>3707</v>
      </c>
      <c r="C333" s="392" t="s">
        <v>2791</v>
      </c>
      <c r="D333" s="329">
        <v>30.84</v>
      </c>
    </row>
    <row r="334" spans="1:4">
      <c r="A334" s="392">
        <v>3312</v>
      </c>
      <c r="B334" s="392" t="s">
        <v>3708</v>
      </c>
      <c r="C334" s="392" t="s">
        <v>2791</v>
      </c>
      <c r="D334" s="329">
        <v>27.32</v>
      </c>
    </row>
    <row r="335" spans="1:4">
      <c r="A335" s="392">
        <v>339</v>
      </c>
      <c r="B335" s="392" t="s">
        <v>8322</v>
      </c>
      <c r="C335" s="392" t="s">
        <v>2790</v>
      </c>
      <c r="D335" s="329">
        <v>1.59</v>
      </c>
    </row>
    <row r="336" spans="1:4">
      <c r="A336" s="392">
        <v>340</v>
      </c>
      <c r="B336" s="392" t="s">
        <v>3709</v>
      </c>
      <c r="C336" s="392" t="s">
        <v>2790</v>
      </c>
      <c r="D336" s="329">
        <v>1.43</v>
      </c>
    </row>
    <row r="337" spans="1:4">
      <c r="A337" s="392">
        <v>43130</v>
      </c>
      <c r="B337" s="392" t="s">
        <v>8323</v>
      </c>
      <c r="C337" s="392" t="s">
        <v>2791</v>
      </c>
      <c r="D337" s="329">
        <v>26.04</v>
      </c>
    </row>
    <row r="338" spans="1:4">
      <c r="A338" s="392">
        <v>344</v>
      </c>
      <c r="B338" s="392" t="s">
        <v>8324</v>
      </c>
      <c r="C338" s="392" t="s">
        <v>2791</v>
      </c>
      <c r="D338" s="329">
        <v>34.229999999999997</v>
      </c>
    </row>
    <row r="339" spans="1:4">
      <c r="A339" s="392">
        <v>345</v>
      </c>
      <c r="B339" s="392" t="s">
        <v>8325</v>
      </c>
      <c r="C339" s="392" t="s">
        <v>2791</v>
      </c>
      <c r="D339" s="329">
        <v>37.14</v>
      </c>
    </row>
    <row r="340" spans="1:4">
      <c r="A340" s="392">
        <v>43131</v>
      </c>
      <c r="B340" s="392" t="s">
        <v>8326</v>
      </c>
      <c r="C340" s="392" t="s">
        <v>2791</v>
      </c>
      <c r="D340" s="329">
        <v>30.25</v>
      </c>
    </row>
    <row r="341" spans="1:4">
      <c r="A341" s="392">
        <v>3313</v>
      </c>
      <c r="B341" s="392" t="s">
        <v>8327</v>
      </c>
      <c r="C341" s="392" t="s">
        <v>2791</v>
      </c>
      <c r="D341" s="329">
        <v>35.15</v>
      </c>
    </row>
    <row r="342" spans="1:4">
      <c r="A342" s="392">
        <v>43132</v>
      </c>
      <c r="B342" s="392" t="s">
        <v>11204</v>
      </c>
      <c r="C342" s="392" t="s">
        <v>2791</v>
      </c>
      <c r="D342" s="329">
        <v>26.04</v>
      </c>
    </row>
    <row r="343" spans="1:4">
      <c r="A343" s="392">
        <v>366</v>
      </c>
      <c r="B343" s="392" t="s">
        <v>3710</v>
      </c>
      <c r="C343" s="392" t="s">
        <v>2788</v>
      </c>
      <c r="D343" s="329">
        <v>150</v>
      </c>
    </row>
    <row r="344" spans="1:4">
      <c r="A344" s="392">
        <v>367</v>
      </c>
      <c r="B344" s="392" t="s">
        <v>3711</v>
      </c>
      <c r="C344" s="392" t="s">
        <v>2788</v>
      </c>
      <c r="D344" s="329">
        <v>151.96</v>
      </c>
    </row>
    <row r="345" spans="1:4">
      <c r="A345" s="392">
        <v>370</v>
      </c>
      <c r="B345" s="392" t="s">
        <v>3712</v>
      </c>
      <c r="C345" s="392" t="s">
        <v>2788</v>
      </c>
      <c r="D345" s="329">
        <v>150</v>
      </c>
    </row>
    <row r="346" spans="1:4">
      <c r="A346" s="392">
        <v>368</v>
      </c>
      <c r="B346" s="392" t="s">
        <v>3713</v>
      </c>
      <c r="C346" s="392" t="s">
        <v>2788</v>
      </c>
      <c r="D346" s="329">
        <v>75</v>
      </c>
    </row>
    <row r="347" spans="1:4">
      <c r="A347" s="392">
        <v>11075</v>
      </c>
      <c r="B347" s="392" t="s">
        <v>3714</v>
      </c>
      <c r="C347" s="392" t="s">
        <v>2788</v>
      </c>
      <c r="D347" s="330">
        <v>1721.53</v>
      </c>
    </row>
    <row r="348" spans="1:4">
      <c r="A348" s="392">
        <v>1381</v>
      </c>
      <c r="B348" s="392" t="s">
        <v>3715</v>
      </c>
      <c r="C348" s="392" t="s">
        <v>2791</v>
      </c>
      <c r="D348" s="329">
        <v>0.5</v>
      </c>
    </row>
    <row r="349" spans="1:4">
      <c r="A349" s="392">
        <v>34353</v>
      </c>
      <c r="B349" s="392" t="s">
        <v>11205</v>
      </c>
      <c r="C349" s="392" t="s">
        <v>2791</v>
      </c>
      <c r="D349" s="329">
        <v>0.93</v>
      </c>
    </row>
    <row r="350" spans="1:4">
      <c r="A350" s="392">
        <v>37595</v>
      </c>
      <c r="B350" s="392" t="s">
        <v>11206</v>
      </c>
      <c r="C350" s="392" t="s">
        <v>2791</v>
      </c>
      <c r="D350" s="329">
        <v>1.53</v>
      </c>
    </row>
    <row r="351" spans="1:4">
      <c r="A351" s="392">
        <v>37596</v>
      </c>
      <c r="B351" s="392" t="s">
        <v>11207</v>
      </c>
      <c r="C351" s="392" t="s">
        <v>2791</v>
      </c>
      <c r="D351" s="329">
        <v>1.76</v>
      </c>
    </row>
    <row r="352" spans="1:4">
      <c r="A352" s="392">
        <v>371</v>
      </c>
      <c r="B352" s="392" t="s">
        <v>3716</v>
      </c>
      <c r="C352" s="392" t="s">
        <v>2791</v>
      </c>
      <c r="D352" s="329">
        <v>0.54</v>
      </c>
    </row>
    <row r="353" spans="1:4">
      <c r="A353" s="392">
        <v>37553</v>
      </c>
      <c r="B353" s="392" t="s">
        <v>3717</v>
      </c>
      <c r="C353" s="392" t="s">
        <v>2791</v>
      </c>
      <c r="D353" s="329">
        <v>1.02</v>
      </c>
    </row>
    <row r="354" spans="1:4">
      <c r="A354" s="392">
        <v>37552</v>
      </c>
      <c r="B354" s="392" t="s">
        <v>3718</v>
      </c>
      <c r="C354" s="392" t="s">
        <v>2791</v>
      </c>
      <c r="D354" s="329">
        <v>1.64</v>
      </c>
    </row>
    <row r="355" spans="1:4">
      <c r="A355" s="392">
        <v>36880</v>
      </c>
      <c r="B355" s="392" t="s">
        <v>11208</v>
      </c>
      <c r="C355" s="392" t="s">
        <v>2791</v>
      </c>
      <c r="D355" s="329">
        <v>1.66</v>
      </c>
    </row>
    <row r="356" spans="1:4">
      <c r="A356" s="392">
        <v>34355</v>
      </c>
      <c r="B356" s="392" t="s">
        <v>3719</v>
      </c>
      <c r="C356" s="392" t="s">
        <v>2791</v>
      </c>
      <c r="D356" s="329">
        <v>1.43</v>
      </c>
    </row>
    <row r="357" spans="1:4">
      <c r="A357" s="392">
        <v>130</v>
      </c>
      <c r="B357" s="392" t="s">
        <v>3720</v>
      </c>
      <c r="C357" s="392" t="s">
        <v>2791</v>
      </c>
      <c r="D357" s="329">
        <v>4.47</v>
      </c>
    </row>
    <row r="358" spans="1:4">
      <c r="A358" s="392">
        <v>135</v>
      </c>
      <c r="B358" s="392" t="s">
        <v>3721</v>
      </c>
      <c r="C358" s="392" t="s">
        <v>2791</v>
      </c>
      <c r="D358" s="329">
        <v>3.59</v>
      </c>
    </row>
    <row r="359" spans="1:4">
      <c r="A359" s="392">
        <v>36886</v>
      </c>
      <c r="B359" s="392" t="s">
        <v>3722</v>
      </c>
      <c r="C359" s="392" t="s">
        <v>2791</v>
      </c>
      <c r="D359" s="329">
        <v>0.51</v>
      </c>
    </row>
    <row r="360" spans="1:4">
      <c r="A360" s="392">
        <v>38546</v>
      </c>
      <c r="B360" s="392" t="s">
        <v>3723</v>
      </c>
      <c r="C360" s="392" t="s">
        <v>2788</v>
      </c>
      <c r="D360" s="329">
        <v>414.63</v>
      </c>
    </row>
    <row r="361" spans="1:4">
      <c r="A361" s="392">
        <v>34549</v>
      </c>
      <c r="B361" s="392" t="s">
        <v>3724</v>
      </c>
      <c r="C361" s="392" t="s">
        <v>2788</v>
      </c>
      <c r="D361" s="329">
        <v>947.19</v>
      </c>
    </row>
    <row r="362" spans="1:4">
      <c r="A362" s="392">
        <v>6081</v>
      </c>
      <c r="B362" s="392" t="s">
        <v>3725</v>
      </c>
      <c r="C362" s="392" t="s">
        <v>2788</v>
      </c>
      <c r="D362" s="329">
        <v>66.3</v>
      </c>
    </row>
    <row r="363" spans="1:4">
      <c r="A363" s="392">
        <v>6077</v>
      </c>
      <c r="B363" s="392" t="s">
        <v>3726</v>
      </c>
      <c r="C363" s="392" t="s">
        <v>2788</v>
      </c>
      <c r="D363" s="329">
        <v>47.35</v>
      </c>
    </row>
    <row r="364" spans="1:4">
      <c r="A364" s="392">
        <v>6079</v>
      </c>
      <c r="B364" s="392" t="s">
        <v>3727</v>
      </c>
      <c r="C364" s="392" t="s">
        <v>2788</v>
      </c>
      <c r="D364" s="329">
        <v>47.35</v>
      </c>
    </row>
    <row r="365" spans="1:4">
      <c r="A365" s="392">
        <v>1091</v>
      </c>
      <c r="B365" s="392" t="s">
        <v>3728</v>
      </c>
      <c r="C365" s="392" t="s">
        <v>2787</v>
      </c>
      <c r="D365" s="329">
        <v>41.21</v>
      </c>
    </row>
    <row r="366" spans="1:4">
      <c r="A366" s="392">
        <v>1094</v>
      </c>
      <c r="B366" s="392" t="s">
        <v>3729</v>
      </c>
      <c r="C366" s="392" t="s">
        <v>2787</v>
      </c>
      <c r="D366" s="329">
        <v>28.82</v>
      </c>
    </row>
    <row r="367" spans="1:4">
      <c r="A367" s="392">
        <v>1095</v>
      </c>
      <c r="B367" s="392" t="s">
        <v>3730</v>
      </c>
      <c r="C367" s="392" t="s">
        <v>2787</v>
      </c>
      <c r="D367" s="329">
        <v>61.26</v>
      </c>
    </row>
    <row r="368" spans="1:4">
      <c r="A368" s="392">
        <v>1092</v>
      </c>
      <c r="B368" s="392" t="s">
        <v>3731</v>
      </c>
      <c r="C368" s="392" t="s">
        <v>2787</v>
      </c>
      <c r="D368" s="329">
        <v>47.4</v>
      </c>
    </row>
    <row r="369" spans="1:4">
      <c r="A369" s="392">
        <v>1093</v>
      </c>
      <c r="B369" s="392" t="s">
        <v>3732</v>
      </c>
      <c r="C369" s="392" t="s">
        <v>2787</v>
      </c>
      <c r="D369" s="329">
        <v>110.69</v>
      </c>
    </row>
    <row r="370" spans="1:4">
      <c r="A370" s="392">
        <v>1090</v>
      </c>
      <c r="B370" s="392" t="s">
        <v>3733</v>
      </c>
      <c r="C370" s="392" t="s">
        <v>2787</v>
      </c>
      <c r="D370" s="329">
        <v>79.25</v>
      </c>
    </row>
    <row r="371" spans="1:4">
      <c r="A371" s="392">
        <v>1096</v>
      </c>
      <c r="B371" s="392" t="s">
        <v>3734</v>
      </c>
      <c r="C371" s="392" t="s">
        <v>2787</v>
      </c>
      <c r="D371" s="329">
        <v>142.63</v>
      </c>
    </row>
    <row r="372" spans="1:4">
      <c r="A372" s="392">
        <v>1097</v>
      </c>
      <c r="B372" s="392" t="s">
        <v>3735</v>
      </c>
      <c r="C372" s="392" t="s">
        <v>2787</v>
      </c>
      <c r="D372" s="329">
        <v>121.07</v>
      </c>
    </row>
    <row r="373" spans="1:4">
      <c r="A373" s="392">
        <v>378</v>
      </c>
      <c r="B373" s="392" t="s">
        <v>12445</v>
      </c>
      <c r="C373" s="392" t="s">
        <v>2786</v>
      </c>
      <c r="D373" s="329">
        <v>17.88</v>
      </c>
    </row>
    <row r="374" spans="1:4">
      <c r="A374" s="392">
        <v>40911</v>
      </c>
      <c r="B374" s="392" t="s">
        <v>7346</v>
      </c>
      <c r="C374" s="392" t="s">
        <v>2793</v>
      </c>
      <c r="D374" s="330">
        <v>3183.3</v>
      </c>
    </row>
    <row r="375" spans="1:4">
      <c r="A375" s="392">
        <v>33939</v>
      </c>
      <c r="B375" s="392" t="s">
        <v>7347</v>
      </c>
      <c r="C375" s="392" t="s">
        <v>2786</v>
      </c>
      <c r="D375" s="329">
        <v>65.81</v>
      </c>
    </row>
    <row r="376" spans="1:4">
      <c r="A376" s="392">
        <v>40815</v>
      </c>
      <c r="B376" s="392" t="s">
        <v>7348</v>
      </c>
      <c r="C376" s="392" t="s">
        <v>2793</v>
      </c>
      <c r="D376" s="330">
        <v>11718.28</v>
      </c>
    </row>
    <row r="377" spans="1:4">
      <c r="A377" s="392">
        <v>34760</v>
      </c>
      <c r="B377" s="392" t="s">
        <v>7349</v>
      </c>
      <c r="C377" s="392" t="s">
        <v>2786</v>
      </c>
      <c r="D377" s="329">
        <v>72.91</v>
      </c>
    </row>
    <row r="378" spans="1:4">
      <c r="A378" s="392">
        <v>40935</v>
      </c>
      <c r="B378" s="392" t="s">
        <v>7350</v>
      </c>
      <c r="C378" s="392" t="s">
        <v>2793</v>
      </c>
      <c r="D378" s="330">
        <v>12982.57</v>
      </c>
    </row>
    <row r="379" spans="1:4">
      <c r="A379" s="392">
        <v>33952</v>
      </c>
      <c r="B379" s="392" t="s">
        <v>7351</v>
      </c>
      <c r="C379" s="392" t="s">
        <v>2786</v>
      </c>
      <c r="D379" s="329">
        <v>93.49</v>
      </c>
    </row>
    <row r="380" spans="1:4">
      <c r="A380" s="392">
        <v>40816</v>
      </c>
      <c r="B380" s="392" t="s">
        <v>7352</v>
      </c>
      <c r="C380" s="392" t="s">
        <v>2793</v>
      </c>
      <c r="D380" s="330">
        <v>16644.830000000002</v>
      </c>
    </row>
    <row r="381" spans="1:4">
      <c r="A381" s="392">
        <v>33953</v>
      </c>
      <c r="B381" s="392" t="s">
        <v>7353</v>
      </c>
      <c r="C381" s="392" t="s">
        <v>2786</v>
      </c>
      <c r="D381" s="329">
        <v>123.6</v>
      </c>
    </row>
    <row r="382" spans="1:4">
      <c r="A382" s="392">
        <v>40817</v>
      </c>
      <c r="B382" s="392" t="s">
        <v>7354</v>
      </c>
      <c r="C382" s="392" t="s">
        <v>2793</v>
      </c>
      <c r="D382" s="330">
        <v>22005.94</v>
      </c>
    </row>
    <row r="383" spans="1:4">
      <c r="A383" s="392">
        <v>13348</v>
      </c>
      <c r="B383" s="392" t="s">
        <v>3736</v>
      </c>
      <c r="C383" s="392" t="s">
        <v>2787</v>
      </c>
      <c r="D383" s="329">
        <v>0.92</v>
      </c>
    </row>
    <row r="384" spans="1:4">
      <c r="A384" s="392">
        <v>39211</v>
      </c>
      <c r="B384" s="392" t="s">
        <v>3737</v>
      </c>
      <c r="C384" s="392" t="s">
        <v>2787</v>
      </c>
      <c r="D384" s="329">
        <v>1.62</v>
      </c>
    </row>
    <row r="385" spans="1:4">
      <c r="A385" s="392">
        <v>39212</v>
      </c>
      <c r="B385" s="392" t="s">
        <v>3738</v>
      </c>
      <c r="C385" s="392" t="s">
        <v>2787</v>
      </c>
      <c r="D385" s="329">
        <v>1.8</v>
      </c>
    </row>
    <row r="386" spans="1:4">
      <c r="A386" s="392">
        <v>39208</v>
      </c>
      <c r="B386" s="392" t="s">
        <v>3739</v>
      </c>
      <c r="C386" s="392" t="s">
        <v>2787</v>
      </c>
      <c r="D386" s="329">
        <v>0.49</v>
      </c>
    </row>
    <row r="387" spans="1:4">
      <c r="A387" s="392">
        <v>39210</v>
      </c>
      <c r="B387" s="392" t="s">
        <v>3740</v>
      </c>
      <c r="C387" s="392" t="s">
        <v>2787</v>
      </c>
      <c r="D387" s="329">
        <v>0.9</v>
      </c>
    </row>
    <row r="388" spans="1:4">
      <c r="A388" s="392">
        <v>39214</v>
      </c>
      <c r="B388" s="392" t="s">
        <v>3741</v>
      </c>
      <c r="C388" s="392" t="s">
        <v>2787</v>
      </c>
      <c r="D388" s="329">
        <v>3.34</v>
      </c>
    </row>
    <row r="389" spans="1:4">
      <c r="A389" s="392">
        <v>39213</v>
      </c>
      <c r="B389" s="392" t="s">
        <v>3742</v>
      </c>
      <c r="C389" s="392" t="s">
        <v>2787</v>
      </c>
      <c r="D389" s="329">
        <v>2.36</v>
      </c>
    </row>
    <row r="390" spans="1:4">
      <c r="A390" s="392">
        <v>39209</v>
      </c>
      <c r="B390" s="392" t="s">
        <v>3743</v>
      </c>
      <c r="C390" s="392" t="s">
        <v>2787</v>
      </c>
      <c r="D390" s="329">
        <v>0.57999999999999996</v>
      </c>
    </row>
    <row r="391" spans="1:4">
      <c r="A391" s="392">
        <v>39207</v>
      </c>
      <c r="B391" s="392" t="s">
        <v>3744</v>
      </c>
      <c r="C391" s="392" t="s">
        <v>2787</v>
      </c>
      <c r="D391" s="329">
        <v>0.9</v>
      </c>
    </row>
    <row r="392" spans="1:4">
      <c r="A392" s="392">
        <v>39215</v>
      </c>
      <c r="B392" s="392" t="s">
        <v>3745</v>
      </c>
      <c r="C392" s="392" t="s">
        <v>2787</v>
      </c>
      <c r="D392" s="329">
        <v>6.09</v>
      </c>
    </row>
    <row r="393" spans="1:4">
      <c r="A393" s="392">
        <v>39216</v>
      </c>
      <c r="B393" s="392" t="s">
        <v>3746</v>
      </c>
      <c r="C393" s="392" t="s">
        <v>2787</v>
      </c>
      <c r="D393" s="329">
        <v>8.5</v>
      </c>
    </row>
    <row r="394" spans="1:4">
      <c r="A394" s="392">
        <v>11267</v>
      </c>
      <c r="B394" s="392" t="s">
        <v>11209</v>
      </c>
      <c r="C394" s="392" t="s">
        <v>2787</v>
      </c>
      <c r="D394" s="329">
        <v>0.8</v>
      </c>
    </row>
    <row r="395" spans="1:4">
      <c r="A395" s="392">
        <v>379</v>
      </c>
      <c r="B395" s="392" t="s">
        <v>3747</v>
      </c>
      <c r="C395" s="392" t="s">
        <v>2787</v>
      </c>
      <c r="D395" s="329">
        <v>0.81</v>
      </c>
    </row>
    <row r="396" spans="1:4">
      <c r="A396" s="392">
        <v>510</v>
      </c>
      <c r="B396" s="392" t="s">
        <v>3748</v>
      </c>
      <c r="C396" s="392" t="s">
        <v>2791</v>
      </c>
      <c r="D396" s="329">
        <v>10.63</v>
      </c>
    </row>
    <row r="397" spans="1:4">
      <c r="A397" s="392">
        <v>516</v>
      </c>
      <c r="B397" s="392" t="s">
        <v>3749</v>
      </c>
      <c r="C397" s="392" t="s">
        <v>2791</v>
      </c>
      <c r="D397" s="329">
        <v>12.6</v>
      </c>
    </row>
    <row r="398" spans="1:4">
      <c r="A398" s="392">
        <v>509</v>
      </c>
      <c r="B398" s="392" t="s">
        <v>3750</v>
      </c>
      <c r="C398" s="392" t="s">
        <v>2791</v>
      </c>
      <c r="D398" s="329">
        <v>14.14</v>
      </c>
    </row>
    <row r="399" spans="1:4">
      <c r="A399" s="392">
        <v>40331</v>
      </c>
      <c r="B399" s="392" t="s">
        <v>7355</v>
      </c>
      <c r="C399" s="392" t="s">
        <v>2786</v>
      </c>
      <c r="D399" s="329">
        <v>13.55</v>
      </c>
    </row>
    <row r="400" spans="1:4">
      <c r="A400" s="392">
        <v>40930</v>
      </c>
      <c r="B400" s="392" t="s">
        <v>7356</v>
      </c>
      <c r="C400" s="392" t="s">
        <v>2793</v>
      </c>
      <c r="D400" s="330">
        <v>2413.2800000000002</v>
      </c>
    </row>
    <row r="401" spans="1:4">
      <c r="A401" s="392">
        <v>11761</v>
      </c>
      <c r="B401" s="392" t="s">
        <v>3751</v>
      </c>
      <c r="C401" s="392" t="s">
        <v>2787</v>
      </c>
      <c r="D401" s="329">
        <v>71.180000000000007</v>
      </c>
    </row>
    <row r="402" spans="1:4">
      <c r="A402" s="392">
        <v>377</v>
      </c>
      <c r="B402" s="392" t="s">
        <v>3752</v>
      </c>
      <c r="C402" s="392" t="s">
        <v>2787</v>
      </c>
      <c r="D402" s="329">
        <v>33.450000000000003</v>
      </c>
    </row>
    <row r="403" spans="1:4">
      <c r="A403" s="392">
        <v>7588</v>
      </c>
      <c r="B403" s="392" t="s">
        <v>3753</v>
      </c>
      <c r="C403" s="392" t="s">
        <v>2787</v>
      </c>
      <c r="D403" s="329">
        <v>45</v>
      </c>
    </row>
    <row r="404" spans="1:4">
      <c r="A404" s="392">
        <v>34392</v>
      </c>
      <c r="B404" s="392" t="s">
        <v>7357</v>
      </c>
      <c r="C404" s="392" t="s">
        <v>2786</v>
      </c>
      <c r="D404" s="329">
        <v>20.399999999999999</v>
      </c>
    </row>
    <row r="405" spans="1:4">
      <c r="A405" s="392">
        <v>40908</v>
      </c>
      <c r="B405" s="392" t="s">
        <v>7358</v>
      </c>
      <c r="C405" s="392" t="s">
        <v>2793</v>
      </c>
      <c r="D405" s="330">
        <v>3634.44</v>
      </c>
    </row>
    <row r="406" spans="1:4">
      <c r="A406" s="392">
        <v>34551</v>
      </c>
      <c r="B406" s="392" t="s">
        <v>12446</v>
      </c>
      <c r="C406" s="392" t="s">
        <v>2786</v>
      </c>
      <c r="D406" s="329">
        <v>11.64</v>
      </c>
    </row>
    <row r="407" spans="1:4">
      <c r="A407" s="392">
        <v>41078</v>
      </c>
      <c r="B407" s="392" t="s">
        <v>7359</v>
      </c>
      <c r="C407" s="392" t="s">
        <v>2793</v>
      </c>
      <c r="D407" s="330">
        <v>2072.64</v>
      </c>
    </row>
    <row r="408" spans="1:4">
      <c r="A408" s="392">
        <v>246</v>
      </c>
      <c r="B408" s="392" t="s">
        <v>12447</v>
      </c>
      <c r="C408" s="392" t="s">
        <v>2786</v>
      </c>
      <c r="D408" s="329">
        <v>12.79</v>
      </c>
    </row>
    <row r="409" spans="1:4">
      <c r="A409" s="392">
        <v>40927</v>
      </c>
      <c r="B409" s="392" t="s">
        <v>7360</v>
      </c>
      <c r="C409" s="392" t="s">
        <v>2793</v>
      </c>
      <c r="D409" s="330">
        <v>2280.73</v>
      </c>
    </row>
    <row r="410" spans="1:4">
      <c r="A410" s="392">
        <v>2350</v>
      </c>
      <c r="B410" s="392" t="s">
        <v>7361</v>
      </c>
      <c r="C410" s="392" t="s">
        <v>2786</v>
      </c>
      <c r="D410" s="329">
        <v>22.31</v>
      </c>
    </row>
    <row r="411" spans="1:4">
      <c r="A411" s="392">
        <v>40812</v>
      </c>
      <c r="B411" s="392" t="s">
        <v>7362</v>
      </c>
      <c r="C411" s="392" t="s">
        <v>2793</v>
      </c>
      <c r="D411" s="330">
        <v>3972.64</v>
      </c>
    </row>
    <row r="412" spans="1:4">
      <c r="A412" s="392">
        <v>245</v>
      </c>
      <c r="B412" s="392" t="s">
        <v>11210</v>
      </c>
      <c r="C412" s="392" t="s">
        <v>2786</v>
      </c>
      <c r="D412" s="329">
        <v>29.14</v>
      </c>
    </row>
    <row r="413" spans="1:4">
      <c r="A413" s="392">
        <v>41090</v>
      </c>
      <c r="B413" s="392" t="s">
        <v>7363</v>
      </c>
      <c r="C413" s="392" t="s">
        <v>2793</v>
      </c>
      <c r="D413" s="330">
        <v>5189.1400000000003</v>
      </c>
    </row>
    <row r="414" spans="1:4">
      <c r="A414" s="392">
        <v>251</v>
      </c>
      <c r="B414" s="392" t="s">
        <v>7364</v>
      </c>
      <c r="C414" s="392" t="s">
        <v>2786</v>
      </c>
      <c r="D414" s="329">
        <v>11.57</v>
      </c>
    </row>
    <row r="415" spans="1:4">
      <c r="A415" s="392">
        <v>40975</v>
      </c>
      <c r="B415" s="392" t="s">
        <v>7365</v>
      </c>
      <c r="C415" s="392" t="s">
        <v>2793</v>
      </c>
      <c r="D415" s="330">
        <v>2061.42</v>
      </c>
    </row>
    <row r="416" spans="1:4">
      <c r="A416" s="392">
        <v>6127</v>
      </c>
      <c r="B416" s="392" t="s">
        <v>12448</v>
      </c>
      <c r="C416" s="392" t="s">
        <v>2786</v>
      </c>
      <c r="D416" s="329">
        <v>11.64</v>
      </c>
    </row>
    <row r="417" spans="1:4">
      <c r="A417" s="392">
        <v>41072</v>
      </c>
      <c r="B417" s="392" t="s">
        <v>7366</v>
      </c>
      <c r="C417" s="392" t="s">
        <v>2793</v>
      </c>
      <c r="D417" s="330">
        <v>2072.64</v>
      </c>
    </row>
    <row r="418" spans="1:4">
      <c r="A418" s="392">
        <v>6121</v>
      </c>
      <c r="B418" s="392" t="s">
        <v>7367</v>
      </c>
      <c r="C418" s="392" t="s">
        <v>2786</v>
      </c>
      <c r="D418" s="329">
        <v>11.66</v>
      </c>
    </row>
    <row r="419" spans="1:4">
      <c r="A419" s="392">
        <v>41071</v>
      </c>
      <c r="B419" s="392" t="s">
        <v>7368</v>
      </c>
      <c r="C419" s="392" t="s">
        <v>2793</v>
      </c>
      <c r="D419" s="330">
        <v>2076.06</v>
      </c>
    </row>
    <row r="420" spans="1:4">
      <c r="A420" s="392">
        <v>244</v>
      </c>
      <c r="B420" s="392" t="s">
        <v>7369</v>
      </c>
      <c r="C420" s="392" t="s">
        <v>2786</v>
      </c>
      <c r="D420" s="329">
        <v>7.29</v>
      </c>
    </row>
    <row r="421" spans="1:4">
      <c r="A421" s="392">
        <v>41093</v>
      </c>
      <c r="B421" s="392" t="s">
        <v>7370</v>
      </c>
      <c r="C421" s="392" t="s">
        <v>2793</v>
      </c>
      <c r="D421" s="330">
        <v>1298.8</v>
      </c>
    </row>
    <row r="422" spans="1:4">
      <c r="A422" s="392">
        <v>532</v>
      </c>
      <c r="B422" s="392" t="s">
        <v>7371</v>
      </c>
      <c r="C422" s="392" t="s">
        <v>2786</v>
      </c>
      <c r="D422" s="329">
        <v>35.090000000000003</v>
      </c>
    </row>
    <row r="423" spans="1:4">
      <c r="A423" s="392">
        <v>40931</v>
      </c>
      <c r="B423" s="392" t="s">
        <v>7372</v>
      </c>
      <c r="C423" s="392" t="s">
        <v>2793</v>
      </c>
      <c r="D423" s="330">
        <v>6248.7</v>
      </c>
    </row>
    <row r="424" spans="1:4">
      <c r="A424" s="392">
        <v>36150</v>
      </c>
      <c r="B424" s="392" t="s">
        <v>3754</v>
      </c>
      <c r="C424" s="392" t="s">
        <v>2787</v>
      </c>
      <c r="D424" s="329">
        <v>45.73</v>
      </c>
    </row>
    <row r="425" spans="1:4">
      <c r="A425" s="392">
        <v>4760</v>
      </c>
      <c r="B425" s="392" t="s">
        <v>12449</v>
      </c>
      <c r="C425" s="392" t="s">
        <v>2786</v>
      </c>
      <c r="D425" s="329">
        <v>17.88</v>
      </c>
    </row>
    <row r="426" spans="1:4">
      <c r="A426" s="392">
        <v>41069</v>
      </c>
      <c r="B426" s="392" t="s">
        <v>7373</v>
      </c>
      <c r="C426" s="392" t="s">
        <v>2793</v>
      </c>
      <c r="D426" s="330">
        <v>3183.3</v>
      </c>
    </row>
    <row r="427" spans="1:4">
      <c r="A427" s="392">
        <v>10422</v>
      </c>
      <c r="B427" s="392" t="s">
        <v>11211</v>
      </c>
      <c r="C427" s="392" t="s">
        <v>2787</v>
      </c>
      <c r="D427" s="329">
        <v>297.2</v>
      </c>
    </row>
    <row r="428" spans="1:4">
      <c r="A428" s="392">
        <v>44019</v>
      </c>
      <c r="B428" s="392" t="s">
        <v>11212</v>
      </c>
      <c r="C428" s="392" t="s">
        <v>2787</v>
      </c>
      <c r="D428" s="329">
        <v>411.4</v>
      </c>
    </row>
    <row r="429" spans="1:4">
      <c r="A429" s="392">
        <v>36520</v>
      </c>
      <c r="B429" s="392" t="s">
        <v>11213</v>
      </c>
      <c r="C429" s="392" t="s">
        <v>2787</v>
      </c>
      <c r="D429" s="329">
        <v>500.22</v>
      </c>
    </row>
    <row r="430" spans="1:4">
      <c r="A430" s="392">
        <v>42319</v>
      </c>
      <c r="B430" s="392" t="s">
        <v>11214</v>
      </c>
      <c r="C430" s="392" t="s">
        <v>2787</v>
      </c>
      <c r="D430" s="329">
        <v>448.22</v>
      </c>
    </row>
    <row r="431" spans="1:4">
      <c r="A431" s="392">
        <v>10420</v>
      </c>
      <c r="B431" s="392" t="s">
        <v>11215</v>
      </c>
      <c r="C431" s="392" t="s">
        <v>2787</v>
      </c>
      <c r="D431" s="329">
        <v>159</v>
      </c>
    </row>
    <row r="432" spans="1:4">
      <c r="A432" s="392">
        <v>10421</v>
      </c>
      <c r="B432" s="392" t="s">
        <v>11216</v>
      </c>
      <c r="C432" s="392" t="s">
        <v>2787</v>
      </c>
      <c r="D432" s="329">
        <v>174.72</v>
      </c>
    </row>
    <row r="433" spans="1:4">
      <c r="A433" s="392">
        <v>11786</v>
      </c>
      <c r="B433" s="392" t="s">
        <v>11217</v>
      </c>
      <c r="C433" s="392" t="s">
        <v>2787</v>
      </c>
      <c r="D433" s="329">
        <v>352.3</v>
      </c>
    </row>
    <row r="434" spans="1:4">
      <c r="A434" s="392">
        <v>10</v>
      </c>
      <c r="B434" s="392" t="s">
        <v>3755</v>
      </c>
      <c r="C434" s="392" t="s">
        <v>2787</v>
      </c>
      <c r="D434" s="329">
        <v>11.58</v>
      </c>
    </row>
    <row r="435" spans="1:4">
      <c r="A435" s="392">
        <v>4815</v>
      </c>
      <c r="B435" s="392" t="s">
        <v>3756</v>
      </c>
      <c r="C435" s="392" t="s">
        <v>2787</v>
      </c>
      <c r="D435" s="329">
        <v>6.46</v>
      </c>
    </row>
    <row r="436" spans="1:4">
      <c r="A436" s="392">
        <v>541</v>
      </c>
      <c r="B436" s="392" t="s">
        <v>3757</v>
      </c>
      <c r="C436" s="392" t="s">
        <v>2787</v>
      </c>
      <c r="D436" s="329">
        <v>183.2</v>
      </c>
    </row>
    <row r="437" spans="1:4">
      <c r="A437" s="392">
        <v>542</v>
      </c>
      <c r="B437" s="392" t="s">
        <v>3758</v>
      </c>
      <c r="C437" s="392" t="s">
        <v>2787</v>
      </c>
      <c r="D437" s="329">
        <v>229.64</v>
      </c>
    </row>
    <row r="438" spans="1:4">
      <c r="A438" s="392">
        <v>540</v>
      </c>
      <c r="B438" s="392" t="s">
        <v>3759</v>
      </c>
      <c r="C438" s="392" t="s">
        <v>2787</v>
      </c>
      <c r="D438" s="329">
        <v>517.5</v>
      </c>
    </row>
    <row r="439" spans="1:4">
      <c r="A439" s="392">
        <v>38364</v>
      </c>
      <c r="B439" s="392" t="s">
        <v>3760</v>
      </c>
      <c r="C439" s="392" t="s">
        <v>2787</v>
      </c>
      <c r="D439" s="329">
        <v>656.18</v>
      </c>
    </row>
    <row r="440" spans="1:4">
      <c r="A440" s="392">
        <v>11692</v>
      </c>
      <c r="B440" s="392" t="s">
        <v>3761</v>
      </c>
      <c r="C440" s="392" t="s">
        <v>2789</v>
      </c>
      <c r="D440" s="329">
        <v>418.32</v>
      </c>
    </row>
    <row r="441" spans="1:4">
      <c r="A441" s="392">
        <v>1746</v>
      </c>
      <c r="B441" s="392" t="s">
        <v>3762</v>
      </c>
      <c r="C441" s="392" t="s">
        <v>2787</v>
      </c>
      <c r="D441" s="329">
        <v>229.9</v>
      </c>
    </row>
    <row r="442" spans="1:4">
      <c r="A442" s="392">
        <v>1748</v>
      </c>
      <c r="B442" s="392" t="s">
        <v>3763</v>
      </c>
      <c r="C442" s="392" t="s">
        <v>2787</v>
      </c>
      <c r="D442" s="329">
        <v>305.70999999999998</v>
      </c>
    </row>
    <row r="443" spans="1:4">
      <c r="A443" s="392">
        <v>1749</v>
      </c>
      <c r="B443" s="392" t="s">
        <v>3764</v>
      </c>
      <c r="C443" s="392" t="s">
        <v>2787</v>
      </c>
      <c r="D443" s="329">
        <v>442.92</v>
      </c>
    </row>
    <row r="444" spans="1:4">
      <c r="A444" s="392">
        <v>37412</v>
      </c>
      <c r="B444" s="392" t="s">
        <v>3765</v>
      </c>
      <c r="C444" s="392" t="s">
        <v>2787</v>
      </c>
      <c r="D444" s="329">
        <v>224.72</v>
      </c>
    </row>
    <row r="445" spans="1:4">
      <c r="A445" s="392">
        <v>1745</v>
      </c>
      <c r="B445" s="392" t="s">
        <v>3766</v>
      </c>
      <c r="C445" s="392" t="s">
        <v>2787</v>
      </c>
      <c r="D445" s="329">
        <v>267.23</v>
      </c>
    </row>
    <row r="446" spans="1:4">
      <c r="A446" s="392">
        <v>1750</v>
      </c>
      <c r="B446" s="392" t="s">
        <v>3767</v>
      </c>
      <c r="C446" s="392" t="s">
        <v>2787</v>
      </c>
      <c r="D446" s="329">
        <v>624.47</v>
      </c>
    </row>
    <row r="447" spans="1:4">
      <c r="A447" s="392">
        <v>11687</v>
      </c>
      <c r="B447" s="392" t="s">
        <v>3768</v>
      </c>
      <c r="C447" s="392" t="s">
        <v>2790</v>
      </c>
      <c r="D447" s="329">
        <v>994.98</v>
      </c>
    </row>
    <row r="448" spans="1:4">
      <c r="A448" s="392">
        <v>11689</v>
      </c>
      <c r="B448" s="392" t="s">
        <v>3769</v>
      </c>
      <c r="C448" s="392" t="s">
        <v>2790</v>
      </c>
      <c r="D448" s="330">
        <v>1246.6500000000001</v>
      </c>
    </row>
    <row r="449" spans="1:4">
      <c r="A449" s="392">
        <v>11693</v>
      </c>
      <c r="B449" s="392" t="s">
        <v>3770</v>
      </c>
      <c r="C449" s="392" t="s">
        <v>2789</v>
      </c>
      <c r="D449" s="329">
        <v>203.13</v>
      </c>
    </row>
    <row r="450" spans="1:4">
      <c r="A450" s="392">
        <v>36215</v>
      </c>
      <c r="B450" s="392" t="s">
        <v>3771</v>
      </c>
      <c r="C450" s="392" t="s">
        <v>2787</v>
      </c>
      <c r="D450" s="329">
        <v>724.78</v>
      </c>
    </row>
    <row r="451" spans="1:4">
      <c r="A451" s="392">
        <v>42439</v>
      </c>
      <c r="B451" s="392" t="s">
        <v>7287</v>
      </c>
      <c r="C451" s="392" t="s">
        <v>2787</v>
      </c>
      <c r="D451" s="330">
        <v>1186.04</v>
      </c>
    </row>
    <row r="452" spans="1:4">
      <c r="A452" s="392">
        <v>38381</v>
      </c>
      <c r="B452" s="392" t="s">
        <v>3772</v>
      </c>
      <c r="C452" s="392" t="s">
        <v>2787</v>
      </c>
      <c r="D452" s="329">
        <v>11.62</v>
      </c>
    </row>
    <row r="453" spans="1:4">
      <c r="A453" s="392">
        <v>39621</v>
      </c>
      <c r="B453" s="392" t="s">
        <v>11218</v>
      </c>
      <c r="C453" s="392" t="s">
        <v>2794</v>
      </c>
      <c r="D453" s="329">
        <v>990.18</v>
      </c>
    </row>
    <row r="454" spans="1:4">
      <c r="A454" s="392">
        <v>39624</v>
      </c>
      <c r="B454" s="392" t="s">
        <v>3773</v>
      </c>
      <c r="C454" s="392" t="s">
        <v>2794</v>
      </c>
      <c r="D454" s="330">
        <v>1092.27</v>
      </c>
    </row>
    <row r="455" spans="1:4">
      <c r="A455" s="392">
        <v>39615</v>
      </c>
      <c r="B455" s="392" t="s">
        <v>11219</v>
      </c>
      <c r="C455" s="392" t="s">
        <v>2787</v>
      </c>
      <c r="D455" s="329">
        <v>441.38</v>
      </c>
    </row>
    <row r="456" spans="1:4">
      <c r="A456" s="392">
        <v>39620</v>
      </c>
      <c r="B456" s="392" t="s">
        <v>3774</v>
      </c>
      <c r="C456" s="392" t="s">
        <v>2787</v>
      </c>
      <c r="D456" s="329">
        <v>674.11</v>
      </c>
    </row>
    <row r="457" spans="1:4">
      <c r="A457" s="392">
        <v>39623</v>
      </c>
      <c r="B457" s="392" t="s">
        <v>3775</v>
      </c>
      <c r="C457" s="392" t="s">
        <v>2787</v>
      </c>
      <c r="D457" s="329">
        <v>722.02</v>
      </c>
    </row>
    <row r="458" spans="1:4">
      <c r="A458" s="392">
        <v>36207</v>
      </c>
      <c r="B458" s="392" t="s">
        <v>3776</v>
      </c>
      <c r="C458" s="392" t="s">
        <v>2787</v>
      </c>
      <c r="D458" s="329">
        <v>321.02999999999997</v>
      </c>
    </row>
    <row r="459" spans="1:4">
      <c r="A459" s="392">
        <v>36209</v>
      </c>
      <c r="B459" s="392" t="s">
        <v>3777</v>
      </c>
      <c r="C459" s="392" t="s">
        <v>2787</v>
      </c>
      <c r="D459" s="329">
        <v>368.43</v>
      </c>
    </row>
    <row r="460" spans="1:4">
      <c r="A460" s="392">
        <v>36210</v>
      </c>
      <c r="B460" s="392" t="s">
        <v>3778</v>
      </c>
      <c r="C460" s="392" t="s">
        <v>2787</v>
      </c>
      <c r="D460" s="329">
        <v>398.63</v>
      </c>
    </row>
    <row r="461" spans="1:4">
      <c r="A461" s="392">
        <v>36204</v>
      </c>
      <c r="B461" s="392" t="s">
        <v>3779</v>
      </c>
      <c r="C461" s="392" t="s">
        <v>2787</v>
      </c>
      <c r="D461" s="329">
        <v>141.34</v>
      </c>
    </row>
    <row r="462" spans="1:4">
      <c r="A462" s="392">
        <v>36205</v>
      </c>
      <c r="B462" s="392" t="s">
        <v>3780</v>
      </c>
      <c r="C462" s="392" t="s">
        <v>2787</v>
      </c>
      <c r="D462" s="329">
        <v>156.97</v>
      </c>
    </row>
    <row r="463" spans="1:4">
      <c r="A463" s="392">
        <v>36081</v>
      </c>
      <c r="B463" s="392" t="s">
        <v>3781</v>
      </c>
      <c r="C463" s="392" t="s">
        <v>2787</v>
      </c>
      <c r="D463" s="329">
        <v>167.37</v>
      </c>
    </row>
    <row r="464" spans="1:4">
      <c r="A464" s="392">
        <v>36206</v>
      </c>
      <c r="B464" s="392" t="s">
        <v>3782</v>
      </c>
      <c r="C464" s="392" t="s">
        <v>2787</v>
      </c>
      <c r="D464" s="329">
        <v>175.35</v>
      </c>
    </row>
    <row r="465" spans="1:4">
      <c r="A465" s="392">
        <v>36218</v>
      </c>
      <c r="B465" s="392" t="s">
        <v>3783</v>
      </c>
      <c r="C465" s="392" t="s">
        <v>2787</v>
      </c>
      <c r="D465" s="329">
        <v>136.26</v>
      </c>
    </row>
    <row r="466" spans="1:4">
      <c r="A466" s="392">
        <v>36220</v>
      </c>
      <c r="B466" s="392" t="s">
        <v>3784</v>
      </c>
      <c r="C466" s="392" t="s">
        <v>2787</v>
      </c>
      <c r="D466" s="329">
        <v>156.24</v>
      </c>
    </row>
    <row r="467" spans="1:4">
      <c r="A467" s="392">
        <v>36080</v>
      </c>
      <c r="B467" s="392" t="s">
        <v>3785</v>
      </c>
      <c r="C467" s="392" t="s">
        <v>2787</v>
      </c>
      <c r="D467" s="329">
        <v>169</v>
      </c>
    </row>
    <row r="468" spans="1:4">
      <c r="A468" s="392">
        <v>36223</v>
      </c>
      <c r="B468" s="392" t="s">
        <v>3786</v>
      </c>
      <c r="C468" s="392" t="s">
        <v>2787</v>
      </c>
      <c r="D468" s="329">
        <v>176.97</v>
      </c>
    </row>
    <row r="469" spans="1:4">
      <c r="A469" s="392">
        <v>546</v>
      </c>
      <c r="B469" s="392" t="s">
        <v>11220</v>
      </c>
      <c r="C469" s="392" t="s">
        <v>2791</v>
      </c>
      <c r="D469" s="329">
        <v>12.3</v>
      </c>
    </row>
    <row r="470" spans="1:4">
      <c r="A470" s="392">
        <v>566</v>
      </c>
      <c r="B470" s="392" t="s">
        <v>11221</v>
      </c>
      <c r="C470" s="392" t="s">
        <v>2790</v>
      </c>
      <c r="D470" s="329">
        <v>5.83</v>
      </c>
    </row>
    <row r="471" spans="1:4">
      <c r="A471" s="392">
        <v>565</v>
      </c>
      <c r="B471" s="392" t="s">
        <v>11222</v>
      </c>
      <c r="C471" s="392" t="s">
        <v>2790</v>
      </c>
      <c r="D471" s="329">
        <v>21.27</v>
      </c>
    </row>
    <row r="472" spans="1:4">
      <c r="A472" s="392">
        <v>555</v>
      </c>
      <c r="B472" s="392" t="s">
        <v>11223</v>
      </c>
      <c r="C472" s="392" t="s">
        <v>2790</v>
      </c>
      <c r="D472" s="329">
        <v>15.08</v>
      </c>
    </row>
    <row r="473" spans="1:4">
      <c r="A473" s="392">
        <v>557</v>
      </c>
      <c r="B473" s="392" t="s">
        <v>11224</v>
      </c>
      <c r="C473" s="392" t="s">
        <v>2790</v>
      </c>
      <c r="D473" s="329">
        <v>47.33</v>
      </c>
    </row>
    <row r="474" spans="1:4">
      <c r="A474" s="392">
        <v>552</v>
      </c>
      <c r="B474" s="392" t="s">
        <v>11225</v>
      </c>
      <c r="C474" s="392" t="s">
        <v>2790</v>
      </c>
      <c r="D474" s="329">
        <v>23.48</v>
      </c>
    </row>
    <row r="475" spans="1:4">
      <c r="A475" s="392">
        <v>563</v>
      </c>
      <c r="B475" s="392" t="s">
        <v>11226</v>
      </c>
      <c r="C475" s="392" t="s">
        <v>2790</v>
      </c>
      <c r="D475" s="329">
        <v>35.28</v>
      </c>
    </row>
    <row r="476" spans="1:4">
      <c r="A476" s="392">
        <v>549</v>
      </c>
      <c r="B476" s="392" t="s">
        <v>11227</v>
      </c>
      <c r="C476" s="392" t="s">
        <v>2790</v>
      </c>
      <c r="D476" s="329">
        <v>63.5</v>
      </c>
    </row>
    <row r="477" spans="1:4">
      <c r="A477" s="392">
        <v>551</v>
      </c>
      <c r="B477" s="392" t="s">
        <v>11228</v>
      </c>
      <c r="C477" s="392" t="s">
        <v>2790</v>
      </c>
      <c r="D477" s="329">
        <v>125.74</v>
      </c>
    </row>
    <row r="478" spans="1:4">
      <c r="A478" s="392">
        <v>559</v>
      </c>
      <c r="B478" s="392" t="s">
        <v>11229</v>
      </c>
      <c r="C478" s="392" t="s">
        <v>2790</v>
      </c>
      <c r="D478" s="329">
        <v>31.43</v>
      </c>
    </row>
    <row r="479" spans="1:4">
      <c r="A479" s="392">
        <v>560</v>
      </c>
      <c r="B479" s="392" t="s">
        <v>11230</v>
      </c>
      <c r="C479" s="392" t="s">
        <v>2790</v>
      </c>
      <c r="D479" s="329">
        <v>39.32</v>
      </c>
    </row>
    <row r="480" spans="1:4">
      <c r="A480" s="392">
        <v>547</v>
      </c>
      <c r="B480" s="392" t="s">
        <v>11231</v>
      </c>
      <c r="C480" s="392" t="s">
        <v>2790</v>
      </c>
      <c r="D480" s="329">
        <v>47.09</v>
      </c>
    </row>
    <row r="481" spans="1:4">
      <c r="A481" s="392">
        <v>38127</v>
      </c>
      <c r="B481" s="392" t="s">
        <v>11232</v>
      </c>
      <c r="C481" s="392" t="s">
        <v>2787</v>
      </c>
      <c r="D481" s="329">
        <v>387.48</v>
      </c>
    </row>
    <row r="482" spans="1:4">
      <c r="A482" s="392">
        <v>38060</v>
      </c>
      <c r="B482" s="392" t="s">
        <v>3787</v>
      </c>
      <c r="C482" s="392" t="s">
        <v>2787</v>
      </c>
      <c r="D482" s="329">
        <v>41.49</v>
      </c>
    </row>
    <row r="483" spans="1:4">
      <c r="A483" s="392">
        <v>10956</v>
      </c>
      <c r="B483" s="392" t="s">
        <v>3788</v>
      </c>
      <c r="C483" s="392" t="s">
        <v>2787</v>
      </c>
      <c r="D483" s="329">
        <v>45.5</v>
      </c>
    </row>
    <row r="484" spans="1:4">
      <c r="A484" s="392">
        <v>39380</v>
      </c>
      <c r="B484" s="392" t="s">
        <v>3789</v>
      </c>
      <c r="C484" s="392" t="s">
        <v>2787</v>
      </c>
      <c r="D484" s="329">
        <v>11.81</v>
      </c>
    </row>
    <row r="485" spans="1:4">
      <c r="A485" s="392">
        <v>37597</v>
      </c>
      <c r="B485" s="392" t="s">
        <v>3790</v>
      </c>
      <c r="C485" s="392" t="s">
        <v>2787</v>
      </c>
      <c r="D485" s="330">
        <v>573203.12</v>
      </c>
    </row>
    <row r="486" spans="1:4">
      <c r="A486" s="392">
        <v>183</v>
      </c>
      <c r="B486" s="392" t="s">
        <v>11233</v>
      </c>
      <c r="C486" s="392" t="s">
        <v>2795</v>
      </c>
      <c r="D486" s="329">
        <v>287</v>
      </c>
    </row>
    <row r="487" spans="1:4">
      <c r="A487" s="392">
        <v>184</v>
      </c>
      <c r="B487" s="392" t="s">
        <v>11234</v>
      </c>
      <c r="C487" s="392" t="s">
        <v>2795</v>
      </c>
      <c r="D487" s="329">
        <v>177.75</v>
      </c>
    </row>
    <row r="488" spans="1:4">
      <c r="A488" s="392">
        <v>181</v>
      </c>
      <c r="B488" s="392" t="s">
        <v>11235</v>
      </c>
      <c r="C488" s="392" t="s">
        <v>2795</v>
      </c>
      <c r="D488" s="329">
        <v>383.28</v>
      </c>
    </row>
    <row r="489" spans="1:4">
      <c r="A489" s="392">
        <v>20001</v>
      </c>
      <c r="B489" s="392" t="s">
        <v>11236</v>
      </c>
      <c r="C489" s="392" t="s">
        <v>2795</v>
      </c>
      <c r="D489" s="329">
        <v>222.19</v>
      </c>
    </row>
    <row r="490" spans="1:4">
      <c r="A490" s="392">
        <v>39837</v>
      </c>
      <c r="B490" s="392" t="s">
        <v>3791</v>
      </c>
      <c r="C490" s="392" t="s">
        <v>2795</v>
      </c>
      <c r="D490" s="329">
        <v>382.15</v>
      </c>
    </row>
    <row r="491" spans="1:4">
      <c r="A491" s="392">
        <v>43366</v>
      </c>
      <c r="B491" s="392" t="s">
        <v>12450</v>
      </c>
      <c r="C491" s="392" t="s">
        <v>2791</v>
      </c>
      <c r="D491" s="329">
        <v>2</v>
      </c>
    </row>
    <row r="492" spans="1:4">
      <c r="A492" s="392">
        <v>10535</v>
      </c>
      <c r="B492" s="392" t="s">
        <v>3792</v>
      </c>
      <c r="C492" s="392" t="s">
        <v>2787</v>
      </c>
      <c r="D492" s="330">
        <v>5350</v>
      </c>
    </row>
    <row r="493" spans="1:4">
      <c r="A493" s="392">
        <v>10537</v>
      </c>
      <c r="B493" s="392" t="s">
        <v>3793</v>
      </c>
      <c r="C493" s="392" t="s">
        <v>2787</v>
      </c>
      <c r="D493" s="330">
        <v>7295.94</v>
      </c>
    </row>
    <row r="494" spans="1:4">
      <c r="A494" s="392">
        <v>13891</v>
      </c>
      <c r="B494" s="392" t="s">
        <v>3794</v>
      </c>
      <c r="C494" s="392" t="s">
        <v>2787</v>
      </c>
      <c r="D494" s="330">
        <v>6692.03</v>
      </c>
    </row>
    <row r="495" spans="1:4">
      <c r="A495" s="392">
        <v>44492</v>
      </c>
      <c r="B495" s="392" t="s">
        <v>12451</v>
      </c>
      <c r="C495" s="392" t="s">
        <v>2787</v>
      </c>
      <c r="D495" s="330">
        <v>29107.62</v>
      </c>
    </row>
    <row r="496" spans="1:4">
      <c r="A496" s="392">
        <v>36396</v>
      </c>
      <c r="B496" s="392" t="s">
        <v>3795</v>
      </c>
      <c r="C496" s="392" t="s">
        <v>2787</v>
      </c>
      <c r="D496" s="330">
        <v>6120.76</v>
      </c>
    </row>
    <row r="497" spans="1:4">
      <c r="A497" s="392">
        <v>36397</v>
      </c>
      <c r="B497" s="392" t="s">
        <v>3796</v>
      </c>
      <c r="C497" s="392" t="s">
        <v>2787</v>
      </c>
      <c r="D497" s="330">
        <v>21762.71</v>
      </c>
    </row>
    <row r="498" spans="1:4">
      <c r="A498" s="392">
        <v>36398</v>
      </c>
      <c r="B498" s="392" t="s">
        <v>3797</v>
      </c>
      <c r="C498" s="392" t="s">
        <v>2787</v>
      </c>
      <c r="D498" s="330">
        <v>26450.76</v>
      </c>
    </row>
    <row r="499" spans="1:4">
      <c r="A499" s="392">
        <v>647</v>
      </c>
      <c r="B499" s="392" t="s">
        <v>7374</v>
      </c>
      <c r="C499" s="392" t="s">
        <v>2786</v>
      </c>
      <c r="D499" s="329">
        <v>12.54</v>
      </c>
    </row>
    <row r="500" spans="1:4">
      <c r="A500" s="392">
        <v>40920</v>
      </c>
      <c r="B500" s="392" t="s">
        <v>7375</v>
      </c>
      <c r="C500" s="392" t="s">
        <v>2793</v>
      </c>
      <c r="D500" s="330">
        <v>2234.29</v>
      </c>
    </row>
    <row r="501" spans="1:4">
      <c r="A501" s="392">
        <v>715</v>
      </c>
      <c r="B501" s="392" t="s">
        <v>11237</v>
      </c>
      <c r="C501" s="392" t="s">
        <v>2787</v>
      </c>
      <c r="D501" s="329">
        <v>22.09</v>
      </c>
    </row>
    <row r="502" spans="1:4">
      <c r="A502" s="392">
        <v>716</v>
      </c>
      <c r="B502" s="392" t="s">
        <v>11238</v>
      </c>
      <c r="C502" s="392" t="s">
        <v>2787</v>
      </c>
      <c r="D502" s="329">
        <v>24.98</v>
      </c>
    </row>
    <row r="503" spans="1:4">
      <c r="A503" s="392">
        <v>38783</v>
      </c>
      <c r="B503" s="392" t="s">
        <v>12452</v>
      </c>
      <c r="C503" s="392" t="s">
        <v>2787</v>
      </c>
      <c r="D503" s="329">
        <v>1.05</v>
      </c>
    </row>
    <row r="504" spans="1:4">
      <c r="A504" s="392">
        <v>37593</v>
      </c>
      <c r="B504" s="392" t="s">
        <v>12453</v>
      </c>
      <c r="C504" s="392" t="s">
        <v>2787</v>
      </c>
      <c r="D504" s="329">
        <v>2.59</v>
      </c>
    </row>
    <row r="505" spans="1:4">
      <c r="A505" s="392">
        <v>37594</v>
      </c>
      <c r="B505" s="392" t="s">
        <v>12454</v>
      </c>
      <c r="C505" s="392" t="s">
        <v>2787</v>
      </c>
      <c r="D505" s="329">
        <v>3.23</v>
      </c>
    </row>
    <row r="506" spans="1:4">
      <c r="A506" s="392">
        <v>37592</v>
      </c>
      <c r="B506" s="392" t="s">
        <v>12455</v>
      </c>
      <c r="C506" s="392" t="s">
        <v>2787</v>
      </c>
      <c r="D506" s="329">
        <v>2.04</v>
      </c>
    </row>
    <row r="507" spans="1:4">
      <c r="A507" s="392">
        <v>7270</v>
      </c>
      <c r="B507" s="392" t="s">
        <v>12456</v>
      </c>
      <c r="C507" s="392" t="s">
        <v>2787</v>
      </c>
      <c r="D507" s="329">
        <v>0.91</v>
      </c>
    </row>
    <row r="508" spans="1:4">
      <c r="A508" s="392">
        <v>7267</v>
      </c>
      <c r="B508" s="392" t="s">
        <v>12457</v>
      </c>
      <c r="C508" s="392" t="s">
        <v>2787</v>
      </c>
      <c r="D508" s="329">
        <v>0.71</v>
      </c>
    </row>
    <row r="509" spans="1:4">
      <c r="A509" s="392">
        <v>7271</v>
      </c>
      <c r="B509" s="392" t="s">
        <v>12458</v>
      </c>
      <c r="C509" s="392" t="s">
        <v>2787</v>
      </c>
      <c r="D509" s="329">
        <v>0.79</v>
      </c>
    </row>
    <row r="510" spans="1:4">
      <c r="A510" s="392">
        <v>7266</v>
      </c>
      <c r="B510" s="392" t="s">
        <v>12459</v>
      </c>
      <c r="C510" s="392" t="s">
        <v>2796</v>
      </c>
      <c r="D510" s="329">
        <v>794.99</v>
      </c>
    </row>
    <row r="511" spans="1:4">
      <c r="A511" s="392">
        <v>7268</v>
      </c>
      <c r="B511" s="392" t="s">
        <v>12460</v>
      </c>
      <c r="C511" s="392" t="s">
        <v>2787</v>
      </c>
      <c r="D511" s="329">
        <v>1.0900000000000001</v>
      </c>
    </row>
    <row r="512" spans="1:4">
      <c r="A512" s="392">
        <v>34556</v>
      </c>
      <c r="B512" s="392" t="s">
        <v>11239</v>
      </c>
      <c r="C512" s="392" t="s">
        <v>2787</v>
      </c>
      <c r="D512" s="329">
        <v>4.1100000000000003</v>
      </c>
    </row>
    <row r="513" spans="1:4">
      <c r="A513" s="392">
        <v>37873</v>
      </c>
      <c r="B513" s="392" t="s">
        <v>11240</v>
      </c>
      <c r="C513" s="392" t="s">
        <v>2787</v>
      </c>
      <c r="D513" s="329">
        <v>4.18</v>
      </c>
    </row>
    <row r="514" spans="1:4">
      <c r="A514" s="392">
        <v>34564</v>
      </c>
      <c r="B514" s="392" t="s">
        <v>11241</v>
      </c>
      <c r="C514" s="392" t="s">
        <v>2787</v>
      </c>
      <c r="D514" s="329">
        <v>4.38</v>
      </c>
    </row>
    <row r="515" spans="1:4">
      <c r="A515" s="392">
        <v>34565</v>
      </c>
      <c r="B515" s="392" t="s">
        <v>11242</v>
      </c>
      <c r="C515" s="392" t="s">
        <v>2787</v>
      </c>
      <c r="D515" s="329">
        <v>4.63</v>
      </c>
    </row>
    <row r="516" spans="1:4">
      <c r="A516" s="392">
        <v>38590</v>
      </c>
      <c r="B516" s="392" t="s">
        <v>11243</v>
      </c>
      <c r="C516" s="392" t="s">
        <v>2787</v>
      </c>
      <c r="D516" s="329">
        <v>3.42</v>
      </c>
    </row>
    <row r="517" spans="1:4">
      <c r="A517" s="392">
        <v>34566</v>
      </c>
      <c r="B517" s="392" t="s">
        <v>11244</v>
      </c>
      <c r="C517" s="392" t="s">
        <v>2787</v>
      </c>
      <c r="D517" s="329">
        <v>3.59</v>
      </c>
    </row>
    <row r="518" spans="1:4">
      <c r="A518" s="392">
        <v>34567</v>
      </c>
      <c r="B518" s="392" t="s">
        <v>11245</v>
      </c>
      <c r="C518" s="392" t="s">
        <v>2787</v>
      </c>
      <c r="D518" s="329">
        <v>3.81</v>
      </c>
    </row>
    <row r="519" spans="1:4">
      <c r="A519" s="392">
        <v>38591</v>
      </c>
      <c r="B519" s="392" t="s">
        <v>11246</v>
      </c>
      <c r="C519" s="392" t="s">
        <v>2787</v>
      </c>
      <c r="D519" s="329">
        <v>3.46</v>
      </c>
    </row>
    <row r="520" spans="1:4">
      <c r="A520" s="392">
        <v>34568</v>
      </c>
      <c r="B520" s="392" t="s">
        <v>11247</v>
      </c>
      <c r="C520" s="392" t="s">
        <v>2787</v>
      </c>
      <c r="D520" s="329">
        <v>4.5</v>
      </c>
    </row>
    <row r="521" spans="1:4">
      <c r="A521" s="392">
        <v>34569</v>
      </c>
      <c r="B521" s="392" t="s">
        <v>11248</v>
      </c>
      <c r="C521" s="392" t="s">
        <v>2787</v>
      </c>
      <c r="D521" s="329">
        <v>4.63</v>
      </c>
    </row>
    <row r="522" spans="1:4">
      <c r="A522" s="392">
        <v>34570</v>
      </c>
      <c r="B522" s="392" t="s">
        <v>11249</v>
      </c>
      <c r="C522" s="392" t="s">
        <v>2787</v>
      </c>
      <c r="D522" s="329">
        <v>5.0199999999999996</v>
      </c>
    </row>
    <row r="523" spans="1:4">
      <c r="A523" s="392">
        <v>25070</v>
      </c>
      <c r="B523" s="392" t="s">
        <v>11250</v>
      </c>
      <c r="C523" s="392" t="s">
        <v>2787</v>
      </c>
      <c r="D523" s="329">
        <v>3.78</v>
      </c>
    </row>
    <row r="524" spans="1:4">
      <c r="A524" s="392">
        <v>34571</v>
      </c>
      <c r="B524" s="392" t="s">
        <v>11251</v>
      </c>
      <c r="C524" s="392" t="s">
        <v>2787</v>
      </c>
      <c r="D524" s="329">
        <v>3.82</v>
      </c>
    </row>
    <row r="525" spans="1:4">
      <c r="A525" s="392">
        <v>34573</v>
      </c>
      <c r="B525" s="392" t="s">
        <v>11252</v>
      </c>
      <c r="C525" s="392" t="s">
        <v>2787</v>
      </c>
      <c r="D525" s="329">
        <v>4.0199999999999996</v>
      </c>
    </row>
    <row r="526" spans="1:4">
      <c r="A526" s="392">
        <v>37107</v>
      </c>
      <c r="B526" s="392" t="s">
        <v>11253</v>
      </c>
      <c r="C526" s="392" t="s">
        <v>2787</v>
      </c>
      <c r="D526" s="329">
        <v>5.3</v>
      </c>
    </row>
    <row r="527" spans="1:4">
      <c r="A527" s="392">
        <v>34576</v>
      </c>
      <c r="B527" s="392" t="s">
        <v>11254</v>
      </c>
      <c r="C527" s="392" t="s">
        <v>2787</v>
      </c>
      <c r="D527" s="329">
        <v>5.85</v>
      </c>
    </row>
    <row r="528" spans="1:4">
      <c r="A528" s="392">
        <v>34577</v>
      </c>
      <c r="B528" s="392" t="s">
        <v>11255</v>
      </c>
      <c r="C528" s="392" t="s">
        <v>2787</v>
      </c>
      <c r="D528" s="329">
        <v>6.11</v>
      </c>
    </row>
    <row r="529" spans="1:4">
      <c r="A529" s="392">
        <v>34578</v>
      </c>
      <c r="B529" s="392" t="s">
        <v>11256</v>
      </c>
      <c r="C529" s="392" t="s">
        <v>2787</v>
      </c>
      <c r="D529" s="329">
        <v>6.62</v>
      </c>
    </row>
    <row r="530" spans="1:4">
      <c r="A530" s="392">
        <v>34579</v>
      </c>
      <c r="B530" s="392" t="s">
        <v>11257</v>
      </c>
      <c r="C530" s="392" t="s">
        <v>2787</v>
      </c>
      <c r="D530" s="329">
        <v>7.06</v>
      </c>
    </row>
    <row r="531" spans="1:4">
      <c r="A531" s="392">
        <v>25067</v>
      </c>
      <c r="B531" s="392" t="s">
        <v>11258</v>
      </c>
      <c r="C531" s="392" t="s">
        <v>2787</v>
      </c>
      <c r="D531" s="329">
        <v>4.7300000000000004</v>
      </c>
    </row>
    <row r="532" spans="1:4">
      <c r="A532" s="392">
        <v>34580</v>
      </c>
      <c r="B532" s="392" t="s">
        <v>11259</v>
      </c>
      <c r="C532" s="392" t="s">
        <v>2787</v>
      </c>
      <c r="D532" s="329">
        <v>5.28</v>
      </c>
    </row>
    <row r="533" spans="1:4">
      <c r="A533" s="392">
        <v>25071</v>
      </c>
      <c r="B533" s="392" t="s">
        <v>11260</v>
      </c>
      <c r="C533" s="392" t="s">
        <v>2787</v>
      </c>
      <c r="D533" s="329">
        <v>2.63</v>
      </c>
    </row>
    <row r="534" spans="1:4">
      <c r="A534" s="392">
        <v>38395</v>
      </c>
      <c r="B534" s="392" t="s">
        <v>3798</v>
      </c>
      <c r="C534" s="392" t="s">
        <v>2787</v>
      </c>
      <c r="D534" s="329">
        <v>9.6999999999999993</v>
      </c>
    </row>
    <row r="535" spans="1:4">
      <c r="A535" s="392">
        <v>34583</v>
      </c>
      <c r="B535" s="392" t="s">
        <v>11261</v>
      </c>
      <c r="C535" s="392" t="s">
        <v>2789</v>
      </c>
      <c r="D535" s="329">
        <v>48.56</v>
      </c>
    </row>
    <row r="536" spans="1:4">
      <c r="A536" s="392">
        <v>34584</v>
      </c>
      <c r="B536" s="392" t="s">
        <v>11262</v>
      </c>
      <c r="C536" s="392" t="s">
        <v>2789</v>
      </c>
      <c r="D536" s="329">
        <v>35.61</v>
      </c>
    </row>
    <row r="537" spans="1:4">
      <c r="A537" s="392">
        <v>709</v>
      </c>
      <c r="B537" s="392" t="s">
        <v>3799</v>
      </c>
      <c r="C537" s="392" t="s">
        <v>2789</v>
      </c>
      <c r="D537" s="329">
        <v>813.39</v>
      </c>
    </row>
    <row r="538" spans="1:4">
      <c r="A538" s="392">
        <v>34599</v>
      </c>
      <c r="B538" s="392" t="s">
        <v>11263</v>
      </c>
      <c r="C538" s="392" t="s">
        <v>2787</v>
      </c>
      <c r="D538" s="329">
        <v>2.7</v>
      </c>
    </row>
    <row r="539" spans="1:4">
      <c r="A539" s="392">
        <v>34592</v>
      </c>
      <c r="B539" s="392" t="s">
        <v>11264</v>
      </c>
      <c r="C539" s="392" t="s">
        <v>2787</v>
      </c>
      <c r="D539" s="329">
        <v>3.01</v>
      </c>
    </row>
    <row r="540" spans="1:4">
      <c r="A540" s="392">
        <v>37103</v>
      </c>
      <c r="B540" s="392" t="s">
        <v>11265</v>
      </c>
      <c r="C540" s="392" t="s">
        <v>2787</v>
      </c>
      <c r="D540" s="329">
        <v>3.44</v>
      </c>
    </row>
    <row r="541" spans="1:4">
      <c r="A541" s="392">
        <v>34555</v>
      </c>
      <c r="B541" s="392" t="s">
        <v>11266</v>
      </c>
      <c r="C541" s="392" t="s">
        <v>2787</v>
      </c>
      <c r="D541" s="329">
        <v>4.37</v>
      </c>
    </row>
    <row r="542" spans="1:4">
      <c r="A542" s="392">
        <v>674</v>
      </c>
      <c r="B542" s="392" t="s">
        <v>11267</v>
      </c>
      <c r="C542" s="392" t="s">
        <v>2789</v>
      </c>
      <c r="D542" s="329">
        <v>69.599999999999994</v>
      </c>
    </row>
    <row r="543" spans="1:4">
      <c r="A543" s="392">
        <v>34600</v>
      </c>
      <c r="B543" s="392" t="s">
        <v>11268</v>
      </c>
      <c r="C543" s="392" t="s">
        <v>2789</v>
      </c>
      <c r="D543" s="329">
        <v>102.23</v>
      </c>
    </row>
    <row r="544" spans="1:4">
      <c r="A544" s="392">
        <v>652</v>
      </c>
      <c r="B544" s="392" t="s">
        <v>11269</v>
      </c>
      <c r="C544" s="392" t="s">
        <v>2789</v>
      </c>
      <c r="D544" s="329">
        <v>156.6</v>
      </c>
    </row>
    <row r="545" spans="1:4">
      <c r="A545" s="392">
        <v>651</v>
      </c>
      <c r="B545" s="392" t="s">
        <v>11270</v>
      </c>
      <c r="C545" s="392" t="s">
        <v>2787</v>
      </c>
      <c r="D545" s="329">
        <v>3.31</v>
      </c>
    </row>
    <row r="546" spans="1:4">
      <c r="A546" s="392">
        <v>654</v>
      </c>
      <c r="B546" s="392" t="s">
        <v>11271</v>
      </c>
      <c r="C546" s="392" t="s">
        <v>2787</v>
      </c>
      <c r="D546" s="329">
        <v>4.1100000000000003</v>
      </c>
    </row>
    <row r="547" spans="1:4">
      <c r="A547" s="392">
        <v>650</v>
      </c>
      <c r="B547" s="392" t="s">
        <v>11272</v>
      </c>
      <c r="C547" s="392" t="s">
        <v>2787</v>
      </c>
      <c r="D547" s="329">
        <v>2.65</v>
      </c>
    </row>
    <row r="548" spans="1:4">
      <c r="A548" s="392">
        <v>718</v>
      </c>
      <c r="B548" s="392" t="s">
        <v>11273</v>
      </c>
      <c r="C548" s="392" t="s">
        <v>2787</v>
      </c>
      <c r="D548" s="329">
        <v>21.83</v>
      </c>
    </row>
    <row r="549" spans="1:4">
      <c r="A549" s="392">
        <v>11981</v>
      </c>
      <c r="B549" s="392" t="s">
        <v>11274</v>
      </c>
      <c r="C549" s="392" t="s">
        <v>2787</v>
      </c>
      <c r="D549" s="329">
        <v>21.2</v>
      </c>
    </row>
    <row r="550" spans="1:4">
      <c r="A550" s="392">
        <v>34586</v>
      </c>
      <c r="B550" s="392" t="s">
        <v>3800</v>
      </c>
      <c r="C550" s="392" t="s">
        <v>2787</v>
      </c>
      <c r="D550" s="329">
        <v>2.21</v>
      </c>
    </row>
    <row r="551" spans="1:4">
      <c r="A551" s="392">
        <v>38603</v>
      </c>
      <c r="B551" s="392" t="s">
        <v>3801</v>
      </c>
      <c r="C551" s="392" t="s">
        <v>2787</v>
      </c>
      <c r="D551" s="329">
        <v>2.68</v>
      </c>
    </row>
    <row r="552" spans="1:4">
      <c r="A552" s="392">
        <v>34588</v>
      </c>
      <c r="B552" s="392" t="s">
        <v>3802</v>
      </c>
      <c r="C552" s="392" t="s">
        <v>2787</v>
      </c>
      <c r="D552" s="329">
        <v>2.89</v>
      </c>
    </row>
    <row r="553" spans="1:4">
      <c r="A553" s="392">
        <v>34590</v>
      </c>
      <c r="B553" s="392" t="s">
        <v>3803</v>
      </c>
      <c r="C553" s="392" t="s">
        <v>2787</v>
      </c>
      <c r="D553" s="329">
        <v>2.64</v>
      </c>
    </row>
    <row r="554" spans="1:4">
      <c r="A554" s="392">
        <v>34591</v>
      </c>
      <c r="B554" s="392" t="s">
        <v>3804</v>
      </c>
      <c r="C554" s="392" t="s">
        <v>2787</v>
      </c>
      <c r="D554" s="329">
        <v>3.58</v>
      </c>
    </row>
    <row r="555" spans="1:4">
      <c r="A555" s="392">
        <v>41372</v>
      </c>
      <c r="B555" s="392" t="s">
        <v>11275</v>
      </c>
      <c r="C555" s="392" t="s">
        <v>2789</v>
      </c>
      <c r="D555" s="329">
        <v>97.68</v>
      </c>
    </row>
    <row r="556" spans="1:4">
      <c r="A556" s="392">
        <v>41371</v>
      </c>
      <c r="B556" s="392" t="s">
        <v>11276</v>
      </c>
      <c r="C556" s="392" t="s">
        <v>2789</v>
      </c>
      <c r="D556" s="329">
        <v>57.73</v>
      </c>
    </row>
    <row r="557" spans="1:4">
      <c r="A557" s="392">
        <v>40517</v>
      </c>
      <c r="B557" s="392" t="s">
        <v>11277</v>
      </c>
      <c r="C557" s="392" t="s">
        <v>2789</v>
      </c>
      <c r="D557" s="329">
        <v>55.43</v>
      </c>
    </row>
    <row r="558" spans="1:4">
      <c r="A558" s="392">
        <v>40515</v>
      </c>
      <c r="B558" s="392" t="s">
        <v>11278</v>
      </c>
      <c r="C558" s="392" t="s">
        <v>2789</v>
      </c>
      <c r="D558" s="329">
        <v>124.71</v>
      </c>
    </row>
    <row r="559" spans="1:4">
      <c r="A559" s="392">
        <v>40529</v>
      </c>
      <c r="B559" s="392" t="s">
        <v>8328</v>
      </c>
      <c r="C559" s="392" t="s">
        <v>2789</v>
      </c>
      <c r="D559" s="329">
        <v>79.680000000000007</v>
      </c>
    </row>
    <row r="560" spans="1:4">
      <c r="A560" s="392">
        <v>36170</v>
      </c>
      <c r="B560" s="392" t="s">
        <v>8329</v>
      </c>
      <c r="C560" s="392" t="s">
        <v>2789</v>
      </c>
      <c r="D560" s="329">
        <v>66.11</v>
      </c>
    </row>
    <row r="561" spans="1:4">
      <c r="A561" s="392">
        <v>40524</v>
      </c>
      <c r="B561" s="392" t="s">
        <v>8330</v>
      </c>
      <c r="C561" s="392" t="s">
        <v>2789</v>
      </c>
      <c r="D561" s="329">
        <v>77.94</v>
      </c>
    </row>
    <row r="562" spans="1:4">
      <c r="A562" s="392">
        <v>36156</v>
      </c>
      <c r="B562" s="392" t="s">
        <v>8331</v>
      </c>
      <c r="C562" s="392" t="s">
        <v>2789</v>
      </c>
      <c r="D562" s="329">
        <v>60.62</v>
      </c>
    </row>
    <row r="563" spans="1:4">
      <c r="A563" s="392">
        <v>36155</v>
      </c>
      <c r="B563" s="392" t="s">
        <v>8332</v>
      </c>
      <c r="C563" s="392" t="s">
        <v>2789</v>
      </c>
      <c r="D563" s="329">
        <v>52.33</v>
      </c>
    </row>
    <row r="564" spans="1:4">
      <c r="A564" s="392">
        <v>36154</v>
      </c>
      <c r="B564" s="392" t="s">
        <v>8333</v>
      </c>
      <c r="C564" s="392" t="s">
        <v>2789</v>
      </c>
      <c r="D564" s="329">
        <v>72.75</v>
      </c>
    </row>
    <row r="565" spans="1:4">
      <c r="A565" s="392">
        <v>695</v>
      </c>
      <c r="B565" s="392" t="s">
        <v>3805</v>
      </c>
      <c r="C565" s="392" t="s">
        <v>2789</v>
      </c>
      <c r="D565" s="329">
        <v>53.43</v>
      </c>
    </row>
    <row r="566" spans="1:4">
      <c r="A566" s="392">
        <v>679</v>
      </c>
      <c r="B566" s="392" t="s">
        <v>11279</v>
      </c>
      <c r="C566" s="392" t="s">
        <v>2789</v>
      </c>
      <c r="D566" s="329">
        <v>79.680000000000007</v>
      </c>
    </row>
    <row r="567" spans="1:4">
      <c r="A567" s="392">
        <v>711</v>
      </c>
      <c r="B567" s="392" t="s">
        <v>11280</v>
      </c>
      <c r="C567" s="392" t="s">
        <v>2789</v>
      </c>
      <c r="D567" s="329">
        <v>52.71</v>
      </c>
    </row>
    <row r="568" spans="1:4">
      <c r="A568" s="392">
        <v>712</v>
      </c>
      <c r="B568" s="392" t="s">
        <v>11281</v>
      </c>
      <c r="C568" s="392" t="s">
        <v>2789</v>
      </c>
      <c r="D568" s="329">
        <v>66.39</v>
      </c>
    </row>
    <row r="569" spans="1:4">
      <c r="A569" s="392">
        <v>12614</v>
      </c>
      <c r="B569" s="392" t="s">
        <v>3806</v>
      </c>
      <c r="C569" s="392" t="s">
        <v>2787</v>
      </c>
      <c r="D569" s="329">
        <v>23.38</v>
      </c>
    </row>
    <row r="570" spans="1:4">
      <c r="A570" s="392">
        <v>6140</v>
      </c>
      <c r="B570" s="392" t="s">
        <v>3807</v>
      </c>
      <c r="C570" s="392" t="s">
        <v>2787</v>
      </c>
      <c r="D570" s="329">
        <v>3.37</v>
      </c>
    </row>
    <row r="571" spans="1:4">
      <c r="A571" s="392">
        <v>38399</v>
      </c>
      <c r="B571" s="392" t="s">
        <v>3808</v>
      </c>
      <c r="C571" s="392" t="s">
        <v>2787</v>
      </c>
      <c r="D571" s="329">
        <v>261.04000000000002</v>
      </c>
    </row>
    <row r="572" spans="1:4">
      <c r="A572" s="392">
        <v>735</v>
      </c>
      <c r="B572" s="392" t="s">
        <v>3809</v>
      </c>
      <c r="C572" s="392" t="s">
        <v>2787</v>
      </c>
      <c r="D572" s="330">
        <v>2505.7800000000002</v>
      </c>
    </row>
    <row r="573" spans="1:4">
      <c r="A573" s="392">
        <v>736</v>
      </c>
      <c r="B573" s="392" t="s">
        <v>3810</v>
      </c>
      <c r="C573" s="392" t="s">
        <v>2787</v>
      </c>
      <c r="D573" s="330">
        <v>2106.91</v>
      </c>
    </row>
    <row r="574" spans="1:4">
      <c r="A574" s="392">
        <v>729</v>
      </c>
      <c r="B574" s="392" t="s">
        <v>3811</v>
      </c>
      <c r="C574" s="392" t="s">
        <v>2787</v>
      </c>
      <c r="D574" s="329">
        <v>858.59</v>
      </c>
    </row>
    <row r="575" spans="1:4">
      <c r="A575" s="392">
        <v>39925</v>
      </c>
      <c r="B575" s="392" t="s">
        <v>3812</v>
      </c>
      <c r="C575" s="392" t="s">
        <v>2787</v>
      </c>
      <c r="D575" s="330">
        <v>12406.55</v>
      </c>
    </row>
    <row r="576" spans="1:4">
      <c r="A576" s="392">
        <v>731</v>
      </c>
      <c r="B576" s="392" t="s">
        <v>3813</v>
      </c>
      <c r="C576" s="392" t="s">
        <v>2787</v>
      </c>
      <c r="D576" s="329">
        <v>835.62</v>
      </c>
    </row>
    <row r="577" spans="1:4">
      <c r="A577" s="392">
        <v>10575</v>
      </c>
      <c r="B577" s="392" t="s">
        <v>3814</v>
      </c>
      <c r="C577" s="392" t="s">
        <v>2787</v>
      </c>
      <c r="D577" s="330">
        <v>1304.04</v>
      </c>
    </row>
    <row r="578" spans="1:4">
      <c r="A578" s="392">
        <v>733</v>
      </c>
      <c r="B578" s="392" t="s">
        <v>3815</v>
      </c>
      <c r="C578" s="392" t="s">
        <v>2787</v>
      </c>
      <c r="D578" s="330">
        <v>1427.77</v>
      </c>
    </row>
    <row r="579" spans="1:4">
      <c r="A579" s="392">
        <v>732</v>
      </c>
      <c r="B579" s="392" t="s">
        <v>3816</v>
      </c>
      <c r="C579" s="392" t="s">
        <v>2787</v>
      </c>
      <c r="D579" s="330">
        <v>1408.58</v>
      </c>
    </row>
    <row r="580" spans="1:4">
      <c r="A580" s="392">
        <v>737</v>
      </c>
      <c r="B580" s="392" t="s">
        <v>3817</v>
      </c>
      <c r="C580" s="392" t="s">
        <v>2787</v>
      </c>
      <c r="D580" s="330">
        <v>7898.89</v>
      </c>
    </row>
    <row r="581" spans="1:4">
      <c r="A581" s="392">
        <v>738</v>
      </c>
      <c r="B581" s="392" t="s">
        <v>3818</v>
      </c>
      <c r="C581" s="392" t="s">
        <v>2787</v>
      </c>
      <c r="D581" s="330">
        <v>3662.66</v>
      </c>
    </row>
    <row r="582" spans="1:4">
      <c r="A582" s="392">
        <v>740</v>
      </c>
      <c r="B582" s="392" t="s">
        <v>3819</v>
      </c>
      <c r="C582" s="392" t="s">
        <v>2787</v>
      </c>
      <c r="D582" s="330">
        <v>7430.77</v>
      </c>
    </row>
    <row r="583" spans="1:4">
      <c r="A583" s="392">
        <v>734</v>
      </c>
      <c r="B583" s="392" t="s">
        <v>3820</v>
      </c>
      <c r="C583" s="392" t="s">
        <v>2787</v>
      </c>
      <c r="D583" s="330">
        <v>1509.99</v>
      </c>
    </row>
    <row r="584" spans="1:4">
      <c r="A584" s="392">
        <v>39008</v>
      </c>
      <c r="B584" s="392" t="s">
        <v>3821</v>
      </c>
      <c r="C584" s="392" t="s">
        <v>2787</v>
      </c>
      <c r="D584" s="330">
        <v>65218.13</v>
      </c>
    </row>
    <row r="585" spans="1:4">
      <c r="A585" s="392">
        <v>39009</v>
      </c>
      <c r="B585" s="392" t="s">
        <v>3822</v>
      </c>
      <c r="C585" s="392" t="s">
        <v>2787</v>
      </c>
      <c r="D585" s="330">
        <v>69873.149999999994</v>
      </c>
    </row>
    <row r="586" spans="1:4">
      <c r="A586" s="392">
        <v>10587</v>
      </c>
      <c r="B586" s="392" t="s">
        <v>3823</v>
      </c>
      <c r="C586" s="392" t="s">
        <v>2787</v>
      </c>
      <c r="D586" s="330">
        <v>3052.43</v>
      </c>
    </row>
    <row r="587" spans="1:4">
      <c r="A587" s="392">
        <v>759</v>
      </c>
      <c r="B587" s="392" t="s">
        <v>3824</v>
      </c>
      <c r="C587" s="392" t="s">
        <v>2787</v>
      </c>
      <c r="D587" s="330">
        <v>4388.79</v>
      </c>
    </row>
    <row r="588" spans="1:4">
      <c r="A588" s="392">
        <v>761</v>
      </c>
      <c r="B588" s="392" t="s">
        <v>3825</v>
      </c>
      <c r="C588" s="392" t="s">
        <v>2787</v>
      </c>
      <c r="D588" s="330">
        <v>7439.36</v>
      </c>
    </row>
    <row r="589" spans="1:4">
      <c r="A589" s="392">
        <v>750</v>
      </c>
      <c r="B589" s="392" t="s">
        <v>3826</v>
      </c>
      <c r="C589" s="392" t="s">
        <v>2787</v>
      </c>
      <c r="D589" s="330">
        <v>7063.08</v>
      </c>
    </row>
    <row r="590" spans="1:4">
      <c r="A590" s="392">
        <v>755</v>
      </c>
      <c r="B590" s="392" t="s">
        <v>3827</v>
      </c>
      <c r="C590" s="392" t="s">
        <v>2787</v>
      </c>
      <c r="D590" s="330">
        <v>28983.48</v>
      </c>
    </row>
    <row r="591" spans="1:4">
      <c r="A591" s="392">
        <v>749</v>
      </c>
      <c r="B591" s="392" t="s">
        <v>3828</v>
      </c>
      <c r="C591" s="392" t="s">
        <v>2787</v>
      </c>
      <c r="D591" s="330">
        <v>10659.58</v>
      </c>
    </row>
    <row r="592" spans="1:4">
      <c r="A592" s="392">
        <v>756</v>
      </c>
      <c r="B592" s="392" t="s">
        <v>3829</v>
      </c>
      <c r="C592" s="392" t="s">
        <v>2787</v>
      </c>
      <c r="D592" s="330">
        <v>31610.36</v>
      </c>
    </row>
    <row r="593" spans="1:4">
      <c r="A593" s="392">
        <v>757</v>
      </c>
      <c r="B593" s="392" t="s">
        <v>3830</v>
      </c>
      <c r="C593" s="392" t="s">
        <v>2787</v>
      </c>
      <c r="D593" s="330">
        <v>14353.12</v>
      </c>
    </row>
    <row r="594" spans="1:4">
      <c r="A594" s="392">
        <v>10588</v>
      </c>
      <c r="B594" s="392" t="s">
        <v>3831</v>
      </c>
      <c r="C594" s="392" t="s">
        <v>2787</v>
      </c>
      <c r="D594" s="330">
        <v>3168.81</v>
      </c>
    </row>
    <row r="595" spans="1:4">
      <c r="A595" s="392">
        <v>10592</v>
      </c>
      <c r="B595" s="392" t="s">
        <v>3832</v>
      </c>
      <c r="C595" s="392" t="s">
        <v>2787</v>
      </c>
      <c r="D595" s="330">
        <v>3827.5</v>
      </c>
    </row>
    <row r="596" spans="1:4">
      <c r="A596" s="392">
        <v>10589</v>
      </c>
      <c r="B596" s="392" t="s">
        <v>3833</v>
      </c>
      <c r="C596" s="392" t="s">
        <v>2787</v>
      </c>
      <c r="D596" s="330">
        <v>5142</v>
      </c>
    </row>
    <row r="597" spans="1:4">
      <c r="A597" s="392">
        <v>760</v>
      </c>
      <c r="B597" s="392" t="s">
        <v>3834</v>
      </c>
      <c r="C597" s="392" t="s">
        <v>2787</v>
      </c>
      <c r="D597" s="330">
        <v>28706.25</v>
      </c>
    </row>
    <row r="598" spans="1:4">
      <c r="A598" s="392">
        <v>751</v>
      </c>
      <c r="B598" s="392" t="s">
        <v>3835</v>
      </c>
      <c r="C598" s="392" t="s">
        <v>2787</v>
      </c>
      <c r="D598" s="330">
        <v>4521.2299999999996</v>
      </c>
    </row>
    <row r="599" spans="1:4">
      <c r="A599" s="392">
        <v>754</v>
      </c>
      <c r="B599" s="392" t="s">
        <v>3836</v>
      </c>
      <c r="C599" s="392" t="s">
        <v>2787</v>
      </c>
      <c r="D599" s="330">
        <v>7176.56</v>
      </c>
    </row>
    <row r="600" spans="1:4">
      <c r="A600" s="392">
        <v>44489</v>
      </c>
      <c r="B600" s="392" t="s">
        <v>12461</v>
      </c>
      <c r="C600" s="392" t="s">
        <v>2787</v>
      </c>
      <c r="D600" s="330">
        <v>213445.09</v>
      </c>
    </row>
    <row r="601" spans="1:4">
      <c r="A601" s="392">
        <v>39917</v>
      </c>
      <c r="B601" s="392" t="s">
        <v>3837</v>
      </c>
      <c r="C601" s="392" t="s">
        <v>2787</v>
      </c>
      <c r="D601" s="330">
        <v>100179.76</v>
      </c>
    </row>
    <row r="602" spans="1:4">
      <c r="A602" s="392">
        <v>38167</v>
      </c>
      <c r="B602" s="392" t="s">
        <v>11282</v>
      </c>
      <c r="C602" s="392" t="s">
        <v>2794</v>
      </c>
      <c r="D602" s="329">
        <v>26.91</v>
      </c>
    </row>
    <row r="603" spans="1:4">
      <c r="A603" s="392">
        <v>36145</v>
      </c>
      <c r="B603" s="392" t="s">
        <v>3838</v>
      </c>
      <c r="C603" s="392" t="s">
        <v>2794</v>
      </c>
      <c r="D603" s="329">
        <v>44.35</v>
      </c>
    </row>
    <row r="604" spans="1:4">
      <c r="A604" s="392">
        <v>12893</v>
      </c>
      <c r="B604" s="392" t="s">
        <v>3839</v>
      </c>
      <c r="C604" s="392" t="s">
        <v>2794</v>
      </c>
      <c r="D604" s="329">
        <v>73.92</v>
      </c>
    </row>
    <row r="605" spans="1:4">
      <c r="A605" s="392">
        <v>11685</v>
      </c>
      <c r="B605" s="392" t="s">
        <v>3840</v>
      </c>
      <c r="C605" s="392" t="s">
        <v>2787</v>
      </c>
      <c r="D605" s="329">
        <v>26.46</v>
      </c>
    </row>
    <row r="606" spans="1:4">
      <c r="A606" s="392">
        <v>11680</v>
      </c>
      <c r="B606" s="392" t="s">
        <v>3841</v>
      </c>
      <c r="C606" s="392" t="s">
        <v>2787</v>
      </c>
      <c r="D606" s="329">
        <v>17.48</v>
      </c>
    </row>
    <row r="607" spans="1:4">
      <c r="A607" s="392">
        <v>11679</v>
      </c>
      <c r="B607" s="392" t="s">
        <v>11283</v>
      </c>
      <c r="C607" s="392" t="s">
        <v>2787</v>
      </c>
      <c r="D607" s="329">
        <v>23.7</v>
      </c>
    </row>
    <row r="608" spans="1:4">
      <c r="A608" s="392">
        <v>2512</v>
      </c>
      <c r="B608" s="392" t="s">
        <v>3842</v>
      </c>
      <c r="C608" s="392" t="s">
        <v>2787</v>
      </c>
      <c r="D608" s="329">
        <v>22.7</v>
      </c>
    </row>
    <row r="609" spans="1:4">
      <c r="A609" s="392">
        <v>4374</v>
      </c>
      <c r="B609" s="392" t="s">
        <v>3843</v>
      </c>
      <c r="C609" s="392" t="s">
        <v>2787</v>
      </c>
      <c r="D609" s="329">
        <v>0.55000000000000004</v>
      </c>
    </row>
    <row r="610" spans="1:4">
      <c r="A610" s="392">
        <v>7568</v>
      </c>
      <c r="B610" s="392" t="s">
        <v>3213</v>
      </c>
      <c r="C610" s="392" t="s">
        <v>2787</v>
      </c>
      <c r="D610" s="329">
        <v>0.92</v>
      </c>
    </row>
    <row r="611" spans="1:4">
      <c r="A611" s="392">
        <v>7584</v>
      </c>
      <c r="B611" s="392" t="s">
        <v>3844</v>
      </c>
      <c r="C611" s="392" t="s">
        <v>2787</v>
      </c>
      <c r="D611" s="329">
        <v>1.4</v>
      </c>
    </row>
    <row r="612" spans="1:4">
      <c r="A612" s="392">
        <v>11945</v>
      </c>
      <c r="B612" s="392" t="s">
        <v>3845</v>
      </c>
      <c r="C612" s="392" t="s">
        <v>2787</v>
      </c>
      <c r="D612" s="329">
        <v>0.09</v>
      </c>
    </row>
    <row r="613" spans="1:4">
      <c r="A613" s="392">
        <v>11946</v>
      </c>
      <c r="B613" s="392" t="s">
        <v>3846</v>
      </c>
      <c r="C613" s="392" t="s">
        <v>2787</v>
      </c>
      <c r="D613" s="329">
        <v>0.1</v>
      </c>
    </row>
    <row r="614" spans="1:4">
      <c r="A614" s="392">
        <v>4375</v>
      </c>
      <c r="B614" s="392" t="s">
        <v>3847</v>
      </c>
      <c r="C614" s="392" t="s">
        <v>2787</v>
      </c>
      <c r="D614" s="329">
        <v>0.15</v>
      </c>
    </row>
    <row r="615" spans="1:4">
      <c r="A615" s="392">
        <v>11950</v>
      </c>
      <c r="B615" s="392" t="s">
        <v>3848</v>
      </c>
      <c r="C615" s="392" t="s">
        <v>2787</v>
      </c>
      <c r="D615" s="329">
        <v>0.31</v>
      </c>
    </row>
    <row r="616" spans="1:4">
      <c r="A616" s="392">
        <v>4376</v>
      </c>
      <c r="B616" s="392" t="s">
        <v>3849</v>
      </c>
      <c r="C616" s="392" t="s">
        <v>2787</v>
      </c>
      <c r="D616" s="329">
        <v>0.28999999999999998</v>
      </c>
    </row>
    <row r="617" spans="1:4">
      <c r="A617" s="392">
        <v>7583</v>
      </c>
      <c r="B617" s="392" t="s">
        <v>3850</v>
      </c>
      <c r="C617" s="392" t="s">
        <v>2787</v>
      </c>
      <c r="D617" s="329">
        <v>0.62</v>
      </c>
    </row>
    <row r="618" spans="1:4">
      <c r="A618" s="392">
        <v>4350</v>
      </c>
      <c r="B618" s="392" t="s">
        <v>3851</v>
      </c>
      <c r="C618" s="392" t="s">
        <v>2787</v>
      </c>
      <c r="D618" s="329">
        <v>0.66</v>
      </c>
    </row>
    <row r="619" spans="1:4">
      <c r="A619" s="392">
        <v>39886</v>
      </c>
      <c r="B619" s="392" t="s">
        <v>3852</v>
      </c>
      <c r="C619" s="392" t="s">
        <v>2787</v>
      </c>
      <c r="D619" s="329">
        <v>6.82</v>
      </c>
    </row>
    <row r="620" spans="1:4">
      <c r="A620" s="392">
        <v>39887</v>
      </c>
      <c r="B620" s="392" t="s">
        <v>3853</v>
      </c>
      <c r="C620" s="392" t="s">
        <v>2787</v>
      </c>
      <c r="D620" s="329">
        <v>10.24</v>
      </c>
    </row>
    <row r="621" spans="1:4">
      <c r="A621" s="392">
        <v>39888</v>
      </c>
      <c r="B621" s="392" t="s">
        <v>3854</v>
      </c>
      <c r="C621" s="392" t="s">
        <v>2787</v>
      </c>
      <c r="D621" s="329">
        <v>23.41</v>
      </c>
    </row>
    <row r="622" spans="1:4">
      <c r="A622" s="392">
        <v>39890</v>
      </c>
      <c r="B622" s="392" t="s">
        <v>3855</v>
      </c>
      <c r="C622" s="392" t="s">
        <v>2787</v>
      </c>
      <c r="D622" s="329">
        <v>39.96</v>
      </c>
    </row>
    <row r="623" spans="1:4">
      <c r="A623" s="392">
        <v>39891</v>
      </c>
      <c r="B623" s="392" t="s">
        <v>3856</v>
      </c>
      <c r="C623" s="392" t="s">
        <v>2787</v>
      </c>
      <c r="D623" s="329">
        <v>56.34</v>
      </c>
    </row>
    <row r="624" spans="1:4">
      <c r="A624" s="392">
        <v>39892</v>
      </c>
      <c r="B624" s="392" t="s">
        <v>3857</v>
      </c>
      <c r="C624" s="392" t="s">
        <v>2787</v>
      </c>
      <c r="D624" s="329">
        <v>175.61</v>
      </c>
    </row>
    <row r="625" spans="1:4">
      <c r="A625" s="392">
        <v>790</v>
      </c>
      <c r="B625" s="392" t="s">
        <v>3858</v>
      </c>
      <c r="C625" s="392" t="s">
        <v>2787</v>
      </c>
      <c r="D625" s="329">
        <v>21.47</v>
      </c>
    </row>
    <row r="626" spans="1:4">
      <c r="A626" s="392">
        <v>766</v>
      </c>
      <c r="B626" s="392" t="s">
        <v>3859</v>
      </c>
      <c r="C626" s="392" t="s">
        <v>2787</v>
      </c>
      <c r="D626" s="329">
        <v>21.47</v>
      </c>
    </row>
    <row r="627" spans="1:4">
      <c r="A627" s="392">
        <v>791</v>
      </c>
      <c r="B627" s="392" t="s">
        <v>3860</v>
      </c>
      <c r="C627" s="392" t="s">
        <v>2787</v>
      </c>
      <c r="D627" s="329">
        <v>21.47</v>
      </c>
    </row>
    <row r="628" spans="1:4">
      <c r="A628" s="392">
        <v>767</v>
      </c>
      <c r="B628" s="392" t="s">
        <v>3861</v>
      </c>
      <c r="C628" s="392" t="s">
        <v>2787</v>
      </c>
      <c r="D628" s="329">
        <v>21.47</v>
      </c>
    </row>
    <row r="629" spans="1:4">
      <c r="A629" s="392">
        <v>768</v>
      </c>
      <c r="B629" s="392" t="s">
        <v>3862</v>
      </c>
      <c r="C629" s="392" t="s">
        <v>2787</v>
      </c>
      <c r="D629" s="329">
        <v>16.86</v>
      </c>
    </row>
    <row r="630" spans="1:4">
      <c r="A630" s="392">
        <v>789</v>
      </c>
      <c r="B630" s="392" t="s">
        <v>3863</v>
      </c>
      <c r="C630" s="392" t="s">
        <v>2787</v>
      </c>
      <c r="D630" s="329">
        <v>16.5</v>
      </c>
    </row>
    <row r="631" spans="1:4">
      <c r="A631" s="392">
        <v>769</v>
      </c>
      <c r="B631" s="392" t="s">
        <v>3864</v>
      </c>
      <c r="C631" s="392" t="s">
        <v>2787</v>
      </c>
      <c r="D631" s="329">
        <v>16.86</v>
      </c>
    </row>
    <row r="632" spans="1:4">
      <c r="A632" s="392">
        <v>770</v>
      </c>
      <c r="B632" s="392" t="s">
        <v>3865</v>
      </c>
      <c r="C632" s="392" t="s">
        <v>2787</v>
      </c>
      <c r="D632" s="329">
        <v>5.95</v>
      </c>
    </row>
    <row r="633" spans="1:4">
      <c r="A633" s="392">
        <v>12394</v>
      </c>
      <c r="B633" s="392" t="s">
        <v>3866</v>
      </c>
      <c r="C633" s="392" t="s">
        <v>2787</v>
      </c>
      <c r="D633" s="329">
        <v>5.95</v>
      </c>
    </row>
    <row r="634" spans="1:4">
      <c r="A634" s="392">
        <v>764</v>
      </c>
      <c r="B634" s="392" t="s">
        <v>3867</v>
      </c>
      <c r="C634" s="392" t="s">
        <v>2787</v>
      </c>
      <c r="D634" s="329">
        <v>10.38</v>
      </c>
    </row>
    <row r="635" spans="1:4">
      <c r="A635" s="392">
        <v>765</v>
      </c>
      <c r="B635" s="392" t="s">
        <v>3868</v>
      </c>
      <c r="C635" s="392" t="s">
        <v>2787</v>
      </c>
      <c r="D635" s="329">
        <v>10.38</v>
      </c>
    </row>
    <row r="636" spans="1:4">
      <c r="A636" s="392">
        <v>787</v>
      </c>
      <c r="B636" s="392" t="s">
        <v>3869</v>
      </c>
      <c r="C636" s="392" t="s">
        <v>2787</v>
      </c>
      <c r="D636" s="329">
        <v>46.37</v>
      </c>
    </row>
    <row r="637" spans="1:4">
      <c r="A637" s="392">
        <v>774</v>
      </c>
      <c r="B637" s="392" t="s">
        <v>3870</v>
      </c>
      <c r="C637" s="392" t="s">
        <v>2787</v>
      </c>
      <c r="D637" s="329">
        <v>46.37</v>
      </c>
    </row>
    <row r="638" spans="1:4">
      <c r="A638" s="392">
        <v>773</v>
      </c>
      <c r="B638" s="392" t="s">
        <v>3871</v>
      </c>
      <c r="C638" s="392" t="s">
        <v>2787</v>
      </c>
      <c r="D638" s="329">
        <v>46.37</v>
      </c>
    </row>
    <row r="639" spans="1:4">
      <c r="A639" s="392">
        <v>775</v>
      </c>
      <c r="B639" s="392" t="s">
        <v>3872</v>
      </c>
      <c r="C639" s="392" t="s">
        <v>2787</v>
      </c>
      <c r="D639" s="329">
        <v>46.37</v>
      </c>
    </row>
    <row r="640" spans="1:4">
      <c r="A640" s="392">
        <v>788</v>
      </c>
      <c r="B640" s="392" t="s">
        <v>3873</v>
      </c>
      <c r="C640" s="392" t="s">
        <v>2787</v>
      </c>
      <c r="D640" s="329">
        <v>28.82</v>
      </c>
    </row>
    <row r="641" spans="1:4">
      <c r="A641" s="392">
        <v>772</v>
      </c>
      <c r="B641" s="392" t="s">
        <v>3874</v>
      </c>
      <c r="C641" s="392" t="s">
        <v>2787</v>
      </c>
      <c r="D641" s="329">
        <v>28.82</v>
      </c>
    </row>
    <row r="642" spans="1:4">
      <c r="A642" s="392">
        <v>771</v>
      </c>
      <c r="B642" s="392" t="s">
        <v>3875</v>
      </c>
      <c r="C642" s="392" t="s">
        <v>2787</v>
      </c>
      <c r="D642" s="329">
        <v>28.82</v>
      </c>
    </row>
    <row r="643" spans="1:4">
      <c r="A643" s="392">
        <v>779</v>
      </c>
      <c r="B643" s="392" t="s">
        <v>3876</v>
      </c>
      <c r="C643" s="392" t="s">
        <v>2787</v>
      </c>
      <c r="D643" s="329">
        <v>7.16</v>
      </c>
    </row>
    <row r="644" spans="1:4">
      <c r="A644" s="392">
        <v>776</v>
      </c>
      <c r="B644" s="392" t="s">
        <v>3877</v>
      </c>
      <c r="C644" s="392" t="s">
        <v>2787</v>
      </c>
      <c r="D644" s="329">
        <v>68.349999999999994</v>
      </c>
    </row>
    <row r="645" spans="1:4">
      <c r="A645" s="392">
        <v>777</v>
      </c>
      <c r="B645" s="392" t="s">
        <v>3878</v>
      </c>
      <c r="C645" s="392" t="s">
        <v>2787</v>
      </c>
      <c r="D645" s="329">
        <v>66.45</v>
      </c>
    </row>
    <row r="646" spans="1:4">
      <c r="A646" s="392">
        <v>780</v>
      </c>
      <c r="B646" s="392" t="s">
        <v>3879</v>
      </c>
      <c r="C646" s="392" t="s">
        <v>2787</v>
      </c>
      <c r="D646" s="329">
        <v>66.78</v>
      </c>
    </row>
    <row r="647" spans="1:4">
      <c r="A647" s="392">
        <v>778</v>
      </c>
      <c r="B647" s="392" t="s">
        <v>3880</v>
      </c>
      <c r="C647" s="392" t="s">
        <v>2787</v>
      </c>
      <c r="D647" s="329">
        <v>68.349999999999994</v>
      </c>
    </row>
    <row r="648" spans="1:4">
      <c r="A648" s="392">
        <v>781</v>
      </c>
      <c r="B648" s="392" t="s">
        <v>3881</v>
      </c>
      <c r="C648" s="392" t="s">
        <v>2787</v>
      </c>
      <c r="D648" s="329">
        <v>126.29</v>
      </c>
    </row>
    <row r="649" spans="1:4">
      <c r="A649" s="392">
        <v>786</v>
      </c>
      <c r="B649" s="392" t="s">
        <v>3882</v>
      </c>
      <c r="C649" s="392" t="s">
        <v>2787</v>
      </c>
      <c r="D649" s="329">
        <v>126.29</v>
      </c>
    </row>
    <row r="650" spans="1:4">
      <c r="A650" s="392">
        <v>782</v>
      </c>
      <c r="B650" s="392" t="s">
        <v>3883</v>
      </c>
      <c r="C650" s="392" t="s">
        <v>2787</v>
      </c>
      <c r="D650" s="329">
        <v>126.29</v>
      </c>
    </row>
    <row r="651" spans="1:4">
      <c r="A651" s="392">
        <v>783</v>
      </c>
      <c r="B651" s="392" t="s">
        <v>3884</v>
      </c>
      <c r="C651" s="392" t="s">
        <v>2787</v>
      </c>
      <c r="D651" s="329">
        <v>345.64</v>
      </c>
    </row>
    <row r="652" spans="1:4">
      <c r="A652" s="392">
        <v>785</v>
      </c>
      <c r="B652" s="392" t="s">
        <v>3885</v>
      </c>
      <c r="C652" s="392" t="s">
        <v>2787</v>
      </c>
      <c r="D652" s="329">
        <v>365.2</v>
      </c>
    </row>
    <row r="653" spans="1:4">
      <c r="A653" s="392">
        <v>784</v>
      </c>
      <c r="B653" s="392" t="s">
        <v>3886</v>
      </c>
      <c r="C653" s="392" t="s">
        <v>2787</v>
      </c>
      <c r="D653" s="329">
        <v>391.77</v>
      </c>
    </row>
    <row r="654" spans="1:4">
      <c r="A654" s="392">
        <v>831</v>
      </c>
      <c r="B654" s="392" t="s">
        <v>3887</v>
      </c>
      <c r="C654" s="392" t="s">
        <v>2787</v>
      </c>
      <c r="D654" s="329">
        <v>94.24</v>
      </c>
    </row>
    <row r="655" spans="1:4">
      <c r="A655" s="392">
        <v>828</v>
      </c>
      <c r="B655" s="392" t="s">
        <v>3888</v>
      </c>
      <c r="C655" s="392" t="s">
        <v>2787</v>
      </c>
      <c r="D655" s="329">
        <v>0.54</v>
      </c>
    </row>
    <row r="656" spans="1:4">
      <c r="A656" s="392">
        <v>829</v>
      </c>
      <c r="B656" s="392" t="s">
        <v>3889</v>
      </c>
      <c r="C656" s="392" t="s">
        <v>2787</v>
      </c>
      <c r="D656" s="329">
        <v>1.1399999999999999</v>
      </c>
    </row>
    <row r="657" spans="1:4">
      <c r="A657" s="392">
        <v>812</v>
      </c>
      <c r="B657" s="392" t="s">
        <v>3890</v>
      </c>
      <c r="C657" s="392" t="s">
        <v>2787</v>
      </c>
      <c r="D657" s="329">
        <v>2.4700000000000002</v>
      </c>
    </row>
    <row r="658" spans="1:4">
      <c r="A658" s="392">
        <v>819</v>
      </c>
      <c r="B658" s="392" t="s">
        <v>3891</v>
      </c>
      <c r="C658" s="392" t="s">
        <v>2787</v>
      </c>
      <c r="D658" s="329">
        <v>4.07</v>
      </c>
    </row>
    <row r="659" spans="1:4">
      <c r="A659" s="392">
        <v>818</v>
      </c>
      <c r="B659" s="392" t="s">
        <v>3892</v>
      </c>
      <c r="C659" s="392" t="s">
        <v>2787</v>
      </c>
      <c r="D659" s="329">
        <v>6.84</v>
      </c>
    </row>
    <row r="660" spans="1:4">
      <c r="A660" s="392">
        <v>823</v>
      </c>
      <c r="B660" s="392" t="s">
        <v>3893</v>
      </c>
      <c r="C660" s="392" t="s">
        <v>2787</v>
      </c>
      <c r="D660" s="329">
        <v>20.62</v>
      </c>
    </row>
    <row r="661" spans="1:4">
      <c r="A661" s="392">
        <v>830</v>
      </c>
      <c r="B661" s="392" t="s">
        <v>3894</v>
      </c>
      <c r="C661" s="392" t="s">
        <v>2787</v>
      </c>
      <c r="D661" s="329">
        <v>16.98</v>
      </c>
    </row>
    <row r="662" spans="1:4">
      <c r="A662" s="392">
        <v>826</v>
      </c>
      <c r="B662" s="392" t="s">
        <v>3895</v>
      </c>
      <c r="C662" s="392" t="s">
        <v>2787</v>
      </c>
      <c r="D662" s="329">
        <v>52.85</v>
      </c>
    </row>
    <row r="663" spans="1:4">
      <c r="A663" s="392">
        <v>827</v>
      </c>
      <c r="B663" s="392" t="s">
        <v>3896</v>
      </c>
      <c r="C663" s="392" t="s">
        <v>2787</v>
      </c>
      <c r="D663" s="329">
        <v>44.65</v>
      </c>
    </row>
    <row r="664" spans="1:4">
      <c r="A664" s="392">
        <v>832</v>
      </c>
      <c r="B664" s="392" t="s">
        <v>3897</v>
      </c>
      <c r="C664" s="392" t="s">
        <v>2787</v>
      </c>
      <c r="D664" s="329">
        <v>3.09</v>
      </c>
    </row>
    <row r="665" spans="1:4">
      <c r="A665" s="392">
        <v>833</v>
      </c>
      <c r="B665" s="392" t="s">
        <v>3898</v>
      </c>
      <c r="C665" s="392" t="s">
        <v>2787</v>
      </c>
      <c r="D665" s="329">
        <v>4.38</v>
      </c>
    </row>
    <row r="666" spans="1:4">
      <c r="A666" s="392">
        <v>834</v>
      </c>
      <c r="B666" s="392" t="s">
        <v>3899</v>
      </c>
      <c r="C666" s="392" t="s">
        <v>2787</v>
      </c>
      <c r="D666" s="329">
        <v>4.8</v>
      </c>
    </row>
    <row r="667" spans="1:4">
      <c r="A667" s="392">
        <v>825</v>
      </c>
      <c r="B667" s="392" t="s">
        <v>3900</v>
      </c>
      <c r="C667" s="392" t="s">
        <v>2787</v>
      </c>
      <c r="D667" s="329">
        <v>5.36</v>
      </c>
    </row>
    <row r="668" spans="1:4">
      <c r="A668" s="392">
        <v>813</v>
      </c>
      <c r="B668" s="392" t="s">
        <v>3901</v>
      </c>
      <c r="C668" s="392" t="s">
        <v>2787</v>
      </c>
      <c r="D668" s="329">
        <v>5.27</v>
      </c>
    </row>
    <row r="669" spans="1:4">
      <c r="A669" s="392">
        <v>820</v>
      </c>
      <c r="B669" s="392" t="s">
        <v>3902</v>
      </c>
      <c r="C669" s="392" t="s">
        <v>2787</v>
      </c>
      <c r="D669" s="329">
        <v>6.68</v>
      </c>
    </row>
    <row r="670" spans="1:4">
      <c r="A670" s="392">
        <v>816</v>
      </c>
      <c r="B670" s="392" t="s">
        <v>3903</v>
      </c>
      <c r="C670" s="392" t="s">
        <v>2787</v>
      </c>
      <c r="D670" s="329">
        <v>11.38</v>
      </c>
    </row>
    <row r="671" spans="1:4">
      <c r="A671" s="392">
        <v>814</v>
      </c>
      <c r="B671" s="392" t="s">
        <v>3904</v>
      </c>
      <c r="C671" s="392" t="s">
        <v>2787</v>
      </c>
      <c r="D671" s="329">
        <v>13.75</v>
      </c>
    </row>
    <row r="672" spans="1:4">
      <c r="A672" s="392">
        <v>815</v>
      </c>
      <c r="B672" s="392" t="s">
        <v>3905</v>
      </c>
      <c r="C672" s="392" t="s">
        <v>2787</v>
      </c>
      <c r="D672" s="329">
        <v>14.85</v>
      </c>
    </row>
    <row r="673" spans="1:4">
      <c r="A673" s="392">
        <v>822</v>
      </c>
      <c r="B673" s="392" t="s">
        <v>3906</v>
      </c>
      <c r="C673" s="392" t="s">
        <v>2787</v>
      </c>
      <c r="D673" s="329">
        <v>18.09</v>
      </c>
    </row>
    <row r="674" spans="1:4">
      <c r="A674" s="392">
        <v>821</v>
      </c>
      <c r="B674" s="392" t="s">
        <v>3907</v>
      </c>
      <c r="C674" s="392" t="s">
        <v>2787</v>
      </c>
      <c r="D674" s="329">
        <v>21.15</v>
      </c>
    </row>
    <row r="675" spans="1:4">
      <c r="A675" s="392">
        <v>817</v>
      </c>
      <c r="B675" s="392" t="s">
        <v>3908</v>
      </c>
      <c r="C675" s="392" t="s">
        <v>2787</v>
      </c>
      <c r="D675" s="329">
        <v>25.15</v>
      </c>
    </row>
    <row r="676" spans="1:4">
      <c r="A676" s="392">
        <v>20086</v>
      </c>
      <c r="B676" s="392" t="s">
        <v>3909</v>
      </c>
      <c r="C676" s="392" t="s">
        <v>2787</v>
      </c>
      <c r="D676" s="329">
        <v>2.9</v>
      </c>
    </row>
    <row r="677" spans="1:4">
      <c r="A677" s="392">
        <v>39191</v>
      </c>
      <c r="B677" s="392" t="s">
        <v>3910</v>
      </c>
      <c r="C677" s="392" t="s">
        <v>2787</v>
      </c>
      <c r="D677" s="329">
        <v>18.98</v>
      </c>
    </row>
    <row r="678" spans="1:4">
      <c r="A678" s="392">
        <v>39190</v>
      </c>
      <c r="B678" s="392" t="s">
        <v>3911</v>
      </c>
      <c r="C678" s="392" t="s">
        <v>2787</v>
      </c>
      <c r="D678" s="329">
        <v>19.829999999999998</v>
      </c>
    </row>
    <row r="679" spans="1:4">
      <c r="A679" s="392">
        <v>39189</v>
      </c>
      <c r="B679" s="392" t="s">
        <v>3912</v>
      </c>
      <c r="C679" s="392" t="s">
        <v>2787</v>
      </c>
      <c r="D679" s="329">
        <v>20.99</v>
      </c>
    </row>
    <row r="680" spans="1:4">
      <c r="A680" s="392">
        <v>39186</v>
      </c>
      <c r="B680" s="392" t="s">
        <v>3913</v>
      </c>
      <c r="C680" s="392" t="s">
        <v>2787</v>
      </c>
      <c r="D680" s="329">
        <v>18.78</v>
      </c>
    </row>
    <row r="681" spans="1:4">
      <c r="A681" s="392">
        <v>39188</v>
      </c>
      <c r="B681" s="392" t="s">
        <v>3914</v>
      </c>
      <c r="C681" s="392" t="s">
        <v>2787</v>
      </c>
      <c r="D681" s="329">
        <v>15.45</v>
      </c>
    </row>
    <row r="682" spans="1:4">
      <c r="A682" s="392">
        <v>39187</v>
      </c>
      <c r="B682" s="392" t="s">
        <v>3915</v>
      </c>
      <c r="C682" s="392" t="s">
        <v>2787</v>
      </c>
      <c r="D682" s="329">
        <v>16.2</v>
      </c>
    </row>
    <row r="683" spans="1:4">
      <c r="A683" s="392">
        <v>39184</v>
      </c>
      <c r="B683" s="392" t="s">
        <v>3916</v>
      </c>
      <c r="C683" s="392" t="s">
        <v>2787</v>
      </c>
      <c r="D683" s="329">
        <v>6.09</v>
      </c>
    </row>
    <row r="684" spans="1:4">
      <c r="A684" s="392">
        <v>39185</v>
      </c>
      <c r="B684" s="392" t="s">
        <v>3917</v>
      </c>
      <c r="C684" s="392" t="s">
        <v>2787</v>
      </c>
      <c r="D684" s="329">
        <v>5.55</v>
      </c>
    </row>
    <row r="685" spans="1:4">
      <c r="A685" s="392">
        <v>39198</v>
      </c>
      <c r="B685" s="392" t="s">
        <v>3918</v>
      </c>
      <c r="C685" s="392" t="s">
        <v>2787</v>
      </c>
      <c r="D685" s="329">
        <v>62.29</v>
      </c>
    </row>
    <row r="686" spans="1:4">
      <c r="A686" s="392">
        <v>39197</v>
      </c>
      <c r="B686" s="392" t="s">
        <v>3919</v>
      </c>
      <c r="C686" s="392" t="s">
        <v>2787</v>
      </c>
      <c r="D686" s="329">
        <v>65.06</v>
      </c>
    </row>
    <row r="687" spans="1:4">
      <c r="A687" s="392">
        <v>39196</v>
      </c>
      <c r="B687" s="392" t="s">
        <v>3920</v>
      </c>
      <c r="C687" s="392" t="s">
        <v>2787</v>
      </c>
      <c r="D687" s="329">
        <v>67.099999999999994</v>
      </c>
    </row>
    <row r="688" spans="1:4">
      <c r="A688" s="392">
        <v>39199</v>
      </c>
      <c r="B688" s="392" t="s">
        <v>3921</v>
      </c>
      <c r="C688" s="392" t="s">
        <v>2787</v>
      </c>
      <c r="D688" s="329">
        <v>59.94</v>
      </c>
    </row>
    <row r="689" spans="1:4">
      <c r="A689" s="392">
        <v>39195</v>
      </c>
      <c r="B689" s="392" t="s">
        <v>3922</v>
      </c>
      <c r="C689" s="392" t="s">
        <v>2787</v>
      </c>
      <c r="D689" s="329">
        <v>34.6</v>
      </c>
    </row>
    <row r="690" spans="1:4">
      <c r="A690" s="392">
        <v>39194</v>
      </c>
      <c r="B690" s="392" t="s">
        <v>3923</v>
      </c>
      <c r="C690" s="392" t="s">
        <v>2787</v>
      </c>
      <c r="D690" s="329">
        <v>37.020000000000003</v>
      </c>
    </row>
    <row r="691" spans="1:4">
      <c r="A691" s="392">
        <v>39193</v>
      </c>
      <c r="B691" s="392" t="s">
        <v>3924</v>
      </c>
      <c r="C691" s="392" t="s">
        <v>2787</v>
      </c>
      <c r="D691" s="329">
        <v>40.58</v>
      </c>
    </row>
    <row r="692" spans="1:4">
      <c r="A692" s="392">
        <v>39192</v>
      </c>
      <c r="B692" s="392" t="s">
        <v>3925</v>
      </c>
      <c r="C692" s="392" t="s">
        <v>2787</v>
      </c>
      <c r="D692" s="329">
        <v>42.21</v>
      </c>
    </row>
    <row r="693" spans="1:4">
      <c r="A693" s="392">
        <v>39920</v>
      </c>
      <c r="B693" s="392" t="s">
        <v>3926</v>
      </c>
      <c r="C693" s="392" t="s">
        <v>2787</v>
      </c>
      <c r="D693" s="329">
        <v>5.1100000000000003</v>
      </c>
    </row>
    <row r="694" spans="1:4">
      <c r="A694" s="392">
        <v>39201</v>
      </c>
      <c r="B694" s="392" t="s">
        <v>3927</v>
      </c>
      <c r="C694" s="392" t="s">
        <v>2787</v>
      </c>
      <c r="D694" s="329">
        <v>74.47</v>
      </c>
    </row>
    <row r="695" spans="1:4">
      <c r="A695" s="392">
        <v>39200</v>
      </c>
      <c r="B695" s="392" t="s">
        <v>3928</v>
      </c>
      <c r="C695" s="392" t="s">
        <v>2787</v>
      </c>
      <c r="D695" s="329">
        <v>75.069999999999993</v>
      </c>
    </row>
    <row r="696" spans="1:4">
      <c r="A696" s="392">
        <v>39203</v>
      </c>
      <c r="B696" s="392" t="s">
        <v>3929</v>
      </c>
      <c r="C696" s="392" t="s">
        <v>2787</v>
      </c>
      <c r="D696" s="329">
        <v>60.61</v>
      </c>
    </row>
    <row r="697" spans="1:4">
      <c r="A697" s="392">
        <v>39202</v>
      </c>
      <c r="B697" s="392" t="s">
        <v>3930</v>
      </c>
      <c r="C697" s="392" t="s">
        <v>2787</v>
      </c>
      <c r="D697" s="329">
        <v>71.2</v>
      </c>
    </row>
    <row r="698" spans="1:4">
      <c r="A698" s="392">
        <v>39205</v>
      </c>
      <c r="B698" s="392" t="s">
        <v>3931</v>
      </c>
      <c r="C698" s="392" t="s">
        <v>2787</v>
      </c>
      <c r="D698" s="329">
        <v>118.79</v>
      </c>
    </row>
    <row r="699" spans="1:4">
      <c r="A699" s="392">
        <v>39204</v>
      </c>
      <c r="B699" s="392" t="s">
        <v>3932</v>
      </c>
      <c r="C699" s="392" t="s">
        <v>2787</v>
      </c>
      <c r="D699" s="329">
        <v>121.66</v>
      </c>
    </row>
    <row r="700" spans="1:4">
      <c r="A700" s="392">
        <v>39206</v>
      </c>
      <c r="B700" s="392" t="s">
        <v>3933</v>
      </c>
      <c r="C700" s="392" t="s">
        <v>2787</v>
      </c>
      <c r="D700" s="329">
        <v>115.42</v>
      </c>
    </row>
    <row r="701" spans="1:4">
      <c r="A701" s="392">
        <v>797</v>
      </c>
      <c r="B701" s="392" t="s">
        <v>3934</v>
      </c>
      <c r="C701" s="392" t="s">
        <v>2787</v>
      </c>
      <c r="D701" s="329">
        <v>9.83</v>
      </c>
    </row>
    <row r="702" spans="1:4">
      <c r="A702" s="392">
        <v>798</v>
      </c>
      <c r="B702" s="392" t="s">
        <v>3935</v>
      </c>
      <c r="C702" s="392" t="s">
        <v>2787</v>
      </c>
      <c r="D702" s="329">
        <v>1.35</v>
      </c>
    </row>
    <row r="703" spans="1:4">
      <c r="A703" s="392">
        <v>796</v>
      </c>
      <c r="B703" s="392" t="s">
        <v>3936</v>
      </c>
      <c r="C703" s="392" t="s">
        <v>2787</v>
      </c>
      <c r="D703" s="329">
        <v>9.42</v>
      </c>
    </row>
    <row r="704" spans="1:4">
      <c r="A704" s="392">
        <v>799</v>
      </c>
      <c r="B704" s="392" t="s">
        <v>3937</v>
      </c>
      <c r="C704" s="392" t="s">
        <v>2787</v>
      </c>
      <c r="D704" s="329">
        <v>4.43</v>
      </c>
    </row>
    <row r="705" spans="1:4">
      <c r="A705" s="392">
        <v>792</v>
      </c>
      <c r="B705" s="392" t="s">
        <v>3938</v>
      </c>
      <c r="C705" s="392" t="s">
        <v>2787</v>
      </c>
      <c r="D705" s="329">
        <v>4.5</v>
      </c>
    </row>
    <row r="706" spans="1:4">
      <c r="A706" s="392">
        <v>804</v>
      </c>
      <c r="B706" s="392" t="s">
        <v>3939</v>
      </c>
      <c r="C706" s="392" t="s">
        <v>2787</v>
      </c>
      <c r="D706" s="329">
        <v>22.34</v>
      </c>
    </row>
    <row r="707" spans="1:4">
      <c r="A707" s="392">
        <v>793</v>
      </c>
      <c r="B707" s="392" t="s">
        <v>3940</v>
      </c>
      <c r="C707" s="392" t="s">
        <v>2787</v>
      </c>
      <c r="D707" s="329">
        <v>9.59</v>
      </c>
    </row>
    <row r="708" spans="1:4">
      <c r="A708" s="392">
        <v>801</v>
      </c>
      <c r="B708" s="392" t="s">
        <v>3941</v>
      </c>
      <c r="C708" s="392" t="s">
        <v>2787</v>
      </c>
      <c r="D708" s="329">
        <v>6.84</v>
      </c>
    </row>
    <row r="709" spans="1:4">
      <c r="A709" s="392">
        <v>794</v>
      </c>
      <c r="B709" s="392" t="s">
        <v>3942</v>
      </c>
      <c r="C709" s="392" t="s">
        <v>2787</v>
      </c>
      <c r="D709" s="329">
        <v>7.06</v>
      </c>
    </row>
    <row r="710" spans="1:4">
      <c r="A710" s="392">
        <v>802</v>
      </c>
      <c r="B710" s="392" t="s">
        <v>3943</v>
      </c>
      <c r="C710" s="392" t="s">
        <v>2787</v>
      </c>
      <c r="D710" s="329">
        <v>19.7</v>
      </c>
    </row>
    <row r="711" spans="1:4">
      <c r="A711" s="392">
        <v>803</v>
      </c>
      <c r="B711" s="392" t="s">
        <v>3944</v>
      </c>
      <c r="C711" s="392" t="s">
        <v>2787</v>
      </c>
      <c r="D711" s="329">
        <v>17.18</v>
      </c>
    </row>
    <row r="712" spans="1:4">
      <c r="A712" s="392">
        <v>38001</v>
      </c>
      <c r="B712" s="392" t="s">
        <v>3945</v>
      </c>
      <c r="C712" s="392" t="s">
        <v>2787</v>
      </c>
      <c r="D712" s="329">
        <v>0.98</v>
      </c>
    </row>
    <row r="713" spans="1:4">
      <c r="A713" s="392">
        <v>38002</v>
      </c>
      <c r="B713" s="392" t="s">
        <v>3946</v>
      </c>
      <c r="C713" s="392" t="s">
        <v>2787</v>
      </c>
      <c r="D713" s="329">
        <v>1.83</v>
      </c>
    </row>
    <row r="714" spans="1:4">
      <c r="A714" s="392">
        <v>38003</v>
      </c>
      <c r="B714" s="392" t="s">
        <v>3947</v>
      </c>
      <c r="C714" s="392" t="s">
        <v>2787</v>
      </c>
      <c r="D714" s="329">
        <v>21.99</v>
      </c>
    </row>
    <row r="715" spans="1:4">
      <c r="A715" s="392">
        <v>38004</v>
      </c>
      <c r="B715" s="392" t="s">
        <v>3948</v>
      </c>
      <c r="C715" s="392" t="s">
        <v>2787</v>
      </c>
      <c r="D715" s="329">
        <v>29.4</v>
      </c>
    </row>
    <row r="716" spans="1:4">
      <c r="A716" s="392">
        <v>36327</v>
      </c>
      <c r="B716" s="392" t="s">
        <v>3949</v>
      </c>
      <c r="C716" s="392" t="s">
        <v>2787</v>
      </c>
      <c r="D716" s="329">
        <v>2.62</v>
      </c>
    </row>
    <row r="717" spans="1:4">
      <c r="A717" s="392">
        <v>38992</v>
      </c>
      <c r="B717" s="392" t="s">
        <v>3950</v>
      </c>
      <c r="C717" s="392" t="s">
        <v>2787</v>
      </c>
      <c r="D717" s="329">
        <v>4.2</v>
      </c>
    </row>
    <row r="718" spans="1:4">
      <c r="A718" s="392">
        <v>38993</v>
      </c>
      <c r="B718" s="392" t="s">
        <v>3951</v>
      </c>
      <c r="C718" s="392" t="s">
        <v>2787</v>
      </c>
      <c r="D718" s="329">
        <v>11.97</v>
      </c>
    </row>
    <row r="719" spans="1:4">
      <c r="A719" s="392">
        <v>38418</v>
      </c>
      <c r="B719" s="392" t="s">
        <v>11284</v>
      </c>
      <c r="C719" s="392" t="s">
        <v>2787</v>
      </c>
      <c r="D719" s="329">
        <v>8.41</v>
      </c>
    </row>
    <row r="720" spans="1:4">
      <c r="A720" s="392">
        <v>39178</v>
      </c>
      <c r="B720" s="392" t="s">
        <v>3952</v>
      </c>
      <c r="C720" s="392" t="s">
        <v>2787</v>
      </c>
      <c r="D720" s="329">
        <v>2.0499999999999998</v>
      </c>
    </row>
    <row r="721" spans="1:4">
      <c r="A721" s="392">
        <v>39177</v>
      </c>
      <c r="B721" s="392" t="s">
        <v>3953</v>
      </c>
      <c r="C721" s="392" t="s">
        <v>2787</v>
      </c>
      <c r="D721" s="329">
        <v>1.85</v>
      </c>
    </row>
    <row r="722" spans="1:4">
      <c r="A722" s="392">
        <v>39174</v>
      </c>
      <c r="B722" s="392" t="s">
        <v>3954</v>
      </c>
      <c r="C722" s="392" t="s">
        <v>2787</v>
      </c>
      <c r="D722" s="329">
        <v>0.92</v>
      </c>
    </row>
    <row r="723" spans="1:4">
      <c r="A723" s="392">
        <v>39176</v>
      </c>
      <c r="B723" s="392" t="s">
        <v>3955</v>
      </c>
      <c r="C723" s="392" t="s">
        <v>2787</v>
      </c>
      <c r="D723" s="329">
        <v>1.21</v>
      </c>
    </row>
    <row r="724" spans="1:4">
      <c r="A724" s="392">
        <v>39180</v>
      </c>
      <c r="B724" s="392" t="s">
        <v>3956</v>
      </c>
      <c r="C724" s="392" t="s">
        <v>2787</v>
      </c>
      <c r="D724" s="329">
        <v>5.57</v>
      </c>
    </row>
    <row r="725" spans="1:4">
      <c r="A725" s="392">
        <v>39179</v>
      </c>
      <c r="B725" s="392" t="s">
        <v>3957</v>
      </c>
      <c r="C725" s="392" t="s">
        <v>2787</v>
      </c>
      <c r="D725" s="329">
        <v>4.93</v>
      </c>
    </row>
    <row r="726" spans="1:4">
      <c r="A726" s="392">
        <v>39175</v>
      </c>
      <c r="B726" s="392" t="s">
        <v>3958</v>
      </c>
      <c r="C726" s="392" t="s">
        <v>2787</v>
      </c>
      <c r="D726" s="329">
        <v>1.1299999999999999</v>
      </c>
    </row>
    <row r="727" spans="1:4">
      <c r="A727" s="392">
        <v>39217</v>
      </c>
      <c r="B727" s="392" t="s">
        <v>3959</v>
      </c>
      <c r="C727" s="392" t="s">
        <v>2787</v>
      </c>
      <c r="D727" s="329">
        <v>0.87</v>
      </c>
    </row>
    <row r="728" spans="1:4">
      <c r="A728" s="392">
        <v>39181</v>
      </c>
      <c r="B728" s="392" t="s">
        <v>3960</v>
      </c>
      <c r="C728" s="392" t="s">
        <v>2787</v>
      </c>
      <c r="D728" s="329">
        <v>7.48</v>
      </c>
    </row>
    <row r="729" spans="1:4">
      <c r="A729" s="392">
        <v>39182</v>
      </c>
      <c r="B729" s="392" t="s">
        <v>3961</v>
      </c>
      <c r="C729" s="392" t="s">
        <v>2787</v>
      </c>
      <c r="D729" s="329">
        <v>10.51</v>
      </c>
    </row>
    <row r="730" spans="1:4">
      <c r="A730" s="392">
        <v>12616</v>
      </c>
      <c r="B730" s="392" t="s">
        <v>3962</v>
      </c>
      <c r="C730" s="392" t="s">
        <v>2787</v>
      </c>
      <c r="D730" s="329">
        <v>6.94</v>
      </c>
    </row>
    <row r="731" spans="1:4">
      <c r="A731" s="392">
        <v>1049</v>
      </c>
      <c r="B731" s="392" t="s">
        <v>3963</v>
      </c>
      <c r="C731" s="392" t="s">
        <v>2787</v>
      </c>
      <c r="D731" s="329">
        <v>8.8000000000000007</v>
      </c>
    </row>
    <row r="732" spans="1:4">
      <c r="A732" s="392">
        <v>1099</v>
      </c>
      <c r="B732" s="392" t="s">
        <v>3964</v>
      </c>
      <c r="C732" s="392" t="s">
        <v>2787</v>
      </c>
      <c r="D732" s="329">
        <v>6.73</v>
      </c>
    </row>
    <row r="733" spans="1:4">
      <c r="A733" s="392">
        <v>39678</v>
      </c>
      <c r="B733" s="392" t="s">
        <v>3965</v>
      </c>
      <c r="C733" s="392" t="s">
        <v>2787</v>
      </c>
      <c r="D733" s="329">
        <v>2.71</v>
      </c>
    </row>
    <row r="734" spans="1:4">
      <c r="A734" s="392">
        <v>1050</v>
      </c>
      <c r="B734" s="392" t="s">
        <v>3966</v>
      </c>
      <c r="C734" s="392" t="s">
        <v>2787</v>
      </c>
      <c r="D734" s="329">
        <v>4.5999999999999996</v>
      </c>
    </row>
    <row r="735" spans="1:4">
      <c r="A735" s="392">
        <v>1101</v>
      </c>
      <c r="B735" s="392" t="s">
        <v>3967</v>
      </c>
      <c r="C735" s="392" t="s">
        <v>2787</v>
      </c>
      <c r="D735" s="329">
        <v>29.03</v>
      </c>
    </row>
    <row r="736" spans="1:4">
      <c r="A736" s="392">
        <v>1100</v>
      </c>
      <c r="B736" s="392" t="s">
        <v>3968</v>
      </c>
      <c r="C736" s="392" t="s">
        <v>2787</v>
      </c>
      <c r="D736" s="329">
        <v>14.98</v>
      </c>
    </row>
    <row r="737" spans="1:4">
      <c r="A737" s="392">
        <v>39679</v>
      </c>
      <c r="B737" s="392" t="s">
        <v>3969</v>
      </c>
      <c r="C737" s="392" t="s">
        <v>2787</v>
      </c>
      <c r="D737" s="329">
        <v>57.85</v>
      </c>
    </row>
    <row r="738" spans="1:4">
      <c r="A738" s="392">
        <v>1098</v>
      </c>
      <c r="B738" s="392" t="s">
        <v>3970</v>
      </c>
      <c r="C738" s="392" t="s">
        <v>2787</v>
      </c>
      <c r="D738" s="329">
        <v>3.59</v>
      </c>
    </row>
    <row r="739" spans="1:4">
      <c r="A739" s="392">
        <v>1102</v>
      </c>
      <c r="B739" s="392" t="s">
        <v>3971</v>
      </c>
      <c r="C739" s="392" t="s">
        <v>2787</v>
      </c>
      <c r="D739" s="329">
        <v>43.29</v>
      </c>
    </row>
    <row r="740" spans="1:4">
      <c r="A740" s="392">
        <v>1051</v>
      </c>
      <c r="B740" s="392" t="s">
        <v>3972</v>
      </c>
      <c r="C740" s="392" t="s">
        <v>2787</v>
      </c>
      <c r="D740" s="329">
        <v>62.92</v>
      </c>
    </row>
    <row r="741" spans="1:4">
      <c r="A741" s="392">
        <v>37399</v>
      </c>
      <c r="B741" s="392" t="s">
        <v>3973</v>
      </c>
      <c r="C741" s="392" t="s">
        <v>2787</v>
      </c>
      <c r="D741" s="329">
        <v>30.04</v>
      </c>
    </row>
    <row r="742" spans="1:4">
      <c r="A742" s="392">
        <v>41955</v>
      </c>
      <c r="B742" s="392" t="s">
        <v>8334</v>
      </c>
      <c r="C742" s="392" t="s">
        <v>2791</v>
      </c>
      <c r="D742" s="329">
        <v>87.15</v>
      </c>
    </row>
    <row r="743" spans="1:4">
      <c r="A743" s="392">
        <v>41953</v>
      </c>
      <c r="B743" s="392" t="s">
        <v>8335</v>
      </c>
      <c r="C743" s="392" t="s">
        <v>2791</v>
      </c>
      <c r="D743" s="329">
        <v>83.17</v>
      </c>
    </row>
    <row r="744" spans="1:4">
      <c r="A744" s="392">
        <v>41954</v>
      </c>
      <c r="B744" s="392" t="s">
        <v>8336</v>
      </c>
      <c r="C744" s="392" t="s">
        <v>2791</v>
      </c>
      <c r="D744" s="329">
        <v>82.38</v>
      </c>
    </row>
    <row r="745" spans="1:4">
      <c r="A745" s="392">
        <v>25004</v>
      </c>
      <c r="B745" s="392" t="s">
        <v>3974</v>
      </c>
      <c r="C745" s="392" t="s">
        <v>2791</v>
      </c>
      <c r="D745" s="329">
        <v>27.96</v>
      </c>
    </row>
    <row r="746" spans="1:4">
      <c r="A746" s="392">
        <v>25002</v>
      </c>
      <c r="B746" s="392" t="s">
        <v>3975</v>
      </c>
      <c r="C746" s="392" t="s">
        <v>2791</v>
      </c>
      <c r="D746" s="329">
        <v>28.19</v>
      </c>
    </row>
    <row r="747" spans="1:4">
      <c r="A747" s="392">
        <v>37409</v>
      </c>
      <c r="B747" s="392" t="s">
        <v>3976</v>
      </c>
      <c r="C747" s="392" t="s">
        <v>2791</v>
      </c>
      <c r="D747" s="329">
        <v>27.72</v>
      </c>
    </row>
    <row r="748" spans="1:4">
      <c r="A748" s="392">
        <v>841</v>
      </c>
      <c r="B748" s="392" t="s">
        <v>3977</v>
      </c>
      <c r="C748" s="392" t="s">
        <v>2791</v>
      </c>
      <c r="D748" s="329">
        <v>28.64</v>
      </c>
    </row>
    <row r="749" spans="1:4">
      <c r="A749" s="392">
        <v>25005</v>
      </c>
      <c r="B749" s="392" t="s">
        <v>3978</v>
      </c>
      <c r="C749" s="392" t="s">
        <v>2791</v>
      </c>
      <c r="D749" s="329">
        <v>31.4</v>
      </c>
    </row>
    <row r="750" spans="1:4">
      <c r="A750" s="392">
        <v>25003</v>
      </c>
      <c r="B750" s="392" t="s">
        <v>3979</v>
      </c>
      <c r="C750" s="392" t="s">
        <v>2791</v>
      </c>
      <c r="D750" s="329">
        <v>33.54</v>
      </c>
    </row>
    <row r="751" spans="1:4">
      <c r="A751" s="392">
        <v>37410</v>
      </c>
      <c r="B751" s="392" t="s">
        <v>3980</v>
      </c>
      <c r="C751" s="392" t="s">
        <v>2791</v>
      </c>
      <c r="D751" s="329">
        <v>31.4</v>
      </c>
    </row>
    <row r="752" spans="1:4">
      <c r="A752" s="392">
        <v>842</v>
      </c>
      <c r="B752" s="392" t="s">
        <v>3981</v>
      </c>
      <c r="C752" s="392" t="s">
        <v>2791</v>
      </c>
      <c r="D752" s="329">
        <v>35.33</v>
      </c>
    </row>
    <row r="753" spans="1:4">
      <c r="A753" s="392">
        <v>862</v>
      </c>
      <c r="B753" s="392" t="s">
        <v>3982</v>
      </c>
      <c r="C753" s="392" t="s">
        <v>2790</v>
      </c>
      <c r="D753" s="329">
        <v>9.5399999999999991</v>
      </c>
    </row>
    <row r="754" spans="1:4">
      <c r="A754" s="392">
        <v>866</v>
      </c>
      <c r="B754" s="392" t="s">
        <v>3983</v>
      </c>
      <c r="C754" s="392" t="s">
        <v>2790</v>
      </c>
      <c r="D754" s="329">
        <v>117.34</v>
      </c>
    </row>
    <row r="755" spans="1:4">
      <c r="A755" s="392">
        <v>892</v>
      </c>
      <c r="B755" s="392" t="s">
        <v>3984</v>
      </c>
      <c r="C755" s="392" t="s">
        <v>2790</v>
      </c>
      <c r="D755" s="329">
        <v>149.21</v>
      </c>
    </row>
    <row r="756" spans="1:4">
      <c r="A756" s="392">
        <v>857</v>
      </c>
      <c r="B756" s="392" t="s">
        <v>3985</v>
      </c>
      <c r="C756" s="392" t="s">
        <v>2790</v>
      </c>
      <c r="D756" s="329">
        <v>15.19</v>
      </c>
    </row>
    <row r="757" spans="1:4">
      <c r="A757" s="392">
        <v>37404</v>
      </c>
      <c r="B757" s="392" t="s">
        <v>3986</v>
      </c>
      <c r="C757" s="392" t="s">
        <v>2790</v>
      </c>
      <c r="D757" s="329">
        <v>179.43</v>
      </c>
    </row>
    <row r="758" spans="1:4">
      <c r="A758" s="392">
        <v>868</v>
      </c>
      <c r="B758" s="392" t="s">
        <v>3987</v>
      </c>
      <c r="C758" s="392" t="s">
        <v>2790</v>
      </c>
      <c r="D758" s="329">
        <v>23.46</v>
      </c>
    </row>
    <row r="759" spans="1:4">
      <c r="A759" s="392">
        <v>870</v>
      </c>
      <c r="B759" s="392" t="s">
        <v>3988</v>
      </c>
      <c r="C759" s="392" t="s">
        <v>2790</v>
      </c>
      <c r="D759" s="329">
        <v>309.18</v>
      </c>
    </row>
    <row r="760" spans="1:4">
      <c r="A760" s="392">
        <v>863</v>
      </c>
      <c r="B760" s="392" t="s">
        <v>3989</v>
      </c>
      <c r="C760" s="392" t="s">
        <v>2790</v>
      </c>
      <c r="D760" s="329">
        <v>32.409999999999997</v>
      </c>
    </row>
    <row r="761" spans="1:4">
      <c r="A761" s="392">
        <v>867</v>
      </c>
      <c r="B761" s="392" t="s">
        <v>3990</v>
      </c>
      <c r="C761" s="392" t="s">
        <v>2790</v>
      </c>
      <c r="D761" s="329">
        <v>45.14</v>
      </c>
    </row>
    <row r="762" spans="1:4">
      <c r="A762" s="392">
        <v>891</v>
      </c>
      <c r="B762" s="392" t="s">
        <v>3991</v>
      </c>
      <c r="C762" s="392" t="s">
        <v>2790</v>
      </c>
      <c r="D762" s="329">
        <v>519.24</v>
      </c>
    </row>
    <row r="763" spans="1:4">
      <c r="A763" s="392">
        <v>864</v>
      </c>
      <c r="B763" s="392" t="s">
        <v>3992</v>
      </c>
      <c r="C763" s="392" t="s">
        <v>2790</v>
      </c>
      <c r="D763" s="329">
        <v>63.59</v>
      </c>
    </row>
    <row r="764" spans="1:4">
      <c r="A764" s="392">
        <v>865</v>
      </c>
      <c r="B764" s="392" t="s">
        <v>3993</v>
      </c>
      <c r="C764" s="392" t="s">
        <v>2790</v>
      </c>
      <c r="D764" s="329">
        <v>89.57</v>
      </c>
    </row>
    <row r="765" spans="1:4">
      <c r="A765" s="392">
        <v>1006</v>
      </c>
      <c r="B765" s="392" t="s">
        <v>3994</v>
      </c>
      <c r="C765" s="392" t="s">
        <v>2790</v>
      </c>
      <c r="D765" s="329">
        <v>124.02</v>
      </c>
    </row>
    <row r="766" spans="1:4">
      <c r="A766" s="392">
        <v>948</v>
      </c>
      <c r="B766" s="392" t="s">
        <v>3995</v>
      </c>
      <c r="C766" s="392" t="s">
        <v>2790</v>
      </c>
      <c r="D766" s="329">
        <v>64.58</v>
      </c>
    </row>
    <row r="767" spans="1:4">
      <c r="A767" s="392">
        <v>947</v>
      </c>
      <c r="B767" s="392" t="s">
        <v>3996</v>
      </c>
      <c r="C767" s="392" t="s">
        <v>2790</v>
      </c>
      <c r="D767" s="329">
        <v>65.69</v>
      </c>
    </row>
    <row r="768" spans="1:4">
      <c r="A768" s="392">
        <v>911</v>
      </c>
      <c r="B768" s="392" t="s">
        <v>3997</v>
      </c>
      <c r="C768" s="392" t="s">
        <v>2790</v>
      </c>
      <c r="D768" s="329">
        <v>95.53</v>
      </c>
    </row>
    <row r="769" spans="1:4">
      <c r="A769" s="392">
        <v>925</v>
      </c>
      <c r="B769" s="392" t="s">
        <v>3998</v>
      </c>
      <c r="C769" s="392" t="s">
        <v>2790</v>
      </c>
      <c r="D769" s="329">
        <v>88.3</v>
      </c>
    </row>
    <row r="770" spans="1:4">
      <c r="A770" s="392">
        <v>954</v>
      </c>
      <c r="B770" s="392" t="s">
        <v>3999</v>
      </c>
      <c r="C770" s="392" t="s">
        <v>2790</v>
      </c>
      <c r="D770" s="329">
        <v>97.55</v>
      </c>
    </row>
    <row r="771" spans="1:4">
      <c r="A771" s="392">
        <v>901</v>
      </c>
      <c r="B771" s="392" t="s">
        <v>4000</v>
      </c>
      <c r="C771" s="392" t="s">
        <v>2790</v>
      </c>
      <c r="D771" s="329">
        <v>104.39</v>
      </c>
    </row>
    <row r="772" spans="1:4">
      <c r="A772" s="392">
        <v>926</v>
      </c>
      <c r="B772" s="392" t="s">
        <v>4001</v>
      </c>
      <c r="C772" s="392" t="s">
        <v>2790</v>
      </c>
      <c r="D772" s="329">
        <v>110.33</v>
      </c>
    </row>
    <row r="773" spans="1:4">
      <c r="A773" s="392">
        <v>912</v>
      </c>
      <c r="B773" s="392" t="s">
        <v>4002</v>
      </c>
      <c r="C773" s="392" t="s">
        <v>2790</v>
      </c>
      <c r="D773" s="329">
        <v>111</v>
      </c>
    </row>
    <row r="774" spans="1:4">
      <c r="A774" s="392">
        <v>955</v>
      </c>
      <c r="B774" s="392" t="s">
        <v>4003</v>
      </c>
      <c r="C774" s="392" t="s">
        <v>2790</v>
      </c>
      <c r="D774" s="329">
        <v>132.5</v>
      </c>
    </row>
    <row r="775" spans="1:4">
      <c r="A775" s="392">
        <v>946</v>
      </c>
      <c r="B775" s="392" t="s">
        <v>4004</v>
      </c>
      <c r="C775" s="392" t="s">
        <v>2790</v>
      </c>
      <c r="D775" s="329">
        <v>148.96</v>
      </c>
    </row>
    <row r="776" spans="1:4">
      <c r="A776" s="392">
        <v>953</v>
      </c>
      <c r="B776" s="392" t="s">
        <v>4005</v>
      </c>
      <c r="C776" s="392" t="s">
        <v>2790</v>
      </c>
      <c r="D776" s="329">
        <v>135.56</v>
      </c>
    </row>
    <row r="777" spans="1:4">
      <c r="A777" s="392">
        <v>902</v>
      </c>
      <c r="B777" s="392" t="s">
        <v>4006</v>
      </c>
      <c r="C777" s="392" t="s">
        <v>2790</v>
      </c>
      <c r="D777" s="329">
        <v>164.79</v>
      </c>
    </row>
    <row r="778" spans="1:4">
      <c r="A778" s="392">
        <v>927</v>
      </c>
      <c r="B778" s="392" t="s">
        <v>4007</v>
      </c>
      <c r="C778" s="392" t="s">
        <v>2790</v>
      </c>
      <c r="D778" s="329">
        <v>159.72999999999999</v>
      </c>
    </row>
    <row r="779" spans="1:4">
      <c r="A779" s="392">
        <v>913</v>
      </c>
      <c r="B779" s="392" t="s">
        <v>4008</v>
      </c>
      <c r="C779" s="392" t="s">
        <v>2790</v>
      </c>
      <c r="D779" s="329">
        <v>178.28</v>
      </c>
    </row>
    <row r="780" spans="1:4">
      <c r="A780" s="392">
        <v>903</v>
      </c>
      <c r="B780" s="392" t="s">
        <v>4009</v>
      </c>
      <c r="C780" s="392" t="s">
        <v>2790</v>
      </c>
      <c r="D780" s="329">
        <v>201.76</v>
      </c>
    </row>
    <row r="781" spans="1:4">
      <c r="A781" s="392">
        <v>945</v>
      </c>
      <c r="B781" s="392" t="s">
        <v>4010</v>
      </c>
      <c r="C781" s="392" t="s">
        <v>2790</v>
      </c>
      <c r="D781" s="329">
        <v>213.43</v>
      </c>
    </row>
    <row r="782" spans="1:4">
      <c r="A782" s="392">
        <v>914</v>
      </c>
      <c r="B782" s="392" t="s">
        <v>4011</v>
      </c>
      <c r="C782" s="392" t="s">
        <v>2790</v>
      </c>
      <c r="D782" s="329">
        <v>218.65</v>
      </c>
    </row>
    <row r="783" spans="1:4">
      <c r="A783" s="392">
        <v>993</v>
      </c>
      <c r="B783" s="392" t="s">
        <v>4012</v>
      </c>
      <c r="C783" s="392" t="s">
        <v>2790</v>
      </c>
      <c r="D783" s="329">
        <v>2.67</v>
      </c>
    </row>
    <row r="784" spans="1:4">
      <c r="A784" s="392">
        <v>1020</v>
      </c>
      <c r="B784" s="392" t="s">
        <v>4013</v>
      </c>
      <c r="C784" s="392" t="s">
        <v>2790</v>
      </c>
      <c r="D784" s="329">
        <v>11.63</v>
      </c>
    </row>
    <row r="785" spans="1:4">
      <c r="A785" s="392">
        <v>1017</v>
      </c>
      <c r="B785" s="392" t="s">
        <v>4014</v>
      </c>
      <c r="C785" s="392" t="s">
        <v>2790</v>
      </c>
      <c r="D785" s="329">
        <v>127.76</v>
      </c>
    </row>
    <row r="786" spans="1:4">
      <c r="A786" s="392">
        <v>999</v>
      </c>
      <c r="B786" s="392" t="s">
        <v>4015</v>
      </c>
      <c r="C786" s="392" t="s">
        <v>2790</v>
      </c>
      <c r="D786" s="329">
        <v>158.30000000000001</v>
      </c>
    </row>
    <row r="787" spans="1:4">
      <c r="A787" s="392">
        <v>995</v>
      </c>
      <c r="B787" s="392" t="s">
        <v>4016</v>
      </c>
      <c r="C787" s="392" t="s">
        <v>2790</v>
      </c>
      <c r="D787" s="329">
        <v>17.829999999999998</v>
      </c>
    </row>
    <row r="788" spans="1:4">
      <c r="A788" s="392">
        <v>1000</v>
      </c>
      <c r="B788" s="392" t="s">
        <v>4017</v>
      </c>
      <c r="C788" s="392" t="s">
        <v>2790</v>
      </c>
      <c r="D788" s="329">
        <v>194.06</v>
      </c>
    </row>
    <row r="789" spans="1:4">
      <c r="A789" s="392">
        <v>1022</v>
      </c>
      <c r="B789" s="392" t="s">
        <v>4018</v>
      </c>
      <c r="C789" s="392" t="s">
        <v>2790</v>
      </c>
      <c r="D789" s="329">
        <v>3.71</v>
      </c>
    </row>
    <row r="790" spans="1:4">
      <c r="A790" s="392">
        <v>1015</v>
      </c>
      <c r="B790" s="392" t="s">
        <v>4019</v>
      </c>
      <c r="C790" s="392" t="s">
        <v>2790</v>
      </c>
      <c r="D790" s="329">
        <v>255.53</v>
      </c>
    </row>
    <row r="791" spans="1:4">
      <c r="A791" s="392">
        <v>996</v>
      </c>
      <c r="B791" s="392" t="s">
        <v>4020</v>
      </c>
      <c r="C791" s="392" t="s">
        <v>2790</v>
      </c>
      <c r="D791" s="329">
        <v>27.15</v>
      </c>
    </row>
    <row r="792" spans="1:4">
      <c r="A792" s="392">
        <v>1001</v>
      </c>
      <c r="B792" s="392" t="s">
        <v>4021</v>
      </c>
      <c r="C792" s="392" t="s">
        <v>2790</v>
      </c>
      <c r="D792" s="329">
        <v>319.77999999999997</v>
      </c>
    </row>
    <row r="793" spans="1:4">
      <c r="A793" s="392">
        <v>1019</v>
      </c>
      <c r="B793" s="392" t="s">
        <v>4022</v>
      </c>
      <c r="C793" s="392" t="s">
        <v>2790</v>
      </c>
      <c r="D793" s="329">
        <v>37.42</v>
      </c>
    </row>
    <row r="794" spans="1:4">
      <c r="A794" s="392">
        <v>1021</v>
      </c>
      <c r="B794" s="392" t="s">
        <v>4023</v>
      </c>
      <c r="C794" s="392" t="s">
        <v>2790</v>
      </c>
      <c r="D794" s="329">
        <v>5.31</v>
      </c>
    </row>
    <row r="795" spans="1:4">
      <c r="A795" s="392">
        <v>39249</v>
      </c>
      <c r="B795" s="392" t="s">
        <v>4024</v>
      </c>
      <c r="C795" s="392" t="s">
        <v>2790</v>
      </c>
      <c r="D795" s="329">
        <v>417.16</v>
      </c>
    </row>
    <row r="796" spans="1:4">
      <c r="A796" s="392">
        <v>1018</v>
      </c>
      <c r="B796" s="392" t="s">
        <v>4025</v>
      </c>
      <c r="C796" s="392" t="s">
        <v>2790</v>
      </c>
      <c r="D796" s="329">
        <v>53.34</v>
      </c>
    </row>
    <row r="797" spans="1:4">
      <c r="A797" s="392">
        <v>39250</v>
      </c>
      <c r="B797" s="392" t="s">
        <v>4026</v>
      </c>
      <c r="C797" s="392" t="s">
        <v>2790</v>
      </c>
      <c r="D797" s="329">
        <v>535.88</v>
      </c>
    </row>
    <row r="798" spans="1:4">
      <c r="A798" s="392">
        <v>994</v>
      </c>
      <c r="B798" s="392" t="s">
        <v>4027</v>
      </c>
      <c r="C798" s="392" t="s">
        <v>2790</v>
      </c>
      <c r="D798" s="329">
        <v>7.26</v>
      </c>
    </row>
    <row r="799" spans="1:4">
      <c r="A799" s="392">
        <v>977</v>
      </c>
      <c r="B799" s="392" t="s">
        <v>4028</v>
      </c>
      <c r="C799" s="392" t="s">
        <v>2790</v>
      </c>
      <c r="D799" s="329">
        <v>73.89</v>
      </c>
    </row>
    <row r="800" spans="1:4">
      <c r="A800" s="392">
        <v>998</v>
      </c>
      <c r="B800" s="392" t="s">
        <v>4029</v>
      </c>
      <c r="C800" s="392" t="s">
        <v>2790</v>
      </c>
      <c r="D800" s="329">
        <v>98.15</v>
      </c>
    </row>
    <row r="801" spans="1:4">
      <c r="A801" s="392">
        <v>39251</v>
      </c>
      <c r="B801" s="392" t="s">
        <v>4030</v>
      </c>
      <c r="C801" s="392" t="s">
        <v>2790</v>
      </c>
      <c r="D801" s="329">
        <v>0.71</v>
      </c>
    </row>
    <row r="802" spans="1:4">
      <c r="A802" s="392">
        <v>1011</v>
      </c>
      <c r="B802" s="392" t="s">
        <v>4031</v>
      </c>
      <c r="C802" s="392" t="s">
        <v>2790</v>
      </c>
      <c r="D802" s="329">
        <v>0.99</v>
      </c>
    </row>
    <row r="803" spans="1:4">
      <c r="A803" s="392">
        <v>39252</v>
      </c>
      <c r="B803" s="392" t="s">
        <v>4032</v>
      </c>
      <c r="C803" s="392" t="s">
        <v>2790</v>
      </c>
      <c r="D803" s="329">
        <v>1.18</v>
      </c>
    </row>
    <row r="804" spans="1:4">
      <c r="A804" s="392">
        <v>1013</v>
      </c>
      <c r="B804" s="392" t="s">
        <v>4033</v>
      </c>
      <c r="C804" s="392" t="s">
        <v>2790</v>
      </c>
      <c r="D804" s="329">
        <v>1.56</v>
      </c>
    </row>
    <row r="805" spans="1:4">
      <c r="A805" s="392">
        <v>980</v>
      </c>
      <c r="B805" s="392" t="s">
        <v>4034</v>
      </c>
      <c r="C805" s="392" t="s">
        <v>2790</v>
      </c>
      <c r="D805" s="329">
        <v>10.66</v>
      </c>
    </row>
    <row r="806" spans="1:4">
      <c r="A806" s="392">
        <v>39237</v>
      </c>
      <c r="B806" s="392" t="s">
        <v>4035</v>
      </c>
      <c r="C806" s="392" t="s">
        <v>2790</v>
      </c>
      <c r="D806" s="329">
        <v>126.43</v>
      </c>
    </row>
    <row r="807" spans="1:4">
      <c r="A807" s="392">
        <v>39238</v>
      </c>
      <c r="B807" s="392" t="s">
        <v>4036</v>
      </c>
      <c r="C807" s="392" t="s">
        <v>2790</v>
      </c>
      <c r="D807" s="329">
        <v>157.84</v>
      </c>
    </row>
    <row r="808" spans="1:4">
      <c r="A808" s="392">
        <v>979</v>
      </c>
      <c r="B808" s="392" t="s">
        <v>4037</v>
      </c>
      <c r="C808" s="392" t="s">
        <v>2790</v>
      </c>
      <c r="D808" s="329">
        <v>16.43</v>
      </c>
    </row>
    <row r="809" spans="1:4">
      <c r="A809" s="392">
        <v>39239</v>
      </c>
      <c r="B809" s="392" t="s">
        <v>4038</v>
      </c>
      <c r="C809" s="392" t="s">
        <v>2790</v>
      </c>
      <c r="D809" s="329">
        <v>192.09</v>
      </c>
    </row>
    <row r="810" spans="1:4">
      <c r="A810" s="392">
        <v>1014</v>
      </c>
      <c r="B810" s="392" t="s">
        <v>4039</v>
      </c>
      <c r="C810" s="392" t="s">
        <v>2790</v>
      </c>
      <c r="D810" s="329">
        <v>2.4900000000000002</v>
      </c>
    </row>
    <row r="811" spans="1:4">
      <c r="A811" s="392">
        <v>39240</v>
      </c>
      <c r="B811" s="392" t="s">
        <v>4040</v>
      </c>
      <c r="C811" s="392" t="s">
        <v>2790</v>
      </c>
      <c r="D811" s="329">
        <v>253.89</v>
      </c>
    </row>
    <row r="812" spans="1:4">
      <c r="A812" s="392">
        <v>39232</v>
      </c>
      <c r="B812" s="392" t="s">
        <v>4041</v>
      </c>
      <c r="C812" s="392" t="s">
        <v>2790</v>
      </c>
      <c r="D812" s="329">
        <v>26.36</v>
      </c>
    </row>
    <row r="813" spans="1:4">
      <c r="A813" s="392">
        <v>39233</v>
      </c>
      <c r="B813" s="392" t="s">
        <v>4042</v>
      </c>
      <c r="C813" s="392" t="s">
        <v>2790</v>
      </c>
      <c r="D813" s="329">
        <v>36.25</v>
      </c>
    </row>
    <row r="814" spans="1:4">
      <c r="A814" s="392">
        <v>981</v>
      </c>
      <c r="B814" s="392" t="s">
        <v>4043</v>
      </c>
      <c r="C814" s="392" t="s">
        <v>2790</v>
      </c>
      <c r="D814" s="329">
        <v>4.46</v>
      </c>
    </row>
    <row r="815" spans="1:4">
      <c r="A815" s="392">
        <v>39234</v>
      </c>
      <c r="B815" s="392" t="s">
        <v>4044</v>
      </c>
      <c r="C815" s="392" t="s">
        <v>2790</v>
      </c>
      <c r="D815" s="329">
        <v>53.19</v>
      </c>
    </row>
    <row r="816" spans="1:4">
      <c r="A816" s="392">
        <v>982</v>
      </c>
      <c r="B816" s="392" t="s">
        <v>4045</v>
      </c>
      <c r="C816" s="392" t="s">
        <v>2790</v>
      </c>
      <c r="D816" s="329">
        <v>6.24</v>
      </c>
    </row>
    <row r="817" spans="1:4">
      <c r="A817" s="392">
        <v>39235</v>
      </c>
      <c r="B817" s="392" t="s">
        <v>4046</v>
      </c>
      <c r="C817" s="392" t="s">
        <v>2790</v>
      </c>
      <c r="D817" s="329">
        <v>74.81</v>
      </c>
    </row>
    <row r="818" spans="1:4">
      <c r="A818" s="392">
        <v>39236</v>
      </c>
      <c r="B818" s="392" t="s">
        <v>4047</v>
      </c>
      <c r="C818" s="392" t="s">
        <v>2790</v>
      </c>
      <c r="D818" s="329">
        <v>98.08</v>
      </c>
    </row>
    <row r="819" spans="1:4">
      <c r="A819" s="392">
        <v>876</v>
      </c>
      <c r="B819" s="392" t="s">
        <v>4048</v>
      </c>
      <c r="C819" s="392" t="s">
        <v>2790</v>
      </c>
      <c r="D819" s="329">
        <v>253.18</v>
      </c>
    </row>
    <row r="820" spans="1:4">
      <c r="A820" s="392">
        <v>877</v>
      </c>
      <c r="B820" s="392" t="s">
        <v>4049</v>
      </c>
      <c r="C820" s="392" t="s">
        <v>2790</v>
      </c>
      <c r="D820" s="329">
        <v>297.63</v>
      </c>
    </row>
    <row r="821" spans="1:4">
      <c r="A821" s="392">
        <v>882</v>
      </c>
      <c r="B821" s="392" t="s">
        <v>4050</v>
      </c>
      <c r="C821" s="392" t="s">
        <v>2790</v>
      </c>
      <c r="D821" s="329">
        <v>324.32</v>
      </c>
    </row>
    <row r="822" spans="1:4">
      <c r="A822" s="392">
        <v>878</v>
      </c>
      <c r="B822" s="392" t="s">
        <v>4051</v>
      </c>
      <c r="C822" s="392" t="s">
        <v>2790</v>
      </c>
      <c r="D822" s="329">
        <v>403.21</v>
      </c>
    </row>
    <row r="823" spans="1:4">
      <c r="A823" s="392">
        <v>879</v>
      </c>
      <c r="B823" s="392" t="s">
        <v>4052</v>
      </c>
      <c r="C823" s="392" t="s">
        <v>2790</v>
      </c>
      <c r="D823" s="329">
        <v>475.25</v>
      </c>
    </row>
    <row r="824" spans="1:4">
      <c r="A824" s="392">
        <v>880</v>
      </c>
      <c r="B824" s="392" t="s">
        <v>4053</v>
      </c>
      <c r="C824" s="392" t="s">
        <v>2790</v>
      </c>
      <c r="D824" s="329">
        <v>559.17999999999995</v>
      </c>
    </row>
    <row r="825" spans="1:4">
      <c r="A825" s="392">
        <v>873</v>
      </c>
      <c r="B825" s="392" t="s">
        <v>4054</v>
      </c>
      <c r="C825" s="392" t="s">
        <v>2790</v>
      </c>
      <c r="D825" s="329">
        <v>170.03</v>
      </c>
    </row>
    <row r="826" spans="1:4">
      <c r="A826" s="392">
        <v>881</v>
      </c>
      <c r="B826" s="392" t="s">
        <v>4055</v>
      </c>
      <c r="C826" s="392" t="s">
        <v>2790</v>
      </c>
      <c r="D826" s="329">
        <v>764.3</v>
      </c>
    </row>
    <row r="827" spans="1:4">
      <c r="A827" s="392">
        <v>874</v>
      </c>
      <c r="B827" s="392" t="s">
        <v>4056</v>
      </c>
      <c r="C827" s="392" t="s">
        <v>2790</v>
      </c>
      <c r="D827" s="329">
        <v>201.78</v>
      </c>
    </row>
    <row r="828" spans="1:4">
      <c r="A828" s="392">
        <v>875</v>
      </c>
      <c r="B828" s="392" t="s">
        <v>4057</v>
      </c>
      <c r="C828" s="392" t="s">
        <v>2790</v>
      </c>
      <c r="D828" s="329">
        <v>240.74</v>
      </c>
    </row>
    <row r="829" spans="1:4">
      <c r="A829" s="392">
        <v>983</v>
      </c>
      <c r="B829" s="392" t="s">
        <v>4058</v>
      </c>
      <c r="C829" s="392" t="s">
        <v>2790</v>
      </c>
      <c r="D829" s="329">
        <v>1.51</v>
      </c>
    </row>
    <row r="830" spans="1:4">
      <c r="A830" s="392">
        <v>985</v>
      </c>
      <c r="B830" s="392" t="s">
        <v>4059</v>
      </c>
      <c r="C830" s="392" t="s">
        <v>2790</v>
      </c>
      <c r="D830" s="329">
        <v>11.31</v>
      </c>
    </row>
    <row r="831" spans="1:4">
      <c r="A831" s="392">
        <v>990</v>
      </c>
      <c r="B831" s="392" t="s">
        <v>4060</v>
      </c>
      <c r="C831" s="392" t="s">
        <v>2790</v>
      </c>
      <c r="D831" s="329">
        <v>154.76</v>
      </c>
    </row>
    <row r="832" spans="1:4">
      <c r="A832" s="392">
        <v>39241</v>
      </c>
      <c r="B832" s="392" t="s">
        <v>4061</v>
      </c>
      <c r="C832" s="392" t="s">
        <v>2790</v>
      </c>
      <c r="D832" s="329">
        <v>17.690000000000001</v>
      </c>
    </row>
    <row r="833" spans="1:4">
      <c r="A833" s="392">
        <v>1005</v>
      </c>
      <c r="B833" s="392" t="s">
        <v>4062</v>
      </c>
      <c r="C833" s="392" t="s">
        <v>2790</v>
      </c>
      <c r="D833" s="329">
        <v>189.95</v>
      </c>
    </row>
    <row r="834" spans="1:4">
      <c r="A834" s="392">
        <v>984</v>
      </c>
      <c r="B834" s="392" t="s">
        <v>4063</v>
      </c>
      <c r="C834" s="392" t="s">
        <v>2790</v>
      </c>
      <c r="D834" s="329">
        <v>3.9</v>
      </c>
    </row>
    <row r="835" spans="1:4">
      <c r="A835" s="392">
        <v>991</v>
      </c>
      <c r="B835" s="392" t="s">
        <v>4064</v>
      </c>
      <c r="C835" s="392" t="s">
        <v>2790</v>
      </c>
      <c r="D835" s="329">
        <v>251</v>
      </c>
    </row>
    <row r="836" spans="1:4">
      <c r="A836" s="392">
        <v>986</v>
      </c>
      <c r="B836" s="392" t="s">
        <v>4065</v>
      </c>
      <c r="C836" s="392" t="s">
        <v>2790</v>
      </c>
      <c r="D836" s="329">
        <v>27.04</v>
      </c>
    </row>
    <row r="837" spans="1:4">
      <c r="A837" s="392">
        <v>1024</v>
      </c>
      <c r="B837" s="392" t="s">
        <v>4066</v>
      </c>
      <c r="C837" s="392" t="s">
        <v>2790</v>
      </c>
      <c r="D837" s="329">
        <v>310.64999999999998</v>
      </c>
    </row>
    <row r="838" spans="1:4">
      <c r="A838" s="392">
        <v>987</v>
      </c>
      <c r="B838" s="392" t="s">
        <v>4067</v>
      </c>
      <c r="C838" s="392" t="s">
        <v>2790</v>
      </c>
      <c r="D838" s="329">
        <v>36.74</v>
      </c>
    </row>
    <row r="839" spans="1:4">
      <c r="A839" s="392">
        <v>1003</v>
      </c>
      <c r="B839" s="392" t="s">
        <v>4068</v>
      </c>
      <c r="C839" s="392" t="s">
        <v>2790</v>
      </c>
      <c r="D839" s="329">
        <v>5.72</v>
      </c>
    </row>
    <row r="840" spans="1:4">
      <c r="A840" s="392">
        <v>992</v>
      </c>
      <c r="B840" s="392" t="s">
        <v>4069</v>
      </c>
      <c r="C840" s="392" t="s">
        <v>2790</v>
      </c>
      <c r="D840" s="329">
        <v>401.92</v>
      </c>
    </row>
    <row r="841" spans="1:4">
      <c r="A841" s="392">
        <v>1007</v>
      </c>
      <c r="B841" s="392" t="s">
        <v>4070</v>
      </c>
      <c r="C841" s="392" t="s">
        <v>2790</v>
      </c>
      <c r="D841" s="329">
        <v>52.12</v>
      </c>
    </row>
    <row r="842" spans="1:4">
      <c r="A842" s="392">
        <v>39242</v>
      </c>
      <c r="B842" s="392" t="s">
        <v>4071</v>
      </c>
      <c r="C842" s="392" t="s">
        <v>2790</v>
      </c>
      <c r="D842" s="329">
        <v>497.99</v>
      </c>
    </row>
    <row r="843" spans="1:4">
      <c r="A843" s="392">
        <v>1008</v>
      </c>
      <c r="B843" s="392" t="s">
        <v>4072</v>
      </c>
      <c r="C843" s="392" t="s">
        <v>2790</v>
      </c>
      <c r="D843" s="329">
        <v>6.49</v>
      </c>
    </row>
    <row r="844" spans="1:4">
      <c r="A844" s="392">
        <v>988</v>
      </c>
      <c r="B844" s="392" t="s">
        <v>4073</v>
      </c>
      <c r="C844" s="392" t="s">
        <v>2790</v>
      </c>
      <c r="D844" s="329">
        <v>72</v>
      </c>
    </row>
    <row r="845" spans="1:4">
      <c r="A845" s="392">
        <v>989</v>
      </c>
      <c r="B845" s="392" t="s">
        <v>4074</v>
      </c>
      <c r="C845" s="392" t="s">
        <v>2790</v>
      </c>
      <c r="D845" s="329">
        <v>97.52</v>
      </c>
    </row>
    <row r="846" spans="1:4">
      <c r="A846" s="392">
        <v>39598</v>
      </c>
      <c r="B846" s="392" t="s">
        <v>4075</v>
      </c>
      <c r="C846" s="392" t="s">
        <v>2790</v>
      </c>
      <c r="D846" s="329">
        <v>2.25</v>
      </c>
    </row>
    <row r="847" spans="1:4">
      <c r="A847" s="392">
        <v>39599</v>
      </c>
      <c r="B847" s="392" t="s">
        <v>4076</v>
      </c>
      <c r="C847" s="392" t="s">
        <v>2790</v>
      </c>
      <c r="D847" s="329">
        <v>3.4</v>
      </c>
    </row>
    <row r="848" spans="1:4">
      <c r="A848" s="392">
        <v>34602</v>
      </c>
      <c r="B848" s="392" t="s">
        <v>4077</v>
      </c>
      <c r="C848" s="392" t="s">
        <v>2790</v>
      </c>
      <c r="D848" s="329">
        <v>6.08</v>
      </c>
    </row>
    <row r="849" spans="1:4">
      <c r="A849" s="392">
        <v>34603</v>
      </c>
      <c r="B849" s="392" t="s">
        <v>4078</v>
      </c>
      <c r="C849" s="392" t="s">
        <v>2790</v>
      </c>
      <c r="D849" s="329">
        <v>29.26</v>
      </c>
    </row>
    <row r="850" spans="1:4">
      <c r="A850" s="392">
        <v>34607</v>
      </c>
      <c r="B850" s="392" t="s">
        <v>4079</v>
      </c>
      <c r="C850" s="392" t="s">
        <v>2790</v>
      </c>
      <c r="D850" s="329">
        <v>13.05</v>
      </c>
    </row>
    <row r="851" spans="1:4">
      <c r="A851" s="392">
        <v>34609</v>
      </c>
      <c r="B851" s="392" t="s">
        <v>4080</v>
      </c>
      <c r="C851" s="392" t="s">
        <v>2790</v>
      </c>
      <c r="D851" s="329">
        <v>19.57</v>
      </c>
    </row>
    <row r="852" spans="1:4">
      <c r="A852" s="392">
        <v>34618</v>
      </c>
      <c r="B852" s="392" t="s">
        <v>4081</v>
      </c>
      <c r="C852" s="392" t="s">
        <v>2790</v>
      </c>
      <c r="D852" s="329">
        <v>8.07</v>
      </c>
    </row>
    <row r="853" spans="1:4">
      <c r="A853" s="392">
        <v>34620</v>
      </c>
      <c r="B853" s="392" t="s">
        <v>4082</v>
      </c>
      <c r="C853" s="392" t="s">
        <v>2790</v>
      </c>
      <c r="D853" s="329">
        <v>40.380000000000003</v>
      </c>
    </row>
    <row r="854" spans="1:4">
      <c r="A854" s="392">
        <v>34621</v>
      </c>
      <c r="B854" s="392" t="s">
        <v>4083</v>
      </c>
      <c r="C854" s="392" t="s">
        <v>2790</v>
      </c>
      <c r="D854" s="329">
        <v>18.73</v>
      </c>
    </row>
    <row r="855" spans="1:4">
      <c r="A855" s="392">
        <v>34622</v>
      </c>
      <c r="B855" s="392" t="s">
        <v>4084</v>
      </c>
      <c r="C855" s="392" t="s">
        <v>2790</v>
      </c>
      <c r="D855" s="329">
        <v>26.54</v>
      </c>
    </row>
    <row r="856" spans="1:4">
      <c r="A856" s="392">
        <v>34624</v>
      </c>
      <c r="B856" s="392" t="s">
        <v>4085</v>
      </c>
      <c r="C856" s="392" t="s">
        <v>2790</v>
      </c>
      <c r="D856" s="329">
        <v>10.31</v>
      </c>
    </row>
    <row r="857" spans="1:4">
      <c r="A857" s="392">
        <v>34626</v>
      </c>
      <c r="B857" s="392" t="s">
        <v>4086</v>
      </c>
      <c r="C857" s="392" t="s">
        <v>2790</v>
      </c>
      <c r="D857" s="329">
        <v>55.5</v>
      </c>
    </row>
    <row r="858" spans="1:4">
      <c r="A858" s="392">
        <v>34627</v>
      </c>
      <c r="B858" s="392" t="s">
        <v>4087</v>
      </c>
      <c r="C858" s="392" t="s">
        <v>2790</v>
      </c>
      <c r="D858" s="329">
        <v>23.91</v>
      </c>
    </row>
    <row r="859" spans="1:4">
      <c r="A859" s="392">
        <v>34629</v>
      </c>
      <c r="B859" s="392" t="s">
        <v>4088</v>
      </c>
      <c r="C859" s="392" t="s">
        <v>2790</v>
      </c>
      <c r="D859" s="329">
        <v>35.01</v>
      </c>
    </row>
    <row r="860" spans="1:4">
      <c r="A860" s="392">
        <v>39257</v>
      </c>
      <c r="B860" s="392" t="s">
        <v>4089</v>
      </c>
      <c r="C860" s="392" t="s">
        <v>2790</v>
      </c>
      <c r="D860" s="329">
        <v>6.81</v>
      </c>
    </row>
    <row r="861" spans="1:4">
      <c r="A861" s="392">
        <v>39261</v>
      </c>
      <c r="B861" s="392" t="s">
        <v>4090</v>
      </c>
      <c r="C861" s="392" t="s">
        <v>2790</v>
      </c>
      <c r="D861" s="329">
        <v>36.28</v>
      </c>
    </row>
    <row r="862" spans="1:4">
      <c r="A862" s="392">
        <v>39268</v>
      </c>
      <c r="B862" s="392" t="s">
        <v>4091</v>
      </c>
      <c r="C862" s="392" t="s">
        <v>2790</v>
      </c>
      <c r="D862" s="329">
        <v>418.59</v>
      </c>
    </row>
    <row r="863" spans="1:4">
      <c r="A863" s="392">
        <v>39262</v>
      </c>
      <c r="B863" s="392" t="s">
        <v>4092</v>
      </c>
      <c r="C863" s="392" t="s">
        <v>2790</v>
      </c>
      <c r="D863" s="329">
        <v>56.73</v>
      </c>
    </row>
    <row r="864" spans="1:4">
      <c r="A864" s="392">
        <v>39258</v>
      </c>
      <c r="B864" s="392" t="s">
        <v>4093</v>
      </c>
      <c r="C864" s="392" t="s">
        <v>2790</v>
      </c>
      <c r="D864" s="329">
        <v>10.09</v>
      </c>
    </row>
    <row r="865" spans="1:4">
      <c r="A865" s="392">
        <v>39263</v>
      </c>
      <c r="B865" s="392" t="s">
        <v>4094</v>
      </c>
      <c r="C865" s="392" t="s">
        <v>2790</v>
      </c>
      <c r="D865" s="329">
        <v>87.77</v>
      </c>
    </row>
    <row r="866" spans="1:4">
      <c r="A866" s="392">
        <v>39264</v>
      </c>
      <c r="B866" s="392" t="s">
        <v>4095</v>
      </c>
      <c r="C866" s="392" t="s">
        <v>2790</v>
      </c>
      <c r="D866" s="329">
        <v>118.84</v>
      </c>
    </row>
    <row r="867" spans="1:4">
      <c r="A867" s="392">
        <v>39259</v>
      </c>
      <c r="B867" s="392" t="s">
        <v>4096</v>
      </c>
      <c r="C867" s="392" t="s">
        <v>2790</v>
      </c>
      <c r="D867" s="329">
        <v>15.37</v>
      </c>
    </row>
    <row r="868" spans="1:4">
      <c r="A868" s="392">
        <v>39265</v>
      </c>
      <c r="B868" s="392" t="s">
        <v>4097</v>
      </c>
      <c r="C868" s="392" t="s">
        <v>2790</v>
      </c>
      <c r="D868" s="329">
        <v>175.07</v>
      </c>
    </row>
    <row r="869" spans="1:4">
      <c r="A869" s="392">
        <v>39260</v>
      </c>
      <c r="B869" s="392" t="s">
        <v>4098</v>
      </c>
      <c r="C869" s="392" t="s">
        <v>2790</v>
      </c>
      <c r="D869" s="329">
        <v>21.88</v>
      </c>
    </row>
    <row r="870" spans="1:4">
      <c r="A870" s="392">
        <v>39266</v>
      </c>
      <c r="B870" s="392" t="s">
        <v>4099</v>
      </c>
      <c r="C870" s="392" t="s">
        <v>2790</v>
      </c>
      <c r="D870" s="329">
        <v>245.65</v>
      </c>
    </row>
    <row r="871" spans="1:4">
      <c r="A871" s="392">
        <v>39267</v>
      </c>
      <c r="B871" s="392" t="s">
        <v>4100</v>
      </c>
      <c r="C871" s="392" t="s">
        <v>2790</v>
      </c>
      <c r="D871" s="329">
        <v>322</v>
      </c>
    </row>
    <row r="872" spans="1:4">
      <c r="A872" s="392">
        <v>11901</v>
      </c>
      <c r="B872" s="392" t="s">
        <v>4101</v>
      </c>
      <c r="C872" s="392" t="s">
        <v>2790</v>
      </c>
      <c r="D872" s="329">
        <v>0.98</v>
      </c>
    </row>
    <row r="873" spans="1:4">
      <c r="A873" s="392">
        <v>11902</v>
      </c>
      <c r="B873" s="392" t="s">
        <v>4102</v>
      </c>
      <c r="C873" s="392" t="s">
        <v>2790</v>
      </c>
      <c r="D873" s="329">
        <v>1.71</v>
      </c>
    </row>
    <row r="874" spans="1:4">
      <c r="A874" s="392">
        <v>11903</v>
      </c>
      <c r="B874" s="392" t="s">
        <v>4103</v>
      </c>
      <c r="C874" s="392" t="s">
        <v>2790</v>
      </c>
      <c r="D874" s="329">
        <v>2.64</v>
      </c>
    </row>
    <row r="875" spans="1:4">
      <c r="A875" s="392">
        <v>11904</v>
      </c>
      <c r="B875" s="392" t="s">
        <v>4104</v>
      </c>
      <c r="C875" s="392" t="s">
        <v>2790</v>
      </c>
      <c r="D875" s="329">
        <v>3.36</v>
      </c>
    </row>
    <row r="876" spans="1:4">
      <c r="A876" s="392">
        <v>11905</v>
      </c>
      <c r="B876" s="392" t="s">
        <v>4105</v>
      </c>
      <c r="C876" s="392" t="s">
        <v>2790</v>
      </c>
      <c r="D876" s="329">
        <v>4.5199999999999996</v>
      </c>
    </row>
    <row r="877" spans="1:4">
      <c r="A877" s="392">
        <v>11906</v>
      </c>
      <c r="B877" s="392" t="s">
        <v>4106</v>
      </c>
      <c r="C877" s="392" t="s">
        <v>2790</v>
      </c>
      <c r="D877" s="329">
        <v>5.2</v>
      </c>
    </row>
    <row r="878" spans="1:4">
      <c r="A878" s="392">
        <v>11919</v>
      </c>
      <c r="B878" s="392" t="s">
        <v>4107</v>
      </c>
      <c r="C878" s="392" t="s">
        <v>2790</v>
      </c>
      <c r="D878" s="329">
        <v>10.210000000000001</v>
      </c>
    </row>
    <row r="879" spans="1:4">
      <c r="A879" s="392">
        <v>11920</v>
      </c>
      <c r="B879" s="392" t="s">
        <v>4108</v>
      </c>
      <c r="C879" s="392" t="s">
        <v>2790</v>
      </c>
      <c r="D879" s="329">
        <v>19.78</v>
      </c>
    </row>
    <row r="880" spans="1:4">
      <c r="A880" s="392">
        <v>11924</v>
      </c>
      <c r="B880" s="392" t="s">
        <v>4109</v>
      </c>
      <c r="C880" s="392" t="s">
        <v>2790</v>
      </c>
      <c r="D880" s="329">
        <v>192.32</v>
      </c>
    </row>
    <row r="881" spans="1:4">
      <c r="A881" s="392">
        <v>11921</v>
      </c>
      <c r="B881" s="392" t="s">
        <v>4110</v>
      </c>
      <c r="C881" s="392" t="s">
        <v>2790</v>
      </c>
      <c r="D881" s="329">
        <v>26.92</v>
      </c>
    </row>
    <row r="882" spans="1:4">
      <c r="A882" s="392">
        <v>11922</v>
      </c>
      <c r="B882" s="392" t="s">
        <v>4111</v>
      </c>
      <c r="C882" s="392" t="s">
        <v>2790</v>
      </c>
      <c r="D882" s="329">
        <v>47.8</v>
      </c>
    </row>
    <row r="883" spans="1:4">
      <c r="A883" s="392">
        <v>11923</v>
      </c>
      <c r="B883" s="392" t="s">
        <v>4112</v>
      </c>
      <c r="C883" s="392" t="s">
        <v>2790</v>
      </c>
      <c r="D883" s="329">
        <v>78.069999999999993</v>
      </c>
    </row>
    <row r="884" spans="1:4">
      <c r="A884" s="392">
        <v>11916</v>
      </c>
      <c r="B884" s="392" t="s">
        <v>4113</v>
      </c>
      <c r="C884" s="392" t="s">
        <v>2790</v>
      </c>
      <c r="D884" s="329">
        <v>13.25</v>
      </c>
    </row>
    <row r="885" spans="1:4">
      <c r="A885" s="392">
        <v>11914</v>
      </c>
      <c r="B885" s="392" t="s">
        <v>4114</v>
      </c>
      <c r="C885" s="392" t="s">
        <v>2790</v>
      </c>
      <c r="D885" s="329">
        <v>96.19</v>
      </c>
    </row>
    <row r="886" spans="1:4">
      <c r="A886" s="392">
        <v>11917</v>
      </c>
      <c r="B886" s="392" t="s">
        <v>4115</v>
      </c>
      <c r="C886" s="392" t="s">
        <v>2790</v>
      </c>
      <c r="D886" s="329">
        <v>23.06</v>
      </c>
    </row>
    <row r="887" spans="1:4">
      <c r="A887" s="392">
        <v>11918</v>
      </c>
      <c r="B887" s="392" t="s">
        <v>4116</v>
      </c>
      <c r="C887" s="392" t="s">
        <v>2790</v>
      </c>
      <c r="D887" s="329">
        <v>31.28</v>
      </c>
    </row>
    <row r="888" spans="1:4">
      <c r="A888" s="392">
        <v>37734</v>
      </c>
      <c r="B888" s="392" t="s">
        <v>4117</v>
      </c>
      <c r="C888" s="392" t="s">
        <v>2787</v>
      </c>
      <c r="D888" s="330">
        <v>71861.009999999995</v>
      </c>
    </row>
    <row r="889" spans="1:4">
      <c r="A889" s="392">
        <v>42251</v>
      </c>
      <c r="B889" s="392" t="s">
        <v>4118</v>
      </c>
      <c r="C889" s="392" t="s">
        <v>2787</v>
      </c>
      <c r="D889" s="330">
        <v>81602.559999999998</v>
      </c>
    </row>
    <row r="890" spans="1:4">
      <c r="A890" s="392">
        <v>37733</v>
      </c>
      <c r="B890" s="392" t="s">
        <v>4119</v>
      </c>
      <c r="C890" s="392" t="s">
        <v>2787</v>
      </c>
      <c r="D890" s="330">
        <v>53881.11</v>
      </c>
    </row>
    <row r="891" spans="1:4">
      <c r="A891" s="392">
        <v>37735</v>
      </c>
      <c r="B891" s="392" t="s">
        <v>4120</v>
      </c>
      <c r="C891" s="392" t="s">
        <v>2787</v>
      </c>
      <c r="D891" s="330">
        <v>64926.74</v>
      </c>
    </row>
    <row r="892" spans="1:4">
      <c r="A892" s="392">
        <v>5090</v>
      </c>
      <c r="B892" s="392" t="s">
        <v>11285</v>
      </c>
      <c r="C892" s="392" t="s">
        <v>2787</v>
      </c>
      <c r="D892" s="329">
        <v>19.75</v>
      </c>
    </row>
    <row r="893" spans="1:4">
      <c r="A893" s="392">
        <v>5085</v>
      </c>
      <c r="B893" s="392" t="s">
        <v>11286</v>
      </c>
      <c r="C893" s="392" t="s">
        <v>2787</v>
      </c>
      <c r="D893" s="329">
        <v>29.4</v>
      </c>
    </row>
    <row r="894" spans="1:4">
      <c r="A894" s="392">
        <v>43603</v>
      </c>
      <c r="B894" s="392" t="s">
        <v>11287</v>
      </c>
      <c r="C894" s="392" t="s">
        <v>2787</v>
      </c>
      <c r="D894" s="329">
        <v>42</v>
      </c>
    </row>
    <row r="895" spans="1:4">
      <c r="A895" s="392">
        <v>38374</v>
      </c>
      <c r="B895" s="392" t="s">
        <v>4121</v>
      </c>
      <c r="C895" s="392" t="s">
        <v>2787</v>
      </c>
      <c r="D895" s="330">
        <v>1111.8</v>
      </c>
    </row>
    <row r="896" spans="1:4">
      <c r="A896" s="392">
        <v>20209</v>
      </c>
      <c r="B896" s="392" t="s">
        <v>11288</v>
      </c>
      <c r="C896" s="392" t="s">
        <v>2790</v>
      </c>
      <c r="D896" s="329">
        <v>30.41</v>
      </c>
    </row>
    <row r="897" spans="1:4">
      <c r="A897" s="392">
        <v>20212</v>
      </c>
      <c r="B897" s="392" t="s">
        <v>11289</v>
      </c>
      <c r="C897" s="392" t="s">
        <v>2790</v>
      </c>
      <c r="D897" s="329">
        <v>25.46</v>
      </c>
    </row>
    <row r="898" spans="1:4">
      <c r="A898" s="392">
        <v>4433</v>
      </c>
      <c r="B898" s="392" t="s">
        <v>11290</v>
      </c>
      <c r="C898" s="392" t="s">
        <v>2790</v>
      </c>
      <c r="D898" s="329">
        <v>29.13</v>
      </c>
    </row>
    <row r="899" spans="1:4">
      <c r="A899" s="392">
        <v>4430</v>
      </c>
      <c r="B899" s="392" t="s">
        <v>11291</v>
      </c>
      <c r="C899" s="392" t="s">
        <v>2790</v>
      </c>
      <c r="D899" s="329">
        <v>14.9</v>
      </c>
    </row>
    <row r="900" spans="1:4">
      <c r="A900" s="392">
        <v>4400</v>
      </c>
      <c r="B900" s="392" t="s">
        <v>11292</v>
      </c>
      <c r="C900" s="392" t="s">
        <v>2790</v>
      </c>
      <c r="D900" s="329">
        <v>23.71</v>
      </c>
    </row>
    <row r="901" spans="1:4">
      <c r="A901" s="392">
        <v>2729</v>
      </c>
      <c r="B901" s="392" t="s">
        <v>11293</v>
      </c>
      <c r="C901" s="392" t="s">
        <v>2787</v>
      </c>
      <c r="D901" s="329">
        <v>25.45</v>
      </c>
    </row>
    <row r="902" spans="1:4">
      <c r="A902" s="392">
        <v>4513</v>
      </c>
      <c r="B902" s="392" t="s">
        <v>11294</v>
      </c>
      <c r="C902" s="392" t="s">
        <v>2790</v>
      </c>
      <c r="D902" s="329">
        <v>6.36</v>
      </c>
    </row>
    <row r="903" spans="1:4">
      <c r="A903" s="392">
        <v>11871</v>
      </c>
      <c r="B903" s="392" t="s">
        <v>4122</v>
      </c>
      <c r="C903" s="392" t="s">
        <v>2787</v>
      </c>
      <c r="D903" s="329">
        <v>446</v>
      </c>
    </row>
    <row r="904" spans="1:4">
      <c r="A904" s="392">
        <v>34636</v>
      </c>
      <c r="B904" s="392" t="s">
        <v>4123</v>
      </c>
      <c r="C904" s="392" t="s">
        <v>2787</v>
      </c>
      <c r="D904" s="329">
        <v>462.5</v>
      </c>
    </row>
    <row r="905" spans="1:4">
      <c r="A905" s="392">
        <v>34639</v>
      </c>
      <c r="B905" s="392" t="s">
        <v>4124</v>
      </c>
      <c r="C905" s="392" t="s">
        <v>2787</v>
      </c>
      <c r="D905" s="329">
        <v>939.33</v>
      </c>
    </row>
    <row r="906" spans="1:4">
      <c r="A906" s="392">
        <v>34640</v>
      </c>
      <c r="B906" s="392" t="s">
        <v>4125</v>
      </c>
      <c r="C906" s="392" t="s">
        <v>2787</v>
      </c>
      <c r="D906" s="330">
        <v>1055.1099999999999</v>
      </c>
    </row>
    <row r="907" spans="1:4">
      <c r="A907" s="392">
        <v>34637</v>
      </c>
      <c r="B907" s="392" t="s">
        <v>4126</v>
      </c>
      <c r="C907" s="392" t="s">
        <v>2787</v>
      </c>
      <c r="D907" s="329">
        <v>265.54000000000002</v>
      </c>
    </row>
    <row r="908" spans="1:4">
      <c r="A908" s="392">
        <v>34638</v>
      </c>
      <c r="B908" s="392" t="s">
        <v>4127</v>
      </c>
      <c r="C908" s="392" t="s">
        <v>2787</v>
      </c>
      <c r="D908" s="329">
        <v>455.37</v>
      </c>
    </row>
    <row r="909" spans="1:4">
      <c r="A909" s="392">
        <v>11868</v>
      </c>
      <c r="B909" s="392" t="s">
        <v>4128</v>
      </c>
      <c r="C909" s="392" t="s">
        <v>2787</v>
      </c>
      <c r="D909" s="329">
        <v>612.97</v>
      </c>
    </row>
    <row r="910" spans="1:4">
      <c r="A910" s="392">
        <v>37106</v>
      </c>
      <c r="B910" s="392" t="s">
        <v>4129</v>
      </c>
      <c r="C910" s="392" t="s">
        <v>2787</v>
      </c>
      <c r="D910" s="330">
        <v>5920.56</v>
      </c>
    </row>
    <row r="911" spans="1:4">
      <c r="A911" s="392">
        <v>11869</v>
      </c>
      <c r="B911" s="392" t="s">
        <v>4130</v>
      </c>
      <c r="C911" s="392" t="s">
        <v>2787</v>
      </c>
      <c r="D911" s="329">
        <v>994.52</v>
      </c>
    </row>
    <row r="912" spans="1:4">
      <c r="A912" s="392">
        <v>37104</v>
      </c>
      <c r="B912" s="392" t="s">
        <v>4131</v>
      </c>
      <c r="C912" s="392" t="s">
        <v>2787</v>
      </c>
      <c r="D912" s="330">
        <v>1282.01</v>
      </c>
    </row>
    <row r="913" spans="1:4">
      <c r="A913" s="392">
        <v>37105</v>
      </c>
      <c r="B913" s="392" t="s">
        <v>4132</v>
      </c>
      <c r="C913" s="392" t="s">
        <v>2787</v>
      </c>
      <c r="D913" s="330">
        <v>2855.23</v>
      </c>
    </row>
    <row r="914" spans="1:4">
      <c r="A914" s="392">
        <v>34641</v>
      </c>
      <c r="B914" s="392" t="s">
        <v>11295</v>
      </c>
      <c r="C914" s="392" t="s">
        <v>2787</v>
      </c>
      <c r="D914" s="329">
        <v>97.93</v>
      </c>
    </row>
    <row r="915" spans="1:4">
      <c r="A915" s="392">
        <v>43434</v>
      </c>
      <c r="B915" s="392" t="s">
        <v>11296</v>
      </c>
      <c r="C915" s="392" t="s">
        <v>2787</v>
      </c>
      <c r="D915" s="329">
        <v>105.88</v>
      </c>
    </row>
    <row r="916" spans="1:4">
      <c r="A916" s="392">
        <v>43435</v>
      </c>
      <c r="B916" s="392" t="s">
        <v>11297</v>
      </c>
      <c r="C916" s="392" t="s">
        <v>2787</v>
      </c>
      <c r="D916" s="329">
        <v>194.11</v>
      </c>
    </row>
    <row r="917" spans="1:4">
      <c r="A917" s="392">
        <v>43436</v>
      </c>
      <c r="B917" s="392" t="s">
        <v>11298</v>
      </c>
      <c r="C917" s="392" t="s">
        <v>2787</v>
      </c>
      <c r="D917" s="329">
        <v>339.7</v>
      </c>
    </row>
    <row r="918" spans="1:4">
      <c r="A918" s="392">
        <v>43437</v>
      </c>
      <c r="B918" s="392" t="s">
        <v>11299</v>
      </c>
      <c r="C918" s="392" t="s">
        <v>2787</v>
      </c>
      <c r="D918" s="329">
        <v>615.88</v>
      </c>
    </row>
    <row r="919" spans="1:4">
      <c r="A919" s="392">
        <v>43438</v>
      </c>
      <c r="B919" s="392" t="s">
        <v>11300</v>
      </c>
      <c r="C919" s="392" t="s">
        <v>2787</v>
      </c>
      <c r="D919" s="330">
        <v>1102.94</v>
      </c>
    </row>
    <row r="920" spans="1:4">
      <c r="A920" s="392">
        <v>41627</v>
      </c>
      <c r="B920" s="392" t="s">
        <v>11301</v>
      </c>
      <c r="C920" s="392" t="s">
        <v>2787</v>
      </c>
      <c r="D920" s="329">
        <v>163.22999999999999</v>
      </c>
    </row>
    <row r="921" spans="1:4">
      <c r="A921" s="392">
        <v>41628</v>
      </c>
      <c r="B921" s="392" t="s">
        <v>11302</v>
      </c>
      <c r="C921" s="392" t="s">
        <v>2787</v>
      </c>
      <c r="D921" s="329">
        <v>299.99</v>
      </c>
    </row>
    <row r="922" spans="1:4">
      <c r="A922" s="392">
        <v>41629</v>
      </c>
      <c r="B922" s="392" t="s">
        <v>11303</v>
      </c>
      <c r="C922" s="392" t="s">
        <v>2787</v>
      </c>
      <c r="D922" s="329">
        <v>381.17</v>
      </c>
    </row>
    <row r="923" spans="1:4">
      <c r="A923" s="392">
        <v>43429</v>
      </c>
      <c r="B923" s="392" t="s">
        <v>11304</v>
      </c>
      <c r="C923" s="392" t="s">
        <v>2787</v>
      </c>
      <c r="D923" s="329">
        <v>84.45</v>
      </c>
    </row>
    <row r="924" spans="1:4">
      <c r="A924" s="392">
        <v>43430</v>
      </c>
      <c r="B924" s="392" t="s">
        <v>11305</v>
      </c>
      <c r="C924" s="392" t="s">
        <v>2787</v>
      </c>
      <c r="D924" s="329">
        <v>140.29</v>
      </c>
    </row>
    <row r="925" spans="1:4">
      <c r="A925" s="392">
        <v>43431</v>
      </c>
      <c r="B925" s="392" t="s">
        <v>11306</v>
      </c>
      <c r="C925" s="392" t="s">
        <v>2787</v>
      </c>
      <c r="D925" s="329">
        <v>271.76</v>
      </c>
    </row>
    <row r="926" spans="1:4">
      <c r="A926" s="392">
        <v>43432</v>
      </c>
      <c r="B926" s="392" t="s">
        <v>11307</v>
      </c>
      <c r="C926" s="392" t="s">
        <v>2787</v>
      </c>
      <c r="D926" s="329">
        <v>564.70000000000005</v>
      </c>
    </row>
    <row r="927" spans="1:4">
      <c r="A927" s="392">
        <v>43433</v>
      </c>
      <c r="B927" s="392" t="s">
        <v>11308</v>
      </c>
      <c r="C927" s="392" t="s">
        <v>2787</v>
      </c>
      <c r="D927" s="329">
        <v>890.29</v>
      </c>
    </row>
    <row r="928" spans="1:4">
      <c r="A928" s="392">
        <v>43094</v>
      </c>
      <c r="B928" s="392" t="s">
        <v>8337</v>
      </c>
      <c r="C928" s="392" t="s">
        <v>2787</v>
      </c>
      <c r="D928" s="329">
        <v>294.52</v>
      </c>
    </row>
    <row r="929" spans="1:4">
      <c r="A929" s="392">
        <v>43093</v>
      </c>
      <c r="B929" s="392" t="s">
        <v>8338</v>
      </c>
      <c r="C929" s="392" t="s">
        <v>2787</v>
      </c>
      <c r="D929" s="329">
        <v>312.98</v>
      </c>
    </row>
    <row r="930" spans="1:4">
      <c r="A930" s="392">
        <v>1030</v>
      </c>
      <c r="B930" s="392" t="s">
        <v>4133</v>
      </c>
      <c r="C930" s="392" t="s">
        <v>2787</v>
      </c>
      <c r="D930" s="329">
        <v>38.75</v>
      </c>
    </row>
    <row r="931" spans="1:4">
      <c r="A931" s="392">
        <v>11694</v>
      </c>
      <c r="B931" s="392" t="s">
        <v>4134</v>
      </c>
      <c r="C931" s="392" t="s">
        <v>2787</v>
      </c>
      <c r="D931" s="329">
        <v>856.57</v>
      </c>
    </row>
    <row r="932" spans="1:4">
      <c r="A932" s="392">
        <v>11881</v>
      </c>
      <c r="B932" s="392" t="s">
        <v>11309</v>
      </c>
      <c r="C932" s="392" t="s">
        <v>2787</v>
      </c>
      <c r="D932" s="329">
        <v>149.99</v>
      </c>
    </row>
    <row r="933" spans="1:4">
      <c r="A933" s="392">
        <v>35277</v>
      </c>
      <c r="B933" s="392" t="s">
        <v>11310</v>
      </c>
      <c r="C933" s="392" t="s">
        <v>2787</v>
      </c>
      <c r="D933" s="329">
        <v>374.84</v>
      </c>
    </row>
    <row r="934" spans="1:4">
      <c r="A934" s="392">
        <v>10521</v>
      </c>
      <c r="B934" s="392" t="s">
        <v>4135</v>
      </c>
      <c r="C934" s="392" t="s">
        <v>2787</v>
      </c>
      <c r="D934" s="329">
        <v>276.81</v>
      </c>
    </row>
    <row r="935" spans="1:4">
      <c r="A935" s="392">
        <v>10885</v>
      </c>
      <c r="B935" s="392" t="s">
        <v>4136</v>
      </c>
      <c r="C935" s="392" t="s">
        <v>2787</v>
      </c>
      <c r="D935" s="329">
        <v>350.14</v>
      </c>
    </row>
    <row r="936" spans="1:4">
      <c r="A936" s="392">
        <v>20962</v>
      </c>
      <c r="B936" s="392" t="s">
        <v>4137</v>
      </c>
      <c r="C936" s="392" t="s">
        <v>2787</v>
      </c>
      <c r="D936" s="329">
        <v>290</v>
      </c>
    </row>
    <row r="937" spans="1:4">
      <c r="A937" s="392">
        <v>20963</v>
      </c>
      <c r="B937" s="392" t="s">
        <v>4138</v>
      </c>
      <c r="C937" s="392" t="s">
        <v>2787</v>
      </c>
      <c r="D937" s="329">
        <v>354.26</v>
      </c>
    </row>
    <row r="938" spans="1:4">
      <c r="A938" s="392">
        <v>34643</v>
      </c>
      <c r="B938" s="392" t="s">
        <v>11311</v>
      </c>
      <c r="C938" s="392" t="s">
        <v>2787</v>
      </c>
      <c r="D938" s="329">
        <v>43.17</v>
      </c>
    </row>
    <row r="939" spans="1:4">
      <c r="A939" s="392">
        <v>41480</v>
      </c>
      <c r="B939" s="392" t="s">
        <v>11312</v>
      </c>
      <c r="C939" s="392" t="s">
        <v>2787</v>
      </c>
      <c r="D939" s="329">
        <v>50.05</v>
      </c>
    </row>
    <row r="940" spans="1:4">
      <c r="A940" s="392">
        <v>41474</v>
      </c>
      <c r="B940" s="392" t="s">
        <v>11313</v>
      </c>
      <c r="C940" s="392" t="s">
        <v>2787</v>
      </c>
      <c r="D940" s="329">
        <v>79.95</v>
      </c>
    </row>
    <row r="941" spans="1:4">
      <c r="A941" s="392">
        <v>41475</v>
      </c>
      <c r="B941" s="392" t="s">
        <v>11314</v>
      </c>
      <c r="C941" s="392" t="s">
        <v>2787</v>
      </c>
      <c r="D941" s="329">
        <v>68.22</v>
      </c>
    </row>
    <row r="942" spans="1:4">
      <c r="A942" s="392">
        <v>41476</v>
      </c>
      <c r="B942" s="392" t="s">
        <v>11315</v>
      </c>
      <c r="C942" s="392" t="s">
        <v>2787</v>
      </c>
      <c r="D942" s="329">
        <v>149.38</v>
      </c>
    </row>
    <row r="943" spans="1:4">
      <c r="A943" s="392">
        <v>2555</v>
      </c>
      <c r="B943" s="392" t="s">
        <v>4139</v>
      </c>
      <c r="C943" s="392" t="s">
        <v>2787</v>
      </c>
      <c r="D943" s="329">
        <v>1.9</v>
      </c>
    </row>
    <row r="944" spans="1:4">
      <c r="A944" s="392">
        <v>2556</v>
      </c>
      <c r="B944" s="392" t="s">
        <v>4140</v>
      </c>
      <c r="C944" s="392" t="s">
        <v>2787</v>
      </c>
      <c r="D944" s="329">
        <v>1.96</v>
      </c>
    </row>
    <row r="945" spans="1:4">
      <c r="A945" s="392">
        <v>2557</v>
      </c>
      <c r="B945" s="392" t="s">
        <v>4141</v>
      </c>
      <c r="C945" s="392" t="s">
        <v>2787</v>
      </c>
      <c r="D945" s="329">
        <v>4.1500000000000004</v>
      </c>
    </row>
    <row r="946" spans="1:4">
      <c r="A946" s="392">
        <v>10569</v>
      </c>
      <c r="B946" s="392" t="s">
        <v>8339</v>
      </c>
      <c r="C946" s="392" t="s">
        <v>2787</v>
      </c>
      <c r="D946" s="329">
        <v>4.1500000000000004</v>
      </c>
    </row>
    <row r="947" spans="1:4">
      <c r="A947" s="392">
        <v>39810</v>
      </c>
      <c r="B947" s="392" t="s">
        <v>8340</v>
      </c>
      <c r="C947" s="392" t="s">
        <v>2787</v>
      </c>
      <c r="D947" s="329">
        <v>39.74</v>
      </c>
    </row>
    <row r="948" spans="1:4">
      <c r="A948" s="392">
        <v>39811</v>
      </c>
      <c r="B948" s="392" t="s">
        <v>8341</v>
      </c>
      <c r="C948" s="392" t="s">
        <v>2787</v>
      </c>
      <c r="D948" s="329">
        <v>48.61</v>
      </c>
    </row>
    <row r="949" spans="1:4">
      <c r="A949" s="392">
        <v>39812</v>
      </c>
      <c r="B949" s="392" t="s">
        <v>8342</v>
      </c>
      <c r="C949" s="392" t="s">
        <v>2787</v>
      </c>
      <c r="D949" s="329">
        <v>79.94</v>
      </c>
    </row>
    <row r="950" spans="1:4">
      <c r="A950" s="392">
        <v>43096</v>
      </c>
      <c r="B950" s="392" t="s">
        <v>8343</v>
      </c>
      <c r="C950" s="392" t="s">
        <v>2787</v>
      </c>
      <c r="D950" s="329">
        <v>264.97000000000003</v>
      </c>
    </row>
    <row r="951" spans="1:4">
      <c r="A951" s="392">
        <v>43102</v>
      </c>
      <c r="B951" s="392" t="s">
        <v>8344</v>
      </c>
      <c r="C951" s="392" t="s">
        <v>2787</v>
      </c>
      <c r="D951" s="329">
        <v>161.12</v>
      </c>
    </row>
    <row r="952" spans="1:4">
      <c r="A952" s="392">
        <v>43103</v>
      </c>
      <c r="B952" s="392" t="s">
        <v>8345</v>
      </c>
      <c r="C952" s="392" t="s">
        <v>2787</v>
      </c>
      <c r="D952" s="329">
        <v>237.25</v>
      </c>
    </row>
    <row r="953" spans="1:4">
      <c r="A953" s="392">
        <v>43098</v>
      </c>
      <c r="B953" s="392" t="s">
        <v>8346</v>
      </c>
      <c r="C953" s="392" t="s">
        <v>2787</v>
      </c>
      <c r="D953" s="329">
        <v>89.75</v>
      </c>
    </row>
    <row r="954" spans="1:4">
      <c r="A954" s="392">
        <v>43097</v>
      </c>
      <c r="B954" s="392" t="s">
        <v>8347</v>
      </c>
      <c r="C954" s="392" t="s">
        <v>2787</v>
      </c>
      <c r="D954" s="329">
        <v>53.17</v>
      </c>
    </row>
    <row r="955" spans="1:4">
      <c r="A955" s="392">
        <v>43104</v>
      </c>
      <c r="B955" s="392" t="s">
        <v>8348</v>
      </c>
      <c r="C955" s="392" t="s">
        <v>2787</v>
      </c>
      <c r="D955" s="329">
        <v>629.01</v>
      </c>
    </row>
    <row r="956" spans="1:4">
      <c r="A956" s="392">
        <v>39771</v>
      </c>
      <c r="B956" s="392" t="s">
        <v>4142</v>
      </c>
      <c r="C956" s="392" t="s">
        <v>2787</v>
      </c>
      <c r="D956" s="329">
        <v>39.840000000000003</v>
      </c>
    </row>
    <row r="957" spans="1:4">
      <c r="A957" s="392">
        <v>39772</v>
      </c>
      <c r="B957" s="392" t="s">
        <v>4143</v>
      </c>
      <c r="C957" s="392" t="s">
        <v>2787</v>
      </c>
      <c r="D957" s="329">
        <v>78.3</v>
      </c>
    </row>
    <row r="958" spans="1:4">
      <c r="A958" s="392">
        <v>39773</v>
      </c>
      <c r="B958" s="392" t="s">
        <v>4144</v>
      </c>
      <c r="C958" s="392" t="s">
        <v>2787</v>
      </c>
      <c r="D958" s="329">
        <v>125.85</v>
      </c>
    </row>
    <row r="959" spans="1:4">
      <c r="A959" s="392">
        <v>39774</v>
      </c>
      <c r="B959" s="392" t="s">
        <v>4145</v>
      </c>
      <c r="C959" s="392" t="s">
        <v>2787</v>
      </c>
      <c r="D959" s="329">
        <v>188.25</v>
      </c>
    </row>
    <row r="960" spans="1:4">
      <c r="A960" s="392">
        <v>39775</v>
      </c>
      <c r="B960" s="392" t="s">
        <v>4146</v>
      </c>
      <c r="C960" s="392" t="s">
        <v>2787</v>
      </c>
      <c r="D960" s="329">
        <v>251.24</v>
      </c>
    </row>
    <row r="961" spans="1:4">
      <c r="A961" s="392">
        <v>39776</v>
      </c>
      <c r="B961" s="392" t="s">
        <v>4147</v>
      </c>
      <c r="C961" s="392" t="s">
        <v>2787</v>
      </c>
      <c r="D961" s="329">
        <v>303.63</v>
      </c>
    </row>
    <row r="962" spans="1:4">
      <c r="A962" s="392">
        <v>39777</v>
      </c>
      <c r="B962" s="392" t="s">
        <v>4148</v>
      </c>
      <c r="C962" s="392" t="s">
        <v>2787</v>
      </c>
      <c r="D962" s="329">
        <v>384.84</v>
      </c>
    </row>
    <row r="963" spans="1:4">
      <c r="A963" s="392">
        <v>20254</v>
      </c>
      <c r="B963" s="392" t="s">
        <v>8349</v>
      </c>
      <c r="C963" s="392" t="s">
        <v>2787</v>
      </c>
      <c r="D963" s="329">
        <v>27.93</v>
      </c>
    </row>
    <row r="964" spans="1:4">
      <c r="A964" s="392">
        <v>20253</v>
      </c>
      <c r="B964" s="392" t="s">
        <v>8350</v>
      </c>
      <c r="C964" s="392" t="s">
        <v>2787</v>
      </c>
      <c r="D964" s="329">
        <v>91.72</v>
      </c>
    </row>
    <row r="965" spans="1:4">
      <c r="A965" s="392">
        <v>11247</v>
      </c>
      <c r="B965" s="392" t="s">
        <v>8351</v>
      </c>
      <c r="C965" s="392" t="s">
        <v>2787</v>
      </c>
      <c r="D965" s="330">
        <v>1763.74</v>
      </c>
    </row>
    <row r="966" spans="1:4">
      <c r="A966" s="392">
        <v>11250</v>
      </c>
      <c r="B966" s="392" t="s">
        <v>8352</v>
      </c>
      <c r="C966" s="392" t="s">
        <v>2787</v>
      </c>
      <c r="D966" s="329">
        <v>75.930000000000007</v>
      </c>
    </row>
    <row r="967" spans="1:4">
      <c r="A967" s="392">
        <v>11249</v>
      </c>
      <c r="B967" s="392" t="s">
        <v>8353</v>
      </c>
      <c r="C967" s="392" t="s">
        <v>2787</v>
      </c>
      <c r="D967" s="330">
        <v>3445.2</v>
      </c>
    </row>
    <row r="968" spans="1:4">
      <c r="A968" s="392">
        <v>11251</v>
      </c>
      <c r="B968" s="392" t="s">
        <v>8354</v>
      </c>
      <c r="C968" s="392" t="s">
        <v>2787</v>
      </c>
      <c r="D968" s="329">
        <v>168.19</v>
      </c>
    </row>
    <row r="969" spans="1:4">
      <c r="A969" s="392">
        <v>11253</v>
      </c>
      <c r="B969" s="392" t="s">
        <v>8355</v>
      </c>
      <c r="C969" s="392" t="s">
        <v>2787</v>
      </c>
      <c r="D969" s="329">
        <v>278.70999999999998</v>
      </c>
    </row>
    <row r="970" spans="1:4">
      <c r="A970" s="392">
        <v>11255</v>
      </c>
      <c r="B970" s="392" t="s">
        <v>8356</v>
      </c>
      <c r="C970" s="392" t="s">
        <v>2787</v>
      </c>
      <c r="D970" s="329">
        <v>416.67</v>
      </c>
    </row>
    <row r="971" spans="1:4">
      <c r="A971" s="392">
        <v>14055</v>
      </c>
      <c r="B971" s="392" t="s">
        <v>8357</v>
      </c>
      <c r="C971" s="392" t="s">
        <v>2787</v>
      </c>
      <c r="D971" s="329">
        <v>838.19</v>
      </c>
    </row>
    <row r="972" spans="1:4">
      <c r="A972" s="392">
        <v>11256</v>
      </c>
      <c r="B972" s="392" t="s">
        <v>8358</v>
      </c>
      <c r="C972" s="392" t="s">
        <v>2787</v>
      </c>
      <c r="D972" s="329">
        <v>521.91999999999996</v>
      </c>
    </row>
    <row r="973" spans="1:4">
      <c r="A973" s="392">
        <v>1872</v>
      </c>
      <c r="B973" s="392" t="s">
        <v>4149</v>
      </c>
      <c r="C973" s="392" t="s">
        <v>2787</v>
      </c>
      <c r="D973" s="329">
        <v>3.45</v>
      </c>
    </row>
    <row r="974" spans="1:4">
      <c r="A974" s="392">
        <v>1873</v>
      </c>
      <c r="B974" s="392" t="s">
        <v>4150</v>
      </c>
      <c r="C974" s="392" t="s">
        <v>2787</v>
      </c>
      <c r="D974" s="329">
        <v>6.86</v>
      </c>
    </row>
    <row r="975" spans="1:4">
      <c r="A975" s="392">
        <v>39693</v>
      </c>
      <c r="B975" s="392" t="s">
        <v>4151</v>
      </c>
      <c r="C975" s="392" t="s">
        <v>2787</v>
      </c>
      <c r="D975" s="330">
        <v>3277.91</v>
      </c>
    </row>
    <row r="976" spans="1:4">
      <c r="A976" s="392">
        <v>39692</v>
      </c>
      <c r="B976" s="392" t="s">
        <v>4152</v>
      </c>
      <c r="C976" s="392" t="s">
        <v>2787</v>
      </c>
      <c r="D976" s="330">
        <v>1048.8599999999999</v>
      </c>
    </row>
    <row r="977" spans="1:4">
      <c r="A977" s="392">
        <v>1062</v>
      </c>
      <c r="B977" s="392" t="s">
        <v>8359</v>
      </c>
      <c r="C977" s="392" t="s">
        <v>2787</v>
      </c>
      <c r="D977" s="329">
        <v>332.4</v>
      </c>
    </row>
    <row r="978" spans="1:4">
      <c r="A978" s="392">
        <v>39686</v>
      </c>
      <c r="B978" s="392" t="s">
        <v>8360</v>
      </c>
      <c r="C978" s="392" t="s">
        <v>2787</v>
      </c>
      <c r="D978" s="329">
        <v>538.22</v>
      </c>
    </row>
    <row r="979" spans="1:4">
      <c r="A979" s="392">
        <v>43095</v>
      </c>
      <c r="B979" s="392" t="s">
        <v>8361</v>
      </c>
      <c r="C979" s="392" t="s">
        <v>2787</v>
      </c>
      <c r="D979" s="329">
        <v>174.61</v>
      </c>
    </row>
    <row r="980" spans="1:4">
      <c r="A980" s="392">
        <v>1871</v>
      </c>
      <c r="B980" s="392" t="s">
        <v>4153</v>
      </c>
      <c r="C980" s="392" t="s">
        <v>2787</v>
      </c>
      <c r="D980" s="329">
        <v>6.18</v>
      </c>
    </row>
    <row r="981" spans="1:4">
      <c r="A981" s="392">
        <v>12001</v>
      </c>
      <c r="B981" s="392" t="s">
        <v>4154</v>
      </c>
      <c r="C981" s="392" t="s">
        <v>2787</v>
      </c>
      <c r="D981" s="329">
        <v>8.93</v>
      </c>
    </row>
    <row r="982" spans="1:4">
      <c r="A982" s="392">
        <v>11882</v>
      </c>
      <c r="B982" s="392" t="s">
        <v>11316</v>
      </c>
      <c r="C982" s="392" t="s">
        <v>2787</v>
      </c>
      <c r="D982" s="329">
        <v>107.64</v>
      </c>
    </row>
    <row r="983" spans="1:4">
      <c r="A983" s="392">
        <v>1068</v>
      </c>
      <c r="B983" s="392" t="s">
        <v>8362</v>
      </c>
      <c r="C983" s="392" t="s">
        <v>2787</v>
      </c>
      <c r="D983" s="330">
        <v>2192.5300000000002</v>
      </c>
    </row>
    <row r="984" spans="1:4">
      <c r="A984" s="392">
        <v>39690</v>
      </c>
      <c r="B984" s="392" t="s">
        <v>8363</v>
      </c>
      <c r="C984" s="392" t="s">
        <v>2787</v>
      </c>
      <c r="D984" s="330">
        <v>3678.33</v>
      </c>
    </row>
    <row r="985" spans="1:4">
      <c r="A985" s="392">
        <v>39691</v>
      </c>
      <c r="B985" s="392" t="s">
        <v>8364</v>
      </c>
      <c r="C985" s="392" t="s">
        <v>2787</v>
      </c>
      <c r="D985" s="330">
        <v>4626.3100000000004</v>
      </c>
    </row>
    <row r="986" spans="1:4">
      <c r="A986" s="392">
        <v>39808</v>
      </c>
      <c r="B986" s="392" t="s">
        <v>11317</v>
      </c>
      <c r="C986" s="392" t="s">
        <v>2787</v>
      </c>
      <c r="D986" s="329">
        <v>91.16</v>
      </c>
    </row>
    <row r="987" spans="1:4">
      <c r="A987" s="392">
        <v>39809</v>
      </c>
      <c r="B987" s="392" t="s">
        <v>11318</v>
      </c>
      <c r="C987" s="392" t="s">
        <v>2787</v>
      </c>
      <c r="D987" s="329">
        <v>216.21</v>
      </c>
    </row>
    <row r="988" spans="1:4">
      <c r="A988" s="392">
        <v>43439</v>
      </c>
      <c r="B988" s="392" t="s">
        <v>11319</v>
      </c>
      <c r="C988" s="392" t="s">
        <v>2787</v>
      </c>
      <c r="D988" s="329">
        <v>494.11</v>
      </c>
    </row>
    <row r="989" spans="1:4">
      <c r="A989" s="392">
        <v>5103</v>
      </c>
      <c r="B989" s="392" t="s">
        <v>11320</v>
      </c>
      <c r="C989" s="392" t="s">
        <v>2787</v>
      </c>
      <c r="D989" s="329">
        <v>23.73</v>
      </c>
    </row>
    <row r="990" spans="1:4">
      <c r="A990" s="392">
        <v>11880</v>
      </c>
      <c r="B990" s="392" t="s">
        <v>11321</v>
      </c>
      <c r="C990" s="392" t="s">
        <v>2787</v>
      </c>
      <c r="D990" s="329">
        <v>99.81</v>
      </c>
    </row>
    <row r="991" spans="1:4">
      <c r="A991" s="392">
        <v>11714</v>
      </c>
      <c r="B991" s="392" t="s">
        <v>11322</v>
      </c>
      <c r="C991" s="392" t="s">
        <v>2787</v>
      </c>
      <c r="D991" s="329">
        <v>67.989999999999995</v>
      </c>
    </row>
    <row r="992" spans="1:4">
      <c r="A992" s="392">
        <v>11712</v>
      </c>
      <c r="B992" s="392" t="s">
        <v>11323</v>
      </c>
      <c r="C992" s="392" t="s">
        <v>2787</v>
      </c>
      <c r="D992" s="329">
        <v>44.4</v>
      </c>
    </row>
    <row r="993" spans="1:4">
      <c r="A993" s="392">
        <v>11717</v>
      </c>
      <c r="B993" s="392" t="s">
        <v>11324</v>
      </c>
      <c r="C993" s="392" t="s">
        <v>2787</v>
      </c>
      <c r="D993" s="329">
        <v>53.52</v>
      </c>
    </row>
    <row r="994" spans="1:4">
      <c r="A994" s="392">
        <v>1106</v>
      </c>
      <c r="B994" s="392" t="s">
        <v>4155</v>
      </c>
      <c r="C994" s="392" t="s">
        <v>2791</v>
      </c>
      <c r="D994" s="329">
        <v>0.98</v>
      </c>
    </row>
    <row r="995" spans="1:4">
      <c r="A995" s="392">
        <v>11161</v>
      </c>
      <c r="B995" s="392" t="s">
        <v>4156</v>
      </c>
      <c r="C995" s="392" t="s">
        <v>2791</v>
      </c>
      <c r="D995" s="329">
        <v>1.63</v>
      </c>
    </row>
    <row r="996" spans="1:4">
      <c r="A996" s="392">
        <v>1107</v>
      </c>
      <c r="B996" s="392" t="s">
        <v>4157</v>
      </c>
      <c r="C996" s="392" t="s">
        <v>2791</v>
      </c>
      <c r="D996" s="329">
        <v>0.83</v>
      </c>
    </row>
    <row r="997" spans="1:4">
      <c r="A997" s="392">
        <v>44479</v>
      </c>
      <c r="B997" s="392" t="s">
        <v>12462</v>
      </c>
      <c r="C997" s="392" t="s">
        <v>2791</v>
      </c>
      <c r="D997" s="329">
        <v>0.23</v>
      </c>
    </row>
    <row r="998" spans="1:4">
      <c r="A998" s="392">
        <v>41068</v>
      </c>
      <c r="B998" s="392" t="s">
        <v>7376</v>
      </c>
      <c r="C998" s="392" t="s">
        <v>2793</v>
      </c>
      <c r="D998" s="330">
        <v>2883.23</v>
      </c>
    </row>
    <row r="999" spans="1:4">
      <c r="A999" s="392">
        <v>4759</v>
      </c>
      <c r="B999" s="392" t="s">
        <v>12463</v>
      </c>
      <c r="C999" s="392" t="s">
        <v>2786</v>
      </c>
      <c r="D999" s="329">
        <v>16.18</v>
      </c>
    </row>
    <row r="1000" spans="1:4">
      <c r="A1000" s="392">
        <v>1108</v>
      </c>
      <c r="B1000" s="392" t="s">
        <v>4158</v>
      </c>
      <c r="C1000" s="392" t="s">
        <v>2790</v>
      </c>
      <c r="D1000" s="329">
        <v>35.75</v>
      </c>
    </row>
    <row r="1001" spans="1:4">
      <c r="A1001" s="392">
        <v>1117</v>
      </c>
      <c r="B1001" s="392" t="s">
        <v>4159</v>
      </c>
      <c r="C1001" s="392" t="s">
        <v>2790</v>
      </c>
      <c r="D1001" s="329">
        <v>36.04</v>
      </c>
    </row>
    <row r="1002" spans="1:4">
      <c r="A1002" s="392">
        <v>1118</v>
      </c>
      <c r="B1002" s="392" t="s">
        <v>4160</v>
      </c>
      <c r="C1002" s="392" t="s">
        <v>2790</v>
      </c>
      <c r="D1002" s="329">
        <v>42.59</v>
      </c>
    </row>
    <row r="1003" spans="1:4">
      <c r="A1003" s="392">
        <v>1110</v>
      </c>
      <c r="B1003" s="392" t="s">
        <v>4161</v>
      </c>
      <c r="C1003" s="392" t="s">
        <v>2790</v>
      </c>
      <c r="D1003" s="329">
        <v>42.59</v>
      </c>
    </row>
    <row r="1004" spans="1:4">
      <c r="A1004" s="392">
        <v>12618</v>
      </c>
      <c r="B1004" s="392" t="s">
        <v>4162</v>
      </c>
      <c r="C1004" s="392" t="s">
        <v>2787</v>
      </c>
      <c r="D1004" s="329">
        <v>55.76</v>
      </c>
    </row>
    <row r="1005" spans="1:4">
      <c r="A1005" s="392">
        <v>40784</v>
      </c>
      <c r="B1005" s="392" t="s">
        <v>8365</v>
      </c>
      <c r="C1005" s="392" t="s">
        <v>2790</v>
      </c>
      <c r="D1005" s="329">
        <v>117.48</v>
      </c>
    </row>
    <row r="1006" spans="1:4">
      <c r="A1006" s="392">
        <v>40782</v>
      </c>
      <c r="B1006" s="392" t="s">
        <v>8366</v>
      </c>
      <c r="C1006" s="392" t="s">
        <v>2790</v>
      </c>
      <c r="D1006" s="329">
        <v>46.1</v>
      </c>
    </row>
    <row r="1007" spans="1:4">
      <c r="A1007" s="392">
        <v>40783</v>
      </c>
      <c r="B1007" s="392" t="s">
        <v>8367</v>
      </c>
      <c r="C1007" s="392" t="s">
        <v>2790</v>
      </c>
      <c r="D1007" s="329">
        <v>60.05</v>
      </c>
    </row>
    <row r="1008" spans="1:4">
      <c r="A1008" s="392">
        <v>1109</v>
      </c>
      <c r="B1008" s="392" t="s">
        <v>4163</v>
      </c>
      <c r="C1008" s="392" t="s">
        <v>2790</v>
      </c>
      <c r="D1008" s="329">
        <v>35.75</v>
      </c>
    </row>
    <row r="1009" spans="1:4">
      <c r="A1009" s="392">
        <v>1119</v>
      </c>
      <c r="B1009" s="392" t="s">
        <v>4164</v>
      </c>
      <c r="C1009" s="392" t="s">
        <v>2790</v>
      </c>
      <c r="D1009" s="329">
        <v>23.05</v>
      </c>
    </row>
    <row r="1010" spans="1:4">
      <c r="A1010" s="392">
        <v>13115</v>
      </c>
      <c r="B1010" s="392" t="s">
        <v>11325</v>
      </c>
      <c r="C1010" s="392" t="s">
        <v>2790</v>
      </c>
      <c r="D1010" s="329">
        <v>17.77</v>
      </c>
    </row>
    <row r="1011" spans="1:4">
      <c r="A1011" s="392">
        <v>10541</v>
      </c>
      <c r="B1011" s="392" t="s">
        <v>11326</v>
      </c>
      <c r="C1011" s="392" t="s">
        <v>2790</v>
      </c>
      <c r="D1011" s="329">
        <v>21.71</v>
      </c>
    </row>
    <row r="1012" spans="1:4">
      <c r="A1012" s="392">
        <v>10542</v>
      </c>
      <c r="B1012" s="392" t="s">
        <v>11327</v>
      </c>
      <c r="C1012" s="392" t="s">
        <v>2790</v>
      </c>
      <c r="D1012" s="329">
        <v>28.4</v>
      </c>
    </row>
    <row r="1013" spans="1:4">
      <c r="A1013" s="392">
        <v>10543</v>
      </c>
      <c r="B1013" s="392" t="s">
        <v>11328</v>
      </c>
      <c r="C1013" s="392" t="s">
        <v>2790</v>
      </c>
      <c r="D1013" s="329">
        <v>46.07</v>
      </c>
    </row>
    <row r="1014" spans="1:4">
      <c r="A1014" s="392">
        <v>10544</v>
      </c>
      <c r="B1014" s="392" t="s">
        <v>11329</v>
      </c>
      <c r="C1014" s="392" t="s">
        <v>2790</v>
      </c>
      <c r="D1014" s="329">
        <v>59.59</v>
      </c>
    </row>
    <row r="1015" spans="1:4">
      <c r="A1015" s="392">
        <v>10545</v>
      </c>
      <c r="B1015" s="392" t="s">
        <v>11330</v>
      </c>
      <c r="C1015" s="392" t="s">
        <v>2790</v>
      </c>
      <c r="D1015" s="329">
        <v>111.37</v>
      </c>
    </row>
    <row r="1016" spans="1:4">
      <c r="A1016" s="392">
        <v>38365</v>
      </c>
      <c r="B1016" s="392" t="s">
        <v>4165</v>
      </c>
      <c r="C1016" s="392" t="s">
        <v>2789</v>
      </c>
      <c r="D1016" s="329">
        <v>1.87</v>
      </c>
    </row>
    <row r="1017" spans="1:4">
      <c r="A1017" s="392">
        <v>37745</v>
      </c>
      <c r="B1017" s="392" t="s">
        <v>4166</v>
      </c>
      <c r="C1017" s="392" t="s">
        <v>2787</v>
      </c>
      <c r="D1017" s="330">
        <v>385595</v>
      </c>
    </row>
    <row r="1018" spans="1:4">
      <c r="A1018" s="392">
        <v>44057</v>
      </c>
      <c r="B1018" s="392" t="s">
        <v>12464</v>
      </c>
      <c r="C1018" s="392" t="s">
        <v>2787</v>
      </c>
      <c r="D1018" s="330">
        <v>385595</v>
      </c>
    </row>
    <row r="1019" spans="1:4">
      <c r="A1019" s="392">
        <v>37754</v>
      </c>
      <c r="B1019" s="392" t="s">
        <v>12465</v>
      </c>
      <c r="C1019" s="392" t="s">
        <v>2787</v>
      </c>
      <c r="D1019" s="330">
        <v>402678.28</v>
      </c>
    </row>
    <row r="1020" spans="1:4">
      <c r="A1020" s="392">
        <v>37761</v>
      </c>
      <c r="B1020" s="392" t="s">
        <v>4167</v>
      </c>
      <c r="C1020" s="392" t="s">
        <v>2787</v>
      </c>
      <c r="D1020" s="330">
        <v>339225.92</v>
      </c>
    </row>
    <row r="1021" spans="1:4">
      <c r="A1021" s="392">
        <v>37757</v>
      </c>
      <c r="B1021" s="392" t="s">
        <v>12466</v>
      </c>
      <c r="C1021" s="392" t="s">
        <v>2787</v>
      </c>
      <c r="D1021" s="330">
        <v>472231.79</v>
      </c>
    </row>
    <row r="1022" spans="1:4">
      <c r="A1022" s="392">
        <v>37759</v>
      </c>
      <c r="B1022" s="392" t="s">
        <v>12467</v>
      </c>
      <c r="C1022" s="392" t="s">
        <v>2787</v>
      </c>
      <c r="D1022" s="330">
        <v>474062.17</v>
      </c>
    </row>
    <row r="1023" spans="1:4">
      <c r="A1023" s="392">
        <v>37752</v>
      </c>
      <c r="B1023" s="392" t="s">
        <v>12468</v>
      </c>
      <c r="C1023" s="392" t="s">
        <v>2787</v>
      </c>
      <c r="D1023" s="330">
        <v>429889.57</v>
      </c>
    </row>
    <row r="1024" spans="1:4">
      <c r="A1024" s="392">
        <v>37766</v>
      </c>
      <c r="B1024" s="392" t="s">
        <v>12469</v>
      </c>
      <c r="C1024" s="392" t="s">
        <v>2787</v>
      </c>
      <c r="D1024" s="330">
        <v>474062.13</v>
      </c>
    </row>
    <row r="1025" spans="1:4">
      <c r="A1025" s="392">
        <v>37760</v>
      </c>
      <c r="B1025" s="392" t="s">
        <v>4168</v>
      </c>
      <c r="C1025" s="392" t="s">
        <v>2787</v>
      </c>
      <c r="D1025" s="330">
        <v>452708</v>
      </c>
    </row>
    <row r="1026" spans="1:4">
      <c r="A1026" s="392">
        <v>37765</v>
      </c>
      <c r="B1026" s="392" t="s">
        <v>4169</v>
      </c>
      <c r="C1026" s="392" t="s">
        <v>2787</v>
      </c>
      <c r="D1026" s="330">
        <v>316041.45</v>
      </c>
    </row>
    <row r="1027" spans="1:4">
      <c r="A1027" s="392">
        <v>37746</v>
      </c>
      <c r="B1027" s="392" t="s">
        <v>4170</v>
      </c>
      <c r="C1027" s="392" t="s">
        <v>2787</v>
      </c>
      <c r="D1027" s="330">
        <v>346486.33</v>
      </c>
    </row>
    <row r="1028" spans="1:4">
      <c r="A1028" s="392">
        <v>37750</v>
      </c>
      <c r="B1028" s="392" t="s">
        <v>12470</v>
      </c>
      <c r="C1028" s="392" t="s">
        <v>2787</v>
      </c>
      <c r="D1028" s="330">
        <v>345266.12</v>
      </c>
    </row>
    <row r="1029" spans="1:4">
      <c r="A1029" s="392">
        <v>37756</v>
      </c>
      <c r="B1029" s="392" t="s">
        <v>4171</v>
      </c>
      <c r="C1029" s="392" t="s">
        <v>2787</v>
      </c>
      <c r="D1029" s="330">
        <v>339225.92</v>
      </c>
    </row>
    <row r="1030" spans="1:4">
      <c r="A1030" s="392">
        <v>37755</v>
      </c>
      <c r="B1030" s="392" t="s">
        <v>4172</v>
      </c>
      <c r="C1030" s="392" t="s">
        <v>2787</v>
      </c>
      <c r="D1030" s="330">
        <v>492975.84</v>
      </c>
    </row>
    <row r="1031" spans="1:4">
      <c r="A1031" s="392">
        <v>37758</v>
      </c>
      <c r="B1031" s="392" t="s">
        <v>12471</v>
      </c>
      <c r="C1031" s="392" t="s">
        <v>2787</v>
      </c>
      <c r="D1031" s="330">
        <v>556428.18999999994</v>
      </c>
    </row>
    <row r="1032" spans="1:4">
      <c r="A1032" s="392">
        <v>37747</v>
      </c>
      <c r="B1032" s="392" t="s">
        <v>4173</v>
      </c>
      <c r="C1032" s="392" t="s">
        <v>2787</v>
      </c>
      <c r="D1032" s="330">
        <v>500663.33</v>
      </c>
    </row>
    <row r="1033" spans="1:4">
      <c r="A1033" s="392">
        <v>37767</v>
      </c>
      <c r="B1033" s="392" t="s">
        <v>4174</v>
      </c>
      <c r="C1033" s="392" t="s">
        <v>2787</v>
      </c>
      <c r="D1033" s="330">
        <v>528362.74</v>
      </c>
    </row>
    <row r="1034" spans="1:4">
      <c r="A1034" s="392">
        <v>37751</v>
      </c>
      <c r="B1034" s="392" t="s">
        <v>4175</v>
      </c>
      <c r="C1034" s="392" t="s">
        <v>2787</v>
      </c>
      <c r="D1034" s="330">
        <v>528362.74</v>
      </c>
    </row>
    <row r="1035" spans="1:4">
      <c r="A1035" s="392">
        <v>37749</v>
      </c>
      <c r="B1035" s="392" t="s">
        <v>12472</v>
      </c>
      <c r="C1035" s="392" t="s">
        <v>2787</v>
      </c>
      <c r="D1035" s="330">
        <v>522261.55</v>
      </c>
    </row>
    <row r="1036" spans="1:4">
      <c r="A1036" s="392">
        <v>1159</v>
      </c>
      <c r="B1036" s="392" t="s">
        <v>8368</v>
      </c>
      <c r="C1036" s="392" t="s">
        <v>2787</v>
      </c>
      <c r="D1036" s="330">
        <v>239030.67</v>
      </c>
    </row>
    <row r="1037" spans="1:4">
      <c r="A1037" s="392">
        <v>12114</v>
      </c>
      <c r="B1037" s="392" t="s">
        <v>4176</v>
      </c>
      <c r="C1037" s="392" t="s">
        <v>2787</v>
      </c>
      <c r="D1037" s="329">
        <v>184.33</v>
      </c>
    </row>
    <row r="1038" spans="1:4">
      <c r="A1038" s="392">
        <v>38106</v>
      </c>
      <c r="B1038" s="392" t="s">
        <v>4177</v>
      </c>
      <c r="C1038" s="392" t="s">
        <v>2787</v>
      </c>
      <c r="D1038" s="329">
        <v>25.05</v>
      </c>
    </row>
    <row r="1039" spans="1:4">
      <c r="A1039" s="392">
        <v>38085</v>
      </c>
      <c r="B1039" s="392" t="s">
        <v>4178</v>
      </c>
      <c r="C1039" s="392" t="s">
        <v>2787</v>
      </c>
      <c r="D1039" s="329">
        <v>29.59</v>
      </c>
    </row>
    <row r="1040" spans="1:4">
      <c r="A1040" s="392">
        <v>38599</v>
      </c>
      <c r="B1040" s="392" t="s">
        <v>11331</v>
      </c>
      <c r="C1040" s="392" t="s">
        <v>2787</v>
      </c>
      <c r="D1040" s="329">
        <v>5.0999999999999996</v>
      </c>
    </row>
    <row r="1041" spans="1:4">
      <c r="A1041" s="392">
        <v>38596</v>
      </c>
      <c r="B1041" s="392" t="s">
        <v>11332</v>
      </c>
      <c r="C1041" s="392" t="s">
        <v>2787</v>
      </c>
      <c r="D1041" s="329">
        <v>4.2300000000000004</v>
      </c>
    </row>
    <row r="1042" spans="1:4">
      <c r="A1042" s="392">
        <v>38600</v>
      </c>
      <c r="B1042" s="392" t="s">
        <v>11333</v>
      </c>
      <c r="C1042" s="392" t="s">
        <v>2787</v>
      </c>
      <c r="D1042" s="329">
        <v>5.4</v>
      </c>
    </row>
    <row r="1043" spans="1:4">
      <c r="A1043" s="392">
        <v>38597</v>
      </c>
      <c r="B1043" s="392" t="s">
        <v>11334</v>
      </c>
      <c r="C1043" s="392" t="s">
        <v>2787</v>
      </c>
      <c r="D1043" s="329">
        <v>4.26</v>
      </c>
    </row>
    <row r="1044" spans="1:4">
      <c r="A1044" s="392">
        <v>659</v>
      </c>
      <c r="B1044" s="392" t="s">
        <v>11335</v>
      </c>
      <c r="C1044" s="392" t="s">
        <v>2787</v>
      </c>
      <c r="D1044" s="329">
        <v>2.4500000000000002</v>
      </c>
    </row>
    <row r="1045" spans="1:4">
      <c r="A1045" s="392">
        <v>660</v>
      </c>
      <c r="B1045" s="392" t="s">
        <v>11336</v>
      </c>
      <c r="C1045" s="392" t="s">
        <v>2787</v>
      </c>
      <c r="D1045" s="329">
        <v>2.93</v>
      </c>
    </row>
    <row r="1046" spans="1:4">
      <c r="A1046" s="392">
        <v>658</v>
      </c>
      <c r="B1046" s="392" t="s">
        <v>11337</v>
      </c>
      <c r="C1046" s="392" t="s">
        <v>2787</v>
      </c>
      <c r="D1046" s="329">
        <v>1.65</v>
      </c>
    </row>
    <row r="1047" spans="1:4">
      <c r="A1047" s="392">
        <v>38548</v>
      </c>
      <c r="B1047" s="392" t="s">
        <v>4179</v>
      </c>
      <c r="C1047" s="392" t="s">
        <v>2787</v>
      </c>
      <c r="D1047" s="329">
        <v>1.92</v>
      </c>
    </row>
    <row r="1048" spans="1:4">
      <c r="A1048" s="392">
        <v>34649</v>
      </c>
      <c r="B1048" s="392" t="s">
        <v>4180</v>
      </c>
      <c r="C1048" s="392" t="s">
        <v>2787</v>
      </c>
      <c r="D1048" s="329">
        <v>2.6</v>
      </c>
    </row>
    <row r="1049" spans="1:4">
      <c r="A1049" s="392">
        <v>34655</v>
      </c>
      <c r="B1049" s="392" t="s">
        <v>4181</v>
      </c>
      <c r="C1049" s="392" t="s">
        <v>2787</v>
      </c>
      <c r="D1049" s="329">
        <v>3.46</v>
      </c>
    </row>
    <row r="1050" spans="1:4">
      <c r="A1050" s="392">
        <v>40607</v>
      </c>
      <c r="B1050" s="392" t="s">
        <v>4182</v>
      </c>
      <c r="C1050" s="392" t="s">
        <v>2787</v>
      </c>
      <c r="D1050" s="329">
        <v>5.72</v>
      </c>
    </row>
    <row r="1051" spans="1:4">
      <c r="A1051" s="392">
        <v>567</v>
      </c>
      <c r="B1051" s="392" t="s">
        <v>11338</v>
      </c>
      <c r="C1051" s="392" t="s">
        <v>2790</v>
      </c>
      <c r="D1051" s="329">
        <v>15.6</v>
      </c>
    </row>
    <row r="1052" spans="1:4">
      <c r="A1052" s="392">
        <v>574</v>
      </c>
      <c r="B1052" s="392" t="s">
        <v>11339</v>
      </c>
      <c r="C1052" s="392" t="s">
        <v>2790</v>
      </c>
      <c r="D1052" s="329">
        <v>41.01</v>
      </c>
    </row>
    <row r="1053" spans="1:4">
      <c r="A1053" s="392">
        <v>568</v>
      </c>
      <c r="B1053" s="392" t="s">
        <v>11340</v>
      </c>
      <c r="C1053" s="392" t="s">
        <v>2790</v>
      </c>
      <c r="D1053" s="329">
        <v>86.41</v>
      </c>
    </row>
    <row r="1054" spans="1:4">
      <c r="A1054" s="392">
        <v>585</v>
      </c>
      <c r="B1054" s="392" t="s">
        <v>4183</v>
      </c>
      <c r="C1054" s="392" t="s">
        <v>2791</v>
      </c>
      <c r="D1054" s="329">
        <v>35.32</v>
      </c>
    </row>
    <row r="1055" spans="1:4">
      <c r="A1055" s="392">
        <v>4777</v>
      </c>
      <c r="B1055" s="392" t="s">
        <v>4184</v>
      </c>
      <c r="C1055" s="392" t="s">
        <v>2791</v>
      </c>
      <c r="D1055" s="329">
        <v>10.27</v>
      </c>
    </row>
    <row r="1056" spans="1:4">
      <c r="A1056" s="392">
        <v>587</v>
      </c>
      <c r="B1056" s="392" t="s">
        <v>4185</v>
      </c>
      <c r="C1056" s="392" t="s">
        <v>2791</v>
      </c>
      <c r="D1056" s="329">
        <v>37.85</v>
      </c>
    </row>
    <row r="1057" spans="1:4">
      <c r="A1057" s="392">
        <v>590</v>
      </c>
      <c r="B1057" s="392" t="s">
        <v>4186</v>
      </c>
      <c r="C1057" s="392" t="s">
        <v>2791</v>
      </c>
      <c r="D1057" s="329">
        <v>36.58</v>
      </c>
    </row>
    <row r="1058" spans="1:4">
      <c r="A1058" s="392">
        <v>592</v>
      </c>
      <c r="B1058" s="392" t="s">
        <v>4187</v>
      </c>
      <c r="C1058" s="392" t="s">
        <v>2791</v>
      </c>
      <c r="D1058" s="329">
        <v>37.85</v>
      </c>
    </row>
    <row r="1059" spans="1:4">
      <c r="A1059" s="392">
        <v>586</v>
      </c>
      <c r="B1059" s="392" t="s">
        <v>4188</v>
      </c>
      <c r="C1059" s="392" t="s">
        <v>2790</v>
      </c>
      <c r="D1059" s="329">
        <v>22.25</v>
      </c>
    </row>
    <row r="1060" spans="1:4">
      <c r="A1060" s="392">
        <v>591</v>
      </c>
      <c r="B1060" s="392" t="s">
        <v>4189</v>
      </c>
      <c r="C1060" s="392" t="s">
        <v>2791</v>
      </c>
      <c r="D1060" s="329">
        <v>35.32</v>
      </c>
    </row>
    <row r="1061" spans="1:4">
      <c r="A1061" s="392">
        <v>588</v>
      </c>
      <c r="B1061" s="392" t="s">
        <v>4190</v>
      </c>
      <c r="C1061" s="392" t="s">
        <v>2790</v>
      </c>
      <c r="D1061" s="329">
        <v>35.200000000000003</v>
      </c>
    </row>
    <row r="1062" spans="1:4">
      <c r="A1062" s="392">
        <v>589</v>
      </c>
      <c r="B1062" s="392" t="s">
        <v>4191</v>
      </c>
      <c r="C1062" s="392" t="s">
        <v>2790</v>
      </c>
      <c r="D1062" s="329">
        <v>59.5</v>
      </c>
    </row>
    <row r="1063" spans="1:4">
      <c r="A1063" s="392">
        <v>584</v>
      </c>
      <c r="B1063" s="392" t="s">
        <v>4192</v>
      </c>
      <c r="C1063" s="392" t="s">
        <v>2790</v>
      </c>
      <c r="D1063" s="329">
        <v>37.590000000000003</v>
      </c>
    </row>
    <row r="1064" spans="1:4">
      <c r="A1064" s="392">
        <v>1165</v>
      </c>
      <c r="B1064" s="392" t="s">
        <v>4193</v>
      </c>
      <c r="C1064" s="392" t="s">
        <v>2787</v>
      </c>
      <c r="D1064" s="329">
        <v>19.899999999999999</v>
      </c>
    </row>
    <row r="1065" spans="1:4">
      <c r="A1065" s="392">
        <v>1164</v>
      </c>
      <c r="B1065" s="392" t="s">
        <v>4194</v>
      </c>
      <c r="C1065" s="392" t="s">
        <v>2787</v>
      </c>
      <c r="D1065" s="329">
        <v>16.12</v>
      </c>
    </row>
    <row r="1066" spans="1:4">
      <c r="A1066" s="392">
        <v>1162</v>
      </c>
      <c r="B1066" s="392" t="s">
        <v>4195</v>
      </c>
      <c r="C1066" s="392" t="s">
        <v>2787</v>
      </c>
      <c r="D1066" s="329">
        <v>5.6</v>
      </c>
    </row>
    <row r="1067" spans="1:4">
      <c r="A1067" s="392">
        <v>12395</v>
      </c>
      <c r="B1067" s="392" t="s">
        <v>4196</v>
      </c>
      <c r="C1067" s="392" t="s">
        <v>2787</v>
      </c>
      <c r="D1067" s="329">
        <v>5.44</v>
      </c>
    </row>
    <row r="1068" spans="1:4">
      <c r="A1068" s="392">
        <v>1170</v>
      </c>
      <c r="B1068" s="392" t="s">
        <v>4197</v>
      </c>
      <c r="C1068" s="392" t="s">
        <v>2787</v>
      </c>
      <c r="D1068" s="329">
        <v>10.56</v>
      </c>
    </row>
    <row r="1069" spans="1:4">
      <c r="A1069" s="392">
        <v>1169</v>
      </c>
      <c r="B1069" s="392" t="s">
        <v>4198</v>
      </c>
      <c r="C1069" s="392" t="s">
        <v>2787</v>
      </c>
      <c r="D1069" s="329">
        <v>51.86</v>
      </c>
    </row>
    <row r="1070" spans="1:4">
      <c r="A1070" s="392">
        <v>1166</v>
      </c>
      <c r="B1070" s="392" t="s">
        <v>4199</v>
      </c>
      <c r="C1070" s="392" t="s">
        <v>2787</v>
      </c>
      <c r="D1070" s="329">
        <v>28.75</v>
      </c>
    </row>
    <row r="1071" spans="1:4">
      <c r="A1071" s="392">
        <v>1163</v>
      </c>
      <c r="B1071" s="392" t="s">
        <v>4200</v>
      </c>
      <c r="C1071" s="392" t="s">
        <v>2787</v>
      </c>
      <c r="D1071" s="329">
        <v>7.24</v>
      </c>
    </row>
    <row r="1072" spans="1:4">
      <c r="A1072" s="392">
        <v>12396</v>
      </c>
      <c r="B1072" s="392" t="s">
        <v>4201</v>
      </c>
      <c r="C1072" s="392" t="s">
        <v>2787</v>
      </c>
      <c r="D1072" s="329">
        <v>5.44</v>
      </c>
    </row>
    <row r="1073" spans="1:4">
      <c r="A1073" s="392">
        <v>1168</v>
      </c>
      <c r="B1073" s="392" t="s">
        <v>4202</v>
      </c>
      <c r="C1073" s="392" t="s">
        <v>2787</v>
      </c>
      <c r="D1073" s="329">
        <v>73.92</v>
      </c>
    </row>
    <row r="1074" spans="1:4">
      <c r="A1074" s="392">
        <v>1167</v>
      </c>
      <c r="B1074" s="392" t="s">
        <v>4203</v>
      </c>
      <c r="C1074" s="392" t="s">
        <v>2787</v>
      </c>
      <c r="D1074" s="329">
        <v>123.65</v>
      </c>
    </row>
    <row r="1075" spans="1:4">
      <c r="A1075" s="392">
        <v>36331</v>
      </c>
      <c r="B1075" s="392" t="s">
        <v>4204</v>
      </c>
      <c r="C1075" s="392" t="s">
        <v>2787</v>
      </c>
      <c r="D1075" s="329">
        <v>2.02</v>
      </c>
    </row>
    <row r="1076" spans="1:4">
      <c r="A1076" s="392">
        <v>36346</v>
      </c>
      <c r="B1076" s="392" t="s">
        <v>4205</v>
      </c>
      <c r="C1076" s="392" t="s">
        <v>2787</v>
      </c>
      <c r="D1076" s="329">
        <v>3.48</v>
      </c>
    </row>
    <row r="1077" spans="1:4">
      <c r="A1077" s="392">
        <v>1210</v>
      </c>
      <c r="B1077" s="392" t="s">
        <v>4206</v>
      </c>
      <c r="C1077" s="392" t="s">
        <v>2787</v>
      </c>
      <c r="D1077" s="329">
        <v>15.22</v>
      </c>
    </row>
    <row r="1078" spans="1:4">
      <c r="A1078" s="392">
        <v>1203</v>
      </c>
      <c r="B1078" s="392" t="s">
        <v>4207</v>
      </c>
      <c r="C1078" s="392" t="s">
        <v>2787</v>
      </c>
      <c r="D1078" s="329">
        <v>14.75</v>
      </c>
    </row>
    <row r="1079" spans="1:4">
      <c r="A1079" s="392">
        <v>1197</v>
      </c>
      <c r="B1079" s="392" t="s">
        <v>4208</v>
      </c>
      <c r="C1079" s="392" t="s">
        <v>2787</v>
      </c>
      <c r="D1079" s="329">
        <v>1.88</v>
      </c>
    </row>
    <row r="1080" spans="1:4">
      <c r="A1080" s="392">
        <v>1202</v>
      </c>
      <c r="B1080" s="392" t="s">
        <v>4209</v>
      </c>
      <c r="C1080" s="392" t="s">
        <v>2787</v>
      </c>
      <c r="D1080" s="329">
        <v>5.07</v>
      </c>
    </row>
    <row r="1081" spans="1:4">
      <c r="A1081" s="392">
        <v>1188</v>
      </c>
      <c r="B1081" s="392" t="s">
        <v>4210</v>
      </c>
      <c r="C1081" s="392" t="s">
        <v>2787</v>
      </c>
      <c r="D1081" s="329">
        <v>29.99</v>
      </c>
    </row>
    <row r="1082" spans="1:4">
      <c r="A1082" s="392">
        <v>1211</v>
      </c>
      <c r="B1082" s="392" t="s">
        <v>4211</v>
      </c>
      <c r="C1082" s="392" t="s">
        <v>2787</v>
      </c>
      <c r="D1082" s="329">
        <v>15.48</v>
      </c>
    </row>
    <row r="1083" spans="1:4">
      <c r="A1083" s="392">
        <v>1198</v>
      </c>
      <c r="B1083" s="392" t="s">
        <v>4212</v>
      </c>
      <c r="C1083" s="392" t="s">
        <v>2787</v>
      </c>
      <c r="D1083" s="329">
        <v>2.79</v>
      </c>
    </row>
    <row r="1084" spans="1:4">
      <c r="A1084" s="392">
        <v>1199</v>
      </c>
      <c r="B1084" s="392" t="s">
        <v>4213</v>
      </c>
      <c r="C1084" s="392" t="s">
        <v>2787</v>
      </c>
      <c r="D1084" s="329">
        <v>39.18</v>
      </c>
    </row>
    <row r="1085" spans="1:4">
      <c r="A1085" s="392">
        <v>20088</v>
      </c>
      <c r="B1085" s="392" t="s">
        <v>11341</v>
      </c>
      <c r="C1085" s="392" t="s">
        <v>2787</v>
      </c>
      <c r="D1085" s="329">
        <v>19.37</v>
      </c>
    </row>
    <row r="1086" spans="1:4">
      <c r="A1086" s="392">
        <v>20089</v>
      </c>
      <c r="B1086" s="392" t="s">
        <v>11342</v>
      </c>
      <c r="C1086" s="392" t="s">
        <v>2787</v>
      </c>
      <c r="D1086" s="329">
        <v>92.34</v>
      </c>
    </row>
    <row r="1087" spans="1:4">
      <c r="A1087" s="392">
        <v>20087</v>
      </c>
      <c r="B1087" s="392" t="s">
        <v>11343</v>
      </c>
      <c r="C1087" s="392" t="s">
        <v>2787</v>
      </c>
      <c r="D1087" s="329">
        <v>13.95</v>
      </c>
    </row>
    <row r="1088" spans="1:4">
      <c r="A1088" s="392">
        <v>1200</v>
      </c>
      <c r="B1088" s="392" t="s">
        <v>4214</v>
      </c>
      <c r="C1088" s="392" t="s">
        <v>2787</v>
      </c>
      <c r="D1088" s="329">
        <v>11.33</v>
      </c>
    </row>
    <row r="1089" spans="1:4">
      <c r="A1089" s="392">
        <v>12909</v>
      </c>
      <c r="B1089" s="392" t="s">
        <v>4215</v>
      </c>
      <c r="C1089" s="392" t="s">
        <v>2787</v>
      </c>
      <c r="D1089" s="329">
        <v>5.14</v>
      </c>
    </row>
    <row r="1090" spans="1:4">
      <c r="A1090" s="392">
        <v>12910</v>
      </c>
      <c r="B1090" s="392" t="s">
        <v>4216</v>
      </c>
      <c r="C1090" s="392" t="s">
        <v>2787</v>
      </c>
      <c r="D1090" s="329">
        <v>8.57</v>
      </c>
    </row>
    <row r="1091" spans="1:4">
      <c r="A1091" s="392">
        <v>1184</v>
      </c>
      <c r="B1091" s="392" t="s">
        <v>4217</v>
      </c>
      <c r="C1091" s="392" t="s">
        <v>2787</v>
      </c>
      <c r="D1091" s="329">
        <v>96.32</v>
      </c>
    </row>
    <row r="1092" spans="1:4">
      <c r="A1092" s="392">
        <v>1191</v>
      </c>
      <c r="B1092" s="392" t="s">
        <v>4218</v>
      </c>
      <c r="C1092" s="392" t="s">
        <v>2787</v>
      </c>
      <c r="D1092" s="329">
        <v>1.37</v>
      </c>
    </row>
    <row r="1093" spans="1:4">
      <c r="A1093" s="392">
        <v>1185</v>
      </c>
      <c r="B1093" s="392" t="s">
        <v>4219</v>
      </c>
      <c r="C1093" s="392" t="s">
        <v>2787</v>
      </c>
      <c r="D1093" s="329">
        <v>1.56</v>
      </c>
    </row>
    <row r="1094" spans="1:4">
      <c r="A1094" s="392">
        <v>1189</v>
      </c>
      <c r="B1094" s="392" t="s">
        <v>4220</v>
      </c>
      <c r="C1094" s="392" t="s">
        <v>2787</v>
      </c>
      <c r="D1094" s="329">
        <v>2.71</v>
      </c>
    </row>
    <row r="1095" spans="1:4">
      <c r="A1095" s="392">
        <v>1193</v>
      </c>
      <c r="B1095" s="392" t="s">
        <v>4221</v>
      </c>
      <c r="C1095" s="392" t="s">
        <v>2787</v>
      </c>
      <c r="D1095" s="329">
        <v>5.22</v>
      </c>
    </row>
    <row r="1096" spans="1:4">
      <c r="A1096" s="392">
        <v>1194</v>
      </c>
      <c r="B1096" s="392" t="s">
        <v>4222</v>
      </c>
      <c r="C1096" s="392" t="s">
        <v>2787</v>
      </c>
      <c r="D1096" s="329">
        <v>9.8800000000000008</v>
      </c>
    </row>
    <row r="1097" spans="1:4">
      <c r="A1097" s="392">
        <v>1195</v>
      </c>
      <c r="B1097" s="392" t="s">
        <v>4223</v>
      </c>
      <c r="C1097" s="392" t="s">
        <v>2787</v>
      </c>
      <c r="D1097" s="329">
        <v>14.86</v>
      </c>
    </row>
    <row r="1098" spans="1:4">
      <c r="A1098" s="392">
        <v>1204</v>
      </c>
      <c r="B1098" s="392" t="s">
        <v>4224</v>
      </c>
      <c r="C1098" s="392" t="s">
        <v>2787</v>
      </c>
      <c r="D1098" s="329">
        <v>27.02</v>
      </c>
    </row>
    <row r="1099" spans="1:4">
      <c r="A1099" s="392">
        <v>1205</v>
      </c>
      <c r="B1099" s="392" t="s">
        <v>4225</v>
      </c>
      <c r="C1099" s="392" t="s">
        <v>2787</v>
      </c>
      <c r="D1099" s="329">
        <v>64.09</v>
      </c>
    </row>
    <row r="1100" spans="1:4">
      <c r="A1100" s="392">
        <v>1207</v>
      </c>
      <c r="B1100" s="392" t="s">
        <v>4226</v>
      </c>
      <c r="C1100" s="392" t="s">
        <v>2787</v>
      </c>
      <c r="D1100" s="329">
        <v>45.28</v>
      </c>
    </row>
    <row r="1101" spans="1:4">
      <c r="A1101" s="392">
        <v>1206</v>
      </c>
      <c r="B1101" s="392" t="s">
        <v>4227</v>
      </c>
      <c r="C1101" s="392" t="s">
        <v>2787</v>
      </c>
      <c r="D1101" s="329">
        <v>11.35</v>
      </c>
    </row>
    <row r="1102" spans="1:4">
      <c r="A1102" s="392">
        <v>1183</v>
      </c>
      <c r="B1102" s="392" t="s">
        <v>4228</v>
      </c>
      <c r="C1102" s="392" t="s">
        <v>2787</v>
      </c>
      <c r="D1102" s="329">
        <v>29.57</v>
      </c>
    </row>
    <row r="1103" spans="1:4">
      <c r="A1103" s="392">
        <v>42685</v>
      </c>
      <c r="B1103" s="392" t="s">
        <v>7288</v>
      </c>
      <c r="C1103" s="392" t="s">
        <v>2787</v>
      </c>
      <c r="D1103" s="329">
        <v>97.8</v>
      </c>
    </row>
    <row r="1104" spans="1:4">
      <c r="A1104" s="392">
        <v>42686</v>
      </c>
      <c r="B1104" s="392" t="s">
        <v>7289</v>
      </c>
      <c r="C1104" s="392" t="s">
        <v>2787</v>
      </c>
      <c r="D1104" s="329">
        <v>152.27000000000001</v>
      </c>
    </row>
    <row r="1105" spans="1:4">
      <c r="A1105" s="392">
        <v>12894</v>
      </c>
      <c r="B1105" s="392" t="s">
        <v>4229</v>
      </c>
      <c r="C1105" s="392" t="s">
        <v>2787</v>
      </c>
      <c r="D1105" s="329">
        <v>20.02</v>
      </c>
    </row>
    <row r="1106" spans="1:4">
      <c r="A1106" s="392">
        <v>12895</v>
      </c>
      <c r="B1106" s="392" t="s">
        <v>4230</v>
      </c>
      <c r="C1106" s="392" t="s">
        <v>2787</v>
      </c>
      <c r="D1106" s="329">
        <v>15.4</v>
      </c>
    </row>
    <row r="1107" spans="1:4">
      <c r="A1107" s="392">
        <v>1631</v>
      </c>
      <c r="B1107" s="392" t="s">
        <v>4231</v>
      </c>
      <c r="C1107" s="392" t="s">
        <v>2787</v>
      </c>
      <c r="D1107" s="329">
        <v>142.96</v>
      </c>
    </row>
    <row r="1108" spans="1:4">
      <c r="A1108" s="392">
        <v>1633</v>
      </c>
      <c r="B1108" s="392" t="s">
        <v>4232</v>
      </c>
      <c r="C1108" s="392" t="s">
        <v>2787</v>
      </c>
      <c r="D1108" s="329">
        <v>242.91</v>
      </c>
    </row>
    <row r="1109" spans="1:4">
      <c r="A1109" s="392">
        <v>10818</v>
      </c>
      <c r="B1109" s="392" t="s">
        <v>4233</v>
      </c>
      <c r="C1109" s="392" t="s">
        <v>2791</v>
      </c>
      <c r="D1109" s="329">
        <v>42.71</v>
      </c>
    </row>
    <row r="1110" spans="1:4">
      <c r="A1110" s="392">
        <v>41410</v>
      </c>
      <c r="B1110" s="392" t="s">
        <v>11344</v>
      </c>
      <c r="C1110" s="392" t="s">
        <v>2787</v>
      </c>
      <c r="D1110" s="329">
        <v>58.64</v>
      </c>
    </row>
    <row r="1111" spans="1:4">
      <c r="A1111" s="392">
        <v>41411</v>
      </c>
      <c r="B1111" s="392" t="s">
        <v>11345</v>
      </c>
      <c r="C1111" s="392" t="s">
        <v>2787</v>
      </c>
      <c r="D1111" s="329">
        <v>53.16</v>
      </c>
    </row>
    <row r="1112" spans="1:4">
      <c r="A1112" s="392">
        <v>41412</v>
      </c>
      <c r="B1112" s="392" t="s">
        <v>11346</v>
      </c>
      <c r="C1112" s="392" t="s">
        <v>2787</v>
      </c>
      <c r="D1112" s="329">
        <v>102.82</v>
      </c>
    </row>
    <row r="1113" spans="1:4">
      <c r="A1113" s="392">
        <v>41413</v>
      </c>
      <c r="B1113" s="392" t="s">
        <v>11347</v>
      </c>
      <c r="C1113" s="392" t="s">
        <v>2787</v>
      </c>
      <c r="D1113" s="329">
        <v>92.52</v>
      </c>
    </row>
    <row r="1114" spans="1:4">
      <c r="A1114" s="392">
        <v>39359</v>
      </c>
      <c r="B1114" s="392" t="s">
        <v>4234</v>
      </c>
      <c r="C1114" s="392" t="s">
        <v>2787</v>
      </c>
      <c r="D1114" s="329">
        <v>34.18</v>
      </c>
    </row>
    <row r="1115" spans="1:4">
      <c r="A1115" s="392">
        <v>39360</v>
      </c>
      <c r="B1115" s="392" t="s">
        <v>4235</v>
      </c>
      <c r="C1115" s="392" t="s">
        <v>2787</v>
      </c>
      <c r="D1115" s="329">
        <v>31.06</v>
      </c>
    </row>
    <row r="1116" spans="1:4">
      <c r="A1116" s="392">
        <v>10710</v>
      </c>
      <c r="B1116" s="392" t="s">
        <v>4236</v>
      </c>
      <c r="C1116" s="392" t="s">
        <v>2789</v>
      </c>
      <c r="D1116" s="329">
        <v>118.27</v>
      </c>
    </row>
    <row r="1117" spans="1:4">
      <c r="A1117" s="392">
        <v>10709</v>
      </c>
      <c r="B1117" s="392" t="s">
        <v>4237</v>
      </c>
      <c r="C1117" s="392" t="s">
        <v>2789</v>
      </c>
      <c r="D1117" s="329">
        <v>145.30000000000001</v>
      </c>
    </row>
    <row r="1118" spans="1:4">
      <c r="A1118" s="392">
        <v>39636</v>
      </c>
      <c r="B1118" s="392" t="s">
        <v>4238</v>
      </c>
      <c r="C1118" s="392" t="s">
        <v>2789</v>
      </c>
      <c r="D1118" s="329">
        <v>148.37</v>
      </c>
    </row>
    <row r="1119" spans="1:4">
      <c r="A1119" s="392">
        <v>10708</v>
      </c>
      <c r="B1119" s="392" t="s">
        <v>4239</v>
      </c>
      <c r="C1119" s="392" t="s">
        <v>2789</v>
      </c>
      <c r="D1119" s="329">
        <v>45.78</v>
      </c>
    </row>
    <row r="1120" spans="1:4">
      <c r="A1120" s="392">
        <v>39635</v>
      </c>
      <c r="B1120" s="392" t="s">
        <v>4240</v>
      </c>
      <c r="C1120" s="392" t="s">
        <v>2789</v>
      </c>
      <c r="D1120" s="329">
        <v>77.95</v>
      </c>
    </row>
    <row r="1121" spans="1:4">
      <c r="A1121" s="392">
        <v>6117</v>
      </c>
      <c r="B1121" s="392" t="s">
        <v>12473</v>
      </c>
      <c r="C1121" s="392" t="s">
        <v>2786</v>
      </c>
      <c r="D1121" s="329">
        <v>12.79</v>
      </c>
    </row>
    <row r="1122" spans="1:4">
      <c r="A1122" s="392">
        <v>40913</v>
      </c>
      <c r="B1122" s="392" t="s">
        <v>7377</v>
      </c>
      <c r="C1122" s="392" t="s">
        <v>2793</v>
      </c>
      <c r="D1122" s="330">
        <v>2280.73</v>
      </c>
    </row>
    <row r="1123" spans="1:4">
      <c r="A1123" s="392">
        <v>1214</v>
      </c>
      <c r="B1123" s="392" t="s">
        <v>12474</v>
      </c>
      <c r="C1123" s="392" t="s">
        <v>2786</v>
      </c>
      <c r="D1123" s="329">
        <v>16.829999999999998</v>
      </c>
    </row>
    <row r="1124" spans="1:4">
      <c r="A1124" s="392">
        <v>40915</v>
      </c>
      <c r="B1124" s="392" t="s">
        <v>7378</v>
      </c>
      <c r="C1124" s="392" t="s">
        <v>2793</v>
      </c>
      <c r="D1124" s="330">
        <v>2997.54</v>
      </c>
    </row>
    <row r="1125" spans="1:4">
      <c r="A1125" s="392">
        <v>1213</v>
      </c>
      <c r="B1125" s="392" t="s">
        <v>12475</v>
      </c>
      <c r="C1125" s="392" t="s">
        <v>2786</v>
      </c>
      <c r="D1125" s="329">
        <v>17.88</v>
      </c>
    </row>
    <row r="1126" spans="1:4">
      <c r="A1126" s="392">
        <v>40914</v>
      </c>
      <c r="B1126" s="392" t="s">
        <v>7379</v>
      </c>
      <c r="C1126" s="392" t="s">
        <v>2793</v>
      </c>
      <c r="D1126" s="330">
        <v>3183.3</v>
      </c>
    </row>
    <row r="1127" spans="1:4">
      <c r="A1127" s="392">
        <v>5091</v>
      </c>
      <c r="B1127" s="392" t="s">
        <v>4241</v>
      </c>
      <c r="C1127" s="392" t="s">
        <v>2787</v>
      </c>
      <c r="D1127" s="329">
        <v>19.28</v>
      </c>
    </row>
    <row r="1128" spans="1:4">
      <c r="A1128" s="392">
        <v>14615</v>
      </c>
      <c r="B1128" s="392" t="s">
        <v>4242</v>
      </c>
      <c r="C1128" s="392" t="s">
        <v>2787</v>
      </c>
      <c r="D1128" s="330">
        <v>3697.7</v>
      </c>
    </row>
    <row r="1129" spans="1:4">
      <c r="A1129" s="392">
        <v>2711</v>
      </c>
      <c r="B1129" s="392" t="s">
        <v>4243</v>
      </c>
      <c r="C1129" s="392" t="s">
        <v>2787</v>
      </c>
      <c r="D1129" s="329">
        <v>211.25</v>
      </c>
    </row>
    <row r="1130" spans="1:4">
      <c r="A1130" s="392">
        <v>37727</v>
      </c>
      <c r="B1130" s="392" t="s">
        <v>4244</v>
      </c>
      <c r="C1130" s="392" t="s">
        <v>2787</v>
      </c>
      <c r="D1130" s="330">
        <v>16750</v>
      </c>
    </row>
    <row r="1131" spans="1:4">
      <c r="A1131" s="392">
        <v>37728</v>
      </c>
      <c r="B1131" s="392" t="s">
        <v>4245</v>
      </c>
      <c r="C1131" s="392" t="s">
        <v>2787</v>
      </c>
      <c r="D1131" s="330">
        <v>22723.77</v>
      </c>
    </row>
    <row r="1132" spans="1:4">
      <c r="A1132" s="392">
        <v>37729</v>
      </c>
      <c r="B1132" s="392" t="s">
        <v>4246</v>
      </c>
      <c r="C1132" s="392" t="s">
        <v>2787</v>
      </c>
      <c r="D1132" s="330">
        <v>24597.9</v>
      </c>
    </row>
    <row r="1133" spans="1:4">
      <c r="A1133" s="392">
        <v>37730</v>
      </c>
      <c r="B1133" s="392" t="s">
        <v>4247</v>
      </c>
      <c r="C1133" s="392" t="s">
        <v>2787</v>
      </c>
      <c r="D1133" s="330">
        <v>26472.02</v>
      </c>
    </row>
    <row r="1134" spans="1:4">
      <c r="A1134" s="392">
        <v>37731</v>
      </c>
      <c r="B1134" s="392" t="s">
        <v>4248</v>
      </c>
      <c r="C1134" s="392" t="s">
        <v>2787</v>
      </c>
      <c r="D1134" s="330">
        <v>28346.15</v>
      </c>
    </row>
    <row r="1135" spans="1:4">
      <c r="A1135" s="392">
        <v>37732</v>
      </c>
      <c r="B1135" s="392" t="s">
        <v>4249</v>
      </c>
      <c r="C1135" s="392" t="s">
        <v>2787</v>
      </c>
      <c r="D1135" s="330">
        <v>32328.67</v>
      </c>
    </row>
    <row r="1136" spans="1:4">
      <c r="A1136" s="392">
        <v>42256</v>
      </c>
      <c r="B1136" s="392" t="s">
        <v>4250</v>
      </c>
      <c r="C1136" s="392" t="s">
        <v>2791</v>
      </c>
      <c r="D1136" s="329">
        <v>11.29</v>
      </c>
    </row>
    <row r="1137" spans="1:4">
      <c r="A1137" s="392">
        <v>42250</v>
      </c>
      <c r="B1137" s="392" t="s">
        <v>12476</v>
      </c>
      <c r="C1137" s="392" t="s">
        <v>2797</v>
      </c>
      <c r="D1137" s="330">
        <v>5080.2299999999996</v>
      </c>
    </row>
    <row r="1138" spans="1:4">
      <c r="A1138" s="392">
        <v>4743</v>
      </c>
      <c r="B1138" s="392" t="s">
        <v>4251</v>
      </c>
      <c r="C1138" s="392" t="s">
        <v>2788</v>
      </c>
      <c r="D1138" s="329">
        <v>87</v>
      </c>
    </row>
    <row r="1139" spans="1:4">
      <c r="A1139" s="392">
        <v>4744</v>
      </c>
      <c r="B1139" s="392" t="s">
        <v>4252</v>
      </c>
      <c r="C1139" s="392" t="s">
        <v>2788</v>
      </c>
      <c r="D1139" s="329">
        <v>139.21</v>
      </c>
    </row>
    <row r="1140" spans="1:4">
      <c r="A1140" s="392">
        <v>4745</v>
      </c>
      <c r="B1140" s="392" t="s">
        <v>4253</v>
      </c>
      <c r="C1140" s="392" t="s">
        <v>2788</v>
      </c>
      <c r="D1140" s="329">
        <v>166.96</v>
      </c>
    </row>
    <row r="1141" spans="1:4">
      <c r="A1141" s="392">
        <v>36496</v>
      </c>
      <c r="B1141" s="392" t="s">
        <v>4254</v>
      </c>
      <c r="C1141" s="392" t="s">
        <v>2787</v>
      </c>
      <c r="D1141" s="330">
        <v>9388.39</v>
      </c>
    </row>
    <row r="1142" spans="1:4">
      <c r="A1142" s="392">
        <v>10630</v>
      </c>
      <c r="B1142" s="392" t="s">
        <v>4255</v>
      </c>
      <c r="C1142" s="392" t="s">
        <v>2787</v>
      </c>
      <c r="D1142" s="330">
        <v>585728.26</v>
      </c>
    </row>
    <row r="1143" spans="1:4">
      <c r="A1143" s="392">
        <v>37762</v>
      </c>
      <c r="B1143" s="392" t="s">
        <v>4256</v>
      </c>
      <c r="C1143" s="392" t="s">
        <v>2787</v>
      </c>
      <c r="D1143" s="330">
        <v>502343.44</v>
      </c>
    </row>
    <row r="1144" spans="1:4">
      <c r="A1144" s="392">
        <v>37763</v>
      </c>
      <c r="B1144" s="392" t="s">
        <v>4257</v>
      </c>
      <c r="C1144" s="392" t="s">
        <v>2787</v>
      </c>
      <c r="D1144" s="330">
        <v>508444.69</v>
      </c>
    </row>
    <row r="1145" spans="1:4">
      <c r="A1145" s="392">
        <v>41992</v>
      </c>
      <c r="B1145" s="392" t="s">
        <v>4258</v>
      </c>
      <c r="C1145" s="392" t="s">
        <v>2787</v>
      </c>
      <c r="D1145" s="330">
        <v>578000</v>
      </c>
    </row>
    <row r="1146" spans="1:4">
      <c r="A1146" s="392">
        <v>13215</v>
      </c>
      <c r="B1146" s="392" t="s">
        <v>4259</v>
      </c>
      <c r="C1146" s="392" t="s">
        <v>2787</v>
      </c>
      <c r="D1146" s="330">
        <v>708771.92</v>
      </c>
    </row>
    <row r="1147" spans="1:4">
      <c r="A1147" s="392">
        <v>4235</v>
      </c>
      <c r="B1147" s="392" t="s">
        <v>7380</v>
      </c>
      <c r="C1147" s="392" t="s">
        <v>2786</v>
      </c>
      <c r="D1147" s="329">
        <v>10.84</v>
      </c>
    </row>
    <row r="1148" spans="1:4">
      <c r="A1148" s="392">
        <v>40976</v>
      </c>
      <c r="B1148" s="392" t="s">
        <v>7381</v>
      </c>
      <c r="C1148" s="392" t="s">
        <v>2793</v>
      </c>
      <c r="D1148" s="330">
        <v>1933.13</v>
      </c>
    </row>
    <row r="1149" spans="1:4">
      <c r="A1149" s="392">
        <v>39013</v>
      </c>
      <c r="B1149" s="392" t="s">
        <v>4260</v>
      </c>
      <c r="C1149" s="392" t="s">
        <v>2787</v>
      </c>
      <c r="D1149" s="329">
        <v>1.47</v>
      </c>
    </row>
    <row r="1150" spans="1:4">
      <c r="A1150" s="392">
        <v>43091</v>
      </c>
      <c r="B1150" s="392" t="s">
        <v>8369</v>
      </c>
      <c r="C1150" s="392" t="s">
        <v>2787</v>
      </c>
      <c r="D1150" s="330">
        <v>7292.96</v>
      </c>
    </row>
    <row r="1151" spans="1:4">
      <c r="A1151" s="392">
        <v>43092</v>
      </c>
      <c r="B1151" s="392" t="s">
        <v>8370</v>
      </c>
      <c r="C1151" s="392" t="s">
        <v>2787</v>
      </c>
      <c r="D1151" s="330">
        <v>9723.9500000000007</v>
      </c>
    </row>
    <row r="1152" spans="1:4">
      <c r="A1152" s="392">
        <v>43089</v>
      </c>
      <c r="B1152" s="392" t="s">
        <v>8371</v>
      </c>
      <c r="C1152" s="392" t="s">
        <v>2787</v>
      </c>
      <c r="D1152" s="330">
        <v>1694.68</v>
      </c>
    </row>
    <row r="1153" spans="1:4">
      <c r="A1153" s="392">
        <v>43090</v>
      </c>
      <c r="B1153" s="392" t="s">
        <v>8372</v>
      </c>
      <c r="C1153" s="392" t="s">
        <v>2787</v>
      </c>
      <c r="D1153" s="330">
        <v>3739.98</v>
      </c>
    </row>
    <row r="1154" spans="1:4">
      <c r="A1154" s="392">
        <v>41967</v>
      </c>
      <c r="B1154" s="392" t="s">
        <v>11348</v>
      </c>
      <c r="C1154" s="392" t="s">
        <v>2792</v>
      </c>
      <c r="D1154" s="329">
        <v>16.05</v>
      </c>
    </row>
    <row r="1155" spans="1:4">
      <c r="A1155" s="392">
        <v>12760</v>
      </c>
      <c r="B1155" s="392" t="s">
        <v>4261</v>
      </c>
      <c r="C1155" s="392" t="s">
        <v>2789</v>
      </c>
      <c r="D1155" s="330">
        <v>1336.86</v>
      </c>
    </row>
    <row r="1156" spans="1:4">
      <c r="A1156" s="392">
        <v>12759</v>
      </c>
      <c r="B1156" s="392" t="s">
        <v>4262</v>
      </c>
      <c r="C1156" s="392" t="s">
        <v>2789</v>
      </c>
      <c r="D1156" s="329">
        <v>891.23</v>
      </c>
    </row>
    <row r="1157" spans="1:4">
      <c r="A1157" s="392">
        <v>43105</v>
      </c>
      <c r="B1157" s="392" t="s">
        <v>8373</v>
      </c>
      <c r="C1157" s="392" t="s">
        <v>2791</v>
      </c>
      <c r="D1157" s="329">
        <v>46.5</v>
      </c>
    </row>
    <row r="1158" spans="1:4">
      <c r="A1158" s="392">
        <v>40424</v>
      </c>
      <c r="B1158" s="392" t="s">
        <v>4263</v>
      </c>
      <c r="C1158" s="392" t="s">
        <v>2791</v>
      </c>
      <c r="D1158" s="329">
        <v>11.81</v>
      </c>
    </row>
    <row r="1159" spans="1:4">
      <c r="A1159" s="392">
        <v>1325</v>
      </c>
      <c r="B1159" s="392" t="s">
        <v>4264</v>
      </c>
      <c r="C1159" s="392" t="s">
        <v>2791</v>
      </c>
      <c r="D1159" s="329">
        <v>12.94</v>
      </c>
    </row>
    <row r="1160" spans="1:4">
      <c r="A1160" s="392">
        <v>1327</v>
      </c>
      <c r="B1160" s="392" t="s">
        <v>4265</v>
      </c>
      <c r="C1160" s="392" t="s">
        <v>2791</v>
      </c>
      <c r="D1160" s="329">
        <v>13.78</v>
      </c>
    </row>
    <row r="1161" spans="1:4">
      <c r="A1161" s="392">
        <v>1328</v>
      </c>
      <c r="B1161" s="392" t="s">
        <v>4266</v>
      </c>
      <c r="C1161" s="392" t="s">
        <v>2791</v>
      </c>
      <c r="D1161" s="329">
        <v>12.97</v>
      </c>
    </row>
    <row r="1162" spans="1:4">
      <c r="A1162" s="392">
        <v>1321</v>
      </c>
      <c r="B1162" s="392" t="s">
        <v>4267</v>
      </c>
      <c r="C1162" s="392" t="s">
        <v>2791</v>
      </c>
      <c r="D1162" s="329">
        <v>12.01</v>
      </c>
    </row>
    <row r="1163" spans="1:4">
      <c r="A1163" s="392">
        <v>1318</v>
      </c>
      <c r="B1163" s="392" t="s">
        <v>4268</v>
      </c>
      <c r="C1163" s="392" t="s">
        <v>2791</v>
      </c>
      <c r="D1163" s="329">
        <v>12.02</v>
      </c>
    </row>
    <row r="1164" spans="1:4">
      <c r="A1164" s="392">
        <v>1322</v>
      </c>
      <c r="B1164" s="392" t="s">
        <v>4269</v>
      </c>
      <c r="C1164" s="392" t="s">
        <v>2791</v>
      </c>
      <c r="D1164" s="329">
        <v>12.7</v>
      </c>
    </row>
    <row r="1165" spans="1:4">
      <c r="A1165" s="392">
        <v>1323</v>
      </c>
      <c r="B1165" s="392" t="s">
        <v>4270</v>
      </c>
      <c r="C1165" s="392" t="s">
        <v>2791</v>
      </c>
      <c r="D1165" s="329">
        <v>12.7</v>
      </c>
    </row>
    <row r="1166" spans="1:4">
      <c r="A1166" s="392">
        <v>1319</v>
      </c>
      <c r="B1166" s="392" t="s">
        <v>4271</v>
      </c>
      <c r="C1166" s="392" t="s">
        <v>2791</v>
      </c>
      <c r="D1166" s="329">
        <v>10.7</v>
      </c>
    </row>
    <row r="1167" spans="1:4">
      <c r="A1167" s="392">
        <v>11026</v>
      </c>
      <c r="B1167" s="392" t="s">
        <v>4272</v>
      </c>
      <c r="C1167" s="392" t="s">
        <v>2791</v>
      </c>
      <c r="D1167" s="329">
        <v>14.72</v>
      </c>
    </row>
    <row r="1168" spans="1:4">
      <c r="A1168" s="392">
        <v>11027</v>
      </c>
      <c r="B1168" s="392" t="s">
        <v>4273</v>
      </c>
      <c r="C1168" s="392" t="s">
        <v>2791</v>
      </c>
      <c r="D1168" s="329">
        <v>15.32</v>
      </c>
    </row>
    <row r="1169" spans="1:4">
      <c r="A1169" s="392">
        <v>11046</v>
      </c>
      <c r="B1169" s="392" t="s">
        <v>4274</v>
      </c>
      <c r="C1169" s="392" t="s">
        <v>2791</v>
      </c>
      <c r="D1169" s="329">
        <v>14.67</v>
      </c>
    </row>
    <row r="1170" spans="1:4">
      <c r="A1170" s="392">
        <v>11047</v>
      </c>
      <c r="B1170" s="392" t="s">
        <v>4275</v>
      </c>
      <c r="C1170" s="392" t="s">
        <v>2791</v>
      </c>
      <c r="D1170" s="329">
        <v>15.99</v>
      </c>
    </row>
    <row r="1171" spans="1:4">
      <c r="A1171" s="392">
        <v>43668</v>
      </c>
      <c r="B1171" s="392" t="s">
        <v>4276</v>
      </c>
      <c r="C1171" s="392" t="s">
        <v>2791</v>
      </c>
      <c r="D1171" s="329">
        <v>14.12</v>
      </c>
    </row>
    <row r="1172" spans="1:4">
      <c r="A1172" s="392">
        <v>11049</v>
      </c>
      <c r="B1172" s="392" t="s">
        <v>4277</v>
      </c>
      <c r="C1172" s="392" t="s">
        <v>2791</v>
      </c>
      <c r="D1172" s="329">
        <v>15.29</v>
      </c>
    </row>
    <row r="1173" spans="1:4">
      <c r="A1173" s="392">
        <v>43106</v>
      </c>
      <c r="B1173" s="392" t="s">
        <v>8374</v>
      </c>
      <c r="C1173" s="392" t="s">
        <v>2791</v>
      </c>
      <c r="D1173" s="329">
        <v>15.38</v>
      </c>
    </row>
    <row r="1174" spans="1:4">
      <c r="A1174" s="392">
        <v>11051</v>
      </c>
      <c r="B1174" s="392" t="s">
        <v>4278</v>
      </c>
      <c r="C1174" s="392" t="s">
        <v>2791</v>
      </c>
      <c r="D1174" s="329">
        <v>16.05</v>
      </c>
    </row>
    <row r="1175" spans="1:4">
      <c r="A1175" s="392">
        <v>11061</v>
      </c>
      <c r="B1175" s="392" t="s">
        <v>4279</v>
      </c>
      <c r="C1175" s="392" t="s">
        <v>2791</v>
      </c>
      <c r="D1175" s="329">
        <v>19.260000000000002</v>
      </c>
    </row>
    <row r="1176" spans="1:4">
      <c r="A1176" s="392">
        <v>43667</v>
      </c>
      <c r="B1176" s="392" t="s">
        <v>4280</v>
      </c>
      <c r="C1176" s="392" t="s">
        <v>2791</v>
      </c>
      <c r="D1176" s="329">
        <v>14</v>
      </c>
    </row>
    <row r="1177" spans="1:4">
      <c r="A1177" s="392">
        <v>1333</v>
      </c>
      <c r="B1177" s="392" t="s">
        <v>4281</v>
      </c>
      <c r="C1177" s="392" t="s">
        <v>2791</v>
      </c>
      <c r="D1177" s="329">
        <v>11.66</v>
      </c>
    </row>
    <row r="1178" spans="1:4">
      <c r="A1178" s="392">
        <v>1330</v>
      </c>
      <c r="B1178" s="392" t="s">
        <v>4282</v>
      </c>
      <c r="C1178" s="392" t="s">
        <v>2791</v>
      </c>
      <c r="D1178" s="329">
        <v>11.55</v>
      </c>
    </row>
    <row r="1179" spans="1:4">
      <c r="A1179" s="392">
        <v>10957</v>
      </c>
      <c r="B1179" s="392" t="s">
        <v>4283</v>
      </c>
      <c r="C1179" s="392" t="s">
        <v>2791</v>
      </c>
      <c r="D1179" s="329">
        <v>13.32</v>
      </c>
    </row>
    <row r="1180" spans="1:4">
      <c r="A1180" s="392">
        <v>1332</v>
      </c>
      <c r="B1180" s="392" t="s">
        <v>4284</v>
      </c>
      <c r="C1180" s="392" t="s">
        <v>2791</v>
      </c>
      <c r="D1180" s="329">
        <v>11.84</v>
      </c>
    </row>
    <row r="1181" spans="1:4">
      <c r="A1181" s="392">
        <v>1334</v>
      </c>
      <c r="B1181" s="392" t="s">
        <v>4285</v>
      </c>
      <c r="C1181" s="392" t="s">
        <v>2791</v>
      </c>
      <c r="D1181" s="329">
        <v>13.13</v>
      </c>
    </row>
    <row r="1182" spans="1:4">
      <c r="A1182" s="392">
        <v>1335</v>
      </c>
      <c r="B1182" s="392" t="s">
        <v>4286</v>
      </c>
      <c r="C1182" s="392" t="s">
        <v>2791</v>
      </c>
      <c r="D1182" s="329">
        <v>13.57</v>
      </c>
    </row>
    <row r="1183" spans="1:4">
      <c r="A1183" s="392">
        <v>40425</v>
      </c>
      <c r="B1183" s="392" t="s">
        <v>4287</v>
      </c>
      <c r="C1183" s="392" t="s">
        <v>2791</v>
      </c>
      <c r="D1183" s="329">
        <v>11.62</v>
      </c>
    </row>
    <row r="1184" spans="1:4">
      <c r="A1184" s="392">
        <v>1337</v>
      </c>
      <c r="B1184" s="392" t="s">
        <v>4288</v>
      </c>
      <c r="C1184" s="392" t="s">
        <v>2791</v>
      </c>
      <c r="D1184" s="329">
        <v>13.32</v>
      </c>
    </row>
    <row r="1185" spans="1:4">
      <c r="A1185" s="392">
        <v>1338</v>
      </c>
      <c r="B1185" s="392" t="s">
        <v>4289</v>
      </c>
      <c r="C1185" s="392" t="s">
        <v>2789</v>
      </c>
      <c r="D1185" s="329">
        <v>45.82</v>
      </c>
    </row>
    <row r="1186" spans="1:4">
      <c r="A1186" s="392">
        <v>1340</v>
      </c>
      <c r="B1186" s="392" t="s">
        <v>4290</v>
      </c>
      <c r="C1186" s="392" t="s">
        <v>2789</v>
      </c>
      <c r="D1186" s="329">
        <v>52.97</v>
      </c>
    </row>
    <row r="1187" spans="1:4">
      <c r="A1187" s="392">
        <v>1341</v>
      </c>
      <c r="B1187" s="392" t="s">
        <v>4291</v>
      </c>
      <c r="C1187" s="392" t="s">
        <v>2789</v>
      </c>
      <c r="D1187" s="329">
        <v>51.02</v>
      </c>
    </row>
    <row r="1188" spans="1:4">
      <c r="A1188" s="392">
        <v>34659</v>
      </c>
      <c r="B1188" s="392" t="s">
        <v>4292</v>
      </c>
      <c r="C1188" s="392" t="s">
        <v>2789</v>
      </c>
      <c r="D1188" s="329">
        <v>47.01</v>
      </c>
    </row>
    <row r="1189" spans="1:4">
      <c r="A1189" s="392">
        <v>34514</v>
      </c>
      <c r="B1189" s="392" t="s">
        <v>4293</v>
      </c>
      <c r="C1189" s="392" t="s">
        <v>2789</v>
      </c>
      <c r="D1189" s="329">
        <v>52.07</v>
      </c>
    </row>
    <row r="1190" spans="1:4">
      <c r="A1190" s="392">
        <v>34660</v>
      </c>
      <c r="B1190" s="392" t="s">
        <v>4294</v>
      </c>
      <c r="C1190" s="392" t="s">
        <v>2789</v>
      </c>
      <c r="D1190" s="329">
        <v>66.08</v>
      </c>
    </row>
    <row r="1191" spans="1:4">
      <c r="A1191" s="392">
        <v>34661</v>
      </c>
      <c r="B1191" s="392" t="s">
        <v>4295</v>
      </c>
      <c r="C1191" s="392" t="s">
        <v>2789</v>
      </c>
      <c r="D1191" s="329">
        <v>94.91</v>
      </c>
    </row>
    <row r="1192" spans="1:4">
      <c r="A1192" s="392">
        <v>34667</v>
      </c>
      <c r="B1192" s="392" t="s">
        <v>4296</v>
      </c>
      <c r="C1192" s="392" t="s">
        <v>2789</v>
      </c>
      <c r="D1192" s="329">
        <v>34.369999999999997</v>
      </c>
    </row>
    <row r="1193" spans="1:4">
      <c r="A1193" s="392">
        <v>34668</v>
      </c>
      <c r="B1193" s="392" t="s">
        <v>4297</v>
      </c>
      <c r="C1193" s="392" t="s">
        <v>2789</v>
      </c>
      <c r="D1193" s="329">
        <v>44.91</v>
      </c>
    </row>
    <row r="1194" spans="1:4">
      <c r="A1194" s="392">
        <v>34741</v>
      </c>
      <c r="B1194" s="392" t="s">
        <v>4298</v>
      </c>
      <c r="C1194" s="392" t="s">
        <v>2789</v>
      </c>
      <c r="D1194" s="329">
        <v>49.42</v>
      </c>
    </row>
    <row r="1195" spans="1:4">
      <c r="A1195" s="392">
        <v>34664</v>
      </c>
      <c r="B1195" s="392" t="s">
        <v>4299</v>
      </c>
      <c r="C1195" s="392" t="s">
        <v>2789</v>
      </c>
      <c r="D1195" s="329">
        <v>53.93</v>
      </c>
    </row>
    <row r="1196" spans="1:4">
      <c r="A1196" s="392">
        <v>34665</v>
      </c>
      <c r="B1196" s="392" t="s">
        <v>4300</v>
      </c>
      <c r="C1196" s="392" t="s">
        <v>2789</v>
      </c>
      <c r="D1196" s="329">
        <v>66.95</v>
      </c>
    </row>
    <row r="1197" spans="1:4">
      <c r="A1197" s="392">
        <v>34666</v>
      </c>
      <c r="B1197" s="392" t="s">
        <v>4301</v>
      </c>
      <c r="C1197" s="392" t="s">
        <v>2789</v>
      </c>
      <c r="D1197" s="329">
        <v>101.12</v>
      </c>
    </row>
    <row r="1198" spans="1:4">
      <c r="A1198" s="392">
        <v>34669</v>
      </c>
      <c r="B1198" s="392" t="s">
        <v>4302</v>
      </c>
      <c r="C1198" s="392" t="s">
        <v>2789</v>
      </c>
      <c r="D1198" s="329">
        <v>37.07</v>
      </c>
    </row>
    <row r="1199" spans="1:4">
      <c r="A1199" s="392">
        <v>34670</v>
      </c>
      <c r="B1199" s="392" t="s">
        <v>4303</v>
      </c>
      <c r="C1199" s="392" t="s">
        <v>2789</v>
      </c>
      <c r="D1199" s="329">
        <v>45.35</v>
      </c>
    </row>
    <row r="1200" spans="1:4">
      <c r="A1200" s="392">
        <v>34671</v>
      </c>
      <c r="B1200" s="392" t="s">
        <v>4304</v>
      </c>
      <c r="C1200" s="392" t="s">
        <v>2789</v>
      </c>
      <c r="D1200" s="329">
        <v>37.85</v>
      </c>
    </row>
    <row r="1201" spans="1:4">
      <c r="A1201" s="392">
        <v>34672</v>
      </c>
      <c r="B1201" s="392" t="s">
        <v>4305</v>
      </c>
      <c r="C1201" s="392" t="s">
        <v>2789</v>
      </c>
      <c r="D1201" s="329">
        <v>39.909999999999997</v>
      </c>
    </row>
    <row r="1202" spans="1:4">
      <c r="A1202" s="392">
        <v>34673</v>
      </c>
      <c r="B1202" s="392" t="s">
        <v>4306</v>
      </c>
      <c r="C1202" s="392" t="s">
        <v>2789</v>
      </c>
      <c r="D1202" s="329">
        <v>48.7</v>
      </c>
    </row>
    <row r="1203" spans="1:4">
      <c r="A1203" s="392">
        <v>34674</v>
      </c>
      <c r="B1203" s="392" t="s">
        <v>4307</v>
      </c>
      <c r="C1203" s="392" t="s">
        <v>2789</v>
      </c>
      <c r="D1203" s="329">
        <v>64.75</v>
      </c>
    </row>
    <row r="1204" spans="1:4">
      <c r="A1204" s="392">
        <v>34675</v>
      </c>
      <c r="B1204" s="392" t="s">
        <v>4308</v>
      </c>
      <c r="C1204" s="392" t="s">
        <v>2789</v>
      </c>
      <c r="D1204" s="329">
        <v>78.94</v>
      </c>
    </row>
    <row r="1205" spans="1:4">
      <c r="A1205" s="392">
        <v>34676</v>
      </c>
      <c r="B1205" s="392" t="s">
        <v>4309</v>
      </c>
      <c r="C1205" s="392" t="s">
        <v>2789</v>
      </c>
      <c r="D1205" s="329">
        <v>22.73</v>
      </c>
    </row>
    <row r="1206" spans="1:4">
      <c r="A1206" s="392">
        <v>34677</v>
      </c>
      <c r="B1206" s="392" t="s">
        <v>4310</v>
      </c>
      <c r="C1206" s="392" t="s">
        <v>2789</v>
      </c>
      <c r="D1206" s="329">
        <v>30.55</v>
      </c>
    </row>
    <row r="1207" spans="1:4">
      <c r="A1207" s="392">
        <v>43126</v>
      </c>
      <c r="B1207" s="392" t="s">
        <v>8375</v>
      </c>
      <c r="C1207" s="392" t="s">
        <v>2789</v>
      </c>
      <c r="D1207" s="329">
        <v>144.09</v>
      </c>
    </row>
    <row r="1208" spans="1:4">
      <c r="A1208" s="392">
        <v>43124</v>
      </c>
      <c r="B1208" s="392" t="s">
        <v>8376</v>
      </c>
      <c r="C1208" s="392" t="s">
        <v>2789</v>
      </c>
      <c r="D1208" s="329">
        <v>168.24</v>
      </c>
    </row>
    <row r="1209" spans="1:4">
      <c r="A1209" s="392">
        <v>43125</v>
      </c>
      <c r="B1209" s="392" t="s">
        <v>8377</v>
      </c>
      <c r="C1209" s="392" t="s">
        <v>2789</v>
      </c>
      <c r="D1209" s="329">
        <v>218.19</v>
      </c>
    </row>
    <row r="1210" spans="1:4">
      <c r="A1210" s="392">
        <v>40623</v>
      </c>
      <c r="B1210" s="392" t="s">
        <v>4311</v>
      </c>
      <c r="C1210" s="392" t="s">
        <v>2794</v>
      </c>
      <c r="D1210" s="329">
        <v>129.69</v>
      </c>
    </row>
    <row r="1211" spans="1:4">
      <c r="A1211" s="392">
        <v>43701</v>
      </c>
      <c r="B1211" s="392" t="s">
        <v>11349</v>
      </c>
      <c r="C1211" s="392" t="s">
        <v>2791</v>
      </c>
      <c r="D1211" s="329">
        <v>48.59</v>
      </c>
    </row>
    <row r="1212" spans="1:4">
      <c r="A1212" s="392">
        <v>1345</v>
      </c>
      <c r="B1212" s="392" t="s">
        <v>12477</v>
      </c>
      <c r="C1212" s="392" t="s">
        <v>2789</v>
      </c>
      <c r="D1212" s="329">
        <v>102.46</v>
      </c>
    </row>
    <row r="1213" spans="1:4">
      <c r="A1213" s="392">
        <v>1346</v>
      </c>
      <c r="B1213" s="392" t="s">
        <v>12478</v>
      </c>
      <c r="C1213" s="392" t="s">
        <v>2789</v>
      </c>
      <c r="D1213" s="329">
        <v>59.6</v>
      </c>
    </row>
    <row r="1214" spans="1:4">
      <c r="A1214" s="392">
        <v>1347</v>
      </c>
      <c r="B1214" s="392" t="s">
        <v>12479</v>
      </c>
      <c r="C1214" s="392" t="s">
        <v>2789</v>
      </c>
      <c r="D1214" s="329">
        <v>73.849999999999994</v>
      </c>
    </row>
    <row r="1215" spans="1:4">
      <c r="A1215" s="392">
        <v>43678</v>
      </c>
      <c r="B1215" s="392" t="s">
        <v>12480</v>
      </c>
      <c r="C1215" s="392" t="s">
        <v>2789</v>
      </c>
      <c r="D1215" s="329">
        <v>85.66</v>
      </c>
    </row>
    <row r="1216" spans="1:4">
      <c r="A1216" s="392">
        <v>43680</v>
      </c>
      <c r="B1216" s="392" t="s">
        <v>12481</v>
      </c>
      <c r="C1216" s="392" t="s">
        <v>2789</v>
      </c>
      <c r="D1216" s="329">
        <v>123.4</v>
      </c>
    </row>
    <row r="1217" spans="1:4">
      <c r="A1217" s="392">
        <v>43679</v>
      </c>
      <c r="B1217" s="392" t="s">
        <v>12482</v>
      </c>
      <c r="C1217" s="392" t="s">
        <v>2789</v>
      </c>
      <c r="D1217" s="329">
        <v>43.31</v>
      </c>
    </row>
    <row r="1218" spans="1:4">
      <c r="A1218" s="392">
        <v>1355</v>
      </c>
      <c r="B1218" s="392" t="s">
        <v>12483</v>
      </c>
      <c r="C1218" s="392" t="s">
        <v>2789</v>
      </c>
      <c r="D1218" s="329">
        <v>49.28</v>
      </c>
    </row>
    <row r="1219" spans="1:4">
      <c r="A1219" s="392">
        <v>1358</v>
      </c>
      <c r="B1219" s="392" t="s">
        <v>12484</v>
      </c>
      <c r="C1219" s="392" t="s">
        <v>2789</v>
      </c>
      <c r="D1219" s="329">
        <v>60.5</v>
      </c>
    </row>
    <row r="1220" spans="1:4">
      <c r="A1220" s="392">
        <v>43681</v>
      </c>
      <c r="B1220" s="392" t="s">
        <v>12485</v>
      </c>
      <c r="C1220" s="392" t="s">
        <v>2789</v>
      </c>
      <c r="D1220" s="329">
        <v>38.119999999999997</v>
      </c>
    </row>
    <row r="1221" spans="1:4">
      <c r="A1221" s="392">
        <v>43677</v>
      </c>
      <c r="B1221" s="392" t="s">
        <v>12486</v>
      </c>
      <c r="C1221" s="392" t="s">
        <v>2789</v>
      </c>
      <c r="D1221" s="329">
        <v>75.06</v>
      </c>
    </row>
    <row r="1222" spans="1:4">
      <c r="A1222" s="392">
        <v>43682</v>
      </c>
      <c r="B1222" s="392" t="s">
        <v>12487</v>
      </c>
      <c r="C1222" s="392" t="s">
        <v>2789</v>
      </c>
      <c r="D1222" s="329">
        <v>23.01</v>
      </c>
    </row>
    <row r="1223" spans="1:4">
      <c r="A1223" s="392">
        <v>20971</v>
      </c>
      <c r="B1223" s="392" t="s">
        <v>4312</v>
      </c>
      <c r="C1223" s="392" t="s">
        <v>2787</v>
      </c>
      <c r="D1223" s="329">
        <v>14.76</v>
      </c>
    </row>
    <row r="1224" spans="1:4">
      <c r="A1224" s="392">
        <v>13279</v>
      </c>
      <c r="B1224" s="392" t="s">
        <v>4313</v>
      </c>
      <c r="C1224" s="392" t="s">
        <v>2791</v>
      </c>
      <c r="D1224" s="329">
        <v>21.42</v>
      </c>
    </row>
    <row r="1225" spans="1:4">
      <c r="A1225" s="392">
        <v>11977</v>
      </c>
      <c r="B1225" s="392" t="s">
        <v>4314</v>
      </c>
      <c r="C1225" s="392" t="s">
        <v>2787</v>
      </c>
      <c r="D1225" s="329">
        <v>11.1</v>
      </c>
    </row>
    <row r="1226" spans="1:4">
      <c r="A1226" s="392">
        <v>11975</v>
      </c>
      <c r="B1226" s="392" t="s">
        <v>4315</v>
      </c>
      <c r="C1226" s="392" t="s">
        <v>2787</v>
      </c>
      <c r="D1226" s="329">
        <v>24.32</v>
      </c>
    </row>
    <row r="1227" spans="1:4">
      <c r="A1227" s="392">
        <v>39746</v>
      </c>
      <c r="B1227" s="392" t="s">
        <v>4316</v>
      </c>
      <c r="C1227" s="392" t="s">
        <v>2787</v>
      </c>
      <c r="D1227" s="329">
        <v>270.69</v>
      </c>
    </row>
    <row r="1228" spans="1:4">
      <c r="A1228" s="392">
        <v>11976</v>
      </c>
      <c r="B1228" s="392" t="s">
        <v>4317</v>
      </c>
      <c r="C1228" s="392" t="s">
        <v>2787</v>
      </c>
      <c r="D1228" s="329">
        <v>1.24</v>
      </c>
    </row>
    <row r="1229" spans="1:4">
      <c r="A1229" s="392">
        <v>1368</v>
      </c>
      <c r="B1229" s="392" t="s">
        <v>4318</v>
      </c>
      <c r="C1229" s="392" t="s">
        <v>2787</v>
      </c>
      <c r="D1229" s="329">
        <v>60.58</v>
      </c>
    </row>
    <row r="1230" spans="1:4">
      <c r="A1230" s="392">
        <v>1367</v>
      </c>
      <c r="B1230" s="392" t="s">
        <v>4319</v>
      </c>
      <c r="C1230" s="392" t="s">
        <v>2787</v>
      </c>
      <c r="D1230" s="329">
        <v>195.96</v>
      </c>
    </row>
    <row r="1231" spans="1:4">
      <c r="A1231" s="392">
        <v>41899</v>
      </c>
      <c r="B1231" s="392" t="s">
        <v>4320</v>
      </c>
      <c r="C1231" s="392" t="s">
        <v>2797</v>
      </c>
      <c r="D1231" s="330">
        <v>5397.13</v>
      </c>
    </row>
    <row r="1232" spans="1:4">
      <c r="A1232" s="392">
        <v>1380</v>
      </c>
      <c r="B1232" s="392" t="s">
        <v>4321</v>
      </c>
      <c r="C1232" s="392" t="s">
        <v>2791</v>
      </c>
      <c r="D1232" s="329">
        <v>1.95</v>
      </c>
    </row>
    <row r="1233" spans="1:4">
      <c r="A1233" s="392">
        <v>1375</v>
      </c>
      <c r="B1233" s="392" t="s">
        <v>4322</v>
      </c>
      <c r="C1233" s="392" t="s">
        <v>2791</v>
      </c>
      <c r="D1233" s="329">
        <v>18.46</v>
      </c>
    </row>
    <row r="1234" spans="1:4">
      <c r="A1234" s="392">
        <v>1379</v>
      </c>
      <c r="B1234" s="392" t="s">
        <v>4323</v>
      </c>
      <c r="C1234" s="392" t="s">
        <v>2791</v>
      </c>
      <c r="D1234" s="329">
        <v>0.62</v>
      </c>
    </row>
    <row r="1235" spans="1:4">
      <c r="A1235" s="392">
        <v>13284</v>
      </c>
      <c r="B1235" s="392" t="s">
        <v>11350</v>
      </c>
      <c r="C1235" s="392" t="s">
        <v>2791</v>
      </c>
      <c r="D1235" s="329">
        <v>0.62</v>
      </c>
    </row>
    <row r="1236" spans="1:4">
      <c r="A1236" s="392">
        <v>44528</v>
      </c>
      <c r="B1236" s="392" t="s">
        <v>12488</v>
      </c>
      <c r="C1236" s="392" t="s">
        <v>2791</v>
      </c>
      <c r="D1236" s="329">
        <v>2.34</v>
      </c>
    </row>
    <row r="1237" spans="1:4">
      <c r="A1237" s="392">
        <v>34753</v>
      </c>
      <c r="B1237" s="392" t="s">
        <v>4324</v>
      </c>
      <c r="C1237" s="392" t="s">
        <v>2791</v>
      </c>
      <c r="D1237" s="329">
        <v>0.68</v>
      </c>
    </row>
    <row r="1238" spans="1:4">
      <c r="A1238" s="392">
        <v>420</v>
      </c>
      <c r="B1238" s="392" t="s">
        <v>4325</v>
      </c>
      <c r="C1238" s="392" t="s">
        <v>2787</v>
      </c>
      <c r="D1238" s="329">
        <v>42.98</v>
      </c>
    </row>
    <row r="1239" spans="1:4">
      <c r="A1239" s="392">
        <v>12327</v>
      </c>
      <c r="B1239" s="392" t="s">
        <v>4326</v>
      </c>
      <c r="C1239" s="392" t="s">
        <v>2787</v>
      </c>
      <c r="D1239" s="329">
        <v>51.2</v>
      </c>
    </row>
    <row r="1240" spans="1:4">
      <c r="A1240" s="392">
        <v>36148</v>
      </c>
      <c r="B1240" s="392" t="s">
        <v>4327</v>
      </c>
      <c r="C1240" s="392" t="s">
        <v>2787</v>
      </c>
      <c r="D1240" s="329">
        <v>73.92</v>
      </c>
    </row>
    <row r="1241" spans="1:4">
      <c r="A1241" s="392">
        <v>12329</v>
      </c>
      <c r="B1241" s="392" t="s">
        <v>4328</v>
      </c>
      <c r="C1241" s="392" t="s">
        <v>2791</v>
      </c>
      <c r="D1241" s="329">
        <v>139.32</v>
      </c>
    </row>
    <row r="1242" spans="1:4">
      <c r="A1242" s="392">
        <v>1339</v>
      </c>
      <c r="B1242" s="392" t="s">
        <v>4329</v>
      </c>
      <c r="C1242" s="392" t="s">
        <v>2791</v>
      </c>
      <c r="D1242" s="329">
        <v>45.94</v>
      </c>
    </row>
    <row r="1243" spans="1:4">
      <c r="A1243" s="392">
        <v>44396</v>
      </c>
      <c r="B1243" s="392" t="s">
        <v>4330</v>
      </c>
      <c r="C1243" s="392" t="s">
        <v>2791</v>
      </c>
      <c r="D1243" s="329">
        <v>43.53</v>
      </c>
    </row>
    <row r="1244" spans="1:4">
      <c r="A1244" s="392">
        <v>44327</v>
      </c>
      <c r="B1244" s="392" t="s">
        <v>11351</v>
      </c>
      <c r="C1244" s="392" t="s">
        <v>2792</v>
      </c>
      <c r="D1244" s="329">
        <v>148.06</v>
      </c>
    </row>
    <row r="1245" spans="1:4">
      <c r="A1245" s="392">
        <v>37418</v>
      </c>
      <c r="B1245" s="392" t="s">
        <v>4331</v>
      </c>
      <c r="C1245" s="392" t="s">
        <v>2787</v>
      </c>
      <c r="D1245" s="329">
        <v>19.899999999999999</v>
      </c>
    </row>
    <row r="1246" spans="1:4">
      <c r="A1246" s="392">
        <v>37419</v>
      </c>
      <c r="B1246" s="392" t="s">
        <v>4332</v>
      </c>
      <c r="C1246" s="392" t="s">
        <v>2787</v>
      </c>
      <c r="D1246" s="329">
        <v>20.43</v>
      </c>
    </row>
    <row r="1247" spans="1:4">
      <c r="A1247" s="392">
        <v>1427</v>
      </c>
      <c r="B1247" s="392" t="s">
        <v>4333</v>
      </c>
      <c r="C1247" s="392" t="s">
        <v>2787</v>
      </c>
      <c r="D1247" s="329">
        <v>26.63</v>
      </c>
    </row>
    <row r="1248" spans="1:4">
      <c r="A1248" s="392">
        <v>1402</v>
      </c>
      <c r="B1248" s="392" t="s">
        <v>4334</v>
      </c>
      <c r="C1248" s="392" t="s">
        <v>2787</v>
      </c>
      <c r="D1248" s="329">
        <v>9.2200000000000006</v>
      </c>
    </row>
    <row r="1249" spans="1:4">
      <c r="A1249" s="392">
        <v>1420</v>
      </c>
      <c r="B1249" s="392" t="s">
        <v>4335</v>
      </c>
      <c r="C1249" s="392" t="s">
        <v>2787</v>
      </c>
      <c r="D1249" s="329">
        <v>11.85</v>
      </c>
    </row>
    <row r="1250" spans="1:4">
      <c r="A1250" s="392">
        <v>1419</v>
      </c>
      <c r="B1250" s="392" t="s">
        <v>4336</v>
      </c>
      <c r="C1250" s="392" t="s">
        <v>2787</v>
      </c>
      <c r="D1250" s="329">
        <v>14.31</v>
      </c>
    </row>
    <row r="1251" spans="1:4">
      <c r="A1251" s="392">
        <v>1414</v>
      </c>
      <c r="B1251" s="392" t="s">
        <v>4337</v>
      </c>
      <c r="C1251" s="392" t="s">
        <v>2787</v>
      </c>
      <c r="D1251" s="329">
        <v>14</v>
      </c>
    </row>
    <row r="1252" spans="1:4">
      <c r="A1252" s="392">
        <v>1413</v>
      </c>
      <c r="B1252" s="392" t="s">
        <v>4338</v>
      </c>
      <c r="C1252" s="392" t="s">
        <v>2787</v>
      </c>
      <c r="D1252" s="329">
        <v>20.69</v>
      </c>
    </row>
    <row r="1253" spans="1:4">
      <c r="A1253" s="392">
        <v>1412</v>
      </c>
      <c r="B1253" s="392" t="s">
        <v>4339</v>
      </c>
      <c r="C1253" s="392" t="s">
        <v>2787</v>
      </c>
      <c r="D1253" s="329">
        <v>17.53</v>
      </c>
    </row>
    <row r="1254" spans="1:4">
      <c r="A1254" s="392">
        <v>1411</v>
      </c>
      <c r="B1254" s="392" t="s">
        <v>4340</v>
      </c>
      <c r="C1254" s="392" t="s">
        <v>2787</v>
      </c>
      <c r="D1254" s="329">
        <v>31.89</v>
      </c>
    </row>
    <row r="1255" spans="1:4">
      <c r="A1255" s="392">
        <v>1406</v>
      </c>
      <c r="B1255" s="392" t="s">
        <v>4341</v>
      </c>
      <c r="C1255" s="392" t="s">
        <v>2787</v>
      </c>
      <c r="D1255" s="329">
        <v>21.15</v>
      </c>
    </row>
    <row r="1256" spans="1:4">
      <c r="A1256" s="392">
        <v>1407</v>
      </c>
      <c r="B1256" s="392" t="s">
        <v>4342</v>
      </c>
      <c r="C1256" s="392" t="s">
        <v>2787</v>
      </c>
      <c r="D1256" s="329">
        <v>26.37</v>
      </c>
    </row>
    <row r="1257" spans="1:4">
      <c r="A1257" s="392">
        <v>1404</v>
      </c>
      <c r="B1257" s="392" t="s">
        <v>4343</v>
      </c>
      <c r="C1257" s="392" t="s">
        <v>2787</v>
      </c>
      <c r="D1257" s="329">
        <v>28.03</v>
      </c>
    </row>
    <row r="1258" spans="1:4">
      <c r="A1258" s="392">
        <v>11281</v>
      </c>
      <c r="B1258" s="392" t="s">
        <v>4344</v>
      </c>
      <c r="C1258" s="392" t="s">
        <v>2787</v>
      </c>
      <c r="D1258" s="330">
        <v>12074.5</v>
      </c>
    </row>
    <row r="1259" spans="1:4">
      <c r="A1259" s="392">
        <v>1442</v>
      </c>
      <c r="B1259" s="392" t="s">
        <v>8378</v>
      </c>
      <c r="C1259" s="392" t="s">
        <v>2787</v>
      </c>
      <c r="D1259" s="330">
        <v>10136.450000000001</v>
      </c>
    </row>
    <row r="1260" spans="1:4">
      <c r="A1260" s="392">
        <v>13457</v>
      </c>
      <c r="B1260" s="392" t="s">
        <v>8379</v>
      </c>
      <c r="C1260" s="392" t="s">
        <v>2787</v>
      </c>
      <c r="D1260" s="330">
        <v>8749.6299999999992</v>
      </c>
    </row>
    <row r="1261" spans="1:4">
      <c r="A1261" s="392">
        <v>40699</v>
      </c>
      <c r="B1261" s="392" t="s">
        <v>4345</v>
      </c>
      <c r="C1261" s="392" t="s">
        <v>2787</v>
      </c>
      <c r="D1261" s="330">
        <v>6763.8</v>
      </c>
    </row>
    <row r="1262" spans="1:4">
      <c r="A1262" s="392">
        <v>40701</v>
      </c>
      <c r="B1262" s="392" t="s">
        <v>4346</v>
      </c>
      <c r="C1262" s="392" t="s">
        <v>2787</v>
      </c>
      <c r="D1262" s="330">
        <v>119593.27</v>
      </c>
    </row>
    <row r="1263" spans="1:4">
      <c r="A1263" s="392">
        <v>40700</v>
      </c>
      <c r="B1263" s="392" t="s">
        <v>4347</v>
      </c>
      <c r="C1263" s="392" t="s">
        <v>2787</v>
      </c>
      <c r="D1263" s="330">
        <v>15745.24</v>
      </c>
    </row>
    <row r="1264" spans="1:4">
      <c r="A1264" s="392">
        <v>13458</v>
      </c>
      <c r="B1264" s="392" t="s">
        <v>4348</v>
      </c>
      <c r="C1264" s="392" t="s">
        <v>2787</v>
      </c>
      <c r="D1264" s="330">
        <v>14961.88</v>
      </c>
    </row>
    <row r="1265" spans="1:4">
      <c r="A1265" s="392">
        <v>11134</v>
      </c>
      <c r="B1265" s="392" t="s">
        <v>12489</v>
      </c>
      <c r="C1265" s="392" t="s">
        <v>2789</v>
      </c>
      <c r="D1265" s="329">
        <v>84.9</v>
      </c>
    </row>
    <row r="1266" spans="1:4">
      <c r="A1266" s="392">
        <v>11135</v>
      </c>
      <c r="B1266" s="392" t="s">
        <v>12490</v>
      </c>
      <c r="C1266" s="392" t="s">
        <v>2789</v>
      </c>
      <c r="D1266" s="329">
        <v>91.67</v>
      </c>
    </row>
    <row r="1267" spans="1:4">
      <c r="A1267" s="392">
        <v>11136</v>
      </c>
      <c r="B1267" s="392" t="s">
        <v>12491</v>
      </c>
      <c r="C1267" s="392" t="s">
        <v>2789</v>
      </c>
      <c r="D1267" s="329">
        <v>104.97</v>
      </c>
    </row>
    <row r="1268" spans="1:4">
      <c r="A1268" s="392">
        <v>34743</v>
      </c>
      <c r="B1268" s="392" t="s">
        <v>12492</v>
      </c>
      <c r="C1268" s="392" t="s">
        <v>2789</v>
      </c>
      <c r="D1268" s="329">
        <v>126.65</v>
      </c>
    </row>
    <row r="1269" spans="1:4">
      <c r="A1269" s="392">
        <v>11137</v>
      </c>
      <c r="B1269" s="392" t="s">
        <v>12493</v>
      </c>
      <c r="C1269" s="392" t="s">
        <v>2789</v>
      </c>
      <c r="D1269" s="329">
        <v>143.84</v>
      </c>
    </row>
    <row r="1270" spans="1:4">
      <c r="A1270" s="392">
        <v>34745</v>
      </c>
      <c r="B1270" s="392" t="s">
        <v>12494</v>
      </c>
      <c r="C1270" s="392" t="s">
        <v>2789</v>
      </c>
      <c r="D1270" s="329">
        <v>171.06</v>
      </c>
    </row>
    <row r="1271" spans="1:4">
      <c r="A1271" s="392">
        <v>34746</v>
      </c>
      <c r="B1271" s="392" t="s">
        <v>12495</v>
      </c>
      <c r="C1271" s="392" t="s">
        <v>2789</v>
      </c>
      <c r="D1271" s="329">
        <v>46.65</v>
      </c>
    </row>
    <row r="1272" spans="1:4">
      <c r="A1272" s="392">
        <v>1360</v>
      </c>
      <c r="B1272" s="392" t="s">
        <v>12496</v>
      </c>
      <c r="C1272" s="392" t="s">
        <v>2789</v>
      </c>
      <c r="D1272" s="329">
        <v>54.42</v>
      </c>
    </row>
    <row r="1273" spans="1:4">
      <c r="A1273" s="392">
        <v>36524</v>
      </c>
      <c r="B1273" s="392" t="s">
        <v>4349</v>
      </c>
      <c r="C1273" s="392" t="s">
        <v>2787</v>
      </c>
      <c r="D1273" s="330">
        <v>158054.54999999999</v>
      </c>
    </row>
    <row r="1274" spans="1:4">
      <c r="A1274" s="392">
        <v>36526</v>
      </c>
      <c r="B1274" s="392" t="s">
        <v>4350</v>
      </c>
      <c r="C1274" s="392" t="s">
        <v>2787</v>
      </c>
      <c r="D1274" s="330">
        <v>127366.79</v>
      </c>
    </row>
    <row r="1275" spans="1:4">
      <c r="A1275" s="392">
        <v>36523</v>
      </c>
      <c r="B1275" s="392" t="s">
        <v>4351</v>
      </c>
      <c r="C1275" s="392" t="s">
        <v>2787</v>
      </c>
      <c r="D1275" s="330">
        <v>272675.11</v>
      </c>
    </row>
    <row r="1276" spans="1:4">
      <c r="A1276" s="392">
        <v>36527</v>
      </c>
      <c r="B1276" s="392" t="s">
        <v>4352</v>
      </c>
      <c r="C1276" s="392" t="s">
        <v>2787</v>
      </c>
      <c r="D1276" s="330">
        <v>296181.33</v>
      </c>
    </row>
    <row r="1277" spans="1:4">
      <c r="A1277" s="392">
        <v>13803</v>
      </c>
      <c r="B1277" s="392" t="s">
        <v>4353</v>
      </c>
      <c r="C1277" s="392" t="s">
        <v>2787</v>
      </c>
      <c r="D1277" s="330">
        <v>107096.59</v>
      </c>
    </row>
    <row r="1278" spans="1:4">
      <c r="A1278" s="392">
        <v>38642</v>
      </c>
      <c r="B1278" s="392" t="s">
        <v>4354</v>
      </c>
      <c r="C1278" s="392" t="s">
        <v>2787</v>
      </c>
      <c r="D1278" s="330">
        <v>68958.61</v>
      </c>
    </row>
    <row r="1279" spans="1:4">
      <c r="A1279" s="392">
        <v>36522</v>
      </c>
      <c r="B1279" s="392" t="s">
        <v>4355</v>
      </c>
      <c r="C1279" s="392" t="s">
        <v>2787</v>
      </c>
      <c r="D1279" s="330">
        <v>80198.039999999994</v>
      </c>
    </row>
    <row r="1280" spans="1:4">
      <c r="A1280" s="392">
        <v>36525</v>
      </c>
      <c r="B1280" s="392" t="s">
        <v>4356</v>
      </c>
      <c r="C1280" s="392" t="s">
        <v>2787</v>
      </c>
      <c r="D1280" s="330">
        <v>107403.91</v>
      </c>
    </row>
    <row r="1281" spans="1:4">
      <c r="A1281" s="392">
        <v>34348</v>
      </c>
      <c r="B1281" s="392" t="s">
        <v>4357</v>
      </c>
      <c r="C1281" s="392" t="s">
        <v>2790</v>
      </c>
      <c r="D1281" s="329">
        <v>27.27</v>
      </c>
    </row>
    <row r="1282" spans="1:4">
      <c r="A1282" s="392">
        <v>34347</v>
      </c>
      <c r="B1282" s="392" t="s">
        <v>4358</v>
      </c>
      <c r="C1282" s="392" t="s">
        <v>2790</v>
      </c>
      <c r="D1282" s="329">
        <v>19.5</v>
      </c>
    </row>
    <row r="1283" spans="1:4">
      <c r="A1283" s="392">
        <v>11146</v>
      </c>
      <c r="B1283" s="392" t="s">
        <v>4359</v>
      </c>
      <c r="C1283" s="392" t="s">
        <v>2788</v>
      </c>
      <c r="D1283" s="329">
        <v>427.59</v>
      </c>
    </row>
    <row r="1284" spans="1:4">
      <c r="A1284" s="392">
        <v>11147</v>
      </c>
      <c r="B1284" s="392" t="s">
        <v>4360</v>
      </c>
      <c r="C1284" s="392" t="s">
        <v>2788</v>
      </c>
      <c r="D1284" s="329">
        <v>444.33</v>
      </c>
    </row>
    <row r="1285" spans="1:4">
      <c r="A1285" s="392">
        <v>34872</v>
      </c>
      <c r="B1285" s="392" t="s">
        <v>4361</v>
      </c>
      <c r="C1285" s="392" t="s">
        <v>2788</v>
      </c>
      <c r="D1285" s="329">
        <v>449.31</v>
      </c>
    </row>
    <row r="1286" spans="1:4">
      <c r="A1286" s="392">
        <v>34491</v>
      </c>
      <c r="B1286" s="392" t="s">
        <v>4362</v>
      </c>
      <c r="C1286" s="392" t="s">
        <v>2788</v>
      </c>
      <c r="D1286" s="329">
        <v>462.34</v>
      </c>
    </row>
    <row r="1287" spans="1:4">
      <c r="A1287" s="392">
        <v>34770</v>
      </c>
      <c r="B1287" s="392" t="s">
        <v>4363</v>
      </c>
      <c r="C1287" s="392" t="s">
        <v>2797</v>
      </c>
      <c r="D1287" s="329">
        <v>485.54</v>
      </c>
    </row>
    <row r="1288" spans="1:4">
      <c r="A1288" s="392">
        <v>1518</v>
      </c>
      <c r="B1288" s="392" t="s">
        <v>4364</v>
      </c>
      <c r="C1288" s="392" t="s">
        <v>2797</v>
      </c>
      <c r="D1288" s="329">
        <v>495</v>
      </c>
    </row>
    <row r="1289" spans="1:4">
      <c r="A1289" s="392">
        <v>41965</v>
      </c>
      <c r="B1289" s="392" t="s">
        <v>4365</v>
      </c>
      <c r="C1289" s="392" t="s">
        <v>2797</v>
      </c>
      <c r="D1289" s="329">
        <v>434.03</v>
      </c>
    </row>
    <row r="1290" spans="1:4">
      <c r="A1290" s="392">
        <v>34492</v>
      </c>
      <c r="B1290" s="392" t="s">
        <v>4366</v>
      </c>
      <c r="C1290" s="392" t="s">
        <v>2788</v>
      </c>
      <c r="D1290" s="329">
        <v>380</v>
      </c>
    </row>
    <row r="1291" spans="1:4">
      <c r="A1291" s="392">
        <v>1524</v>
      </c>
      <c r="B1291" s="392" t="s">
        <v>4367</v>
      </c>
      <c r="C1291" s="392" t="s">
        <v>2788</v>
      </c>
      <c r="D1291" s="329">
        <v>410.24</v>
      </c>
    </row>
    <row r="1292" spans="1:4">
      <c r="A1292" s="392">
        <v>38404</v>
      </c>
      <c r="B1292" s="392" t="s">
        <v>4368</v>
      </c>
      <c r="C1292" s="392" t="s">
        <v>2788</v>
      </c>
      <c r="D1292" s="329">
        <v>393.6</v>
      </c>
    </row>
    <row r="1293" spans="1:4">
      <c r="A1293" s="392">
        <v>39849</v>
      </c>
      <c r="B1293" s="392" t="s">
        <v>4369</v>
      </c>
      <c r="C1293" s="392" t="s">
        <v>2788</v>
      </c>
      <c r="D1293" s="329">
        <v>451.07</v>
      </c>
    </row>
    <row r="1294" spans="1:4">
      <c r="A1294" s="392">
        <v>38464</v>
      </c>
      <c r="B1294" s="392" t="s">
        <v>4370</v>
      </c>
      <c r="C1294" s="392" t="s">
        <v>2788</v>
      </c>
      <c r="D1294" s="329">
        <v>457.62</v>
      </c>
    </row>
    <row r="1295" spans="1:4">
      <c r="A1295" s="392">
        <v>34493</v>
      </c>
      <c r="B1295" s="392" t="s">
        <v>4371</v>
      </c>
      <c r="C1295" s="392" t="s">
        <v>2788</v>
      </c>
      <c r="D1295" s="329">
        <v>390.71</v>
      </c>
    </row>
    <row r="1296" spans="1:4">
      <c r="A1296" s="392">
        <v>1527</v>
      </c>
      <c r="B1296" s="392" t="s">
        <v>4372</v>
      </c>
      <c r="C1296" s="392" t="s">
        <v>2788</v>
      </c>
      <c r="D1296" s="329">
        <v>423.27</v>
      </c>
    </row>
    <row r="1297" spans="1:4">
      <c r="A1297" s="392">
        <v>38405</v>
      </c>
      <c r="B1297" s="392" t="s">
        <v>4373</v>
      </c>
      <c r="C1297" s="392" t="s">
        <v>2788</v>
      </c>
      <c r="D1297" s="329">
        <v>405.74</v>
      </c>
    </row>
    <row r="1298" spans="1:4">
      <c r="A1298" s="392">
        <v>38408</v>
      </c>
      <c r="B1298" s="392" t="s">
        <v>4374</v>
      </c>
      <c r="C1298" s="392" t="s">
        <v>2788</v>
      </c>
      <c r="D1298" s="329">
        <v>449.12</v>
      </c>
    </row>
    <row r="1299" spans="1:4">
      <c r="A1299" s="392">
        <v>34494</v>
      </c>
      <c r="B1299" s="392" t="s">
        <v>4375</v>
      </c>
      <c r="C1299" s="392" t="s">
        <v>2788</v>
      </c>
      <c r="D1299" s="329">
        <v>403.73</v>
      </c>
    </row>
    <row r="1300" spans="1:4">
      <c r="A1300" s="392">
        <v>1525</v>
      </c>
      <c r="B1300" s="392" t="s">
        <v>4376</v>
      </c>
      <c r="C1300" s="392" t="s">
        <v>2788</v>
      </c>
      <c r="D1300" s="329">
        <v>436.29</v>
      </c>
    </row>
    <row r="1301" spans="1:4">
      <c r="A1301" s="392">
        <v>38406</v>
      </c>
      <c r="B1301" s="392" t="s">
        <v>4377</v>
      </c>
      <c r="C1301" s="392" t="s">
        <v>2788</v>
      </c>
      <c r="D1301" s="329">
        <v>428.44</v>
      </c>
    </row>
    <row r="1302" spans="1:4">
      <c r="A1302" s="392">
        <v>38409</v>
      </c>
      <c r="B1302" s="392" t="s">
        <v>4378</v>
      </c>
      <c r="C1302" s="392" t="s">
        <v>2788</v>
      </c>
      <c r="D1302" s="329">
        <v>452.18</v>
      </c>
    </row>
    <row r="1303" spans="1:4">
      <c r="A1303" s="392">
        <v>43360</v>
      </c>
      <c r="B1303" s="392" t="s">
        <v>11352</v>
      </c>
      <c r="C1303" s="392" t="s">
        <v>2788</v>
      </c>
      <c r="D1303" s="329">
        <v>471.49</v>
      </c>
    </row>
    <row r="1304" spans="1:4">
      <c r="A1304" s="392">
        <v>34495</v>
      </c>
      <c r="B1304" s="392" t="s">
        <v>4379</v>
      </c>
      <c r="C1304" s="392" t="s">
        <v>2788</v>
      </c>
      <c r="D1304" s="329">
        <v>416.75</v>
      </c>
    </row>
    <row r="1305" spans="1:4">
      <c r="A1305" s="392">
        <v>11145</v>
      </c>
      <c r="B1305" s="392" t="s">
        <v>4380</v>
      </c>
      <c r="C1305" s="392" t="s">
        <v>2788</v>
      </c>
      <c r="D1305" s="329">
        <v>449.31</v>
      </c>
    </row>
    <row r="1306" spans="1:4">
      <c r="A1306" s="392">
        <v>34496</v>
      </c>
      <c r="B1306" s="392" t="s">
        <v>4381</v>
      </c>
      <c r="C1306" s="392" t="s">
        <v>2788</v>
      </c>
      <c r="D1306" s="329">
        <v>434.75</v>
      </c>
    </row>
    <row r="1307" spans="1:4">
      <c r="A1307" s="392">
        <v>34479</v>
      </c>
      <c r="B1307" s="392" t="s">
        <v>4382</v>
      </c>
      <c r="C1307" s="392" t="s">
        <v>2788</v>
      </c>
      <c r="D1307" s="329">
        <v>462.34</v>
      </c>
    </row>
    <row r="1308" spans="1:4">
      <c r="A1308" s="392">
        <v>34481</v>
      </c>
      <c r="B1308" s="392" t="s">
        <v>4383</v>
      </c>
      <c r="C1308" s="392" t="s">
        <v>2788</v>
      </c>
      <c r="D1308" s="329">
        <v>483.09</v>
      </c>
    </row>
    <row r="1309" spans="1:4">
      <c r="A1309" s="392">
        <v>34483</v>
      </c>
      <c r="B1309" s="392" t="s">
        <v>4384</v>
      </c>
      <c r="C1309" s="392" t="s">
        <v>2788</v>
      </c>
      <c r="D1309" s="329">
        <v>516.14</v>
      </c>
    </row>
    <row r="1310" spans="1:4">
      <c r="A1310" s="392">
        <v>34485</v>
      </c>
      <c r="B1310" s="392" t="s">
        <v>4385</v>
      </c>
      <c r="C1310" s="392" t="s">
        <v>2788</v>
      </c>
      <c r="D1310" s="329">
        <v>551.96</v>
      </c>
    </row>
    <row r="1311" spans="1:4">
      <c r="A1311" s="392">
        <v>14041</v>
      </c>
      <c r="B1311" s="392" t="s">
        <v>4386</v>
      </c>
      <c r="C1311" s="392" t="s">
        <v>2788</v>
      </c>
      <c r="D1311" s="329">
        <v>358.8</v>
      </c>
    </row>
    <row r="1312" spans="1:4">
      <c r="A1312" s="392">
        <v>1523</v>
      </c>
      <c r="B1312" s="392" t="s">
        <v>4387</v>
      </c>
      <c r="C1312" s="392" t="s">
        <v>2788</v>
      </c>
      <c r="D1312" s="329">
        <v>364.66</v>
      </c>
    </row>
    <row r="1313" spans="1:4">
      <c r="A1313" s="392">
        <v>14052</v>
      </c>
      <c r="B1313" s="392" t="s">
        <v>4388</v>
      </c>
      <c r="C1313" s="392" t="s">
        <v>2787</v>
      </c>
      <c r="D1313" s="329">
        <v>12.16</v>
      </c>
    </row>
    <row r="1314" spans="1:4">
      <c r="A1314" s="392">
        <v>14054</v>
      </c>
      <c r="B1314" s="392" t="s">
        <v>4389</v>
      </c>
      <c r="C1314" s="392" t="s">
        <v>2787</v>
      </c>
      <c r="D1314" s="329">
        <v>15.8</v>
      </c>
    </row>
    <row r="1315" spans="1:4">
      <c r="A1315" s="392">
        <v>14053</v>
      </c>
      <c r="B1315" s="392" t="s">
        <v>4390</v>
      </c>
      <c r="C1315" s="392" t="s">
        <v>2787</v>
      </c>
      <c r="D1315" s="329">
        <v>12.34</v>
      </c>
    </row>
    <row r="1316" spans="1:4">
      <c r="A1316" s="392">
        <v>2558</v>
      </c>
      <c r="B1316" s="392" t="s">
        <v>4391</v>
      </c>
      <c r="C1316" s="392" t="s">
        <v>2787</v>
      </c>
      <c r="D1316" s="329">
        <v>9.2899999999999991</v>
      </c>
    </row>
    <row r="1317" spans="1:4">
      <c r="A1317" s="392">
        <v>2560</v>
      </c>
      <c r="B1317" s="392" t="s">
        <v>4392</v>
      </c>
      <c r="C1317" s="392" t="s">
        <v>2787</v>
      </c>
      <c r="D1317" s="329">
        <v>16.350000000000001</v>
      </c>
    </row>
    <row r="1318" spans="1:4">
      <c r="A1318" s="392">
        <v>2559</v>
      </c>
      <c r="B1318" s="392" t="s">
        <v>4393</v>
      </c>
      <c r="C1318" s="392" t="s">
        <v>2787</v>
      </c>
      <c r="D1318" s="329">
        <v>13.08</v>
      </c>
    </row>
    <row r="1319" spans="1:4">
      <c r="A1319" s="392">
        <v>2592</v>
      </c>
      <c r="B1319" s="392" t="s">
        <v>4394</v>
      </c>
      <c r="C1319" s="392" t="s">
        <v>2787</v>
      </c>
      <c r="D1319" s="329">
        <v>216.83</v>
      </c>
    </row>
    <row r="1320" spans="1:4">
      <c r="A1320" s="392">
        <v>2566</v>
      </c>
      <c r="B1320" s="392" t="s">
        <v>4395</v>
      </c>
      <c r="C1320" s="392" t="s">
        <v>2787</v>
      </c>
      <c r="D1320" s="329">
        <v>21.82</v>
      </c>
    </row>
    <row r="1321" spans="1:4">
      <c r="A1321" s="392">
        <v>2589</v>
      </c>
      <c r="B1321" s="392" t="s">
        <v>4396</v>
      </c>
      <c r="C1321" s="392" t="s">
        <v>2787</v>
      </c>
      <c r="D1321" s="329">
        <v>29</v>
      </c>
    </row>
    <row r="1322" spans="1:4">
      <c r="A1322" s="392">
        <v>2591</v>
      </c>
      <c r="B1322" s="392" t="s">
        <v>4397</v>
      </c>
      <c r="C1322" s="392" t="s">
        <v>2787</v>
      </c>
      <c r="D1322" s="329">
        <v>10.58</v>
      </c>
    </row>
    <row r="1323" spans="1:4">
      <c r="A1323" s="392">
        <v>2590</v>
      </c>
      <c r="B1323" s="392" t="s">
        <v>4398</v>
      </c>
      <c r="C1323" s="392" t="s">
        <v>2787</v>
      </c>
      <c r="D1323" s="329">
        <v>17.8</v>
      </c>
    </row>
    <row r="1324" spans="1:4">
      <c r="A1324" s="392">
        <v>2567</v>
      </c>
      <c r="B1324" s="392" t="s">
        <v>4399</v>
      </c>
      <c r="C1324" s="392" t="s">
        <v>2787</v>
      </c>
      <c r="D1324" s="329">
        <v>42.54</v>
      </c>
    </row>
    <row r="1325" spans="1:4">
      <c r="A1325" s="392">
        <v>2565</v>
      </c>
      <c r="B1325" s="392" t="s">
        <v>4400</v>
      </c>
      <c r="C1325" s="392" t="s">
        <v>2787</v>
      </c>
      <c r="D1325" s="329">
        <v>10.59</v>
      </c>
    </row>
    <row r="1326" spans="1:4">
      <c r="A1326" s="392">
        <v>2568</v>
      </c>
      <c r="B1326" s="392" t="s">
        <v>4401</v>
      </c>
      <c r="C1326" s="392" t="s">
        <v>2787</v>
      </c>
      <c r="D1326" s="329">
        <v>118.14</v>
      </c>
    </row>
    <row r="1327" spans="1:4">
      <c r="A1327" s="392">
        <v>2594</v>
      </c>
      <c r="B1327" s="392" t="s">
        <v>4402</v>
      </c>
      <c r="C1327" s="392" t="s">
        <v>2787</v>
      </c>
      <c r="D1327" s="329">
        <v>196.81</v>
      </c>
    </row>
    <row r="1328" spans="1:4">
      <c r="A1328" s="392">
        <v>2587</v>
      </c>
      <c r="B1328" s="392" t="s">
        <v>4403</v>
      </c>
      <c r="C1328" s="392" t="s">
        <v>2787</v>
      </c>
      <c r="D1328" s="329">
        <v>33.54</v>
      </c>
    </row>
    <row r="1329" spans="1:4">
      <c r="A1329" s="392">
        <v>2588</v>
      </c>
      <c r="B1329" s="392" t="s">
        <v>4404</v>
      </c>
      <c r="C1329" s="392" t="s">
        <v>2787</v>
      </c>
      <c r="D1329" s="329">
        <v>26.64</v>
      </c>
    </row>
    <row r="1330" spans="1:4">
      <c r="A1330" s="392">
        <v>2569</v>
      </c>
      <c r="B1330" s="392" t="s">
        <v>4405</v>
      </c>
      <c r="C1330" s="392" t="s">
        <v>2787</v>
      </c>
      <c r="D1330" s="329">
        <v>10.26</v>
      </c>
    </row>
    <row r="1331" spans="1:4">
      <c r="A1331" s="392">
        <v>2570</v>
      </c>
      <c r="B1331" s="392" t="s">
        <v>4406</v>
      </c>
      <c r="C1331" s="392" t="s">
        <v>2787</v>
      </c>
      <c r="D1331" s="329">
        <v>17.21</v>
      </c>
    </row>
    <row r="1332" spans="1:4">
      <c r="A1332" s="392">
        <v>2571</v>
      </c>
      <c r="B1332" s="392" t="s">
        <v>4407</v>
      </c>
      <c r="C1332" s="392" t="s">
        <v>2787</v>
      </c>
      <c r="D1332" s="329">
        <v>51.08</v>
      </c>
    </row>
    <row r="1333" spans="1:4">
      <c r="A1333" s="392">
        <v>2593</v>
      </c>
      <c r="B1333" s="392" t="s">
        <v>4408</v>
      </c>
      <c r="C1333" s="392" t="s">
        <v>2787</v>
      </c>
      <c r="D1333" s="329">
        <v>10.94</v>
      </c>
    </row>
    <row r="1334" spans="1:4">
      <c r="A1334" s="392">
        <v>2572</v>
      </c>
      <c r="B1334" s="392" t="s">
        <v>4409</v>
      </c>
      <c r="C1334" s="392" t="s">
        <v>2787</v>
      </c>
      <c r="D1334" s="329">
        <v>151.08000000000001</v>
      </c>
    </row>
    <row r="1335" spans="1:4">
      <c r="A1335" s="392">
        <v>2595</v>
      </c>
      <c r="B1335" s="392" t="s">
        <v>4410</v>
      </c>
      <c r="C1335" s="392" t="s">
        <v>2787</v>
      </c>
      <c r="D1335" s="329">
        <v>235.71</v>
      </c>
    </row>
    <row r="1336" spans="1:4">
      <c r="A1336" s="392">
        <v>2576</v>
      </c>
      <c r="B1336" s="392" t="s">
        <v>4411</v>
      </c>
      <c r="C1336" s="392" t="s">
        <v>2787</v>
      </c>
      <c r="D1336" s="329">
        <v>40.18</v>
      </c>
    </row>
    <row r="1337" spans="1:4">
      <c r="A1337" s="392">
        <v>2575</v>
      </c>
      <c r="B1337" s="392" t="s">
        <v>4412</v>
      </c>
      <c r="C1337" s="392" t="s">
        <v>2787</v>
      </c>
      <c r="D1337" s="329">
        <v>30.21</v>
      </c>
    </row>
    <row r="1338" spans="1:4">
      <c r="A1338" s="392">
        <v>2573</v>
      </c>
      <c r="B1338" s="392" t="s">
        <v>4413</v>
      </c>
      <c r="C1338" s="392" t="s">
        <v>2787</v>
      </c>
      <c r="D1338" s="329">
        <v>12.54</v>
      </c>
    </row>
    <row r="1339" spans="1:4">
      <c r="A1339" s="392">
        <v>2586</v>
      </c>
      <c r="B1339" s="392" t="s">
        <v>4414</v>
      </c>
      <c r="C1339" s="392" t="s">
        <v>2787</v>
      </c>
      <c r="D1339" s="329">
        <v>20.329999999999998</v>
      </c>
    </row>
    <row r="1340" spans="1:4">
      <c r="A1340" s="392">
        <v>2577</v>
      </c>
      <c r="B1340" s="392" t="s">
        <v>4415</v>
      </c>
      <c r="C1340" s="392" t="s">
        <v>2787</v>
      </c>
      <c r="D1340" s="329">
        <v>54.45</v>
      </c>
    </row>
    <row r="1341" spans="1:4">
      <c r="A1341" s="392">
        <v>2574</v>
      </c>
      <c r="B1341" s="392" t="s">
        <v>4416</v>
      </c>
      <c r="C1341" s="392" t="s">
        <v>2787</v>
      </c>
      <c r="D1341" s="329">
        <v>12.62</v>
      </c>
    </row>
    <row r="1342" spans="1:4">
      <c r="A1342" s="392">
        <v>2578</v>
      </c>
      <c r="B1342" s="392" t="s">
        <v>4417</v>
      </c>
      <c r="C1342" s="392" t="s">
        <v>2787</v>
      </c>
      <c r="D1342" s="329">
        <v>169.99</v>
      </c>
    </row>
    <row r="1343" spans="1:4">
      <c r="A1343" s="392">
        <v>2585</v>
      </c>
      <c r="B1343" s="392" t="s">
        <v>4418</v>
      </c>
      <c r="C1343" s="392" t="s">
        <v>2787</v>
      </c>
      <c r="D1343" s="329">
        <v>233.27</v>
      </c>
    </row>
    <row r="1344" spans="1:4">
      <c r="A1344" s="392">
        <v>12008</v>
      </c>
      <c r="B1344" s="392" t="s">
        <v>4419</v>
      </c>
      <c r="C1344" s="392" t="s">
        <v>2787</v>
      </c>
      <c r="D1344" s="329">
        <v>125.16</v>
      </c>
    </row>
    <row r="1345" spans="1:4">
      <c r="A1345" s="392">
        <v>2582</v>
      </c>
      <c r="B1345" s="392" t="s">
        <v>4420</v>
      </c>
      <c r="C1345" s="392" t="s">
        <v>2787</v>
      </c>
      <c r="D1345" s="329">
        <v>37.270000000000003</v>
      </c>
    </row>
    <row r="1346" spans="1:4">
      <c r="A1346" s="392">
        <v>2597</v>
      </c>
      <c r="B1346" s="392" t="s">
        <v>4421</v>
      </c>
      <c r="C1346" s="392" t="s">
        <v>2787</v>
      </c>
      <c r="D1346" s="329">
        <v>31.94</v>
      </c>
    </row>
    <row r="1347" spans="1:4">
      <c r="A1347" s="392">
        <v>2579</v>
      </c>
      <c r="B1347" s="392" t="s">
        <v>4422</v>
      </c>
      <c r="C1347" s="392" t="s">
        <v>2787</v>
      </c>
      <c r="D1347" s="329">
        <v>15.21</v>
      </c>
    </row>
    <row r="1348" spans="1:4">
      <c r="A1348" s="392">
        <v>2581</v>
      </c>
      <c r="B1348" s="392" t="s">
        <v>4423</v>
      </c>
      <c r="C1348" s="392" t="s">
        <v>2787</v>
      </c>
      <c r="D1348" s="329">
        <v>19.46</v>
      </c>
    </row>
    <row r="1349" spans="1:4">
      <c r="A1349" s="392">
        <v>2596</v>
      </c>
      <c r="B1349" s="392" t="s">
        <v>4424</v>
      </c>
      <c r="C1349" s="392" t="s">
        <v>2787</v>
      </c>
      <c r="D1349" s="329">
        <v>57.55</v>
      </c>
    </row>
    <row r="1350" spans="1:4">
      <c r="A1350" s="392">
        <v>2580</v>
      </c>
      <c r="B1350" s="392" t="s">
        <v>4425</v>
      </c>
      <c r="C1350" s="392" t="s">
        <v>2787</v>
      </c>
      <c r="D1350" s="329">
        <v>16.670000000000002</v>
      </c>
    </row>
    <row r="1351" spans="1:4">
      <c r="A1351" s="392">
        <v>2583</v>
      </c>
      <c r="B1351" s="392" t="s">
        <v>4426</v>
      </c>
      <c r="C1351" s="392" t="s">
        <v>2787</v>
      </c>
      <c r="D1351" s="329">
        <v>139.97999999999999</v>
      </c>
    </row>
    <row r="1352" spans="1:4">
      <c r="A1352" s="392">
        <v>2584</v>
      </c>
      <c r="B1352" s="392" t="s">
        <v>4427</v>
      </c>
      <c r="C1352" s="392" t="s">
        <v>2787</v>
      </c>
      <c r="D1352" s="329">
        <v>233.03</v>
      </c>
    </row>
    <row r="1353" spans="1:4">
      <c r="A1353" s="392">
        <v>12010</v>
      </c>
      <c r="B1353" s="392" t="s">
        <v>4428</v>
      </c>
      <c r="C1353" s="392" t="s">
        <v>2787</v>
      </c>
      <c r="D1353" s="329">
        <v>14.51</v>
      </c>
    </row>
    <row r="1354" spans="1:4">
      <c r="A1354" s="392">
        <v>39329</v>
      </c>
      <c r="B1354" s="392" t="s">
        <v>4429</v>
      </c>
      <c r="C1354" s="392" t="s">
        <v>2787</v>
      </c>
      <c r="D1354" s="329">
        <v>15.18</v>
      </c>
    </row>
    <row r="1355" spans="1:4">
      <c r="A1355" s="392">
        <v>39330</v>
      </c>
      <c r="B1355" s="392" t="s">
        <v>4430</v>
      </c>
      <c r="C1355" s="392" t="s">
        <v>2787</v>
      </c>
      <c r="D1355" s="329">
        <v>15.97</v>
      </c>
    </row>
    <row r="1356" spans="1:4">
      <c r="A1356" s="392">
        <v>39332</v>
      </c>
      <c r="B1356" s="392" t="s">
        <v>4431</v>
      </c>
      <c r="C1356" s="392" t="s">
        <v>2787</v>
      </c>
      <c r="D1356" s="329">
        <v>17.84</v>
      </c>
    </row>
    <row r="1357" spans="1:4">
      <c r="A1357" s="392">
        <v>39331</v>
      </c>
      <c r="B1357" s="392" t="s">
        <v>4432</v>
      </c>
      <c r="C1357" s="392" t="s">
        <v>2787</v>
      </c>
      <c r="D1357" s="329">
        <v>14.2</v>
      </c>
    </row>
    <row r="1358" spans="1:4">
      <c r="A1358" s="392">
        <v>39333</v>
      </c>
      <c r="B1358" s="392" t="s">
        <v>4433</v>
      </c>
      <c r="C1358" s="392" t="s">
        <v>2787</v>
      </c>
      <c r="D1358" s="329">
        <v>13.85</v>
      </c>
    </row>
    <row r="1359" spans="1:4">
      <c r="A1359" s="392">
        <v>39335</v>
      </c>
      <c r="B1359" s="392" t="s">
        <v>4434</v>
      </c>
      <c r="C1359" s="392" t="s">
        <v>2787</v>
      </c>
      <c r="D1359" s="329">
        <v>16.02</v>
      </c>
    </row>
    <row r="1360" spans="1:4">
      <c r="A1360" s="392">
        <v>39334</v>
      </c>
      <c r="B1360" s="392" t="s">
        <v>4435</v>
      </c>
      <c r="C1360" s="392" t="s">
        <v>2787</v>
      </c>
      <c r="D1360" s="329">
        <v>12.74</v>
      </c>
    </row>
    <row r="1361" spans="1:4">
      <c r="A1361" s="392">
        <v>12016</v>
      </c>
      <c r="B1361" s="392" t="s">
        <v>4436</v>
      </c>
      <c r="C1361" s="392" t="s">
        <v>2787</v>
      </c>
      <c r="D1361" s="329">
        <v>15.99</v>
      </c>
    </row>
    <row r="1362" spans="1:4">
      <c r="A1362" s="392">
        <v>12015</v>
      </c>
      <c r="B1362" s="392" t="s">
        <v>4437</v>
      </c>
      <c r="C1362" s="392" t="s">
        <v>2787</v>
      </c>
      <c r="D1362" s="329">
        <v>18.61</v>
      </c>
    </row>
    <row r="1363" spans="1:4">
      <c r="A1363" s="392">
        <v>12020</v>
      </c>
      <c r="B1363" s="392" t="s">
        <v>4438</v>
      </c>
      <c r="C1363" s="392" t="s">
        <v>2787</v>
      </c>
      <c r="D1363" s="329">
        <v>15.99</v>
      </c>
    </row>
    <row r="1364" spans="1:4">
      <c r="A1364" s="392">
        <v>12019</v>
      </c>
      <c r="B1364" s="392" t="s">
        <v>4439</v>
      </c>
      <c r="C1364" s="392" t="s">
        <v>2787</v>
      </c>
      <c r="D1364" s="329">
        <v>18.61</v>
      </c>
    </row>
    <row r="1365" spans="1:4">
      <c r="A1365" s="392">
        <v>39336</v>
      </c>
      <c r="B1365" s="392" t="s">
        <v>4440</v>
      </c>
      <c r="C1365" s="392" t="s">
        <v>2787</v>
      </c>
      <c r="D1365" s="329">
        <v>15.97</v>
      </c>
    </row>
    <row r="1366" spans="1:4">
      <c r="A1366" s="392">
        <v>39338</v>
      </c>
      <c r="B1366" s="392" t="s">
        <v>4441</v>
      </c>
      <c r="C1366" s="392" t="s">
        <v>2787</v>
      </c>
      <c r="D1366" s="329">
        <v>17.84</v>
      </c>
    </row>
    <row r="1367" spans="1:4">
      <c r="A1367" s="392">
        <v>39337</v>
      </c>
      <c r="B1367" s="392" t="s">
        <v>4442</v>
      </c>
      <c r="C1367" s="392" t="s">
        <v>2787</v>
      </c>
      <c r="D1367" s="329">
        <v>14.2</v>
      </c>
    </row>
    <row r="1368" spans="1:4">
      <c r="A1368" s="392">
        <v>39341</v>
      </c>
      <c r="B1368" s="392" t="s">
        <v>4443</v>
      </c>
      <c r="C1368" s="392" t="s">
        <v>2787</v>
      </c>
      <c r="D1368" s="329">
        <v>23.26</v>
      </c>
    </row>
    <row r="1369" spans="1:4">
      <c r="A1369" s="392">
        <v>39340</v>
      </c>
      <c r="B1369" s="392" t="s">
        <v>4444</v>
      </c>
      <c r="C1369" s="392" t="s">
        <v>2787</v>
      </c>
      <c r="D1369" s="329">
        <v>17.079999999999998</v>
      </c>
    </row>
    <row r="1370" spans="1:4">
      <c r="A1370" s="392">
        <v>12025</v>
      </c>
      <c r="B1370" s="392" t="s">
        <v>4445</v>
      </c>
      <c r="C1370" s="392" t="s">
        <v>2787</v>
      </c>
      <c r="D1370" s="329">
        <v>17.64</v>
      </c>
    </row>
    <row r="1371" spans="1:4">
      <c r="A1371" s="392">
        <v>39342</v>
      </c>
      <c r="B1371" s="392" t="s">
        <v>4446</v>
      </c>
      <c r="C1371" s="392" t="s">
        <v>2787</v>
      </c>
      <c r="D1371" s="329">
        <v>23.26</v>
      </c>
    </row>
    <row r="1372" spans="1:4">
      <c r="A1372" s="392">
        <v>39343</v>
      </c>
      <c r="B1372" s="392" t="s">
        <v>4447</v>
      </c>
      <c r="C1372" s="392" t="s">
        <v>2787</v>
      </c>
      <c r="D1372" s="329">
        <v>19.64</v>
      </c>
    </row>
    <row r="1373" spans="1:4">
      <c r="A1373" s="392">
        <v>39345</v>
      </c>
      <c r="B1373" s="392" t="s">
        <v>4448</v>
      </c>
      <c r="C1373" s="392" t="s">
        <v>2787</v>
      </c>
      <c r="D1373" s="329">
        <v>26.58</v>
      </c>
    </row>
    <row r="1374" spans="1:4">
      <c r="A1374" s="392">
        <v>39344</v>
      </c>
      <c r="B1374" s="392" t="s">
        <v>4449</v>
      </c>
      <c r="C1374" s="392" t="s">
        <v>2787</v>
      </c>
      <c r="D1374" s="329">
        <v>18.989999999999998</v>
      </c>
    </row>
    <row r="1375" spans="1:4">
      <c r="A1375" s="392">
        <v>12623</v>
      </c>
      <c r="B1375" s="392" t="s">
        <v>4450</v>
      </c>
      <c r="C1375" s="392" t="s">
        <v>2790</v>
      </c>
      <c r="D1375" s="329">
        <v>14.52</v>
      </c>
    </row>
    <row r="1376" spans="1:4">
      <c r="A1376" s="392">
        <v>34498</v>
      </c>
      <c r="B1376" s="392" t="s">
        <v>4451</v>
      </c>
      <c r="C1376" s="392" t="s">
        <v>2787</v>
      </c>
      <c r="D1376" s="329">
        <v>106.9</v>
      </c>
    </row>
    <row r="1377" spans="1:4">
      <c r="A1377" s="392">
        <v>13244</v>
      </c>
      <c r="B1377" s="392" t="s">
        <v>4452</v>
      </c>
      <c r="C1377" s="392" t="s">
        <v>2787</v>
      </c>
      <c r="D1377" s="329">
        <v>45</v>
      </c>
    </row>
    <row r="1378" spans="1:4">
      <c r="A1378" s="392">
        <v>38998</v>
      </c>
      <c r="B1378" s="392" t="s">
        <v>4453</v>
      </c>
      <c r="C1378" s="392" t="s">
        <v>2787</v>
      </c>
      <c r="D1378" s="329">
        <v>14.71</v>
      </c>
    </row>
    <row r="1379" spans="1:4">
      <c r="A1379" s="392">
        <v>38999</v>
      </c>
      <c r="B1379" s="392" t="s">
        <v>4454</v>
      </c>
      <c r="C1379" s="392" t="s">
        <v>2787</v>
      </c>
      <c r="D1379" s="329">
        <v>24.35</v>
      </c>
    </row>
    <row r="1380" spans="1:4">
      <c r="A1380" s="392">
        <v>38996</v>
      </c>
      <c r="B1380" s="392" t="s">
        <v>4455</v>
      </c>
      <c r="C1380" s="392" t="s">
        <v>2787</v>
      </c>
      <c r="D1380" s="329">
        <v>21.26</v>
      </c>
    </row>
    <row r="1381" spans="1:4">
      <c r="A1381" s="392">
        <v>38997</v>
      </c>
      <c r="B1381" s="392" t="s">
        <v>4456</v>
      </c>
      <c r="C1381" s="392" t="s">
        <v>2787</v>
      </c>
      <c r="D1381" s="329">
        <v>34.409999999999997</v>
      </c>
    </row>
    <row r="1382" spans="1:4">
      <c r="A1382" s="392">
        <v>39862</v>
      </c>
      <c r="B1382" s="392" t="s">
        <v>4457</v>
      </c>
      <c r="C1382" s="392" t="s">
        <v>2787</v>
      </c>
      <c r="D1382" s="329">
        <v>15.95</v>
      </c>
    </row>
    <row r="1383" spans="1:4">
      <c r="A1383" s="392">
        <v>39863</v>
      </c>
      <c r="B1383" s="392" t="s">
        <v>4458</v>
      </c>
      <c r="C1383" s="392" t="s">
        <v>2787</v>
      </c>
      <c r="D1383" s="329">
        <v>16.170000000000002</v>
      </c>
    </row>
    <row r="1384" spans="1:4">
      <c r="A1384" s="392">
        <v>39864</v>
      </c>
      <c r="B1384" s="392" t="s">
        <v>4459</v>
      </c>
      <c r="C1384" s="392" t="s">
        <v>2787</v>
      </c>
      <c r="D1384" s="329">
        <v>20.07</v>
      </c>
    </row>
    <row r="1385" spans="1:4">
      <c r="A1385" s="392">
        <v>39865</v>
      </c>
      <c r="B1385" s="392" t="s">
        <v>4460</v>
      </c>
      <c r="C1385" s="392" t="s">
        <v>2787</v>
      </c>
      <c r="D1385" s="329">
        <v>28.29</v>
      </c>
    </row>
    <row r="1386" spans="1:4">
      <c r="A1386" s="392">
        <v>2517</v>
      </c>
      <c r="B1386" s="392" t="s">
        <v>4461</v>
      </c>
      <c r="C1386" s="392" t="s">
        <v>2787</v>
      </c>
      <c r="D1386" s="329">
        <v>23.22</v>
      </c>
    </row>
    <row r="1387" spans="1:4">
      <c r="A1387" s="392">
        <v>2522</v>
      </c>
      <c r="B1387" s="392" t="s">
        <v>4462</v>
      </c>
      <c r="C1387" s="392" t="s">
        <v>2787</v>
      </c>
      <c r="D1387" s="329">
        <v>15</v>
      </c>
    </row>
    <row r="1388" spans="1:4">
      <c r="A1388" s="392">
        <v>2548</v>
      </c>
      <c r="B1388" s="392" t="s">
        <v>4463</v>
      </c>
      <c r="C1388" s="392" t="s">
        <v>2787</v>
      </c>
      <c r="D1388" s="329">
        <v>9.23</v>
      </c>
    </row>
    <row r="1389" spans="1:4">
      <c r="A1389" s="392">
        <v>2516</v>
      </c>
      <c r="B1389" s="392" t="s">
        <v>4464</v>
      </c>
      <c r="C1389" s="392" t="s">
        <v>2787</v>
      </c>
      <c r="D1389" s="329">
        <v>12.05</v>
      </c>
    </row>
    <row r="1390" spans="1:4">
      <c r="A1390" s="392">
        <v>2518</v>
      </c>
      <c r="B1390" s="392" t="s">
        <v>4465</v>
      </c>
      <c r="C1390" s="392" t="s">
        <v>2787</v>
      </c>
      <c r="D1390" s="329">
        <v>110.51</v>
      </c>
    </row>
    <row r="1391" spans="1:4">
      <c r="A1391" s="392">
        <v>2521</v>
      </c>
      <c r="B1391" s="392" t="s">
        <v>4466</v>
      </c>
      <c r="C1391" s="392" t="s">
        <v>2787</v>
      </c>
      <c r="D1391" s="329">
        <v>47.04</v>
      </c>
    </row>
    <row r="1392" spans="1:4">
      <c r="A1392" s="392">
        <v>2515</v>
      </c>
      <c r="B1392" s="392" t="s">
        <v>4467</v>
      </c>
      <c r="C1392" s="392" t="s">
        <v>2787</v>
      </c>
      <c r="D1392" s="329">
        <v>10.029999999999999</v>
      </c>
    </row>
    <row r="1393" spans="1:4">
      <c r="A1393" s="392">
        <v>2519</v>
      </c>
      <c r="B1393" s="392" t="s">
        <v>4468</v>
      </c>
      <c r="C1393" s="392" t="s">
        <v>2787</v>
      </c>
      <c r="D1393" s="329">
        <v>133.26</v>
      </c>
    </row>
    <row r="1394" spans="1:4">
      <c r="A1394" s="392">
        <v>2520</v>
      </c>
      <c r="B1394" s="392" t="s">
        <v>4469</v>
      </c>
      <c r="C1394" s="392" t="s">
        <v>2787</v>
      </c>
      <c r="D1394" s="329">
        <v>245.26</v>
      </c>
    </row>
    <row r="1395" spans="1:4">
      <c r="A1395" s="392">
        <v>1602</v>
      </c>
      <c r="B1395" s="392" t="s">
        <v>4470</v>
      </c>
      <c r="C1395" s="392" t="s">
        <v>2787</v>
      </c>
      <c r="D1395" s="329">
        <v>41.74</v>
      </c>
    </row>
    <row r="1396" spans="1:4">
      <c r="A1396" s="392">
        <v>1601</v>
      </c>
      <c r="B1396" s="392" t="s">
        <v>4471</v>
      </c>
      <c r="C1396" s="392" t="s">
        <v>2787</v>
      </c>
      <c r="D1396" s="329">
        <v>37.200000000000003</v>
      </c>
    </row>
    <row r="1397" spans="1:4">
      <c r="A1397" s="392">
        <v>1598</v>
      </c>
      <c r="B1397" s="392" t="s">
        <v>4472</v>
      </c>
      <c r="C1397" s="392" t="s">
        <v>2787</v>
      </c>
      <c r="D1397" s="329">
        <v>11.01</v>
      </c>
    </row>
    <row r="1398" spans="1:4">
      <c r="A1398" s="392">
        <v>1600</v>
      </c>
      <c r="B1398" s="392" t="s">
        <v>4473</v>
      </c>
      <c r="C1398" s="392" t="s">
        <v>2787</v>
      </c>
      <c r="D1398" s="329">
        <v>16.25</v>
      </c>
    </row>
    <row r="1399" spans="1:4">
      <c r="A1399" s="392">
        <v>1603</v>
      </c>
      <c r="B1399" s="392" t="s">
        <v>4474</v>
      </c>
      <c r="C1399" s="392" t="s">
        <v>2787</v>
      </c>
      <c r="D1399" s="329">
        <v>63.02</v>
      </c>
    </row>
    <row r="1400" spans="1:4">
      <c r="A1400" s="392">
        <v>1599</v>
      </c>
      <c r="B1400" s="392" t="s">
        <v>4475</v>
      </c>
      <c r="C1400" s="392" t="s">
        <v>2787</v>
      </c>
      <c r="D1400" s="329">
        <v>12.77</v>
      </c>
    </row>
    <row r="1401" spans="1:4">
      <c r="A1401" s="392">
        <v>1597</v>
      </c>
      <c r="B1401" s="392" t="s">
        <v>4476</v>
      </c>
      <c r="C1401" s="392" t="s">
        <v>2787</v>
      </c>
      <c r="D1401" s="329">
        <v>10.35</v>
      </c>
    </row>
    <row r="1402" spans="1:4">
      <c r="A1402" s="392">
        <v>39600</v>
      </c>
      <c r="B1402" s="392" t="s">
        <v>4477</v>
      </c>
      <c r="C1402" s="392" t="s">
        <v>2787</v>
      </c>
      <c r="D1402" s="329">
        <v>19.22</v>
      </c>
    </row>
    <row r="1403" spans="1:4">
      <c r="A1403" s="392">
        <v>39601</v>
      </c>
      <c r="B1403" s="392" t="s">
        <v>4478</v>
      </c>
      <c r="C1403" s="392" t="s">
        <v>2787</v>
      </c>
      <c r="D1403" s="329">
        <v>33.43</v>
      </c>
    </row>
    <row r="1404" spans="1:4">
      <c r="A1404" s="392">
        <v>39602</v>
      </c>
      <c r="B1404" s="392" t="s">
        <v>4479</v>
      </c>
      <c r="C1404" s="392" t="s">
        <v>2787</v>
      </c>
      <c r="D1404" s="329">
        <v>2.2000000000000002</v>
      </c>
    </row>
    <row r="1405" spans="1:4">
      <c r="A1405" s="392">
        <v>39603</v>
      </c>
      <c r="B1405" s="392" t="s">
        <v>4480</v>
      </c>
      <c r="C1405" s="392" t="s">
        <v>2787</v>
      </c>
      <c r="D1405" s="329">
        <v>3.77</v>
      </c>
    </row>
    <row r="1406" spans="1:4">
      <c r="A1406" s="392">
        <v>11821</v>
      </c>
      <c r="B1406" s="392" t="s">
        <v>4481</v>
      </c>
      <c r="C1406" s="392" t="s">
        <v>2787</v>
      </c>
      <c r="D1406" s="329">
        <v>8.5</v>
      </c>
    </row>
    <row r="1407" spans="1:4">
      <c r="A1407" s="392">
        <v>1562</v>
      </c>
      <c r="B1407" s="392" t="s">
        <v>4482</v>
      </c>
      <c r="C1407" s="392" t="s">
        <v>2787</v>
      </c>
      <c r="D1407" s="329">
        <v>13.92</v>
      </c>
    </row>
    <row r="1408" spans="1:4">
      <c r="A1408" s="392">
        <v>1563</v>
      </c>
      <c r="B1408" s="392" t="s">
        <v>4483</v>
      </c>
      <c r="C1408" s="392" t="s">
        <v>2787</v>
      </c>
      <c r="D1408" s="329">
        <v>18.68</v>
      </c>
    </row>
    <row r="1409" spans="1:4">
      <c r="A1409" s="392">
        <v>11856</v>
      </c>
      <c r="B1409" s="392" t="s">
        <v>4484</v>
      </c>
      <c r="C1409" s="392" t="s">
        <v>2787</v>
      </c>
      <c r="D1409" s="329">
        <v>5.57</v>
      </c>
    </row>
    <row r="1410" spans="1:4">
      <c r="A1410" s="392">
        <v>11857</v>
      </c>
      <c r="B1410" s="392" t="s">
        <v>4485</v>
      </c>
      <c r="C1410" s="392" t="s">
        <v>2787</v>
      </c>
      <c r="D1410" s="329">
        <v>29.31</v>
      </c>
    </row>
    <row r="1411" spans="1:4">
      <c r="A1411" s="392">
        <v>11858</v>
      </c>
      <c r="B1411" s="392" t="s">
        <v>4486</v>
      </c>
      <c r="C1411" s="392" t="s">
        <v>2787</v>
      </c>
      <c r="D1411" s="329">
        <v>36.380000000000003</v>
      </c>
    </row>
    <row r="1412" spans="1:4">
      <c r="A1412" s="392">
        <v>1539</v>
      </c>
      <c r="B1412" s="392" t="s">
        <v>4487</v>
      </c>
      <c r="C1412" s="392" t="s">
        <v>2787</v>
      </c>
      <c r="D1412" s="329">
        <v>6.54</v>
      </c>
    </row>
    <row r="1413" spans="1:4">
      <c r="A1413" s="392">
        <v>11859</v>
      </c>
      <c r="B1413" s="392" t="s">
        <v>4488</v>
      </c>
      <c r="C1413" s="392" t="s">
        <v>2787</v>
      </c>
      <c r="D1413" s="329">
        <v>49.5</v>
      </c>
    </row>
    <row r="1414" spans="1:4">
      <c r="A1414" s="392">
        <v>1550</v>
      </c>
      <c r="B1414" s="392" t="s">
        <v>4489</v>
      </c>
      <c r="C1414" s="392" t="s">
        <v>2787</v>
      </c>
      <c r="D1414" s="329">
        <v>6.9</v>
      </c>
    </row>
    <row r="1415" spans="1:4">
      <c r="A1415" s="392">
        <v>11854</v>
      </c>
      <c r="B1415" s="392" t="s">
        <v>4490</v>
      </c>
      <c r="C1415" s="392" t="s">
        <v>2787</v>
      </c>
      <c r="D1415" s="329">
        <v>8.6300000000000008</v>
      </c>
    </row>
    <row r="1416" spans="1:4">
      <c r="A1416" s="392">
        <v>11862</v>
      </c>
      <c r="B1416" s="392" t="s">
        <v>4491</v>
      </c>
      <c r="C1416" s="392" t="s">
        <v>2787</v>
      </c>
      <c r="D1416" s="329">
        <v>12.1</v>
      </c>
    </row>
    <row r="1417" spans="1:4">
      <c r="A1417" s="392">
        <v>11863</v>
      </c>
      <c r="B1417" s="392" t="s">
        <v>4492</v>
      </c>
      <c r="C1417" s="392" t="s">
        <v>2787</v>
      </c>
      <c r="D1417" s="329">
        <v>4.88</v>
      </c>
    </row>
    <row r="1418" spans="1:4">
      <c r="A1418" s="392">
        <v>11855</v>
      </c>
      <c r="B1418" s="392" t="s">
        <v>4493</v>
      </c>
      <c r="C1418" s="392" t="s">
        <v>2787</v>
      </c>
      <c r="D1418" s="329">
        <v>18.07</v>
      </c>
    </row>
    <row r="1419" spans="1:4">
      <c r="A1419" s="392">
        <v>11864</v>
      </c>
      <c r="B1419" s="392" t="s">
        <v>4494</v>
      </c>
      <c r="C1419" s="392" t="s">
        <v>2787</v>
      </c>
      <c r="D1419" s="329">
        <v>27.31</v>
      </c>
    </row>
    <row r="1420" spans="1:4">
      <c r="A1420" s="392">
        <v>2527</v>
      </c>
      <c r="B1420" s="392" t="s">
        <v>4495</v>
      </c>
      <c r="C1420" s="392" t="s">
        <v>2787</v>
      </c>
      <c r="D1420" s="329">
        <v>8.31</v>
      </c>
    </row>
    <row r="1421" spans="1:4">
      <c r="A1421" s="392">
        <v>2526</v>
      </c>
      <c r="B1421" s="392" t="s">
        <v>4496</v>
      </c>
      <c r="C1421" s="392" t="s">
        <v>2787</v>
      </c>
      <c r="D1421" s="329">
        <v>5.32</v>
      </c>
    </row>
    <row r="1422" spans="1:4">
      <c r="A1422" s="392">
        <v>2487</v>
      </c>
      <c r="B1422" s="392" t="s">
        <v>4497</v>
      </c>
      <c r="C1422" s="392" t="s">
        <v>2787</v>
      </c>
      <c r="D1422" s="329">
        <v>1.81</v>
      </c>
    </row>
    <row r="1423" spans="1:4">
      <c r="A1423" s="392">
        <v>2483</v>
      </c>
      <c r="B1423" s="392" t="s">
        <v>4498</v>
      </c>
      <c r="C1423" s="392" t="s">
        <v>2787</v>
      </c>
      <c r="D1423" s="329">
        <v>3.79</v>
      </c>
    </row>
    <row r="1424" spans="1:4">
      <c r="A1424" s="392">
        <v>2528</v>
      </c>
      <c r="B1424" s="392" t="s">
        <v>4499</v>
      </c>
      <c r="C1424" s="392" t="s">
        <v>2787</v>
      </c>
      <c r="D1424" s="329">
        <v>20.91</v>
      </c>
    </row>
    <row r="1425" spans="1:4">
      <c r="A1425" s="392">
        <v>2489</v>
      </c>
      <c r="B1425" s="392" t="s">
        <v>4500</v>
      </c>
      <c r="C1425" s="392" t="s">
        <v>2787</v>
      </c>
      <c r="D1425" s="329">
        <v>9.2100000000000009</v>
      </c>
    </row>
    <row r="1426" spans="1:4">
      <c r="A1426" s="392">
        <v>2488</v>
      </c>
      <c r="B1426" s="392" t="s">
        <v>4501</v>
      </c>
      <c r="C1426" s="392" t="s">
        <v>2787</v>
      </c>
      <c r="D1426" s="329">
        <v>2.13</v>
      </c>
    </row>
    <row r="1427" spans="1:4">
      <c r="A1427" s="392">
        <v>2484</v>
      </c>
      <c r="B1427" s="392" t="s">
        <v>4502</v>
      </c>
      <c r="C1427" s="392" t="s">
        <v>2787</v>
      </c>
      <c r="D1427" s="329">
        <v>30.37</v>
      </c>
    </row>
    <row r="1428" spans="1:4">
      <c r="A1428" s="392">
        <v>2485</v>
      </c>
      <c r="B1428" s="392" t="s">
        <v>4503</v>
      </c>
      <c r="C1428" s="392" t="s">
        <v>2787</v>
      </c>
      <c r="D1428" s="329">
        <v>47.6</v>
      </c>
    </row>
    <row r="1429" spans="1:4">
      <c r="A1429" s="392">
        <v>38005</v>
      </c>
      <c r="B1429" s="392" t="s">
        <v>4504</v>
      </c>
      <c r="C1429" s="392" t="s">
        <v>2787</v>
      </c>
      <c r="D1429" s="329">
        <v>18.05</v>
      </c>
    </row>
    <row r="1430" spans="1:4">
      <c r="A1430" s="392">
        <v>38006</v>
      </c>
      <c r="B1430" s="392" t="s">
        <v>4505</v>
      </c>
      <c r="C1430" s="392" t="s">
        <v>2787</v>
      </c>
      <c r="D1430" s="329">
        <v>22.16</v>
      </c>
    </row>
    <row r="1431" spans="1:4">
      <c r="A1431" s="392">
        <v>38428</v>
      </c>
      <c r="B1431" s="392" t="s">
        <v>4506</v>
      </c>
      <c r="C1431" s="392" t="s">
        <v>2787</v>
      </c>
      <c r="D1431" s="329">
        <v>20.76</v>
      </c>
    </row>
    <row r="1432" spans="1:4">
      <c r="A1432" s="392">
        <v>38007</v>
      </c>
      <c r="B1432" s="392" t="s">
        <v>4507</v>
      </c>
      <c r="C1432" s="392" t="s">
        <v>2787</v>
      </c>
      <c r="D1432" s="329">
        <v>33.92</v>
      </c>
    </row>
    <row r="1433" spans="1:4">
      <c r="A1433" s="392">
        <v>38008</v>
      </c>
      <c r="B1433" s="392" t="s">
        <v>4508</v>
      </c>
      <c r="C1433" s="392" t="s">
        <v>2787</v>
      </c>
      <c r="D1433" s="329">
        <v>136.6</v>
      </c>
    </row>
    <row r="1434" spans="1:4">
      <c r="A1434" s="392">
        <v>38009</v>
      </c>
      <c r="B1434" s="392" t="s">
        <v>4509</v>
      </c>
      <c r="C1434" s="392" t="s">
        <v>2787</v>
      </c>
      <c r="D1434" s="329">
        <v>166.95</v>
      </c>
    </row>
    <row r="1435" spans="1:4">
      <c r="A1435" s="392">
        <v>39279</v>
      </c>
      <c r="B1435" s="392" t="s">
        <v>4510</v>
      </c>
      <c r="C1435" s="392" t="s">
        <v>2787</v>
      </c>
      <c r="D1435" s="329">
        <v>15.19</v>
      </c>
    </row>
    <row r="1436" spans="1:4">
      <c r="A1436" s="392">
        <v>38845</v>
      </c>
      <c r="B1436" s="392" t="s">
        <v>4511</v>
      </c>
      <c r="C1436" s="392" t="s">
        <v>2787</v>
      </c>
      <c r="D1436" s="329">
        <v>21.98</v>
      </c>
    </row>
    <row r="1437" spans="1:4">
      <c r="A1437" s="392">
        <v>39280</v>
      </c>
      <c r="B1437" s="392" t="s">
        <v>4512</v>
      </c>
      <c r="C1437" s="392" t="s">
        <v>2787</v>
      </c>
      <c r="D1437" s="329">
        <v>19.7</v>
      </c>
    </row>
    <row r="1438" spans="1:4">
      <c r="A1438" s="392">
        <v>39281</v>
      </c>
      <c r="B1438" s="392" t="s">
        <v>4513</v>
      </c>
      <c r="C1438" s="392" t="s">
        <v>2787</v>
      </c>
      <c r="D1438" s="329">
        <v>25.93</v>
      </c>
    </row>
    <row r="1439" spans="1:4">
      <c r="A1439" s="392">
        <v>38849</v>
      </c>
      <c r="B1439" s="392" t="s">
        <v>4514</v>
      </c>
      <c r="C1439" s="392" t="s">
        <v>2787</v>
      </c>
      <c r="D1439" s="329">
        <v>22.21</v>
      </c>
    </row>
    <row r="1440" spans="1:4">
      <c r="A1440" s="392">
        <v>39282</v>
      </c>
      <c r="B1440" s="392" t="s">
        <v>4515</v>
      </c>
      <c r="C1440" s="392" t="s">
        <v>2787</v>
      </c>
      <c r="D1440" s="329">
        <v>26.55</v>
      </c>
    </row>
    <row r="1441" spans="1:4">
      <c r="A1441" s="392">
        <v>38852</v>
      </c>
      <c r="B1441" s="392" t="s">
        <v>4516</v>
      </c>
      <c r="C1441" s="392" t="s">
        <v>2787</v>
      </c>
      <c r="D1441" s="329">
        <v>36.119999999999997</v>
      </c>
    </row>
    <row r="1442" spans="1:4">
      <c r="A1442" s="392">
        <v>38844</v>
      </c>
      <c r="B1442" s="392" t="s">
        <v>4517</v>
      </c>
      <c r="C1442" s="392" t="s">
        <v>2787</v>
      </c>
      <c r="D1442" s="329">
        <v>11.1</v>
      </c>
    </row>
    <row r="1443" spans="1:4">
      <c r="A1443" s="392">
        <v>38846</v>
      </c>
      <c r="B1443" s="392" t="s">
        <v>4518</v>
      </c>
      <c r="C1443" s="392" t="s">
        <v>2787</v>
      </c>
      <c r="D1443" s="329">
        <v>12.14</v>
      </c>
    </row>
    <row r="1444" spans="1:4">
      <c r="A1444" s="392">
        <v>38847</v>
      </c>
      <c r="B1444" s="392" t="s">
        <v>4519</v>
      </c>
      <c r="C1444" s="392" t="s">
        <v>2787</v>
      </c>
      <c r="D1444" s="329">
        <v>14.94</v>
      </c>
    </row>
    <row r="1445" spans="1:4">
      <c r="A1445" s="392">
        <v>38850</v>
      </c>
      <c r="B1445" s="392" t="s">
        <v>4520</v>
      </c>
      <c r="C1445" s="392" t="s">
        <v>2787</v>
      </c>
      <c r="D1445" s="329">
        <v>20.76</v>
      </c>
    </row>
    <row r="1446" spans="1:4">
      <c r="A1446" s="392">
        <v>38848</v>
      </c>
      <c r="B1446" s="392" t="s">
        <v>4521</v>
      </c>
      <c r="C1446" s="392" t="s">
        <v>2787</v>
      </c>
      <c r="D1446" s="329">
        <v>17.37</v>
      </c>
    </row>
    <row r="1447" spans="1:4">
      <c r="A1447" s="392">
        <v>38851</v>
      </c>
      <c r="B1447" s="392" t="s">
        <v>4522</v>
      </c>
      <c r="C1447" s="392" t="s">
        <v>2787</v>
      </c>
      <c r="D1447" s="329">
        <v>31.56</v>
      </c>
    </row>
    <row r="1448" spans="1:4">
      <c r="A1448" s="392">
        <v>38860</v>
      </c>
      <c r="B1448" s="392" t="s">
        <v>4523</v>
      </c>
      <c r="C1448" s="392" t="s">
        <v>2787</v>
      </c>
      <c r="D1448" s="329">
        <v>8.92</v>
      </c>
    </row>
    <row r="1449" spans="1:4">
      <c r="A1449" s="392">
        <v>38861</v>
      </c>
      <c r="B1449" s="392" t="s">
        <v>4524</v>
      </c>
      <c r="C1449" s="392" t="s">
        <v>2787</v>
      </c>
      <c r="D1449" s="329">
        <v>12</v>
      </c>
    </row>
    <row r="1450" spans="1:4">
      <c r="A1450" s="392">
        <v>38862</v>
      </c>
      <c r="B1450" s="392" t="s">
        <v>4525</v>
      </c>
      <c r="C1450" s="392" t="s">
        <v>2787</v>
      </c>
      <c r="D1450" s="329">
        <v>10.119999999999999</v>
      </c>
    </row>
    <row r="1451" spans="1:4">
      <c r="A1451" s="392">
        <v>38863</v>
      </c>
      <c r="B1451" s="392" t="s">
        <v>4526</v>
      </c>
      <c r="C1451" s="392" t="s">
        <v>2787</v>
      </c>
      <c r="D1451" s="329">
        <v>11.63</v>
      </c>
    </row>
    <row r="1452" spans="1:4">
      <c r="A1452" s="392">
        <v>38865</v>
      </c>
      <c r="B1452" s="392" t="s">
        <v>4527</v>
      </c>
      <c r="C1452" s="392" t="s">
        <v>2787</v>
      </c>
      <c r="D1452" s="329">
        <v>15.79</v>
      </c>
    </row>
    <row r="1453" spans="1:4">
      <c r="A1453" s="392">
        <v>38864</v>
      </c>
      <c r="B1453" s="392" t="s">
        <v>4528</v>
      </c>
      <c r="C1453" s="392" t="s">
        <v>2787</v>
      </c>
      <c r="D1453" s="329">
        <v>24.13</v>
      </c>
    </row>
    <row r="1454" spans="1:4">
      <c r="A1454" s="392">
        <v>38866</v>
      </c>
      <c r="B1454" s="392" t="s">
        <v>4529</v>
      </c>
      <c r="C1454" s="392" t="s">
        <v>2787</v>
      </c>
      <c r="D1454" s="329">
        <v>16.989999999999998</v>
      </c>
    </row>
    <row r="1455" spans="1:4">
      <c r="A1455" s="392">
        <v>38868</v>
      </c>
      <c r="B1455" s="392" t="s">
        <v>4530</v>
      </c>
      <c r="C1455" s="392" t="s">
        <v>2787</v>
      </c>
      <c r="D1455" s="329">
        <v>28.32</v>
      </c>
    </row>
    <row r="1456" spans="1:4">
      <c r="A1456" s="392">
        <v>38853</v>
      </c>
      <c r="B1456" s="392" t="s">
        <v>4531</v>
      </c>
      <c r="C1456" s="392" t="s">
        <v>2787</v>
      </c>
      <c r="D1456" s="329">
        <v>9.15</v>
      </c>
    </row>
    <row r="1457" spans="1:4">
      <c r="A1457" s="392">
        <v>38854</v>
      </c>
      <c r="B1457" s="392" t="s">
        <v>4532</v>
      </c>
      <c r="C1457" s="392" t="s">
        <v>2787</v>
      </c>
      <c r="D1457" s="329">
        <v>12.51</v>
      </c>
    </row>
    <row r="1458" spans="1:4">
      <c r="A1458" s="392">
        <v>38855</v>
      </c>
      <c r="B1458" s="392" t="s">
        <v>4533</v>
      </c>
      <c r="C1458" s="392" t="s">
        <v>2787</v>
      </c>
      <c r="D1458" s="329">
        <v>9.2799999999999994</v>
      </c>
    </row>
    <row r="1459" spans="1:4">
      <c r="A1459" s="392">
        <v>38856</v>
      </c>
      <c r="B1459" s="392" t="s">
        <v>4534</v>
      </c>
      <c r="C1459" s="392" t="s">
        <v>2787</v>
      </c>
      <c r="D1459" s="329">
        <v>14.9</v>
      </c>
    </row>
    <row r="1460" spans="1:4">
      <c r="A1460" s="392">
        <v>38857</v>
      </c>
      <c r="B1460" s="392" t="s">
        <v>4535</v>
      </c>
      <c r="C1460" s="392" t="s">
        <v>2787</v>
      </c>
      <c r="D1460" s="329">
        <v>19.71</v>
      </c>
    </row>
    <row r="1461" spans="1:4">
      <c r="A1461" s="392">
        <v>38858</v>
      </c>
      <c r="B1461" s="392" t="s">
        <v>4536</v>
      </c>
      <c r="C1461" s="392" t="s">
        <v>2787</v>
      </c>
      <c r="D1461" s="329">
        <v>17.920000000000002</v>
      </c>
    </row>
    <row r="1462" spans="1:4">
      <c r="A1462" s="392">
        <v>38859</v>
      </c>
      <c r="B1462" s="392" t="s">
        <v>4537</v>
      </c>
      <c r="C1462" s="392" t="s">
        <v>2787</v>
      </c>
      <c r="D1462" s="329">
        <v>29.02</v>
      </c>
    </row>
    <row r="1463" spans="1:4">
      <c r="A1463" s="392">
        <v>3104</v>
      </c>
      <c r="B1463" s="392" t="s">
        <v>12497</v>
      </c>
      <c r="C1463" s="392" t="s">
        <v>2798</v>
      </c>
      <c r="D1463" s="329">
        <v>131.37</v>
      </c>
    </row>
    <row r="1464" spans="1:4">
      <c r="A1464" s="392">
        <v>1607</v>
      </c>
      <c r="B1464" s="392" t="s">
        <v>4538</v>
      </c>
      <c r="C1464" s="392" t="s">
        <v>2798</v>
      </c>
      <c r="D1464" s="329">
        <v>0.3</v>
      </c>
    </row>
    <row r="1465" spans="1:4">
      <c r="A1465" s="392">
        <v>38169</v>
      </c>
      <c r="B1465" s="392" t="s">
        <v>4539</v>
      </c>
      <c r="C1465" s="392" t="s">
        <v>2798</v>
      </c>
      <c r="D1465" s="329">
        <v>78.05</v>
      </c>
    </row>
    <row r="1466" spans="1:4">
      <c r="A1466" s="392">
        <v>6142</v>
      </c>
      <c r="B1466" s="392" t="s">
        <v>4540</v>
      </c>
      <c r="C1466" s="392" t="s">
        <v>2787</v>
      </c>
      <c r="D1466" s="329">
        <v>7.33</v>
      </c>
    </row>
    <row r="1467" spans="1:4">
      <c r="A1467" s="392">
        <v>11686</v>
      </c>
      <c r="B1467" s="392" t="s">
        <v>4541</v>
      </c>
      <c r="C1467" s="392" t="s">
        <v>2787</v>
      </c>
      <c r="D1467" s="329">
        <v>10.17</v>
      </c>
    </row>
    <row r="1468" spans="1:4">
      <c r="A1468" s="392">
        <v>37598</v>
      </c>
      <c r="B1468" s="392" t="s">
        <v>4542</v>
      </c>
      <c r="C1468" s="392" t="s">
        <v>2787</v>
      </c>
      <c r="D1468" s="329">
        <v>44.96</v>
      </c>
    </row>
    <row r="1469" spans="1:4">
      <c r="A1469" s="392">
        <v>25398</v>
      </c>
      <c r="B1469" s="392" t="s">
        <v>4543</v>
      </c>
      <c r="C1469" s="392" t="s">
        <v>2787</v>
      </c>
      <c r="D1469" s="330">
        <v>5152.03</v>
      </c>
    </row>
    <row r="1470" spans="1:4">
      <c r="A1470" s="392">
        <v>25399</v>
      </c>
      <c r="B1470" s="392" t="s">
        <v>4544</v>
      </c>
      <c r="C1470" s="392" t="s">
        <v>2787</v>
      </c>
      <c r="D1470" s="330">
        <v>3127.73</v>
      </c>
    </row>
    <row r="1471" spans="1:4">
      <c r="A1471" s="392">
        <v>43440</v>
      </c>
      <c r="B1471" s="392" t="s">
        <v>11353</v>
      </c>
      <c r="C1471" s="392" t="s">
        <v>2787</v>
      </c>
      <c r="D1471" s="329">
        <v>426.17</v>
      </c>
    </row>
    <row r="1472" spans="1:4">
      <c r="A1472" s="392">
        <v>10667</v>
      </c>
      <c r="B1472" s="392" t="s">
        <v>4545</v>
      </c>
      <c r="C1472" s="392" t="s">
        <v>2787</v>
      </c>
      <c r="D1472" s="330">
        <v>17202</v>
      </c>
    </row>
    <row r="1473" spans="1:4">
      <c r="A1473" s="392">
        <v>1613</v>
      </c>
      <c r="B1473" s="392" t="s">
        <v>4546</v>
      </c>
      <c r="C1473" s="392" t="s">
        <v>2787</v>
      </c>
      <c r="D1473" s="330">
        <v>1434.88</v>
      </c>
    </row>
    <row r="1474" spans="1:4">
      <c r="A1474" s="392">
        <v>1626</v>
      </c>
      <c r="B1474" s="392" t="s">
        <v>4547</v>
      </c>
      <c r="C1474" s="392" t="s">
        <v>2787</v>
      </c>
      <c r="D1474" s="330">
        <v>2146.04</v>
      </c>
    </row>
    <row r="1475" spans="1:4">
      <c r="A1475" s="392">
        <v>1625</v>
      </c>
      <c r="B1475" s="392" t="s">
        <v>4548</v>
      </c>
      <c r="C1475" s="392" t="s">
        <v>2787</v>
      </c>
      <c r="D1475" s="329">
        <v>149.88999999999999</v>
      </c>
    </row>
    <row r="1476" spans="1:4">
      <c r="A1476" s="392">
        <v>1622</v>
      </c>
      <c r="B1476" s="392" t="s">
        <v>4549</v>
      </c>
      <c r="C1476" s="392" t="s">
        <v>2787</v>
      </c>
      <c r="D1476" s="330">
        <v>4842.74</v>
      </c>
    </row>
    <row r="1477" spans="1:4">
      <c r="A1477" s="392">
        <v>1620</v>
      </c>
      <c r="B1477" s="392" t="s">
        <v>4550</v>
      </c>
      <c r="C1477" s="392" t="s">
        <v>2787</v>
      </c>
      <c r="D1477" s="329">
        <v>315.75</v>
      </c>
    </row>
    <row r="1478" spans="1:4">
      <c r="A1478" s="392">
        <v>1629</v>
      </c>
      <c r="B1478" s="392" t="s">
        <v>4551</v>
      </c>
      <c r="C1478" s="392" t="s">
        <v>2787</v>
      </c>
      <c r="D1478" s="330">
        <v>11786.09</v>
      </c>
    </row>
    <row r="1479" spans="1:4">
      <c r="A1479" s="392">
        <v>1627</v>
      </c>
      <c r="B1479" s="392" t="s">
        <v>4552</v>
      </c>
      <c r="C1479" s="392" t="s">
        <v>2787</v>
      </c>
      <c r="D1479" s="329">
        <v>603.54999999999995</v>
      </c>
    </row>
    <row r="1480" spans="1:4">
      <c r="A1480" s="392">
        <v>1623</v>
      </c>
      <c r="B1480" s="392" t="s">
        <v>4553</v>
      </c>
      <c r="C1480" s="392" t="s">
        <v>2787</v>
      </c>
      <c r="D1480" s="329">
        <v>122.24</v>
      </c>
    </row>
    <row r="1481" spans="1:4">
      <c r="A1481" s="392">
        <v>1619</v>
      </c>
      <c r="B1481" s="392" t="s">
        <v>4554</v>
      </c>
      <c r="C1481" s="392" t="s">
        <v>2787</v>
      </c>
      <c r="D1481" s="329">
        <v>168.15</v>
      </c>
    </row>
    <row r="1482" spans="1:4">
      <c r="A1482" s="392">
        <v>1630</v>
      </c>
      <c r="B1482" s="392" t="s">
        <v>4555</v>
      </c>
      <c r="C1482" s="392" t="s">
        <v>2787</v>
      </c>
      <c r="D1482" s="330">
        <v>3702.38</v>
      </c>
    </row>
    <row r="1483" spans="1:4">
      <c r="A1483" s="392">
        <v>1616</v>
      </c>
      <c r="B1483" s="392" t="s">
        <v>4556</v>
      </c>
      <c r="C1483" s="392" t="s">
        <v>2787</v>
      </c>
      <c r="D1483" s="330">
        <v>5694.32</v>
      </c>
    </row>
    <row r="1484" spans="1:4">
      <c r="A1484" s="392">
        <v>1614</v>
      </c>
      <c r="B1484" s="392" t="s">
        <v>4557</v>
      </c>
      <c r="C1484" s="392" t="s">
        <v>2787</v>
      </c>
      <c r="D1484" s="329">
        <v>260.25</v>
      </c>
    </row>
    <row r="1485" spans="1:4">
      <c r="A1485" s="392">
        <v>1617</v>
      </c>
      <c r="B1485" s="392" t="s">
        <v>4558</v>
      </c>
      <c r="C1485" s="392" t="s">
        <v>2787</v>
      </c>
      <c r="D1485" s="330">
        <v>6797.79</v>
      </c>
    </row>
    <row r="1486" spans="1:4">
      <c r="A1486" s="392">
        <v>1621</v>
      </c>
      <c r="B1486" s="392" t="s">
        <v>4559</v>
      </c>
      <c r="C1486" s="392" t="s">
        <v>2787</v>
      </c>
      <c r="D1486" s="329">
        <v>465.45</v>
      </c>
    </row>
    <row r="1487" spans="1:4">
      <c r="A1487" s="392">
        <v>1624</v>
      </c>
      <c r="B1487" s="392" t="s">
        <v>4560</v>
      </c>
      <c r="C1487" s="392" t="s">
        <v>2787</v>
      </c>
      <c r="D1487" s="330">
        <v>16709.3</v>
      </c>
    </row>
    <row r="1488" spans="1:4">
      <c r="A1488" s="392">
        <v>1615</v>
      </c>
      <c r="B1488" s="392" t="s">
        <v>4561</v>
      </c>
      <c r="C1488" s="392" t="s">
        <v>2787</v>
      </c>
      <c r="D1488" s="329">
        <v>874.04</v>
      </c>
    </row>
    <row r="1489" spans="1:4">
      <c r="A1489" s="392">
        <v>1612</v>
      </c>
      <c r="B1489" s="392" t="s">
        <v>4562</v>
      </c>
      <c r="C1489" s="392" t="s">
        <v>2787</v>
      </c>
      <c r="D1489" s="329">
        <v>115.12</v>
      </c>
    </row>
    <row r="1490" spans="1:4">
      <c r="A1490" s="392">
        <v>1618</v>
      </c>
      <c r="B1490" s="392" t="s">
        <v>4563</v>
      </c>
      <c r="C1490" s="392" t="s">
        <v>2787</v>
      </c>
      <c r="D1490" s="330">
        <v>1201.07</v>
      </c>
    </row>
    <row r="1491" spans="1:4">
      <c r="A1491" s="392">
        <v>14211</v>
      </c>
      <c r="B1491" s="392" t="s">
        <v>4564</v>
      </c>
      <c r="C1491" s="392" t="s">
        <v>2787</v>
      </c>
      <c r="D1491" s="329">
        <v>46.35</v>
      </c>
    </row>
    <row r="1492" spans="1:4">
      <c r="A1492" s="392">
        <v>43657</v>
      </c>
      <c r="B1492" s="392" t="s">
        <v>12498</v>
      </c>
      <c r="C1492" s="392" t="s">
        <v>2790</v>
      </c>
      <c r="D1492" s="329">
        <v>6.37</v>
      </c>
    </row>
    <row r="1493" spans="1:4">
      <c r="A1493" s="392">
        <v>34500</v>
      </c>
      <c r="B1493" s="392" t="s">
        <v>7382</v>
      </c>
      <c r="C1493" s="392" t="s">
        <v>2786</v>
      </c>
      <c r="D1493" s="329">
        <v>130.91</v>
      </c>
    </row>
    <row r="1494" spans="1:4">
      <c r="A1494" s="392">
        <v>40934</v>
      </c>
      <c r="B1494" s="392" t="s">
        <v>7383</v>
      </c>
      <c r="C1494" s="392" t="s">
        <v>2793</v>
      </c>
      <c r="D1494" s="330">
        <v>23304.73</v>
      </c>
    </row>
    <row r="1495" spans="1:4">
      <c r="A1495" s="392">
        <v>38200</v>
      </c>
      <c r="B1495" s="392" t="s">
        <v>4565</v>
      </c>
      <c r="C1495" s="392" t="s">
        <v>2799</v>
      </c>
      <c r="D1495" s="329">
        <v>657.31</v>
      </c>
    </row>
    <row r="1496" spans="1:4">
      <c r="A1496" s="392">
        <v>39269</v>
      </c>
      <c r="B1496" s="392" t="s">
        <v>4566</v>
      </c>
      <c r="C1496" s="392" t="s">
        <v>2790</v>
      </c>
      <c r="D1496" s="329">
        <v>1.5</v>
      </c>
    </row>
    <row r="1497" spans="1:4">
      <c r="A1497" s="392">
        <v>11889</v>
      </c>
      <c r="B1497" s="392" t="s">
        <v>4567</v>
      </c>
      <c r="C1497" s="392" t="s">
        <v>2790</v>
      </c>
      <c r="D1497" s="329">
        <v>2.09</v>
      </c>
    </row>
    <row r="1498" spans="1:4">
      <c r="A1498" s="392">
        <v>39270</v>
      </c>
      <c r="B1498" s="392" t="s">
        <v>4568</v>
      </c>
      <c r="C1498" s="392" t="s">
        <v>2790</v>
      </c>
      <c r="D1498" s="329">
        <v>2.4900000000000002</v>
      </c>
    </row>
    <row r="1499" spans="1:4">
      <c r="A1499" s="392">
        <v>11890</v>
      </c>
      <c r="B1499" s="392" t="s">
        <v>4569</v>
      </c>
      <c r="C1499" s="392" t="s">
        <v>2790</v>
      </c>
      <c r="D1499" s="329">
        <v>3.24</v>
      </c>
    </row>
    <row r="1500" spans="1:4">
      <c r="A1500" s="392">
        <v>11891</v>
      </c>
      <c r="B1500" s="392" t="s">
        <v>4570</v>
      </c>
      <c r="C1500" s="392" t="s">
        <v>2790</v>
      </c>
      <c r="D1500" s="329">
        <v>5.35</v>
      </c>
    </row>
    <row r="1501" spans="1:4">
      <c r="A1501" s="392">
        <v>11892</v>
      </c>
      <c r="B1501" s="392" t="s">
        <v>4571</v>
      </c>
      <c r="C1501" s="392" t="s">
        <v>2790</v>
      </c>
      <c r="D1501" s="329">
        <v>8.24</v>
      </c>
    </row>
    <row r="1502" spans="1:4">
      <c r="A1502" s="392">
        <v>37601</v>
      </c>
      <c r="B1502" s="392" t="s">
        <v>4572</v>
      </c>
      <c r="C1502" s="392" t="s">
        <v>2790</v>
      </c>
      <c r="D1502" s="329">
        <v>9.99</v>
      </c>
    </row>
    <row r="1503" spans="1:4">
      <c r="A1503" s="392">
        <v>1634</v>
      </c>
      <c r="B1503" s="392" t="s">
        <v>4573</v>
      </c>
      <c r="C1503" s="392" t="s">
        <v>2790</v>
      </c>
      <c r="D1503" s="329">
        <v>10.32</v>
      </c>
    </row>
    <row r="1504" spans="1:4">
      <c r="A1504" s="392">
        <v>5086</v>
      </c>
      <c r="B1504" s="392" t="s">
        <v>4574</v>
      </c>
      <c r="C1504" s="392" t="s">
        <v>2791</v>
      </c>
      <c r="D1504" s="329">
        <v>32.31</v>
      </c>
    </row>
    <row r="1505" spans="1:4">
      <c r="A1505" s="392">
        <v>11280</v>
      </c>
      <c r="B1505" s="392" t="s">
        <v>4575</v>
      </c>
      <c r="C1505" s="392" t="s">
        <v>2787</v>
      </c>
      <c r="D1505" s="330">
        <v>11189.22</v>
      </c>
    </row>
    <row r="1506" spans="1:4">
      <c r="A1506" s="392">
        <v>40519</v>
      </c>
      <c r="B1506" s="392" t="s">
        <v>4576</v>
      </c>
      <c r="C1506" s="392" t="s">
        <v>2787</v>
      </c>
      <c r="D1506" s="330">
        <v>92240.12</v>
      </c>
    </row>
    <row r="1507" spans="1:4">
      <c r="A1507" s="392">
        <v>39869</v>
      </c>
      <c r="B1507" s="392" t="s">
        <v>4577</v>
      </c>
      <c r="C1507" s="392" t="s">
        <v>2787</v>
      </c>
      <c r="D1507" s="329">
        <v>15.84</v>
      </c>
    </row>
    <row r="1508" spans="1:4">
      <c r="A1508" s="392">
        <v>39870</v>
      </c>
      <c r="B1508" s="392" t="s">
        <v>4578</v>
      </c>
      <c r="C1508" s="392" t="s">
        <v>2787</v>
      </c>
      <c r="D1508" s="329">
        <v>24.22</v>
      </c>
    </row>
    <row r="1509" spans="1:4">
      <c r="A1509" s="392">
        <v>39871</v>
      </c>
      <c r="B1509" s="392" t="s">
        <v>4579</v>
      </c>
      <c r="C1509" s="392" t="s">
        <v>2787</v>
      </c>
      <c r="D1509" s="329">
        <v>27.16</v>
      </c>
    </row>
    <row r="1510" spans="1:4">
      <c r="A1510" s="392">
        <v>12722</v>
      </c>
      <c r="B1510" s="392" t="s">
        <v>4580</v>
      </c>
      <c r="C1510" s="392" t="s">
        <v>2787</v>
      </c>
      <c r="D1510" s="329">
        <v>908.73</v>
      </c>
    </row>
    <row r="1511" spans="1:4">
      <c r="A1511" s="392">
        <v>12714</v>
      </c>
      <c r="B1511" s="392" t="s">
        <v>4581</v>
      </c>
      <c r="C1511" s="392" t="s">
        <v>2787</v>
      </c>
      <c r="D1511" s="329">
        <v>5.93</v>
      </c>
    </row>
    <row r="1512" spans="1:4">
      <c r="A1512" s="392">
        <v>12715</v>
      </c>
      <c r="B1512" s="392" t="s">
        <v>4582</v>
      </c>
      <c r="C1512" s="392" t="s">
        <v>2787</v>
      </c>
      <c r="D1512" s="329">
        <v>13.39</v>
      </c>
    </row>
    <row r="1513" spans="1:4">
      <c r="A1513" s="392">
        <v>12716</v>
      </c>
      <c r="B1513" s="392" t="s">
        <v>4583</v>
      </c>
      <c r="C1513" s="392" t="s">
        <v>2787</v>
      </c>
      <c r="D1513" s="329">
        <v>23</v>
      </c>
    </row>
    <row r="1514" spans="1:4">
      <c r="A1514" s="392">
        <v>12717</v>
      </c>
      <c r="B1514" s="392" t="s">
        <v>4584</v>
      </c>
      <c r="C1514" s="392" t="s">
        <v>2787</v>
      </c>
      <c r="D1514" s="329">
        <v>45.21</v>
      </c>
    </row>
    <row r="1515" spans="1:4">
      <c r="A1515" s="392">
        <v>12718</v>
      </c>
      <c r="B1515" s="392" t="s">
        <v>4585</v>
      </c>
      <c r="C1515" s="392" t="s">
        <v>2787</v>
      </c>
      <c r="D1515" s="329">
        <v>69.38</v>
      </c>
    </row>
    <row r="1516" spans="1:4">
      <c r="A1516" s="392">
        <v>12719</v>
      </c>
      <c r="B1516" s="392" t="s">
        <v>4586</v>
      </c>
      <c r="C1516" s="392" t="s">
        <v>2787</v>
      </c>
      <c r="D1516" s="329">
        <v>110.14</v>
      </c>
    </row>
    <row r="1517" spans="1:4">
      <c r="A1517" s="392">
        <v>12720</v>
      </c>
      <c r="B1517" s="392" t="s">
        <v>4587</v>
      </c>
      <c r="C1517" s="392" t="s">
        <v>2787</v>
      </c>
      <c r="D1517" s="329">
        <v>383.51</v>
      </c>
    </row>
    <row r="1518" spans="1:4">
      <c r="A1518" s="392">
        <v>12721</v>
      </c>
      <c r="B1518" s="392" t="s">
        <v>4588</v>
      </c>
      <c r="C1518" s="392" t="s">
        <v>2787</v>
      </c>
      <c r="D1518" s="329">
        <v>367.76</v>
      </c>
    </row>
    <row r="1519" spans="1:4">
      <c r="A1519" s="392">
        <v>3468</v>
      </c>
      <c r="B1519" s="392" t="s">
        <v>4589</v>
      </c>
      <c r="C1519" s="392" t="s">
        <v>2787</v>
      </c>
      <c r="D1519" s="329">
        <v>44.03</v>
      </c>
    </row>
    <row r="1520" spans="1:4">
      <c r="A1520" s="392">
        <v>3465</v>
      </c>
      <c r="B1520" s="392" t="s">
        <v>4590</v>
      </c>
      <c r="C1520" s="392" t="s">
        <v>2787</v>
      </c>
      <c r="D1520" s="329">
        <v>44.02</v>
      </c>
    </row>
    <row r="1521" spans="1:4">
      <c r="A1521" s="392">
        <v>12403</v>
      </c>
      <c r="B1521" s="392" t="s">
        <v>4591</v>
      </c>
      <c r="C1521" s="392" t="s">
        <v>2787</v>
      </c>
      <c r="D1521" s="329">
        <v>31.37</v>
      </c>
    </row>
    <row r="1522" spans="1:4">
      <c r="A1522" s="392">
        <v>3463</v>
      </c>
      <c r="B1522" s="392" t="s">
        <v>4592</v>
      </c>
      <c r="C1522" s="392" t="s">
        <v>2787</v>
      </c>
      <c r="D1522" s="329">
        <v>18.329999999999998</v>
      </c>
    </row>
    <row r="1523" spans="1:4">
      <c r="A1523" s="392">
        <v>3464</v>
      </c>
      <c r="B1523" s="392" t="s">
        <v>4593</v>
      </c>
      <c r="C1523" s="392" t="s">
        <v>2787</v>
      </c>
      <c r="D1523" s="329">
        <v>18.329999999999998</v>
      </c>
    </row>
    <row r="1524" spans="1:4">
      <c r="A1524" s="392">
        <v>3466</v>
      </c>
      <c r="B1524" s="392" t="s">
        <v>4594</v>
      </c>
      <c r="C1524" s="392" t="s">
        <v>2787</v>
      </c>
      <c r="D1524" s="329">
        <v>111.8</v>
      </c>
    </row>
    <row r="1525" spans="1:4">
      <c r="A1525" s="392">
        <v>3467</v>
      </c>
      <c r="B1525" s="392" t="s">
        <v>4595</v>
      </c>
      <c r="C1525" s="392" t="s">
        <v>2787</v>
      </c>
      <c r="D1525" s="329">
        <v>63.14</v>
      </c>
    </row>
    <row r="1526" spans="1:4">
      <c r="A1526" s="392">
        <v>3462</v>
      </c>
      <c r="B1526" s="392" t="s">
        <v>4596</v>
      </c>
      <c r="C1526" s="392" t="s">
        <v>2787</v>
      </c>
      <c r="D1526" s="329">
        <v>12.09</v>
      </c>
    </row>
    <row r="1527" spans="1:4">
      <c r="A1527" s="392">
        <v>3446</v>
      </c>
      <c r="B1527" s="392" t="s">
        <v>4597</v>
      </c>
      <c r="C1527" s="392" t="s">
        <v>2787</v>
      </c>
      <c r="D1527" s="329">
        <v>37.22</v>
      </c>
    </row>
    <row r="1528" spans="1:4">
      <c r="A1528" s="392">
        <v>3445</v>
      </c>
      <c r="B1528" s="392" t="s">
        <v>4598</v>
      </c>
      <c r="C1528" s="392" t="s">
        <v>2787</v>
      </c>
      <c r="D1528" s="329">
        <v>30.39</v>
      </c>
    </row>
    <row r="1529" spans="1:4">
      <c r="A1529" s="392">
        <v>3441</v>
      </c>
      <c r="B1529" s="392" t="s">
        <v>4599</v>
      </c>
      <c r="C1529" s="392" t="s">
        <v>2787</v>
      </c>
      <c r="D1529" s="329">
        <v>8.58</v>
      </c>
    </row>
    <row r="1530" spans="1:4">
      <c r="A1530" s="392">
        <v>3444</v>
      </c>
      <c r="B1530" s="392" t="s">
        <v>4600</v>
      </c>
      <c r="C1530" s="392" t="s">
        <v>2787</v>
      </c>
      <c r="D1530" s="329">
        <v>18.7</v>
      </c>
    </row>
    <row r="1531" spans="1:4">
      <c r="A1531" s="392">
        <v>12402</v>
      </c>
      <c r="B1531" s="392" t="s">
        <v>4601</v>
      </c>
      <c r="C1531" s="392" t="s">
        <v>2787</v>
      </c>
      <c r="D1531" s="329">
        <v>104.63</v>
      </c>
    </row>
    <row r="1532" spans="1:4">
      <c r="A1532" s="392">
        <v>3447</v>
      </c>
      <c r="B1532" s="392" t="s">
        <v>4602</v>
      </c>
      <c r="C1532" s="392" t="s">
        <v>2787</v>
      </c>
      <c r="D1532" s="329">
        <v>54.13</v>
      </c>
    </row>
    <row r="1533" spans="1:4">
      <c r="A1533" s="392">
        <v>3442</v>
      </c>
      <c r="B1533" s="392" t="s">
        <v>4603</v>
      </c>
      <c r="C1533" s="392" t="s">
        <v>2787</v>
      </c>
      <c r="D1533" s="329">
        <v>12.83</v>
      </c>
    </row>
    <row r="1534" spans="1:4">
      <c r="A1534" s="392">
        <v>3448</v>
      </c>
      <c r="B1534" s="392" t="s">
        <v>4604</v>
      </c>
      <c r="C1534" s="392" t="s">
        <v>2787</v>
      </c>
      <c r="D1534" s="329">
        <v>152.97999999999999</v>
      </c>
    </row>
    <row r="1535" spans="1:4">
      <c r="A1535" s="392">
        <v>3449</v>
      </c>
      <c r="B1535" s="392" t="s">
        <v>4605</v>
      </c>
      <c r="C1535" s="392" t="s">
        <v>2787</v>
      </c>
      <c r="D1535" s="329">
        <v>268.05</v>
      </c>
    </row>
    <row r="1536" spans="1:4">
      <c r="A1536" s="392">
        <v>37438</v>
      </c>
      <c r="B1536" s="392" t="s">
        <v>4606</v>
      </c>
      <c r="C1536" s="392" t="s">
        <v>2787</v>
      </c>
      <c r="D1536" s="329">
        <v>255.01</v>
      </c>
    </row>
    <row r="1537" spans="1:4">
      <c r="A1537" s="392">
        <v>37439</v>
      </c>
      <c r="B1537" s="392" t="s">
        <v>4607</v>
      </c>
      <c r="C1537" s="392" t="s">
        <v>2787</v>
      </c>
      <c r="D1537" s="330">
        <v>1667.24</v>
      </c>
    </row>
    <row r="1538" spans="1:4">
      <c r="A1538" s="392">
        <v>37435</v>
      </c>
      <c r="B1538" s="392" t="s">
        <v>4608</v>
      </c>
      <c r="C1538" s="392" t="s">
        <v>2787</v>
      </c>
      <c r="D1538" s="329">
        <v>29.97</v>
      </c>
    </row>
    <row r="1539" spans="1:4">
      <c r="A1539" s="392">
        <v>37436</v>
      </c>
      <c r="B1539" s="392" t="s">
        <v>4609</v>
      </c>
      <c r="C1539" s="392" t="s">
        <v>2787</v>
      </c>
      <c r="D1539" s="329">
        <v>35.369999999999997</v>
      </c>
    </row>
    <row r="1540" spans="1:4">
      <c r="A1540" s="392">
        <v>37437</v>
      </c>
      <c r="B1540" s="392" t="s">
        <v>4610</v>
      </c>
      <c r="C1540" s="392" t="s">
        <v>2787</v>
      </c>
      <c r="D1540" s="329">
        <v>51.15</v>
      </c>
    </row>
    <row r="1541" spans="1:4">
      <c r="A1541" s="392">
        <v>3473</v>
      </c>
      <c r="B1541" s="392" t="s">
        <v>4611</v>
      </c>
      <c r="C1541" s="392" t="s">
        <v>2787</v>
      </c>
      <c r="D1541" s="329">
        <v>42.09</v>
      </c>
    </row>
    <row r="1542" spans="1:4">
      <c r="A1542" s="392">
        <v>3474</v>
      </c>
      <c r="B1542" s="392" t="s">
        <v>4612</v>
      </c>
      <c r="C1542" s="392" t="s">
        <v>2787</v>
      </c>
      <c r="D1542" s="329">
        <v>34.69</v>
      </c>
    </row>
    <row r="1543" spans="1:4">
      <c r="A1543" s="392">
        <v>3450</v>
      </c>
      <c r="B1543" s="392" t="s">
        <v>4613</v>
      </c>
      <c r="C1543" s="392" t="s">
        <v>2787</v>
      </c>
      <c r="D1543" s="329">
        <v>10.06</v>
      </c>
    </row>
    <row r="1544" spans="1:4">
      <c r="A1544" s="392">
        <v>3443</v>
      </c>
      <c r="B1544" s="392" t="s">
        <v>4614</v>
      </c>
      <c r="C1544" s="392" t="s">
        <v>2787</v>
      </c>
      <c r="D1544" s="329">
        <v>21.58</v>
      </c>
    </row>
    <row r="1545" spans="1:4">
      <c r="A1545" s="392">
        <v>3453</v>
      </c>
      <c r="B1545" s="392" t="s">
        <v>4615</v>
      </c>
      <c r="C1545" s="392" t="s">
        <v>2787</v>
      </c>
      <c r="D1545" s="329">
        <v>122.85</v>
      </c>
    </row>
    <row r="1546" spans="1:4">
      <c r="A1546" s="392">
        <v>3452</v>
      </c>
      <c r="B1546" s="392" t="s">
        <v>4616</v>
      </c>
      <c r="C1546" s="392" t="s">
        <v>2787</v>
      </c>
      <c r="D1546" s="329">
        <v>60.64</v>
      </c>
    </row>
    <row r="1547" spans="1:4">
      <c r="A1547" s="392">
        <v>3451</v>
      </c>
      <c r="B1547" s="392" t="s">
        <v>4617</v>
      </c>
      <c r="C1547" s="392" t="s">
        <v>2787</v>
      </c>
      <c r="D1547" s="329">
        <v>12.03</v>
      </c>
    </row>
    <row r="1548" spans="1:4">
      <c r="A1548" s="392">
        <v>3454</v>
      </c>
      <c r="B1548" s="392" t="s">
        <v>4618</v>
      </c>
      <c r="C1548" s="392" t="s">
        <v>2787</v>
      </c>
      <c r="D1548" s="329">
        <v>186.85</v>
      </c>
    </row>
    <row r="1549" spans="1:4">
      <c r="A1549" s="392">
        <v>3458</v>
      </c>
      <c r="B1549" s="392" t="s">
        <v>4619</v>
      </c>
      <c r="C1549" s="392" t="s">
        <v>2787</v>
      </c>
      <c r="D1549" s="329">
        <v>33.729999999999997</v>
      </c>
    </row>
    <row r="1550" spans="1:4">
      <c r="A1550" s="392">
        <v>3457</v>
      </c>
      <c r="B1550" s="392" t="s">
        <v>4620</v>
      </c>
      <c r="C1550" s="392" t="s">
        <v>2787</v>
      </c>
      <c r="D1550" s="329">
        <v>25.33</v>
      </c>
    </row>
    <row r="1551" spans="1:4">
      <c r="A1551" s="392">
        <v>3455</v>
      </c>
      <c r="B1551" s="392" t="s">
        <v>4621</v>
      </c>
      <c r="C1551" s="392" t="s">
        <v>2787</v>
      </c>
      <c r="D1551" s="329">
        <v>7.19</v>
      </c>
    </row>
    <row r="1552" spans="1:4">
      <c r="A1552" s="392">
        <v>3472</v>
      </c>
      <c r="B1552" s="392" t="s">
        <v>4622</v>
      </c>
      <c r="C1552" s="392" t="s">
        <v>2787</v>
      </c>
      <c r="D1552" s="329">
        <v>16.16</v>
      </c>
    </row>
    <row r="1553" spans="1:4">
      <c r="A1553" s="392">
        <v>3470</v>
      </c>
      <c r="B1553" s="392" t="s">
        <v>4623</v>
      </c>
      <c r="C1553" s="392" t="s">
        <v>2787</v>
      </c>
      <c r="D1553" s="329">
        <v>94.2</v>
      </c>
    </row>
    <row r="1554" spans="1:4">
      <c r="A1554" s="392">
        <v>3471</v>
      </c>
      <c r="B1554" s="392" t="s">
        <v>4624</v>
      </c>
      <c r="C1554" s="392" t="s">
        <v>2787</v>
      </c>
      <c r="D1554" s="329">
        <v>51.76</v>
      </c>
    </row>
    <row r="1555" spans="1:4">
      <c r="A1555" s="392">
        <v>3456</v>
      </c>
      <c r="B1555" s="392" t="s">
        <v>4625</v>
      </c>
      <c r="C1555" s="392" t="s">
        <v>2787</v>
      </c>
      <c r="D1555" s="329">
        <v>10.76</v>
      </c>
    </row>
    <row r="1556" spans="1:4">
      <c r="A1556" s="392">
        <v>3459</v>
      </c>
      <c r="B1556" s="392" t="s">
        <v>4626</v>
      </c>
      <c r="C1556" s="392" t="s">
        <v>2787</v>
      </c>
      <c r="D1556" s="329">
        <v>132.87</v>
      </c>
    </row>
    <row r="1557" spans="1:4">
      <c r="A1557" s="392">
        <v>3469</v>
      </c>
      <c r="B1557" s="392" t="s">
        <v>4627</v>
      </c>
      <c r="C1557" s="392" t="s">
        <v>2787</v>
      </c>
      <c r="D1557" s="329">
        <v>252.69</v>
      </c>
    </row>
    <row r="1558" spans="1:4">
      <c r="A1558" s="392">
        <v>3460</v>
      </c>
      <c r="B1558" s="392" t="s">
        <v>4628</v>
      </c>
      <c r="C1558" s="392" t="s">
        <v>2787</v>
      </c>
      <c r="D1558" s="329">
        <v>368.7</v>
      </c>
    </row>
    <row r="1559" spans="1:4">
      <c r="A1559" s="392">
        <v>3461</v>
      </c>
      <c r="B1559" s="392" t="s">
        <v>4629</v>
      </c>
      <c r="C1559" s="392" t="s">
        <v>2787</v>
      </c>
      <c r="D1559" s="329">
        <v>942.39</v>
      </c>
    </row>
    <row r="1560" spans="1:4">
      <c r="A1560" s="392">
        <v>37433</v>
      </c>
      <c r="B1560" s="392" t="s">
        <v>4630</v>
      </c>
      <c r="C1560" s="392" t="s">
        <v>2787</v>
      </c>
      <c r="D1560" s="329">
        <v>255.01</v>
      </c>
    </row>
    <row r="1561" spans="1:4">
      <c r="A1561" s="392">
        <v>37430</v>
      </c>
      <c r="B1561" s="392" t="s">
        <v>4631</v>
      </c>
      <c r="C1561" s="392" t="s">
        <v>2787</v>
      </c>
      <c r="D1561" s="329">
        <v>31.96</v>
      </c>
    </row>
    <row r="1562" spans="1:4">
      <c r="A1562" s="392">
        <v>37434</v>
      </c>
      <c r="B1562" s="392" t="s">
        <v>4632</v>
      </c>
      <c r="C1562" s="392" t="s">
        <v>2787</v>
      </c>
      <c r="D1562" s="330">
        <v>2377.71</v>
      </c>
    </row>
    <row r="1563" spans="1:4">
      <c r="A1563" s="392">
        <v>37431</v>
      </c>
      <c r="B1563" s="392" t="s">
        <v>4633</v>
      </c>
      <c r="C1563" s="392" t="s">
        <v>2787</v>
      </c>
      <c r="D1563" s="329">
        <v>43.35</v>
      </c>
    </row>
    <row r="1564" spans="1:4">
      <c r="A1564" s="392">
        <v>37432</v>
      </c>
      <c r="B1564" s="392" t="s">
        <v>4634</v>
      </c>
      <c r="C1564" s="392" t="s">
        <v>2787</v>
      </c>
      <c r="D1564" s="329">
        <v>79.959999999999994</v>
      </c>
    </row>
    <row r="1565" spans="1:4">
      <c r="A1565" s="392">
        <v>37413</v>
      </c>
      <c r="B1565" s="392" t="s">
        <v>4635</v>
      </c>
      <c r="C1565" s="392" t="s">
        <v>2787</v>
      </c>
      <c r="D1565" s="329">
        <v>4.5599999999999996</v>
      </c>
    </row>
    <row r="1566" spans="1:4">
      <c r="A1566" s="392">
        <v>37414</v>
      </c>
      <c r="B1566" s="392" t="s">
        <v>4636</v>
      </c>
      <c r="C1566" s="392" t="s">
        <v>2787</v>
      </c>
      <c r="D1566" s="329">
        <v>5.17</v>
      </c>
    </row>
    <row r="1567" spans="1:4">
      <c r="A1567" s="392">
        <v>37415</v>
      </c>
      <c r="B1567" s="392" t="s">
        <v>4637</v>
      </c>
      <c r="C1567" s="392" t="s">
        <v>2787</v>
      </c>
      <c r="D1567" s="329">
        <v>9.41</v>
      </c>
    </row>
    <row r="1568" spans="1:4">
      <c r="A1568" s="392">
        <v>37416</v>
      </c>
      <c r="B1568" s="392" t="s">
        <v>4638</v>
      </c>
      <c r="C1568" s="392" t="s">
        <v>2787</v>
      </c>
      <c r="D1568" s="329">
        <v>4.26</v>
      </c>
    </row>
    <row r="1569" spans="1:4">
      <c r="A1569" s="392">
        <v>37417</v>
      </c>
      <c r="B1569" s="392" t="s">
        <v>4639</v>
      </c>
      <c r="C1569" s="392" t="s">
        <v>2787</v>
      </c>
      <c r="D1569" s="329">
        <v>6.13</v>
      </c>
    </row>
    <row r="1570" spans="1:4">
      <c r="A1570" s="392">
        <v>43590</v>
      </c>
      <c r="B1570" s="392" t="s">
        <v>11354</v>
      </c>
      <c r="C1570" s="392" t="s">
        <v>2787</v>
      </c>
      <c r="D1570" s="329">
        <v>150.22999999999999</v>
      </c>
    </row>
    <row r="1571" spans="1:4">
      <c r="A1571" s="392">
        <v>43589</v>
      </c>
      <c r="B1571" s="392" t="s">
        <v>11355</v>
      </c>
      <c r="C1571" s="392" t="s">
        <v>2787</v>
      </c>
      <c r="D1571" s="329">
        <v>27.18</v>
      </c>
    </row>
    <row r="1572" spans="1:4">
      <c r="A1572" s="392">
        <v>34519</v>
      </c>
      <c r="B1572" s="392" t="s">
        <v>4640</v>
      </c>
      <c r="C1572" s="392" t="s">
        <v>2787</v>
      </c>
      <c r="D1572" s="329">
        <v>80.010000000000005</v>
      </c>
    </row>
    <row r="1573" spans="1:4">
      <c r="A1573" s="392">
        <v>1649</v>
      </c>
      <c r="B1573" s="392" t="s">
        <v>4641</v>
      </c>
      <c r="C1573" s="392" t="s">
        <v>2787</v>
      </c>
      <c r="D1573" s="329">
        <v>79.56</v>
      </c>
    </row>
    <row r="1574" spans="1:4">
      <c r="A1574" s="392">
        <v>1653</v>
      </c>
      <c r="B1574" s="392" t="s">
        <v>4642</v>
      </c>
      <c r="C1574" s="392" t="s">
        <v>2787</v>
      </c>
      <c r="D1574" s="329">
        <v>62.31</v>
      </c>
    </row>
    <row r="1575" spans="1:4">
      <c r="A1575" s="392">
        <v>1647</v>
      </c>
      <c r="B1575" s="392" t="s">
        <v>4643</v>
      </c>
      <c r="C1575" s="392" t="s">
        <v>2787</v>
      </c>
      <c r="D1575" s="329">
        <v>22.31</v>
      </c>
    </row>
    <row r="1576" spans="1:4">
      <c r="A1576" s="392">
        <v>1648</v>
      </c>
      <c r="B1576" s="392" t="s">
        <v>4644</v>
      </c>
      <c r="C1576" s="392" t="s">
        <v>2787</v>
      </c>
      <c r="D1576" s="329">
        <v>42.85</v>
      </c>
    </row>
    <row r="1577" spans="1:4">
      <c r="A1577" s="392">
        <v>1651</v>
      </c>
      <c r="B1577" s="392" t="s">
        <v>4645</v>
      </c>
      <c r="C1577" s="392" t="s">
        <v>2787</v>
      </c>
      <c r="D1577" s="329">
        <v>198.77</v>
      </c>
    </row>
    <row r="1578" spans="1:4">
      <c r="A1578" s="392">
        <v>1650</v>
      </c>
      <c r="B1578" s="392" t="s">
        <v>4646</v>
      </c>
      <c r="C1578" s="392" t="s">
        <v>2787</v>
      </c>
      <c r="D1578" s="329">
        <v>109.87</v>
      </c>
    </row>
    <row r="1579" spans="1:4">
      <c r="A1579" s="392">
        <v>1654</v>
      </c>
      <c r="B1579" s="392" t="s">
        <v>4647</v>
      </c>
      <c r="C1579" s="392" t="s">
        <v>2787</v>
      </c>
      <c r="D1579" s="329">
        <v>30.63</v>
      </c>
    </row>
    <row r="1580" spans="1:4">
      <c r="A1580" s="392">
        <v>1652</v>
      </c>
      <c r="B1580" s="392" t="s">
        <v>4648</v>
      </c>
      <c r="C1580" s="392" t="s">
        <v>2787</v>
      </c>
      <c r="D1580" s="329">
        <v>285.29000000000002</v>
      </c>
    </row>
    <row r="1581" spans="1:4">
      <c r="A1581" s="392">
        <v>10510</v>
      </c>
      <c r="B1581" s="392" t="s">
        <v>11356</v>
      </c>
      <c r="C1581" s="392" t="s">
        <v>2787</v>
      </c>
      <c r="D1581" s="329">
        <v>131.81</v>
      </c>
    </row>
    <row r="1582" spans="1:4">
      <c r="A1582" s="392">
        <v>1747</v>
      </c>
      <c r="B1582" s="392" t="s">
        <v>4649</v>
      </c>
      <c r="C1582" s="392" t="s">
        <v>2787</v>
      </c>
      <c r="D1582" s="329">
        <v>183.38</v>
      </c>
    </row>
    <row r="1583" spans="1:4">
      <c r="A1583" s="392">
        <v>1744</v>
      </c>
      <c r="B1583" s="392" t="s">
        <v>4650</v>
      </c>
      <c r="C1583" s="392" t="s">
        <v>2787</v>
      </c>
      <c r="D1583" s="329">
        <v>127.02</v>
      </c>
    </row>
    <row r="1584" spans="1:4">
      <c r="A1584" s="392">
        <v>1743</v>
      </c>
      <c r="B1584" s="392" t="s">
        <v>4651</v>
      </c>
      <c r="C1584" s="392" t="s">
        <v>2787</v>
      </c>
      <c r="D1584" s="329">
        <v>166.8</v>
      </c>
    </row>
    <row r="1585" spans="1:4">
      <c r="A1585" s="392">
        <v>39640</v>
      </c>
      <c r="B1585" s="392" t="s">
        <v>4652</v>
      </c>
      <c r="C1585" s="392" t="s">
        <v>2787</v>
      </c>
      <c r="D1585" s="329">
        <v>13.94</v>
      </c>
    </row>
    <row r="1586" spans="1:4">
      <c r="A1586" s="392">
        <v>7216</v>
      </c>
      <c r="B1586" s="392" t="s">
        <v>4653</v>
      </c>
      <c r="C1586" s="392" t="s">
        <v>2787</v>
      </c>
      <c r="D1586" s="329">
        <v>74.87</v>
      </c>
    </row>
    <row r="1587" spans="1:4">
      <c r="A1587" s="392">
        <v>20235</v>
      </c>
      <c r="B1587" s="392" t="s">
        <v>4654</v>
      </c>
      <c r="C1587" s="392" t="s">
        <v>2787</v>
      </c>
      <c r="D1587" s="329">
        <v>60.19</v>
      </c>
    </row>
    <row r="1588" spans="1:4">
      <c r="A1588" s="392">
        <v>7181</v>
      </c>
      <c r="B1588" s="392" t="s">
        <v>4655</v>
      </c>
      <c r="C1588" s="392" t="s">
        <v>2787</v>
      </c>
      <c r="D1588" s="329">
        <v>3.34</v>
      </c>
    </row>
    <row r="1589" spans="1:4">
      <c r="A1589" s="392">
        <v>40742</v>
      </c>
      <c r="B1589" s="392" t="s">
        <v>11357</v>
      </c>
      <c r="C1589" s="392" t="s">
        <v>2787</v>
      </c>
      <c r="D1589" s="329">
        <v>9.91</v>
      </c>
    </row>
    <row r="1590" spans="1:4">
      <c r="A1590" s="392">
        <v>7214</v>
      </c>
      <c r="B1590" s="392" t="s">
        <v>4656</v>
      </c>
      <c r="C1590" s="392" t="s">
        <v>2787</v>
      </c>
      <c r="D1590" s="329">
        <v>73.11</v>
      </c>
    </row>
    <row r="1591" spans="1:4">
      <c r="A1591" s="392">
        <v>7219</v>
      </c>
      <c r="B1591" s="392" t="s">
        <v>4657</v>
      </c>
      <c r="C1591" s="392" t="s">
        <v>2787</v>
      </c>
      <c r="D1591" s="329">
        <v>64.849999999999994</v>
      </c>
    </row>
    <row r="1592" spans="1:4">
      <c r="A1592" s="392">
        <v>37972</v>
      </c>
      <c r="B1592" s="392" t="s">
        <v>4658</v>
      </c>
      <c r="C1592" s="392" t="s">
        <v>2787</v>
      </c>
      <c r="D1592" s="329">
        <v>6.47</v>
      </c>
    </row>
    <row r="1593" spans="1:4">
      <c r="A1593" s="392">
        <v>37973</v>
      </c>
      <c r="B1593" s="392" t="s">
        <v>4659</v>
      </c>
      <c r="C1593" s="392" t="s">
        <v>2787</v>
      </c>
      <c r="D1593" s="329">
        <v>10.35</v>
      </c>
    </row>
    <row r="1594" spans="1:4">
      <c r="A1594" s="392">
        <v>37971</v>
      </c>
      <c r="B1594" s="392" t="s">
        <v>4660</v>
      </c>
      <c r="C1594" s="392" t="s">
        <v>2787</v>
      </c>
      <c r="D1594" s="329">
        <v>3.88</v>
      </c>
    </row>
    <row r="1595" spans="1:4">
      <c r="A1595" s="392">
        <v>20094</v>
      </c>
      <c r="B1595" s="392" t="s">
        <v>4661</v>
      </c>
      <c r="C1595" s="392" t="s">
        <v>2787</v>
      </c>
      <c r="D1595" s="329">
        <v>31.61</v>
      </c>
    </row>
    <row r="1596" spans="1:4">
      <c r="A1596" s="392">
        <v>20095</v>
      </c>
      <c r="B1596" s="392" t="s">
        <v>4662</v>
      </c>
      <c r="C1596" s="392" t="s">
        <v>2787</v>
      </c>
      <c r="D1596" s="329">
        <v>40.25</v>
      </c>
    </row>
    <row r="1597" spans="1:4">
      <c r="A1597" s="392">
        <v>1954</v>
      </c>
      <c r="B1597" s="392" t="s">
        <v>4663</v>
      </c>
      <c r="C1597" s="392" t="s">
        <v>2787</v>
      </c>
      <c r="D1597" s="329">
        <v>171.8</v>
      </c>
    </row>
    <row r="1598" spans="1:4">
      <c r="A1598" s="392">
        <v>1926</v>
      </c>
      <c r="B1598" s="392" t="s">
        <v>4664</v>
      </c>
      <c r="C1598" s="392" t="s">
        <v>2787</v>
      </c>
      <c r="D1598" s="329">
        <v>2.27</v>
      </c>
    </row>
    <row r="1599" spans="1:4">
      <c r="A1599" s="392">
        <v>1927</v>
      </c>
      <c r="B1599" s="392" t="s">
        <v>4665</v>
      </c>
      <c r="C1599" s="392" t="s">
        <v>2787</v>
      </c>
      <c r="D1599" s="329">
        <v>2.99</v>
      </c>
    </row>
    <row r="1600" spans="1:4">
      <c r="A1600" s="392">
        <v>1923</v>
      </c>
      <c r="B1600" s="392" t="s">
        <v>4666</v>
      </c>
      <c r="C1600" s="392" t="s">
        <v>2787</v>
      </c>
      <c r="D1600" s="329">
        <v>4.9000000000000004</v>
      </c>
    </row>
    <row r="1601" spans="1:4">
      <c r="A1601" s="392">
        <v>1929</v>
      </c>
      <c r="B1601" s="392" t="s">
        <v>4667</v>
      </c>
      <c r="C1601" s="392" t="s">
        <v>2787</v>
      </c>
      <c r="D1601" s="329">
        <v>8.02</v>
      </c>
    </row>
    <row r="1602" spans="1:4">
      <c r="A1602" s="392">
        <v>1930</v>
      </c>
      <c r="B1602" s="392" t="s">
        <v>4668</v>
      </c>
      <c r="C1602" s="392" t="s">
        <v>2787</v>
      </c>
      <c r="D1602" s="329">
        <v>15.56</v>
      </c>
    </row>
    <row r="1603" spans="1:4">
      <c r="A1603" s="392">
        <v>1924</v>
      </c>
      <c r="B1603" s="392" t="s">
        <v>4669</v>
      </c>
      <c r="C1603" s="392" t="s">
        <v>2787</v>
      </c>
      <c r="D1603" s="329">
        <v>26.82</v>
      </c>
    </row>
    <row r="1604" spans="1:4">
      <c r="A1604" s="392">
        <v>1922</v>
      </c>
      <c r="B1604" s="392" t="s">
        <v>4670</v>
      </c>
      <c r="C1604" s="392" t="s">
        <v>2787</v>
      </c>
      <c r="D1604" s="329">
        <v>39.83</v>
      </c>
    </row>
    <row r="1605" spans="1:4">
      <c r="A1605" s="392">
        <v>1953</v>
      </c>
      <c r="B1605" s="392" t="s">
        <v>4671</v>
      </c>
      <c r="C1605" s="392" t="s">
        <v>2787</v>
      </c>
      <c r="D1605" s="329">
        <v>69.61</v>
      </c>
    </row>
    <row r="1606" spans="1:4">
      <c r="A1606" s="392">
        <v>1962</v>
      </c>
      <c r="B1606" s="392" t="s">
        <v>4672</v>
      </c>
      <c r="C1606" s="392" t="s">
        <v>2787</v>
      </c>
      <c r="D1606" s="329">
        <v>227.73</v>
      </c>
    </row>
    <row r="1607" spans="1:4">
      <c r="A1607" s="392">
        <v>1955</v>
      </c>
      <c r="B1607" s="392" t="s">
        <v>4673</v>
      </c>
      <c r="C1607" s="392" t="s">
        <v>2787</v>
      </c>
      <c r="D1607" s="329">
        <v>3.01</v>
      </c>
    </row>
    <row r="1608" spans="1:4">
      <c r="A1608" s="392">
        <v>1956</v>
      </c>
      <c r="B1608" s="392" t="s">
        <v>4674</v>
      </c>
      <c r="C1608" s="392" t="s">
        <v>2787</v>
      </c>
      <c r="D1608" s="329">
        <v>3.88</v>
      </c>
    </row>
    <row r="1609" spans="1:4">
      <c r="A1609" s="392">
        <v>1957</v>
      </c>
      <c r="B1609" s="392" t="s">
        <v>4675</v>
      </c>
      <c r="C1609" s="392" t="s">
        <v>2787</v>
      </c>
      <c r="D1609" s="329">
        <v>8.82</v>
      </c>
    </row>
    <row r="1610" spans="1:4">
      <c r="A1610" s="392">
        <v>1958</v>
      </c>
      <c r="B1610" s="392" t="s">
        <v>4676</v>
      </c>
      <c r="C1610" s="392" t="s">
        <v>2787</v>
      </c>
      <c r="D1610" s="329">
        <v>15.67</v>
      </c>
    </row>
    <row r="1611" spans="1:4">
      <c r="A1611" s="392">
        <v>1959</v>
      </c>
      <c r="B1611" s="392" t="s">
        <v>4677</v>
      </c>
      <c r="C1611" s="392" t="s">
        <v>2787</v>
      </c>
      <c r="D1611" s="329">
        <v>19.100000000000001</v>
      </c>
    </row>
    <row r="1612" spans="1:4">
      <c r="A1612" s="392">
        <v>1925</v>
      </c>
      <c r="B1612" s="392" t="s">
        <v>4678</v>
      </c>
      <c r="C1612" s="392" t="s">
        <v>2787</v>
      </c>
      <c r="D1612" s="329">
        <v>47.22</v>
      </c>
    </row>
    <row r="1613" spans="1:4">
      <c r="A1613" s="392">
        <v>1960</v>
      </c>
      <c r="B1613" s="392" t="s">
        <v>4679</v>
      </c>
      <c r="C1613" s="392" t="s">
        <v>2787</v>
      </c>
      <c r="D1613" s="329">
        <v>67.13</v>
      </c>
    </row>
    <row r="1614" spans="1:4">
      <c r="A1614" s="392">
        <v>1961</v>
      </c>
      <c r="B1614" s="392" t="s">
        <v>4680</v>
      </c>
      <c r="C1614" s="392" t="s">
        <v>2787</v>
      </c>
      <c r="D1614" s="329">
        <v>96.47</v>
      </c>
    </row>
    <row r="1615" spans="1:4">
      <c r="A1615" s="392">
        <v>38426</v>
      </c>
      <c r="B1615" s="392" t="s">
        <v>11358</v>
      </c>
      <c r="C1615" s="392" t="s">
        <v>2787</v>
      </c>
      <c r="D1615" s="329">
        <v>31.72</v>
      </c>
    </row>
    <row r="1616" spans="1:4">
      <c r="A1616" s="392">
        <v>38423</v>
      </c>
      <c r="B1616" s="392" t="s">
        <v>11359</v>
      </c>
      <c r="C1616" s="392" t="s">
        <v>2787</v>
      </c>
      <c r="D1616" s="329">
        <v>71.959999999999994</v>
      </c>
    </row>
    <row r="1617" spans="1:4">
      <c r="A1617" s="392">
        <v>38421</v>
      </c>
      <c r="B1617" s="392" t="s">
        <v>11360</v>
      </c>
      <c r="C1617" s="392" t="s">
        <v>2787</v>
      </c>
      <c r="D1617" s="329">
        <v>33.97</v>
      </c>
    </row>
    <row r="1618" spans="1:4">
      <c r="A1618" s="392">
        <v>38422</v>
      </c>
      <c r="B1618" s="392" t="s">
        <v>11361</v>
      </c>
      <c r="C1618" s="392" t="s">
        <v>2787</v>
      </c>
      <c r="D1618" s="329">
        <v>49.66</v>
      </c>
    </row>
    <row r="1619" spans="1:4">
      <c r="A1619" s="392">
        <v>39866</v>
      </c>
      <c r="B1619" s="392" t="s">
        <v>4681</v>
      </c>
      <c r="C1619" s="392" t="s">
        <v>2787</v>
      </c>
      <c r="D1619" s="329">
        <v>20.98</v>
      </c>
    </row>
    <row r="1620" spans="1:4">
      <c r="A1620" s="392">
        <v>39867</v>
      </c>
      <c r="B1620" s="392" t="s">
        <v>4682</v>
      </c>
      <c r="C1620" s="392" t="s">
        <v>2787</v>
      </c>
      <c r="D1620" s="329">
        <v>46.64</v>
      </c>
    </row>
    <row r="1621" spans="1:4">
      <c r="A1621" s="392">
        <v>39868</v>
      </c>
      <c r="B1621" s="392" t="s">
        <v>4683</v>
      </c>
      <c r="C1621" s="392" t="s">
        <v>2787</v>
      </c>
      <c r="D1621" s="329">
        <v>84.02</v>
      </c>
    </row>
    <row r="1622" spans="1:4">
      <c r="A1622" s="392">
        <v>37999</v>
      </c>
      <c r="B1622" s="392" t="s">
        <v>4684</v>
      </c>
      <c r="C1622" s="392" t="s">
        <v>2787</v>
      </c>
      <c r="D1622" s="329">
        <v>6.2</v>
      </c>
    </row>
    <row r="1623" spans="1:4">
      <c r="A1623" s="392">
        <v>38000</v>
      </c>
      <c r="B1623" s="392" t="s">
        <v>4685</v>
      </c>
      <c r="C1623" s="392" t="s">
        <v>2787</v>
      </c>
      <c r="D1623" s="329">
        <v>8.1999999999999993</v>
      </c>
    </row>
    <row r="1624" spans="1:4">
      <c r="A1624" s="392">
        <v>38129</v>
      </c>
      <c r="B1624" s="392" t="s">
        <v>4686</v>
      </c>
      <c r="C1624" s="392" t="s">
        <v>2787</v>
      </c>
      <c r="D1624" s="329">
        <v>5.22</v>
      </c>
    </row>
    <row r="1625" spans="1:4">
      <c r="A1625" s="392">
        <v>38025</v>
      </c>
      <c r="B1625" s="392" t="s">
        <v>4687</v>
      </c>
      <c r="C1625" s="392" t="s">
        <v>2787</v>
      </c>
      <c r="D1625" s="329">
        <v>8.7200000000000006</v>
      </c>
    </row>
    <row r="1626" spans="1:4">
      <c r="A1626" s="392">
        <v>38026</v>
      </c>
      <c r="B1626" s="392" t="s">
        <v>4688</v>
      </c>
      <c r="C1626" s="392" t="s">
        <v>2787</v>
      </c>
      <c r="D1626" s="329">
        <v>23.35</v>
      </c>
    </row>
    <row r="1627" spans="1:4">
      <c r="A1627" s="392">
        <v>1858</v>
      </c>
      <c r="B1627" s="392" t="s">
        <v>4689</v>
      </c>
      <c r="C1627" s="392" t="s">
        <v>2787</v>
      </c>
      <c r="D1627" s="329">
        <v>44.26</v>
      </c>
    </row>
    <row r="1628" spans="1:4">
      <c r="A1628" s="392">
        <v>1844</v>
      </c>
      <c r="B1628" s="392" t="s">
        <v>4690</v>
      </c>
      <c r="C1628" s="392" t="s">
        <v>2787</v>
      </c>
      <c r="D1628" s="329">
        <v>163.18</v>
      </c>
    </row>
    <row r="1629" spans="1:4">
      <c r="A1629" s="392">
        <v>1863</v>
      </c>
      <c r="B1629" s="392" t="s">
        <v>4691</v>
      </c>
      <c r="C1629" s="392" t="s">
        <v>2787</v>
      </c>
      <c r="D1629" s="329">
        <v>64.23</v>
      </c>
    </row>
    <row r="1630" spans="1:4">
      <c r="A1630" s="392">
        <v>1865</v>
      </c>
      <c r="B1630" s="392" t="s">
        <v>4692</v>
      </c>
      <c r="C1630" s="392" t="s">
        <v>2787</v>
      </c>
      <c r="D1630" s="329">
        <v>234.32</v>
      </c>
    </row>
    <row r="1631" spans="1:4">
      <c r="A1631" s="392">
        <v>36355</v>
      </c>
      <c r="B1631" s="392" t="s">
        <v>4693</v>
      </c>
      <c r="C1631" s="392" t="s">
        <v>2787</v>
      </c>
      <c r="D1631" s="329">
        <v>8.14</v>
      </c>
    </row>
    <row r="1632" spans="1:4">
      <c r="A1632" s="392">
        <v>36356</v>
      </c>
      <c r="B1632" s="392" t="s">
        <v>4694</v>
      </c>
      <c r="C1632" s="392" t="s">
        <v>2787</v>
      </c>
      <c r="D1632" s="329">
        <v>13.68</v>
      </c>
    </row>
    <row r="1633" spans="1:4">
      <c r="A1633" s="392">
        <v>1932</v>
      </c>
      <c r="B1633" s="392" t="s">
        <v>4695</v>
      </c>
      <c r="C1633" s="392" t="s">
        <v>2787</v>
      </c>
      <c r="D1633" s="329">
        <v>12.26</v>
      </c>
    </row>
    <row r="1634" spans="1:4">
      <c r="A1634" s="392">
        <v>1933</v>
      </c>
      <c r="B1634" s="392" t="s">
        <v>4696</v>
      </c>
      <c r="C1634" s="392" t="s">
        <v>2787</v>
      </c>
      <c r="D1634" s="329">
        <v>5.39</v>
      </c>
    </row>
    <row r="1635" spans="1:4">
      <c r="A1635" s="392">
        <v>1951</v>
      </c>
      <c r="B1635" s="392" t="s">
        <v>4697</v>
      </c>
      <c r="C1635" s="392" t="s">
        <v>2787</v>
      </c>
      <c r="D1635" s="329">
        <v>23.98</v>
      </c>
    </row>
    <row r="1636" spans="1:4">
      <c r="A1636" s="392">
        <v>1966</v>
      </c>
      <c r="B1636" s="392" t="s">
        <v>4698</v>
      </c>
      <c r="C1636" s="392" t="s">
        <v>2787</v>
      </c>
      <c r="D1636" s="329">
        <v>27.59</v>
      </c>
    </row>
    <row r="1637" spans="1:4">
      <c r="A1637" s="392">
        <v>1952</v>
      </c>
      <c r="B1637" s="392" t="s">
        <v>4699</v>
      </c>
      <c r="C1637" s="392" t="s">
        <v>2787</v>
      </c>
      <c r="D1637" s="329">
        <v>103.61</v>
      </c>
    </row>
    <row r="1638" spans="1:4">
      <c r="A1638" s="392">
        <v>20104</v>
      </c>
      <c r="B1638" s="392" t="s">
        <v>4700</v>
      </c>
      <c r="C1638" s="392" t="s">
        <v>2787</v>
      </c>
      <c r="D1638" s="329">
        <v>765.54</v>
      </c>
    </row>
    <row r="1639" spans="1:4">
      <c r="A1639" s="392">
        <v>20105</v>
      </c>
      <c r="B1639" s="392" t="s">
        <v>4701</v>
      </c>
      <c r="C1639" s="392" t="s">
        <v>2787</v>
      </c>
      <c r="D1639" s="330">
        <v>1192.4000000000001</v>
      </c>
    </row>
    <row r="1640" spans="1:4">
      <c r="A1640" s="392">
        <v>1965</v>
      </c>
      <c r="B1640" s="392" t="s">
        <v>4702</v>
      </c>
      <c r="C1640" s="392" t="s">
        <v>2787</v>
      </c>
      <c r="D1640" s="329">
        <v>55.93</v>
      </c>
    </row>
    <row r="1641" spans="1:4">
      <c r="A1641" s="392">
        <v>10765</v>
      </c>
      <c r="B1641" s="392" t="s">
        <v>4703</v>
      </c>
      <c r="C1641" s="392" t="s">
        <v>2787</v>
      </c>
      <c r="D1641" s="329">
        <v>14.13</v>
      </c>
    </row>
    <row r="1642" spans="1:4">
      <c r="A1642" s="392">
        <v>10767</v>
      </c>
      <c r="B1642" s="392" t="s">
        <v>4704</v>
      </c>
      <c r="C1642" s="392" t="s">
        <v>2787</v>
      </c>
      <c r="D1642" s="329">
        <v>46.32</v>
      </c>
    </row>
    <row r="1643" spans="1:4">
      <c r="A1643" s="392">
        <v>1970</v>
      </c>
      <c r="B1643" s="392" t="s">
        <v>4705</v>
      </c>
      <c r="C1643" s="392" t="s">
        <v>2787</v>
      </c>
      <c r="D1643" s="329">
        <v>58.05</v>
      </c>
    </row>
    <row r="1644" spans="1:4">
      <c r="A1644" s="392">
        <v>1967</v>
      </c>
      <c r="B1644" s="392" t="s">
        <v>4706</v>
      </c>
      <c r="C1644" s="392" t="s">
        <v>2787</v>
      </c>
      <c r="D1644" s="329">
        <v>6.46</v>
      </c>
    </row>
    <row r="1645" spans="1:4">
      <c r="A1645" s="392">
        <v>1968</v>
      </c>
      <c r="B1645" s="392" t="s">
        <v>4707</v>
      </c>
      <c r="C1645" s="392" t="s">
        <v>2787</v>
      </c>
      <c r="D1645" s="329">
        <v>13.53</v>
      </c>
    </row>
    <row r="1646" spans="1:4">
      <c r="A1646" s="392">
        <v>1969</v>
      </c>
      <c r="B1646" s="392" t="s">
        <v>4708</v>
      </c>
      <c r="C1646" s="392" t="s">
        <v>2787</v>
      </c>
      <c r="D1646" s="329">
        <v>39.82</v>
      </c>
    </row>
    <row r="1647" spans="1:4">
      <c r="A1647" s="392">
        <v>1839</v>
      </c>
      <c r="B1647" s="392" t="s">
        <v>4709</v>
      </c>
      <c r="C1647" s="392" t="s">
        <v>2787</v>
      </c>
      <c r="D1647" s="329">
        <v>190.84</v>
      </c>
    </row>
    <row r="1648" spans="1:4">
      <c r="A1648" s="392">
        <v>1835</v>
      </c>
      <c r="B1648" s="392" t="s">
        <v>4710</v>
      </c>
      <c r="C1648" s="392" t="s">
        <v>2787</v>
      </c>
      <c r="D1648" s="329">
        <v>40.57</v>
      </c>
    </row>
    <row r="1649" spans="1:4">
      <c r="A1649" s="392">
        <v>1823</v>
      </c>
      <c r="B1649" s="392" t="s">
        <v>4711</v>
      </c>
      <c r="C1649" s="392" t="s">
        <v>2787</v>
      </c>
      <c r="D1649" s="329">
        <v>78.45</v>
      </c>
    </row>
    <row r="1650" spans="1:4">
      <c r="A1650" s="392">
        <v>1827</v>
      </c>
      <c r="B1650" s="392" t="s">
        <v>4712</v>
      </c>
      <c r="C1650" s="392" t="s">
        <v>2787</v>
      </c>
      <c r="D1650" s="329">
        <v>188.98</v>
      </c>
    </row>
    <row r="1651" spans="1:4">
      <c r="A1651" s="392">
        <v>1831</v>
      </c>
      <c r="B1651" s="392" t="s">
        <v>4713</v>
      </c>
      <c r="C1651" s="392" t="s">
        <v>2787</v>
      </c>
      <c r="D1651" s="329">
        <v>41.26</v>
      </c>
    </row>
    <row r="1652" spans="1:4">
      <c r="A1652" s="392">
        <v>1825</v>
      </c>
      <c r="B1652" s="392" t="s">
        <v>4714</v>
      </c>
      <c r="C1652" s="392" t="s">
        <v>2787</v>
      </c>
      <c r="D1652" s="329">
        <v>101.82</v>
      </c>
    </row>
    <row r="1653" spans="1:4">
      <c r="A1653" s="392">
        <v>1828</v>
      </c>
      <c r="B1653" s="392" t="s">
        <v>4715</v>
      </c>
      <c r="C1653" s="392" t="s">
        <v>2787</v>
      </c>
      <c r="D1653" s="329">
        <v>230.62</v>
      </c>
    </row>
    <row r="1654" spans="1:4">
      <c r="A1654" s="392">
        <v>1845</v>
      </c>
      <c r="B1654" s="392" t="s">
        <v>4716</v>
      </c>
      <c r="C1654" s="392" t="s">
        <v>2787</v>
      </c>
      <c r="D1654" s="329">
        <v>51.7</v>
      </c>
    </row>
    <row r="1655" spans="1:4">
      <c r="A1655" s="392">
        <v>1824</v>
      </c>
      <c r="B1655" s="392" t="s">
        <v>4717</v>
      </c>
      <c r="C1655" s="392" t="s">
        <v>2787</v>
      </c>
      <c r="D1655" s="329">
        <v>122.06</v>
      </c>
    </row>
    <row r="1656" spans="1:4">
      <c r="A1656" s="392">
        <v>1941</v>
      </c>
      <c r="B1656" s="392" t="s">
        <v>4718</v>
      </c>
      <c r="C1656" s="392" t="s">
        <v>2787</v>
      </c>
      <c r="D1656" s="329">
        <v>33.659999999999997</v>
      </c>
    </row>
    <row r="1657" spans="1:4">
      <c r="A1657" s="392">
        <v>1940</v>
      </c>
      <c r="B1657" s="392" t="s">
        <v>4719</v>
      </c>
      <c r="C1657" s="392" t="s">
        <v>2787</v>
      </c>
      <c r="D1657" s="329">
        <v>25.44</v>
      </c>
    </row>
    <row r="1658" spans="1:4">
      <c r="A1658" s="392">
        <v>1937</v>
      </c>
      <c r="B1658" s="392" t="s">
        <v>4720</v>
      </c>
      <c r="C1658" s="392" t="s">
        <v>2787</v>
      </c>
      <c r="D1658" s="329">
        <v>5.28</v>
      </c>
    </row>
    <row r="1659" spans="1:4">
      <c r="A1659" s="392">
        <v>1939</v>
      </c>
      <c r="B1659" s="392" t="s">
        <v>4721</v>
      </c>
      <c r="C1659" s="392" t="s">
        <v>2787</v>
      </c>
      <c r="D1659" s="329">
        <v>10.46</v>
      </c>
    </row>
    <row r="1660" spans="1:4">
      <c r="A1660" s="392">
        <v>1942</v>
      </c>
      <c r="B1660" s="392" t="s">
        <v>4722</v>
      </c>
      <c r="C1660" s="392" t="s">
        <v>2787</v>
      </c>
      <c r="D1660" s="329">
        <v>48.03</v>
      </c>
    </row>
    <row r="1661" spans="1:4">
      <c r="A1661" s="392">
        <v>1938</v>
      </c>
      <c r="B1661" s="392" t="s">
        <v>4723</v>
      </c>
      <c r="C1661" s="392" t="s">
        <v>2787</v>
      </c>
      <c r="D1661" s="329">
        <v>6.69</v>
      </c>
    </row>
    <row r="1662" spans="1:4">
      <c r="A1662" s="392">
        <v>42692</v>
      </c>
      <c r="B1662" s="392" t="s">
        <v>7290</v>
      </c>
      <c r="C1662" s="392" t="s">
        <v>2787</v>
      </c>
      <c r="D1662" s="329">
        <v>519.88</v>
      </c>
    </row>
    <row r="1663" spans="1:4">
      <c r="A1663" s="392">
        <v>42693</v>
      </c>
      <c r="B1663" s="392" t="s">
        <v>7291</v>
      </c>
      <c r="C1663" s="392" t="s">
        <v>2787</v>
      </c>
      <c r="D1663" s="329">
        <v>855.17</v>
      </c>
    </row>
    <row r="1664" spans="1:4">
      <c r="A1664" s="392">
        <v>42695</v>
      </c>
      <c r="B1664" s="392" t="s">
        <v>7292</v>
      </c>
      <c r="C1664" s="392" t="s">
        <v>2787</v>
      </c>
      <c r="D1664" s="329">
        <v>650.23</v>
      </c>
    </row>
    <row r="1665" spans="1:4">
      <c r="A1665" s="392">
        <v>42694</v>
      </c>
      <c r="B1665" s="392" t="s">
        <v>7293</v>
      </c>
      <c r="C1665" s="392" t="s">
        <v>2787</v>
      </c>
      <c r="D1665" s="329">
        <v>961.28</v>
      </c>
    </row>
    <row r="1666" spans="1:4">
      <c r="A1666" s="392">
        <v>20097</v>
      </c>
      <c r="B1666" s="392" t="s">
        <v>11362</v>
      </c>
      <c r="C1666" s="392" t="s">
        <v>2787</v>
      </c>
      <c r="D1666" s="329">
        <v>54.84</v>
      </c>
    </row>
    <row r="1667" spans="1:4">
      <c r="A1667" s="392">
        <v>20098</v>
      </c>
      <c r="B1667" s="392" t="s">
        <v>11363</v>
      </c>
      <c r="C1667" s="392" t="s">
        <v>2787</v>
      </c>
      <c r="D1667" s="329">
        <v>184.92</v>
      </c>
    </row>
    <row r="1668" spans="1:4">
      <c r="A1668" s="392">
        <v>20096</v>
      </c>
      <c r="B1668" s="392" t="s">
        <v>11364</v>
      </c>
      <c r="C1668" s="392" t="s">
        <v>2787</v>
      </c>
      <c r="D1668" s="329">
        <v>35.880000000000003</v>
      </c>
    </row>
    <row r="1669" spans="1:4">
      <c r="A1669" s="392">
        <v>1964</v>
      </c>
      <c r="B1669" s="392" t="s">
        <v>4724</v>
      </c>
      <c r="C1669" s="392" t="s">
        <v>2787</v>
      </c>
      <c r="D1669" s="329">
        <v>33.17</v>
      </c>
    </row>
    <row r="1670" spans="1:4">
      <c r="A1670" s="392">
        <v>1880</v>
      </c>
      <c r="B1670" s="392" t="s">
        <v>4725</v>
      </c>
      <c r="C1670" s="392" t="s">
        <v>2787</v>
      </c>
      <c r="D1670" s="329">
        <v>4.75</v>
      </c>
    </row>
    <row r="1671" spans="1:4">
      <c r="A1671" s="392">
        <v>39274</v>
      </c>
      <c r="B1671" s="392" t="s">
        <v>4726</v>
      </c>
      <c r="C1671" s="392" t="s">
        <v>2787</v>
      </c>
      <c r="D1671" s="329">
        <v>3.68</v>
      </c>
    </row>
    <row r="1672" spans="1:4">
      <c r="A1672" s="392">
        <v>2628</v>
      </c>
      <c r="B1672" s="392" t="s">
        <v>4727</v>
      </c>
      <c r="C1672" s="392" t="s">
        <v>2787</v>
      </c>
      <c r="D1672" s="329">
        <v>270.05</v>
      </c>
    </row>
    <row r="1673" spans="1:4">
      <c r="A1673" s="392">
        <v>2622</v>
      </c>
      <c r="B1673" s="392" t="s">
        <v>4728</v>
      </c>
      <c r="C1673" s="392" t="s">
        <v>2787</v>
      </c>
      <c r="D1673" s="329">
        <v>6.41</v>
      </c>
    </row>
    <row r="1674" spans="1:4">
      <c r="A1674" s="392">
        <v>2623</v>
      </c>
      <c r="B1674" s="392" t="s">
        <v>4729</v>
      </c>
      <c r="C1674" s="392" t="s">
        <v>2787</v>
      </c>
      <c r="D1674" s="329">
        <v>7.72</v>
      </c>
    </row>
    <row r="1675" spans="1:4">
      <c r="A1675" s="392">
        <v>2624</v>
      </c>
      <c r="B1675" s="392" t="s">
        <v>4730</v>
      </c>
      <c r="C1675" s="392" t="s">
        <v>2787</v>
      </c>
      <c r="D1675" s="329">
        <v>12.27</v>
      </c>
    </row>
    <row r="1676" spans="1:4">
      <c r="A1676" s="392">
        <v>2625</v>
      </c>
      <c r="B1676" s="392" t="s">
        <v>4731</v>
      </c>
      <c r="C1676" s="392" t="s">
        <v>2787</v>
      </c>
      <c r="D1676" s="329">
        <v>25.91</v>
      </c>
    </row>
    <row r="1677" spans="1:4">
      <c r="A1677" s="392">
        <v>2626</v>
      </c>
      <c r="B1677" s="392" t="s">
        <v>4732</v>
      </c>
      <c r="C1677" s="392" t="s">
        <v>2787</v>
      </c>
      <c r="D1677" s="329">
        <v>37.97</v>
      </c>
    </row>
    <row r="1678" spans="1:4">
      <c r="A1678" s="392">
        <v>2630</v>
      </c>
      <c r="B1678" s="392" t="s">
        <v>4733</v>
      </c>
      <c r="C1678" s="392" t="s">
        <v>2787</v>
      </c>
      <c r="D1678" s="329">
        <v>57.75</v>
      </c>
    </row>
    <row r="1679" spans="1:4">
      <c r="A1679" s="392">
        <v>2627</v>
      </c>
      <c r="B1679" s="392" t="s">
        <v>4734</v>
      </c>
      <c r="C1679" s="392" t="s">
        <v>2787</v>
      </c>
      <c r="D1679" s="329">
        <v>101.72</v>
      </c>
    </row>
    <row r="1680" spans="1:4">
      <c r="A1680" s="392">
        <v>2629</v>
      </c>
      <c r="B1680" s="392" t="s">
        <v>4735</v>
      </c>
      <c r="C1680" s="392" t="s">
        <v>2787</v>
      </c>
      <c r="D1680" s="329">
        <v>137.58000000000001</v>
      </c>
    </row>
    <row r="1681" spans="1:4">
      <c r="A1681" s="392">
        <v>12033</v>
      </c>
      <c r="B1681" s="392" t="s">
        <v>4736</v>
      </c>
      <c r="C1681" s="392" t="s">
        <v>2787</v>
      </c>
      <c r="D1681" s="329">
        <v>15.15</v>
      </c>
    </row>
    <row r="1682" spans="1:4">
      <c r="A1682" s="392">
        <v>40408</v>
      </c>
      <c r="B1682" s="392" t="s">
        <v>4737</v>
      </c>
      <c r="C1682" s="392" t="s">
        <v>2787</v>
      </c>
      <c r="D1682" s="329">
        <v>9.9600000000000009</v>
      </c>
    </row>
    <row r="1683" spans="1:4">
      <c r="A1683" s="392">
        <v>40409</v>
      </c>
      <c r="B1683" s="392" t="s">
        <v>4738</v>
      </c>
      <c r="C1683" s="392" t="s">
        <v>2787</v>
      </c>
      <c r="D1683" s="329">
        <v>3.52</v>
      </c>
    </row>
    <row r="1684" spans="1:4">
      <c r="A1684" s="392">
        <v>39276</v>
      </c>
      <c r="B1684" s="392" t="s">
        <v>4739</v>
      </c>
      <c r="C1684" s="392" t="s">
        <v>2787</v>
      </c>
      <c r="D1684" s="329">
        <v>8.9700000000000006</v>
      </c>
    </row>
    <row r="1685" spans="1:4">
      <c r="A1685" s="392">
        <v>39277</v>
      </c>
      <c r="B1685" s="392" t="s">
        <v>4740</v>
      </c>
      <c r="C1685" s="392" t="s">
        <v>2787</v>
      </c>
      <c r="D1685" s="329">
        <v>24.22</v>
      </c>
    </row>
    <row r="1686" spans="1:4">
      <c r="A1686" s="392">
        <v>12034</v>
      </c>
      <c r="B1686" s="392" t="s">
        <v>4741</v>
      </c>
      <c r="C1686" s="392" t="s">
        <v>2787</v>
      </c>
      <c r="D1686" s="329">
        <v>6.86</v>
      </c>
    </row>
    <row r="1687" spans="1:4">
      <c r="A1687" s="392">
        <v>39879</v>
      </c>
      <c r="B1687" s="392" t="s">
        <v>4742</v>
      </c>
      <c r="C1687" s="392" t="s">
        <v>2787</v>
      </c>
      <c r="D1687" s="329">
        <v>5.89</v>
      </c>
    </row>
    <row r="1688" spans="1:4">
      <c r="A1688" s="392">
        <v>39880</v>
      </c>
      <c r="B1688" s="392" t="s">
        <v>4743</v>
      </c>
      <c r="C1688" s="392" t="s">
        <v>2787</v>
      </c>
      <c r="D1688" s="329">
        <v>13.06</v>
      </c>
    </row>
    <row r="1689" spans="1:4">
      <c r="A1689" s="392">
        <v>39881</v>
      </c>
      <c r="B1689" s="392" t="s">
        <v>4744</v>
      </c>
      <c r="C1689" s="392" t="s">
        <v>2787</v>
      </c>
      <c r="D1689" s="329">
        <v>20.96</v>
      </c>
    </row>
    <row r="1690" spans="1:4">
      <c r="A1690" s="392">
        <v>39882</v>
      </c>
      <c r="B1690" s="392" t="s">
        <v>4745</v>
      </c>
      <c r="C1690" s="392" t="s">
        <v>2787</v>
      </c>
      <c r="D1690" s="329">
        <v>55.21</v>
      </c>
    </row>
    <row r="1691" spans="1:4">
      <c r="A1691" s="392">
        <v>39883</v>
      </c>
      <c r="B1691" s="392" t="s">
        <v>4746</v>
      </c>
      <c r="C1691" s="392" t="s">
        <v>2787</v>
      </c>
      <c r="D1691" s="329">
        <v>88.16</v>
      </c>
    </row>
    <row r="1692" spans="1:4">
      <c r="A1692" s="392">
        <v>39884</v>
      </c>
      <c r="B1692" s="392" t="s">
        <v>4747</v>
      </c>
      <c r="C1692" s="392" t="s">
        <v>2787</v>
      </c>
      <c r="D1692" s="329">
        <v>130.94</v>
      </c>
    </row>
    <row r="1693" spans="1:4">
      <c r="A1693" s="392">
        <v>39885</v>
      </c>
      <c r="B1693" s="392" t="s">
        <v>4748</v>
      </c>
      <c r="C1693" s="392" t="s">
        <v>2787</v>
      </c>
      <c r="D1693" s="329">
        <v>311.19</v>
      </c>
    </row>
    <row r="1694" spans="1:4">
      <c r="A1694" s="392">
        <v>1777</v>
      </c>
      <c r="B1694" s="392" t="s">
        <v>4749</v>
      </c>
      <c r="C1694" s="392" t="s">
        <v>2787</v>
      </c>
      <c r="D1694" s="329">
        <v>85.78</v>
      </c>
    </row>
    <row r="1695" spans="1:4">
      <c r="A1695" s="392">
        <v>1819</v>
      </c>
      <c r="B1695" s="392" t="s">
        <v>4750</v>
      </c>
      <c r="C1695" s="392" t="s">
        <v>2787</v>
      </c>
      <c r="D1695" s="329">
        <v>62.41</v>
      </c>
    </row>
    <row r="1696" spans="1:4">
      <c r="A1696" s="392">
        <v>1775</v>
      </c>
      <c r="B1696" s="392" t="s">
        <v>4751</v>
      </c>
      <c r="C1696" s="392" t="s">
        <v>2787</v>
      </c>
      <c r="D1696" s="329">
        <v>18.66</v>
      </c>
    </row>
    <row r="1697" spans="1:4">
      <c r="A1697" s="392">
        <v>1776</v>
      </c>
      <c r="B1697" s="392" t="s">
        <v>4752</v>
      </c>
      <c r="C1697" s="392" t="s">
        <v>2787</v>
      </c>
      <c r="D1697" s="329">
        <v>50.78</v>
      </c>
    </row>
    <row r="1698" spans="1:4">
      <c r="A1698" s="392">
        <v>1778</v>
      </c>
      <c r="B1698" s="392" t="s">
        <v>4753</v>
      </c>
      <c r="C1698" s="392" t="s">
        <v>2787</v>
      </c>
      <c r="D1698" s="329">
        <v>207.63</v>
      </c>
    </row>
    <row r="1699" spans="1:4">
      <c r="A1699" s="392">
        <v>1818</v>
      </c>
      <c r="B1699" s="392" t="s">
        <v>4754</v>
      </c>
      <c r="C1699" s="392" t="s">
        <v>2787</v>
      </c>
      <c r="D1699" s="329">
        <v>137.83000000000001</v>
      </c>
    </row>
    <row r="1700" spans="1:4">
      <c r="A1700" s="392">
        <v>1820</v>
      </c>
      <c r="B1700" s="392" t="s">
        <v>4755</v>
      </c>
      <c r="C1700" s="392" t="s">
        <v>2787</v>
      </c>
      <c r="D1700" s="329">
        <v>26.95</v>
      </c>
    </row>
    <row r="1701" spans="1:4">
      <c r="A1701" s="392">
        <v>1779</v>
      </c>
      <c r="B1701" s="392" t="s">
        <v>4756</v>
      </c>
      <c r="C1701" s="392" t="s">
        <v>2787</v>
      </c>
      <c r="D1701" s="329">
        <v>301.97000000000003</v>
      </c>
    </row>
    <row r="1702" spans="1:4">
      <c r="A1702" s="392">
        <v>1780</v>
      </c>
      <c r="B1702" s="392" t="s">
        <v>4757</v>
      </c>
      <c r="C1702" s="392" t="s">
        <v>2787</v>
      </c>
      <c r="D1702" s="329">
        <v>622.53</v>
      </c>
    </row>
    <row r="1703" spans="1:4">
      <c r="A1703" s="392">
        <v>1783</v>
      </c>
      <c r="B1703" s="392" t="s">
        <v>4758</v>
      </c>
      <c r="C1703" s="392" t="s">
        <v>2787</v>
      </c>
      <c r="D1703" s="329">
        <v>65.819999999999993</v>
      </c>
    </row>
    <row r="1704" spans="1:4">
      <c r="A1704" s="392">
        <v>1782</v>
      </c>
      <c r="B1704" s="392" t="s">
        <v>4759</v>
      </c>
      <c r="C1704" s="392" t="s">
        <v>2787</v>
      </c>
      <c r="D1704" s="329">
        <v>52.04</v>
      </c>
    </row>
    <row r="1705" spans="1:4">
      <c r="A1705" s="392">
        <v>1817</v>
      </c>
      <c r="B1705" s="392" t="s">
        <v>4760</v>
      </c>
      <c r="C1705" s="392" t="s">
        <v>2787</v>
      </c>
      <c r="D1705" s="329">
        <v>15.51</v>
      </c>
    </row>
    <row r="1706" spans="1:4">
      <c r="A1706" s="392">
        <v>1781</v>
      </c>
      <c r="B1706" s="392" t="s">
        <v>4761</v>
      </c>
      <c r="C1706" s="392" t="s">
        <v>2787</v>
      </c>
      <c r="D1706" s="329">
        <v>33.909999999999997</v>
      </c>
    </row>
    <row r="1707" spans="1:4">
      <c r="A1707" s="392">
        <v>1784</v>
      </c>
      <c r="B1707" s="392" t="s">
        <v>4762</v>
      </c>
      <c r="C1707" s="392" t="s">
        <v>2787</v>
      </c>
      <c r="D1707" s="329">
        <v>185.86</v>
      </c>
    </row>
    <row r="1708" spans="1:4">
      <c r="A1708" s="392">
        <v>1810</v>
      </c>
      <c r="B1708" s="392" t="s">
        <v>4763</v>
      </c>
      <c r="C1708" s="392" t="s">
        <v>2787</v>
      </c>
      <c r="D1708" s="329">
        <v>103.09</v>
      </c>
    </row>
    <row r="1709" spans="1:4">
      <c r="A1709" s="392">
        <v>1811</v>
      </c>
      <c r="B1709" s="392" t="s">
        <v>4764</v>
      </c>
      <c r="C1709" s="392" t="s">
        <v>2787</v>
      </c>
      <c r="D1709" s="329">
        <v>22.3</v>
      </c>
    </row>
    <row r="1710" spans="1:4">
      <c r="A1710" s="392">
        <v>1812</v>
      </c>
      <c r="B1710" s="392" t="s">
        <v>4765</v>
      </c>
      <c r="C1710" s="392" t="s">
        <v>2787</v>
      </c>
      <c r="D1710" s="329">
        <v>260.24</v>
      </c>
    </row>
    <row r="1711" spans="1:4">
      <c r="A1711" s="392">
        <v>40386</v>
      </c>
      <c r="B1711" s="392" t="s">
        <v>4766</v>
      </c>
      <c r="C1711" s="392" t="s">
        <v>2787</v>
      </c>
      <c r="D1711" s="329">
        <v>97.89</v>
      </c>
    </row>
    <row r="1712" spans="1:4">
      <c r="A1712" s="392">
        <v>40384</v>
      </c>
      <c r="B1712" s="392" t="s">
        <v>4767</v>
      </c>
      <c r="C1712" s="392" t="s">
        <v>2787</v>
      </c>
      <c r="D1712" s="329">
        <v>67.02</v>
      </c>
    </row>
    <row r="1713" spans="1:4">
      <c r="A1713" s="392">
        <v>40379</v>
      </c>
      <c r="B1713" s="392" t="s">
        <v>4768</v>
      </c>
      <c r="C1713" s="392" t="s">
        <v>2787</v>
      </c>
      <c r="D1713" s="329">
        <v>23.17</v>
      </c>
    </row>
    <row r="1714" spans="1:4">
      <c r="A1714" s="392">
        <v>40423</v>
      </c>
      <c r="B1714" s="392" t="s">
        <v>4769</v>
      </c>
      <c r="C1714" s="392" t="s">
        <v>2787</v>
      </c>
      <c r="D1714" s="329">
        <v>43.85</v>
      </c>
    </row>
    <row r="1715" spans="1:4">
      <c r="A1715" s="392">
        <v>40389</v>
      </c>
      <c r="B1715" s="392" t="s">
        <v>4770</v>
      </c>
      <c r="C1715" s="392" t="s">
        <v>2787</v>
      </c>
      <c r="D1715" s="329">
        <v>278.06</v>
      </c>
    </row>
    <row r="1716" spans="1:4">
      <c r="A1716" s="392">
        <v>40388</v>
      </c>
      <c r="B1716" s="392" t="s">
        <v>4771</v>
      </c>
      <c r="C1716" s="392" t="s">
        <v>2787</v>
      </c>
      <c r="D1716" s="329">
        <v>139.18</v>
      </c>
    </row>
    <row r="1717" spans="1:4">
      <c r="A1717" s="392">
        <v>40381</v>
      </c>
      <c r="B1717" s="392" t="s">
        <v>4772</v>
      </c>
      <c r="C1717" s="392" t="s">
        <v>2787</v>
      </c>
      <c r="D1717" s="329">
        <v>30.89</v>
      </c>
    </row>
    <row r="1718" spans="1:4">
      <c r="A1718" s="392">
        <v>40391</v>
      </c>
      <c r="B1718" s="392" t="s">
        <v>4773</v>
      </c>
      <c r="C1718" s="392" t="s">
        <v>2787</v>
      </c>
      <c r="D1718" s="329">
        <v>721.72</v>
      </c>
    </row>
    <row r="1719" spans="1:4">
      <c r="A1719" s="392">
        <v>40414</v>
      </c>
      <c r="B1719" s="392" t="s">
        <v>4774</v>
      </c>
      <c r="C1719" s="392" t="s">
        <v>2787</v>
      </c>
      <c r="D1719" s="329">
        <v>27.37</v>
      </c>
    </row>
    <row r="1720" spans="1:4">
      <c r="A1720" s="392">
        <v>40416</v>
      </c>
      <c r="B1720" s="392" t="s">
        <v>4775</v>
      </c>
      <c r="C1720" s="392" t="s">
        <v>2787</v>
      </c>
      <c r="D1720" s="329">
        <v>37.840000000000003</v>
      </c>
    </row>
    <row r="1721" spans="1:4">
      <c r="A1721" s="392">
        <v>40418</v>
      </c>
      <c r="B1721" s="392" t="s">
        <v>4776</v>
      </c>
      <c r="C1721" s="392" t="s">
        <v>2787</v>
      </c>
      <c r="D1721" s="329">
        <v>45.13</v>
      </c>
    </row>
    <row r="1722" spans="1:4">
      <c r="A1722" s="392">
        <v>2609</v>
      </c>
      <c r="B1722" s="392" t="s">
        <v>4777</v>
      </c>
      <c r="C1722" s="392" t="s">
        <v>2787</v>
      </c>
      <c r="D1722" s="329">
        <v>6.02</v>
      </c>
    </row>
    <row r="1723" spans="1:4">
      <c r="A1723" s="392">
        <v>2634</v>
      </c>
      <c r="B1723" s="392" t="s">
        <v>4778</v>
      </c>
      <c r="C1723" s="392" t="s">
        <v>2787</v>
      </c>
      <c r="D1723" s="329">
        <v>7.91</v>
      </c>
    </row>
    <row r="1724" spans="1:4">
      <c r="A1724" s="392">
        <v>2611</v>
      </c>
      <c r="B1724" s="392" t="s">
        <v>4779</v>
      </c>
      <c r="C1724" s="392" t="s">
        <v>2787</v>
      </c>
      <c r="D1724" s="329">
        <v>22.3</v>
      </c>
    </row>
    <row r="1725" spans="1:4">
      <c r="A1725" s="392">
        <v>34359</v>
      </c>
      <c r="B1725" s="392" t="s">
        <v>4780</v>
      </c>
      <c r="C1725" s="392" t="s">
        <v>2787</v>
      </c>
      <c r="D1725" s="329">
        <v>11.22</v>
      </c>
    </row>
    <row r="1726" spans="1:4">
      <c r="A1726" s="392">
        <v>1789</v>
      </c>
      <c r="B1726" s="392" t="s">
        <v>4781</v>
      </c>
      <c r="C1726" s="392" t="s">
        <v>2787</v>
      </c>
      <c r="D1726" s="329">
        <v>82.33</v>
      </c>
    </row>
    <row r="1727" spans="1:4">
      <c r="A1727" s="392">
        <v>1788</v>
      </c>
      <c r="B1727" s="392" t="s">
        <v>4782</v>
      </c>
      <c r="C1727" s="392" t="s">
        <v>2787</v>
      </c>
      <c r="D1727" s="329">
        <v>65.989999999999995</v>
      </c>
    </row>
    <row r="1728" spans="1:4">
      <c r="A1728" s="392">
        <v>1786</v>
      </c>
      <c r="B1728" s="392" t="s">
        <v>4783</v>
      </c>
      <c r="C1728" s="392" t="s">
        <v>2787</v>
      </c>
      <c r="D1728" s="329">
        <v>16.38</v>
      </c>
    </row>
    <row r="1729" spans="1:4">
      <c r="A1729" s="392">
        <v>1787</v>
      </c>
      <c r="B1729" s="392" t="s">
        <v>4784</v>
      </c>
      <c r="C1729" s="392" t="s">
        <v>2787</v>
      </c>
      <c r="D1729" s="329">
        <v>39.24</v>
      </c>
    </row>
    <row r="1730" spans="1:4">
      <c r="A1730" s="392">
        <v>1791</v>
      </c>
      <c r="B1730" s="392" t="s">
        <v>4785</v>
      </c>
      <c r="C1730" s="392" t="s">
        <v>2787</v>
      </c>
      <c r="D1730" s="329">
        <v>237.94</v>
      </c>
    </row>
    <row r="1731" spans="1:4">
      <c r="A1731" s="392">
        <v>1790</v>
      </c>
      <c r="B1731" s="392" t="s">
        <v>4786</v>
      </c>
      <c r="C1731" s="392" t="s">
        <v>2787</v>
      </c>
      <c r="D1731" s="329">
        <v>137.11000000000001</v>
      </c>
    </row>
    <row r="1732" spans="1:4">
      <c r="A1732" s="392">
        <v>1813</v>
      </c>
      <c r="B1732" s="392" t="s">
        <v>4787</v>
      </c>
      <c r="C1732" s="392" t="s">
        <v>2787</v>
      </c>
      <c r="D1732" s="329">
        <v>26</v>
      </c>
    </row>
    <row r="1733" spans="1:4">
      <c r="A1733" s="392">
        <v>1792</v>
      </c>
      <c r="B1733" s="392" t="s">
        <v>4788</v>
      </c>
      <c r="C1733" s="392" t="s">
        <v>2787</v>
      </c>
      <c r="D1733" s="329">
        <v>321.18</v>
      </c>
    </row>
    <row r="1734" spans="1:4">
      <c r="A1734" s="392">
        <v>1793</v>
      </c>
      <c r="B1734" s="392" t="s">
        <v>4789</v>
      </c>
      <c r="C1734" s="392" t="s">
        <v>2787</v>
      </c>
      <c r="D1734" s="329">
        <v>648.99</v>
      </c>
    </row>
    <row r="1735" spans="1:4">
      <c r="A1735" s="392">
        <v>1809</v>
      </c>
      <c r="B1735" s="392" t="s">
        <v>4790</v>
      </c>
      <c r="C1735" s="392" t="s">
        <v>2787</v>
      </c>
      <c r="D1735" s="329">
        <v>77.19</v>
      </c>
    </row>
    <row r="1736" spans="1:4">
      <c r="A1736" s="392">
        <v>1814</v>
      </c>
      <c r="B1736" s="392" t="s">
        <v>4791</v>
      </c>
      <c r="C1736" s="392" t="s">
        <v>2787</v>
      </c>
      <c r="D1736" s="329">
        <v>63.41</v>
      </c>
    </row>
    <row r="1737" spans="1:4">
      <c r="A1737" s="392">
        <v>1803</v>
      </c>
      <c r="B1737" s="392" t="s">
        <v>4792</v>
      </c>
      <c r="C1737" s="392" t="s">
        <v>2787</v>
      </c>
      <c r="D1737" s="329">
        <v>16.02</v>
      </c>
    </row>
    <row r="1738" spans="1:4">
      <c r="A1738" s="392">
        <v>1805</v>
      </c>
      <c r="B1738" s="392" t="s">
        <v>4793</v>
      </c>
      <c r="C1738" s="392" t="s">
        <v>2787</v>
      </c>
      <c r="D1738" s="329">
        <v>36.799999999999997</v>
      </c>
    </row>
    <row r="1739" spans="1:4">
      <c r="A1739" s="392">
        <v>1821</v>
      </c>
      <c r="B1739" s="392" t="s">
        <v>4794</v>
      </c>
      <c r="C1739" s="392" t="s">
        <v>2787</v>
      </c>
      <c r="D1739" s="329">
        <v>217.39</v>
      </c>
    </row>
    <row r="1740" spans="1:4">
      <c r="A1740" s="392">
        <v>1806</v>
      </c>
      <c r="B1740" s="392" t="s">
        <v>4795</v>
      </c>
      <c r="C1740" s="392" t="s">
        <v>2787</v>
      </c>
      <c r="D1740" s="329">
        <v>129.38999999999999</v>
      </c>
    </row>
    <row r="1741" spans="1:4">
      <c r="A1741" s="392">
        <v>1804</v>
      </c>
      <c r="B1741" s="392" t="s">
        <v>4796</v>
      </c>
      <c r="C1741" s="392" t="s">
        <v>2787</v>
      </c>
      <c r="D1741" s="329">
        <v>22.81</v>
      </c>
    </row>
    <row r="1742" spans="1:4">
      <c r="A1742" s="392">
        <v>1807</v>
      </c>
      <c r="B1742" s="392" t="s">
        <v>4797</v>
      </c>
      <c r="C1742" s="392" t="s">
        <v>2787</v>
      </c>
      <c r="D1742" s="329">
        <v>310.89999999999998</v>
      </c>
    </row>
    <row r="1743" spans="1:4">
      <c r="A1743" s="392">
        <v>1808</v>
      </c>
      <c r="B1743" s="392" t="s">
        <v>4798</v>
      </c>
      <c r="C1743" s="392" t="s">
        <v>2787</v>
      </c>
      <c r="D1743" s="329">
        <v>623.29999999999995</v>
      </c>
    </row>
    <row r="1744" spans="1:4">
      <c r="A1744" s="392">
        <v>1797</v>
      </c>
      <c r="B1744" s="392" t="s">
        <v>4799</v>
      </c>
      <c r="C1744" s="392" t="s">
        <v>2787</v>
      </c>
      <c r="D1744" s="329">
        <v>93.48</v>
      </c>
    </row>
    <row r="1745" spans="1:4">
      <c r="A1745" s="392">
        <v>1796</v>
      </c>
      <c r="B1745" s="392" t="s">
        <v>4800</v>
      </c>
      <c r="C1745" s="392" t="s">
        <v>2787</v>
      </c>
      <c r="D1745" s="329">
        <v>71.709999999999994</v>
      </c>
    </row>
    <row r="1746" spans="1:4">
      <c r="A1746" s="392">
        <v>1794</v>
      </c>
      <c r="B1746" s="392" t="s">
        <v>4801</v>
      </c>
      <c r="C1746" s="392" t="s">
        <v>2787</v>
      </c>
      <c r="D1746" s="329">
        <v>17.12</v>
      </c>
    </row>
    <row r="1747" spans="1:4">
      <c r="A1747" s="392">
        <v>1816</v>
      </c>
      <c r="B1747" s="392" t="s">
        <v>4802</v>
      </c>
      <c r="C1747" s="392" t="s">
        <v>2787</v>
      </c>
      <c r="D1747" s="329">
        <v>38.6</v>
      </c>
    </row>
    <row r="1748" spans="1:4">
      <c r="A1748" s="392">
        <v>1815</v>
      </c>
      <c r="B1748" s="392" t="s">
        <v>4803</v>
      </c>
      <c r="C1748" s="392" t="s">
        <v>2787</v>
      </c>
      <c r="D1748" s="329">
        <v>296.39999999999998</v>
      </c>
    </row>
    <row r="1749" spans="1:4">
      <c r="A1749" s="392">
        <v>1798</v>
      </c>
      <c r="B1749" s="392" t="s">
        <v>4804</v>
      </c>
      <c r="C1749" s="392" t="s">
        <v>2787</v>
      </c>
      <c r="D1749" s="329">
        <v>132.63</v>
      </c>
    </row>
    <row r="1750" spans="1:4">
      <c r="A1750" s="392">
        <v>1795</v>
      </c>
      <c r="B1750" s="392" t="s">
        <v>4805</v>
      </c>
      <c r="C1750" s="392" t="s">
        <v>2787</v>
      </c>
      <c r="D1750" s="329">
        <v>23.71</v>
      </c>
    </row>
    <row r="1751" spans="1:4">
      <c r="A1751" s="392">
        <v>1799</v>
      </c>
      <c r="B1751" s="392" t="s">
        <v>4806</v>
      </c>
      <c r="C1751" s="392" t="s">
        <v>2787</v>
      </c>
      <c r="D1751" s="329">
        <v>386.04</v>
      </c>
    </row>
    <row r="1752" spans="1:4">
      <c r="A1752" s="392">
        <v>1800</v>
      </c>
      <c r="B1752" s="392" t="s">
        <v>4807</v>
      </c>
      <c r="C1752" s="392" t="s">
        <v>2787</v>
      </c>
      <c r="D1752" s="329">
        <v>737.01</v>
      </c>
    </row>
    <row r="1753" spans="1:4">
      <c r="A1753" s="392">
        <v>1802</v>
      </c>
      <c r="B1753" s="392" t="s">
        <v>4808</v>
      </c>
      <c r="C1753" s="392" t="s">
        <v>2787</v>
      </c>
      <c r="D1753" s="330">
        <v>1843.57</v>
      </c>
    </row>
    <row r="1754" spans="1:4">
      <c r="A1754" s="392">
        <v>40385</v>
      </c>
      <c r="B1754" s="392" t="s">
        <v>4809</v>
      </c>
      <c r="C1754" s="392" t="s">
        <v>2787</v>
      </c>
      <c r="D1754" s="329">
        <v>97.89</v>
      </c>
    </row>
    <row r="1755" spans="1:4">
      <c r="A1755" s="392">
        <v>40383</v>
      </c>
      <c r="B1755" s="392" t="s">
        <v>4810</v>
      </c>
      <c r="C1755" s="392" t="s">
        <v>2787</v>
      </c>
      <c r="D1755" s="329">
        <v>67.02</v>
      </c>
    </row>
    <row r="1756" spans="1:4">
      <c r="A1756" s="392">
        <v>40378</v>
      </c>
      <c r="B1756" s="392" t="s">
        <v>4811</v>
      </c>
      <c r="C1756" s="392" t="s">
        <v>2787</v>
      </c>
      <c r="D1756" s="329">
        <v>23.17</v>
      </c>
    </row>
    <row r="1757" spans="1:4">
      <c r="A1757" s="392">
        <v>40382</v>
      </c>
      <c r="B1757" s="392" t="s">
        <v>4812</v>
      </c>
      <c r="C1757" s="392" t="s">
        <v>2787</v>
      </c>
      <c r="D1757" s="329">
        <v>43.85</v>
      </c>
    </row>
    <row r="1758" spans="1:4">
      <c r="A1758" s="392">
        <v>40422</v>
      </c>
      <c r="B1758" s="392" t="s">
        <v>4813</v>
      </c>
      <c r="C1758" s="392" t="s">
        <v>2787</v>
      </c>
      <c r="D1758" s="329">
        <v>298.70999999999998</v>
      </c>
    </row>
    <row r="1759" spans="1:4">
      <c r="A1759" s="392">
        <v>40387</v>
      </c>
      <c r="B1759" s="392" t="s">
        <v>4814</v>
      </c>
      <c r="C1759" s="392" t="s">
        <v>2787</v>
      </c>
      <c r="D1759" s="329">
        <v>152.09</v>
      </c>
    </row>
    <row r="1760" spans="1:4">
      <c r="A1760" s="392">
        <v>40380</v>
      </c>
      <c r="B1760" s="392" t="s">
        <v>4815</v>
      </c>
      <c r="C1760" s="392" t="s">
        <v>2787</v>
      </c>
      <c r="D1760" s="329">
        <v>30.89</v>
      </c>
    </row>
    <row r="1761" spans="1:4">
      <c r="A1761" s="392">
        <v>40390</v>
      </c>
      <c r="B1761" s="392" t="s">
        <v>4816</v>
      </c>
      <c r="C1761" s="392" t="s">
        <v>2787</v>
      </c>
      <c r="D1761" s="329">
        <v>629.11</v>
      </c>
    </row>
    <row r="1762" spans="1:4">
      <c r="A1762" s="392">
        <v>40413</v>
      </c>
      <c r="B1762" s="392" t="s">
        <v>4817</v>
      </c>
      <c r="C1762" s="392" t="s">
        <v>2787</v>
      </c>
      <c r="D1762" s="329">
        <v>29.74</v>
      </c>
    </row>
    <row r="1763" spans="1:4">
      <c r="A1763" s="392">
        <v>40415</v>
      </c>
      <c r="B1763" s="392" t="s">
        <v>4818</v>
      </c>
      <c r="C1763" s="392" t="s">
        <v>2787</v>
      </c>
      <c r="D1763" s="329">
        <v>42.38</v>
      </c>
    </row>
    <row r="1764" spans="1:4">
      <c r="A1764" s="392">
        <v>40417</v>
      </c>
      <c r="B1764" s="392" t="s">
        <v>4819</v>
      </c>
      <c r="C1764" s="392" t="s">
        <v>2787</v>
      </c>
      <c r="D1764" s="329">
        <v>49.99</v>
      </c>
    </row>
    <row r="1765" spans="1:4">
      <c r="A1765" s="392">
        <v>39271</v>
      </c>
      <c r="B1765" s="392" t="s">
        <v>4820</v>
      </c>
      <c r="C1765" s="392" t="s">
        <v>2787</v>
      </c>
      <c r="D1765" s="329">
        <v>3.05</v>
      </c>
    </row>
    <row r="1766" spans="1:4">
      <c r="A1766" s="392">
        <v>39273</v>
      </c>
      <c r="B1766" s="392" t="s">
        <v>4821</v>
      </c>
      <c r="C1766" s="392" t="s">
        <v>2787</v>
      </c>
      <c r="D1766" s="329">
        <v>5.18</v>
      </c>
    </row>
    <row r="1767" spans="1:4">
      <c r="A1767" s="392">
        <v>39272</v>
      </c>
      <c r="B1767" s="392" t="s">
        <v>4822</v>
      </c>
      <c r="C1767" s="392" t="s">
        <v>2787</v>
      </c>
      <c r="D1767" s="329">
        <v>3.75</v>
      </c>
    </row>
    <row r="1768" spans="1:4">
      <c r="A1768" s="392">
        <v>1875</v>
      </c>
      <c r="B1768" s="392" t="s">
        <v>4823</v>
      </c>
      <c r="C1768" s="392" t="s">
        <v>2787</v>
      </c>
      <c r="D1768" s="329">
        <v>8.2799999999999994</v>
      </c>
    </row>
    <row r="1769" spans="1:4">
      <c r="A1769" s="392">
        <v>1874</v>
      </c>
      <c r="B1769" s="392" t="s">
        <v>4824</v>
      </c>
      <c r="C1769" s="392" t="s">
        <v>2787</v>
      </c>
      <c r="D1769" s="329">
        <v>6.84</v>
      </c>
    </row>
    <row r="1770" spans="1:4">
      <c r="A1770" s="392">
        <v>1870</v>
      </c>
      <c r="B1770" s="392" t="s">
        <v>4825</v>
      </c>
      <c r="C1770" s="392" t="s">
        <v>2787</v>
      </c>
      <c r="D1770" s="329">
        <v>3.95</v>
      </c>
    </row>
    <row r="1771" spans="1:4">
      <c r="A1771" s="392">
        <v>1884</v>
      </c>
      <c r="B1771" s="392" t="s">
        <v>4826</v>
      </c>
      <c r="C1771" s="392" t="s">
        <v>2787</v>
      </c>
      <c r="D1771" s="329">
        <v>6.06</v>
      </c>
    </row>
    <row r="1772" spans="1:4">
      <c r="A1772" s="392">
        <v>1887</v>
      </c>
      <c r="B1772" s="392" t="s">
        <v>4827</v>
      </c>
      <c r="C1772" s="392" t="s">
        <v>2787</v>
      </c>
      <c r="D1772" s="329">
        <v>34.340000000000003</v>
      </c>
    </row>
    <row r="1773" spans="1:4">
      <c r="A1773" s="392">
        <v>1876</v>
      </c>
      <c r="B1773" s="392" t="s">
        <v>4828</v>
      </c>
      <c r="C1773" s="392" t="s">
        <v>2787</v>
      </c>
      <c r="D1773" s="329">
        <v>13.46</v>
      </c>
    </row>
    <row r="1774" spans="1:4">
      <c r="A1774" s="392">
        <v>1879</v>
      </c>
      <c r="B1774" s="392" t="s">
        <v>4829</v>
      </c>
      <c r="C1774" s="392" t="s">
        <v>2787</v>
      </c>
      <c r="D1774" s="329">
        <v>4</v>
      </c>
    </row>
    <row r="1775" spans="1:4">
      <c r="A1775" s="392">
        <v>1877</v>
      </c>
      <c r="B1775" s="392" t="s">
        <v>4830</v>
      </c>
      <c r="C1775" s="392" t="s">
        <v>2787</v>
      </c>
      <c r="D1775" s="329">
        <v>34.39</v>
      </c>
    </row>
    <row r="1776" spans="1:4">
      <c r="A1776" s="392">
        <v>1878</v>
      </c>
      <c r="B1776" s="392" t="s">
        <v>4831</v>
      </c>
      <c r="C1776" s="392" t="s">
        <v>2787</v>
      </c>
      <c r="D1776" s="329">
        <v>69.09</v>
      </c>
    </row>
    <row r="1777" spans="1:4">
      <c r="A1777" s="392">
        <v>2621</v>
      </c>
      <c r="B1777" s="392" t="s">
        <v>4832</v>
      </c>
      <c r="C1777" s="392" t="s">
        <v>2787</v>
      </c>
      <c r="D1777" s="329">
        <v>190.8</v>
      </c>
    </row>
    <row r="1778" spans="1:4">
      <c r="A1778" s="392">
        <v>2616</v>
      </c>
      <c r="B1778" s="392" t="s">
        <v>4833</v>
      </c>
      <c r="C1778" s="392" t="s">
        <v>2787</v>
      </c>
      <c r="D1778" s="329">
        <v>5.4</v>
      </c>
    </row>
    <row r="1779" spans="1:4">
      <c r="A1779" s="392">
        <v>2633</v>
      </c>
      <c r="B1779" s="392" t="s">
        <v>4834</v>
      </c>
      <c r="C1779" s="392" t="s">
        <v>2787</v>
      </c>
      <c r="D1779" s="329">
        <v>6.11</v>
      </c>
    </row>
    <row r="1780" spans="1:4">
      <c r="A1780" s="392">
        <v>2617</v>
      </c>
      <c r="B1780" s="392" t="s">
        <v>4835</v>
      </c>
      <c r="C1780" s="392" t="s">
        <v>2787</v>
      </c>
      <c r="D1780" s="329">
        <v>8.3000000000000007</v>
      </c>
    </row>
    <row r="1781" spans="1:4">
      <c r="A1781" s="392">
        <v>2618</v>
      </c>
      <c r="B1781" s="392" t="s">
        <v>4836</v>
      </c>
      <c r="C1781" s="392" t="s">
        <v>2787</v>
      </c>
      <c r="D1781" s="329">
        <v>18.899999999999999</v>
      </c>
    </row>
    <row r="1782" spans="1:4">
      <c r="A1782" s="392">
        <v>2632</v>
      </c>
      <c r="B1782" s="392" t="s">
        <v>4837</v>
      </c>
      <c r="C1782" s="392" t="s">
        <v>2787</v>
      </c>
      <c r="D1782" s="329">
        <v>23.05</v>
      </c>
    </row>
    <row r="1783" spans="1:4">
      <c r="A1783" s="392">
        <v>2631</v>
      </c>
      <c r="B1783" s="392" t="s">
        <v>4838</v>
      </c>
      <c r="C1783" s="392" t="s">
        <v>2787</v>
      </c>
      <c r="D1783" s="329">
        <v>33.840000000000003</v>
      </c>
    </row>
    <row r="1784" spans="1:4">
      <c r="A1784" s="392">
        <v>2619</v>
      </c>
      <c r="B1784" s="392" t="s">
        <v>4839</v>
      </c>
      <c r="C1784" s="392" t="s">
        <v>2787</v>
      </c>
      <c r="D1784" s="329">
        <v>85.69</v>
      </c>
    </row>
    <row r="1785" spans="1:4">
      <c r="A1785" s="392">
        <v>2620</v>
      </c>
      <c r="B1785" s="392" t="s">
        <v>4840</v>
      </c>
      <c r="C1785" s="392" t="s">
        <v>2787</v>
      </c>
      <c r="D1785" s="329">
        <v>112.5</v>
      </c>
    </row>
    <row r="1786" spans="1:4">
      <c r="A1786" s="392">
        <v>44472</v>
      </c>
      <c r="B1786" s="392" t="s">
        <v>12499</v>
      </c>
      <c r="C1786" s="392" t="s">
        <v>2787</v>
      </c>
      <c r="D1786" s="329">
        <v>62.34</v>
      </c>
    </row>
    <row r="1787" spans="1:4">
      <c r="A1787" s="392">
        <v>38369</v>
      </c>
      <c r="B1787" s="392" t="s">
        <v>4841</v>
      </c>
      <c r="C1787" s="392" t="s">
        <v>2787</v>
      </c>
      <c r="D1787" s="329">
        <v>21.14</v>
      </c>
    </row>
    <row r="1788" spans="1:4">
      <c r="A1788" s="392">
        <v>38370</v>
      </c>
      <c r="B1788" s="392" t="s">
        <v>4842</v>
      </c>
      <c r="C1788" s="392" t="s">
        <v>2787</v>
      </c>
      <c r="D1788" s="329">
        <v>21.14</v>
      </c>
    </row>
    <row r="1789" spans="1:4">
      <c r="A1789" s="392">
        <v>38372</v>
      </c>
      <c r="B1789" s="392" t="s">
        <v>4843</v>
      </c>
      <c r="C1789" s="392" t="s">
        <v>2787</v>
      </c>
      <c r="D1789" s="329">
        <v>23.53</v>
      </c>
    </row>
    <row r="1790" spans="1:4">
      <c r="A1790" s="392">
        <v>2357</v>
      </c>
      <c r="B1790" s="392" t="s">
        <v>7384</v>
      </c>
      <c r="C1790" s="392" t="s">
        <v>2786</v>
      </c>
      <c r="D1790" s="329">
        <v>13.3</v>
      </c>
    </row>
    <row r="1791" spans="1:4">
      <c r="A1791" s="392">
        <v>40806</v>
      </c>
      <c r="B1791" s="392" t="s">
        <v>7385</v>
      </c>
      <c r="C1791" s="392" t="s">
        <v>2793</v>
      </c>
      <c r="D1791" s="330">
        <v>2368.16</v>
      </c>
    </row>
    <row r="1792" spans="1:4">
      <c r="A1792" s="392">
        <v>2355</v>
      </c>
      <c r="B1792" s="392" t="s">
        <v>7386</v>
      </c>
      <c r="C1792" s="392" t="s">
        <v>2786</v>
      </c>
      <c r="D1792" s="329">
        <v>28.41</v>
      </c>
    </row>
    <row r="1793" spans="1:4">
      <c r="A1793" s="392">
        <v>40805</v>
      </c>
      <c r="B1793" s="392" t="s">
        <v>7387</v>
      </c>
      <c r="C1793" s="392" t="s">
        <v>2793</v>
      </c>
      <c r="D1793" s="330">
        <v>5058.6899999999996</v>
      </c>
    </row>
    <row r="1794" spans="1:4">
      <c r="A1794" s="392">
        <v>2358</v>
      </c>
      <c r="B1794" s="392" t="s">
        <v>7388</v>
      </c>
      <c r="C1794" s="392" t="s">
        <v>2786</v>
      </c>
      <c r="D1794" s="329">
        <v>25.38</v>
      </c>
    </row>
    <row r="1795" spans="1:4">
      <c r="A1795" s="392">
        <v>40807</v>
      </c>
      <c r="B1795" s="392" t="s">
        <v>7389</v>
      </c>
      <c r="C1795" s="392" t="s">
        <v>2793</v>
      </c>
      <c r="D1795" s="330">
        <v>4521.53</v>
      </c>
    </row>
    <row r="1796" spans="1:4">
      <c r="A1796" s="392">
        <v>2359</v>
      </c>
      <c r="B1796" s="392" t="s">
        <v>7390</v>
      </c>
      <c r="C1796" s="392" t="s">
        <v>2786</v>
      </c>
      <c r="D1796" s="329">
        <v>30.34</v>
      </c>
    </row>
    <row r="1797" spans="1:4">
      <c r="A1797" s="392">
        <v>40808</v>
      </c>
      <c r="B1797" s="392" t="s">
        <v>7391</v>
      </c>
      <c r="C1797" s="392" t="s">
        <v>2793</v>
      </c>
      <c r="D1797" s="330">
        <v>5402.89</v>
      </c>
    </row>
    <row r="1798" spans="1:4">
      <c r="A1798" s="392">
        <v>44330</v>
      </c>
      <c r="B1798" s="392" t="s">
        <v>11365</v>
      </c>
      <c r="C1798" s="392" t="s">
        <v>2792</v>
      </c>
      <c r="D1798" s="329">
        <v>7.26</v>
      </c>
    </row>
    <row r="1799" spans="1:4">
      <c r="A1799" s="392">
        <v>43144</v>
      </c>
      <c r="B1799" s="392" t="s">
        <v>8380</v>
      </c>
      <c r="C1799" s="392" t="s">
        <v>2791</v>
      </c>
      <c r="D1799" s="329">
        <v>40.97</v>
      </c>
    </row>
    <row r="1800" spans="1:4">
      <c r="A1800" s="392">
        <v>39397</v>
      </c>
      <c r="B1800" s="392" t="s">
        <v>4844</v>
      </c>
      <c r="C1800" s="392" t="s">
        <v>2792</v>
      </c>
      <c r="D1800" s="329">
        <v>18.670000000000002</v>
      </c>
    </row>
    <row r="1801" spans="1:4">
      <c r="A1801" s="392">
        <v>2692</v>
      </c>
      <c r="B1801" s="392" t="s">
        <v>4845</v>
      </c>
      <c r="C1801" s="392" t="s">
        <v>2792</v>
      </c>
      <c r="D1801" s="329">
        <v>7.53</v>
      </c>
    </row>
    <row r="1802" spans="1:4">
      <c r="A1802" s="392">
        <v>44329</v>
      </c>
      <c r="B1802" s="392" t="s">
        <v>11366</v>
      </c>
      <c r="C1802" s="392" t="s">
        <v>2792</v>
      </c>
      <c r="D1802" s="329">
        <v>9.51</v>
      </c>
    </row>
    <row r="1803" spans="1:4">
      <c r="A1803" s="392">
        <v>5318</v>
      </c>
      <c r="B1803" s="392" t="s">
        <v>11367</v>
      </c>
      <c r="C1803" s="392" t="s">
        <v>2792</v>
      </c>
      <c r="D1803" s="329">
        <v>15.38</v>
      </c>
    </row>
    <row r="1804" spans="1:4">
      <c r="A1804" s="392">
        <v>5330</v>
      </c>
      <c r="B1804" s="392" t="s">
        <v>4846</v>
      </c>
      <c r="C1804" s="392" t="s">
        <v>2792</v>
      </c>
      <c r="D1804" s="329">
        <v>35.049999999999997</v>
      </c>
    </row>
    <row r="1805" spans="1:4">
      <c r="A1805" s="392">
        <v>44532</v>
      </c>
      <c r="B1805" s="392" t="s">
        <v>12500</v>
      </c>
      <c r="C1805" s="392" t="s">
        <v>2787</v>
      </c>
      <c r="D1805" s="329">
        <v>25.95</v>
      </c>
    </row>
    <row r="1806" spans="1:4">
      <c r="A1806" s="392">
        <v>44531</v>
      </c>
      <c r="B1806" s="392" t="s">
        <v>12501</v>
      </c>
      <c r="C1806" s="392" t="s">
        <v>2787</v>
      </c>
      <c r="D1806" s="329">
        <v>82.47</v>
      </c>
    </row>
    <row r="1807" spans="1:4">
      <c r="A1807" s="392">
        <v>38140</v>
      </c>
      <c r="B1807" s="392" t="s">
        <v>4847</v>
      </c>
      <c r="C1807" s="392" t="s">
        <v>2787</v>
      </c>
      <c r="D1807" s="329">
        <v>20</v>
      </c>
    </row>
    <row r="1808" spans="1:4">
      <c r="A1808" s="392">
        <v>13887</v>
      </c>
      <c r="B1808" s="392" t="s">
        <v>4848</v>
      </c>
      <c r="C1808" s="392" t="s">
        <v>2787</v>
      </c>
      <c r="D1808" s="329">
        <v>473.51</v>
      </c>
    </row>
    <row r="1809" spans="1:4">
      <c r="A1809" s="392">
        <v>44495</v>
      </c>
      <c r="B1809" s="392" t="s">
        <v>12502</v>
      </c>
      <c r="C1809" s="392" t="s">
        <v>2787</v>
      </c>
      <c r="D1809" s="329">
        <v>21.08</v>
      </c>
    </row>
    <row r="1810" spans="1:4">
      <c r="A1810" s="392">
        <v>44533</v>
      </c>
      <c r="B1810" s="392" t="s">
        <v>12503</v>
      </c>
      <c r="C1810" s="392" t="s">
        <v>2787</v>
      </c>
      <c r="D1810" s="329">
        <v>19.899999999999999</v>
      </c>
    </row>
    <row r="1811" spans="1:4">
      <c r="A1811" s="392">
        <v>44534</v>
      </c>
      <c r="B1811" s="392" t="s">
        <v>12504</v>
      </c>
      <c r="C1811" s="392" t="s">
        <v>2787</v>
      </c>
      <c r="D1811" s="329">
        <v>5.19</v>
      </c>
    </row>
    <row r="1812" spans="1:4">
      <c r="A1812" s="392">
        <v>34544</v>
      </c>
      <c r="B1812" s="392" t="s">
        <v>4849</v>
      </c>
      <c r="C1812" s="392" t="s">
        <v>2787</v>
      </c>
      <c r="D1812" s="330">
        <v>1753.38</v>
      </c>
    </row>
    <row r="1813" spans="1:4">
      <c r="A1813" s="392">
        <v>34729</v>
      </c>
      <c r="B1813" s="392" t="s">
        <v>4850</v>
      </c>
      <c r="C1813" s="392" t="s">
        <v>2787</v>
      </c>
      <c r="D1813" s="330">
        <v>1379.3</v>
      </c>
    </row>
    <row r="1814" spans="1:4">
      <c r="A1814" s="392">
        <v>34734</v>
      </c>
      <c r="B1814" s="392" t="s">
        <v>4851</v>
      </c>
      <c r="C1814" s="392" t="s">
        <v>2787</v>
      </c>
      <c r="D1814" s="330">
        <v>2135.6</v>
      </c>
    </row>
    <row r="1815" spans="1:4">
      <c r="A1815" s="392">
        <v>34738</v>
      </c>
      <c r="B1815" s="392" t="s">
        <v>4852</v>
      </c>
      <c r="C1815" s="392" t="s">
        <v>2787</v>
      </c>
      <c r="D1815" s="330">
        <v>4989.43</v>
      </c>
    </row>
    <row r="1816" spans="1:4">
      <c r="A1816" s="392">
        <v>2391</v>
      </c>
      <c r="B1816" s="392" t="s">
        <v>4853</v>
      </c>
      <c r="C1816" s="392" t="s">
        <v>2787</v>
      </c>
      <c r="D1816" s="329">
        <v>405.8</v>
      </c>
    </row>
    <row r="1817" spans="1:4">
      <c r="A1817" s="392">
        <v>2374</v>
      </c>
      <c r="B1817" s="392" t="s">
        <v>4854</v>
      </c>
      <c r="C1817" s="392" t="s">
        <v>2787</v>
      </c>
      <c r="D1817" s="329">
        <v>460.37</v>
      </c>
    </row>
    <row r="1818" spans="1:4">
      <c r="A1818" s="392">
        <v>2377</v>
      </c>
      <c r="B1818" s="392" t="s">
        <v>4855</v>
      </c>
      <c r="C1818" s="392" t="s">
        <v>2787</v>
      </c>
      <c r="D1818" s="329">
        <v>646.09</v>
      </c>
    </row>
    <row r="1819" spans="1:4">
      <c r="A1819" s="392">
        <v>2393</v>
      </c>
      <c r="B1819" s="392" t="s">
        <v>4856</v>
      </c>
      <c r="C1819" s="392" t="s">
        <v>2787</v>
      </c>
      <c r="D1819" s="330">
        <v>1081.96</v>
      </c>
    </row>
    <row r="1820" spans="1:4">
      <c r="A1820" s="392">
        <v>34705</v>
      </c>
      <c r="B1820" s="392" t="s">
        <v>4857</v>
      </c>
      <c r="C1820" s="392" t="s">
        <v>2787</v>
      </c>
      <c r="D1820" s="329">
        <v>946.33</v>
      </c>
    </row>
    <row r="1821" spans="1:4">
      <c r="A1821" s="392">
        <v>34707</v>
      </c>
      <c r="B1821" s="392" t="s">
        <v>4858</v>
      </c>
      <c r="C1821" s="392" t="s">
        <v>2787</v>
      </c>
      <c r="D1821" s="330">
        <v>1753.56</v>
      </c>
    </row>
    <row r="1822" spans="1:4">
      <c r="A1822" s="392">
        <v>2378</v>
      </c>
      <c r="B1822" s="392" t="s">
        <v>4859</v>
      </c>
      <c r="C1822" s="392" t="s">
        <v>2787</v>
      </c>
      <c r="D1822" s="330">
        <v>1486.21</v>
      </c>
    </row>
    <row r="1823" spans="1:4">
      <c r="A1823" s="392">
        <v>2379</v>
      </c>
      <c r="B1823" s="392" t="s">
        <v>4860</v>
      </c>
      <c r="C1823" s="392" t="s">
        <v>2787</v>
      </c>
      <c r="D1823" s="330">
        <v>1486.21</v>
      </c>
    </row>
    <row r="1824" spans="1:4">
      <c r="A1824" s="392">
        <v>2376</v>
      </c>
      <c r="B1824" s="392" t="s">
        <v>4861</v>
      </c>
      <c r="C1824" s="392" t="s">
        <v>2787</v>
      </c>
      <c r="D1824" s="330">
        <v>2447.7800000000002</v>
      </c>
    </row>
    <row r="1825" spans="1:4">
      <c r="A1825" s="392">
        <v>2394</v>
      </c>
      <c r="B1825" s="392" t="s">
        <v>4862</v>
      </c>
      <c r="C1825" s="392" t="s">
        <v>2787</v>
      </c>
      <c r="D1825" s="330">
        <v>5232.91</v>
      </c>
    </row>
    <row r="1826" spans="1:4">
      <c r="A1826" s="392">
        <v>34686</v>
      </c>
      <c r="B1826" s="392" t="s">
        <v>4863</v>
      </c>
      <c r="C1826" s="392" t="s">
        <v>2787</v>
      </c>
      <c r="D1826" s="329">
        <v>15.71</v>
      </c>
    </row>
    <row r="1827" spans="1:4">
      <c r="A1827" s="392">
        <v>34616</v>
      </c>
      <c r="B1827" s="392" t="s">
        <v>4864</v>
      </c>
      <c r="C1827" s="392" t="s">
        <v>2787</v>
      </c>
      <c r="D1827" s="329">
        <v>60.72</v>
      </c>
    </row>
    <row r="1828" spans="1:4">
      <c r="A1828" s="392">
        <v>34623</v>
      </c>
      <c r="B1828" s="392" t="s">
        <v>4865</v>
      </c>
      <c r="C1828" s="392" t="s">
        <v>2787</v>
      </c>
      <c r="D1828" s="329">
        <v>59.79</v>
      </c>
    </row>
    <row r="1829" spans="1:4">
      <c r="A1829" s="392">
        <v>34628</v>
      </c>
      <c r="B1829" s="392" t="s">
        <v>4866</v>
      </c>
      <c r="C1829" s="392" t="s">
        <v>2787</v>
      </c>
      <c r="D1829" s="329">
        <v>85.64</v>
      </c>
    </row>
    <row r="1830" spans="1:4">
      <c r="A1830" s="392">
        <v>34653</v>
      </c>
      <c r="B1830" s="392" t="s">
        <v>4867</v>
      </c>
      <c r="C1830" s="392" t="s">
        <v>2787</v>
      </c>
      <c r="D1830" s="329">
        <v>10.59</v>
      </c>
    </row>
    <row r="1831" spans="1:4">
      <c r="A1831" s="392">
        <v>34688</v>
      </c>
      <c r="B1831" s="392" t="s">
        <v>4868</v>
      </c>
      <c r="C1831" s="392" t="s">
        <v>2787</v>
      </c>
      <c r="D1831" s="329">
        <v>19.2</v>
      </c>
    </row>
    <row r="1832" spans="1:4">
      <c r="A1832" s="392">
        <v>34709</v>
      </c>
      <c r="B1832" s="392" t="s">
        <v>4869</v>
      </c>
      <c r="C1832" s="392" t="s">
        <v>2787</v>
      </c>
      <c r="D1832" s="329">
        <v>74.400000000000006</v>
      </c>
    </row>
    <row r="1833" spans="1:4">
      <c r="A1833" s="392">
        <v>34714</v>
      </c>
      <c r="B1833" s="392" t="s">
        <v>4870</v>
      </c>
      <c r="C1833" s="392" t="s">
        <v>2787</v>
      </c>
      <c r="D1833" s="329">
        <v>88.86</v>
      </c>
    </row>
    <row r="1834" spans="1:4">
      <c r="A1834" s="392">
        <v>2388</v>
      </c>
      <c r="B1834" s="392" t="s">
        <v>4871</v>
      </c>
      <c r="C1834" s="392" t="s">
        <v>2787</v>
      </c>
      <c r="D1834" s="329">
        <v>73.84</v>
      </c>
    </row>
    <row r="1835" spans="1:4">
      <c r="A1835" s="392">
        <v>34606</v>
      </c>
      <c r="B1835" s="392" t="s">
        <v>4872</v>
      </c>
      <c r="C1835" s="392" t="s">
        <v>2787</v>
      </c>
      <c r="D1835" s="329">
        <v>113.26</v>
      </c>
    </row>
    <row r="1836" spans="1:4">
      <c r="A1836" s="392">
        <v>34689</v>
      </c>
      <c r="B1836" s="392" t="s">
        <v>4873</v>
      </c>
      <c r="C1836" s="392" t="s">
        <v>2787</v>
      </c>
      <c r="D1836" s="329">
        <v>36.06</v>
      </c>
    </row>
    <row r="1837" spans="1:4">
      <c r="A1837" s="392">
        <v>2370</v>
      </c>
      <c r="B1837" s="392" t="s">
        <v>4874</v>
      </c>
      <c r="C1837" s="392" t="s">
        <v>2787</v>
      </c>
      <c r="D1837" s="329">
        <v>13.72</v>
      </c>
    </row>
    <row r="1838" spans="1:4">
      <c r="A1838" s="392">
        <v>2386</v>
      </c>
      <c r="B1838" s="392" t="s">
        <v>4875</v>
      </c>
      <c r="C1838" s="392" t="s">
        <v>2787</v>
      </c>
      <c r="D1838" s="329">
        <v>23.01</v>
      </c>
    </row>
    <row r="1839" spans="1:4">
      <c r="A1839" s="392">
        <v>2392</v>
      </c>
      <c r="B1839" s="392" t="s">
        <v>4876</v>
      </c>
      <c r="C1839" s="392" t="s">
        <v>2787</v>
      </c>
      <c r="D1839" s="329">
        <v>92.1</v>
      </c>
    </row>
    <row r="1840" spans="1:4">
      <c r="A1840" s="392">
        <v>2373</v>
      </c>
      <c r="B1840" s="392" t="s">
        <v>4877</v>
      </c>
      <c r="C1840" s="392" t="s">
        <v>2787</v>
      </c>
      <c r="D1840" s="329">
        <v>129.76</v>
      </c>
    </row>
    <row r="1841" spans="1:4">
      <c r="A1841" s="392">
        <v>39465</v>
      </c>
      <c r="B1841" s="392" t="s">
        <v>4878</v>
      </c>
      <c r="C1841" s="392" t="s">
        <v>2787</v>
      </c>
      <c r="D1841" s="329">
        <v>79.27</v>
      </c>
    </row>
    <row r="1842" spans="1:4">
      <c r="A1842" s="392">
        <v>39466</v>
      </c>
      <c r="B1842" s="392" t="s">
        <v>4879</v>
      </c>
      <c r="C1842" s="392" t="s">
        <v>2787</v>
      </c>
      <c r="D1842" s="329">
        <v>89.18</v>
      </c>
    </row>
    <row r="1843" spans="1:4">
      <c r="A1843" s="392">
        <v>39467</v>
      </c>
      <c r="B1843" s="392" t="s">
        <v>4880</v>
      </c>
      <c r="C1843" s="392" t="s">
        <v>2787</v>
      </c>
      <c r="D1843" s="329">
        <v>114.07</v>
      </c>
    </row>
    <row r="1844" spans="1:4">
      <c r="A1844" s="392">
        <v>39468</v>
      </c>
      <c r="B1844" s="392" t="s">
        <v>4881</v>
      </c>
      <c r="C1844" s="392" t="s">
        <v>2787</v>
      </c>
      <c r="D1844" s="329">
        <v>202.75</v>
      </c>
    </row>
    <row r="1845" spans="1:4">
      <c r="A1845" s="392">
        <v>39469</v>
      </c>
      <c r="B1845" s="392" t="s">
        <v>4882</v>
      </c>
      <c r="C1845" s="392" t="s">
        <v>2787</v>
      </c>
      <c r="D1845" s="329">
        <v>82.59</v>
      </c>
    </row>
    <row r="1846" spans="1:4">
      <c r="A1846" s="392">
        <v>39470</v>
      </c>
      <c r="B1846" s="392" t="s">
        <v>4883</v>
      </c>
      <c r="C1846" s="392" t="s">
        <v>2787</v>
      </c>
      <c r="D1846" s="329">
        <v>101.48</v>
      </c>
    </row>
    <row r="1847" spans="1:4">
      <c r="A1847" s="392">
        <v>39471</v>
      </c>
      <c r="B1847" s="392" t="s">
        <v>4884</v>
      </c>
      <c r="C1847" s="392" t="s">
        <v>2787</v>
      </c>
      <c r="D1847" s="329">
        <v>121.95</v>
      </c>
    </row>
    <row r="1848" spans="1:4">
      <c r="A1848" s="392">
        <v>39472</v>
      </c>
      <c r="B1848" s="392" t="s">
        <v>4885</v>
      </c>
      <c r="C1848" s="392" t="s">
        <v>2787</v>
      </c>
      <c r="D1848" s="329">
        <v>211.89</v>
      </c>
    </row>
    <row r="1849" spans="1:4">
      <c r="A1849" s="392">
        <v>39473</v>
      </c>
      <c r="B1849" s="392" t="s">
        <v>4886</v>
      </c>
      <c r="C1849" s="392" t="s">
        <v>2787</v>
      </c>
      <c r="D1849" s="329">
        <v>136.88</v>
      </c>
    </row>
    <row r="1850" spans="1:4">
      <c r="A1850" s="392">
        <v>39474</v>
      </c>
      <c r="B1850" s="392" t="s">
        <v>4887</v>
      </c>
      <c r="C1850" s="392" t="s">
        <v>2787</v>
      </c>
      <c r="D1850" s="329">
        <v>145.91999999999999</v>
      </c>
    </row>
    <row r="1851" spans="1:4">
      <c r="A1851" s="392">
        <v>39475</v>
      </c>
      <c r="B1851" s="392" t="s">
        <v>4888</v>
      </c>
      <c r="C1851" s="392" t="s">
        <v>2787</v>
      </c>
      <c r="D1851" s="329">
        <v>165.56</v>
      </c>
    </row>
    <row r="1852" spans="1:4">
      <c r="A1852" s="392">
        <v>39476</v>
      </c>
      <c r="B1852" s="392" t="s">
        <v>4889</v>
      </c>
      <c r="C1852" s="392" t="s">
        <v>2787</v>
      </c>
      <c r="D1852" s="329">
        <v>311.67</v>
      </c>
    </row>
    <row r="1853" spans="1:4">
      <c r="A1853" s="392">
        <v>39477</v>
      </c>
      <c r="B1853" s="392" t="s">
        <v>4890</v>
      </c>
      <c r="C1853" s="392" t="s">
        <v>2787</v>
      </c>
      <c r="D1853" s="329">
        <v>152.71</v>
      </c>
    </row>
    <row r="1854" spans="1:4">
      <c r="A1854" s="392">
        <v>39478</v>
      </c>
      <c r="B1854" s="392" t="s">
        <v>4891</v>
      </c>
      <c r="C1854" s="392" t="s">
        <v>2787</v>
      </c>
      <c r="D1854" s="329">
        <v>157.43</v>
      </c>
    </row>
    <row r="1855" spans="1:4">
      <c r="A1855" s="392">
        <v>39479</v>
      </c>
      <c r="B1855" s="392" t="s">
        <v>4892</v>
      </c>
      <c r="C1855" s="392" t="s">
        <v>2787</v>
      </c>
      <c r="D1855" s="329">
        <v>185.49</v>
      </c>
    </row>
    <row r="1856" spans="1:4">
      <c r="A1856" s="392">
        <v>39480</v>
      </c>
      <c r="B1856" s="392" t="s">
        <v>4893</v>
      </c>
      <c r="C1856" s="392" t="s">
        <v>2787</v>
      </c>
      <c r="D1856" s="329">
        <v>382.75</v>
      </c>
    </row>
    <row r="1857" spans="1:4">
      <c r="A1857" s="392">
        <v>39459</v>
      </c>
      <c r="B1857" s="392" t="s">
        <v>4894</v>
      </c>
      <c r="C1857" s="392" t="s">
        <v>2787</v>
      </c>
      <c r="D1857" s="329">
        <v>324.86</v>
      </c>
    </row>
    <row r="1858" spans="1:4">
      <c r="A1858" s="392">
        <v>39445</v>
      </c>
      <c r="B1858" s="392" t="s">
        <v>4895</v>
      </c>
      <c r="C1858" s="392" t="s">
        <v>2787</v>
      </c>
      <c r="D1858" s="329">
        <v>163.11000000000001</v>
      </c>
    </row>
    <row r="1859" spans="1:4">
      <c r="A1859" s="392">
        <v>39446</v>
      </c>
      <c r="B1859" s="392" t="s">
        <v>4896</v>
      </c>
      <c r="C1859" s="392" t="s">
        <v>2787</v>
      </c>
      <c r="D1859" s="329">
        <v>166.01</v>
      </c>
    </row>
    <row r="1860" spans="1:4">
      <c r="A1860" s="392">
        <v>39447</v>
      </c>
      <c r="B1860" s="392" t="s">
        <v>4897</v>
      </c>
      <c r="C1860" s="392" t="s">
        <v>2787</v>
      </c>
      <c r="D1860" s="329">
        <v>177.53</v>
      </c>
    </row>
    <row r="1861" spans="1:4">
      <c r="A1861" s="392">
        <v>39448</v>
      </c>
      <c r="B1861" s="392" t="s">
        <v>4898</v>
      </c>
      <c r="C1861" s="392" t="s">
        <v>2787</v>
      </c>
      <c r="D1861" s="329">
        <v>302.73</v>
      </c>
    </row>
    <row r="1862" spans="1:4">
      <c r="A1862" s="392">
        <v>39450</v>
      </c>
      <c r="B1862" s="392" t="s">
        <v>4899</v>
      </c>
      <c r="C1862" s="392" t="s">
        <v>2787</v>
      </c>
      <c r="D1862" s="329">
        <v>184.7</v>
      </c>
    </row>
    <row r="1863" spans="1:4">
      <c r="A1863" s="392">
        <v>39451</v>
      </c>
      <c r="B1863" s="392" t="s">
        <v>4900</v>
      </c>
      <c r="C1863" s="392" t="s">
        <v>2787</v>
      </c>
      <c r="D1863" s="329">
        <v>201.45</v>
      </c>
    </row>
    <row r="1864" spans="1:4">
      <c r="A1864" s="392">
        <v>39452</v>
      </c>
      <c r="B1864" s="392" t="s">
        <v>4901</v>
      </c>
      <c r="C1864" s="392" t="s">
        <v>2787</v>
      </c>
      <c r="D1864" s="329">
        <v>202.65</v>
      </c>
    </row>
    <row r="1865" spans="1:4">
      <c r="A1865" s="392">
        <v>39523</v>
      </c>
      <c r="B1865" s="392" t="s">
        <v>4902</v>
      </c>
      <c r="C1865" s="392" t="s">
        <v>2787</v>
      </c>
      <c r="D1865" s="329">
        <v>339.14</v>
      </c>
    </row>
    <row r="1866" spans="1:4">
      <c r="A1866" s="392">
        <v>39449</v>
      </c>
      <c r="B1866" s="392" t="s">
        <v>4903</v>
      </c>
      <c r="C1866" s="392" t="s">
        <v>2787</v>
      </c>
      <c r="D1866" s="329">
        <v>375.57</v>
      </c>
    </row>
    <row r="1867" spans="1:4">
      <c r="A1867" s="392">
        <v>39455</v>
      </c>
      <c r="B1867" s="392" t="s">
        <v>4904</v>
      </c>
      <c r="C1867" s="392" t="s">
        <v>2787</v>
      </c>
      <c r="D1867" s="329">
        <v>185.84</v>
      </c>
    </row>
    <row r="1868" spans="1:4">
      <c r="A1868" s="392">
        <v>39456</v>
      </c>
      <c r="B1868" s="392" t="s">
        <v>4905</v>
      </c>
      <c r="C1868" s="392" t="s">
        <v>2787</v>
      </c>
      <c r="D1868" s="329">
        <v>185.98</v>
      </c>
    </row>
    <row r="1869" spans="1:4">
      <c r="A1869" s="392">
        <v>39457</v>
      </c>
      <c r="B1869" s="392" t="s">
        <v>4906</v>
      </c>
      <c r="C1869" s="392" t="s">
        <v>2787</v>
      </c>
      <c r="D1869" s="329">
        <v>202.75</v>
      </c>
    </row>
    <row r="1870" spans="1:4">
      <c r="A1870" s="392">
        <v>39458</v>
      </c>
      <c r="B1870" s="392" t="s">
        <v>4907</v>
      </c>
      <c r="C1870" s="392" t="s">
        <v>2787</v>
      </c>
      <c r="D1870" s="329">
        <v>378.34</v>
      </c>
    </row>
    <row r="1871" spans="1:4">
      <c r="A1871" s="392">
        <v>39464</v>
      </c>
      <c r="B1871" s="392" t="s">
        <v>4908</v>
      </c>
      <c r="C1871" s="392" t="s">
        <v>2787</v>
      </c>
      <c r="D1871" s="329">
        <v>608.4</v>
      </c>
    </row>
    <row r="1872" spans="1:4">
      <c r="A1872" s="392">
        <v>39460</v>
      </c>
      <c r="B1872" s="392" t="s">
        <v>4909</v>
      </c>
      <c r="C1872" s="392" t="s">
        <v>2787</v>
      </c>
      <c r="D1872" s="329">
        <v>230.75</v>
      </c>
    </row>
    <row r="1873" spans="1:4">
      <c r="A1873" s="392">
        <v>39461</v>
      </c>
      <c r="B1873" s="392" t="s">
        <v>4910</v>
      </c>
      <c r="C1873" s="392" t="s">
        <v>2787</v>
      </c>
      <c r="D1873" s="329">
        <v>270.39</v>
      </c>
    </row>
    <row r="1874" spans="1:4">
      <c r="A1874" s="392">
        <v>39462</v>
      </c>
      <c r="B1874" s="392" t="s">
        <v>4911</v>
      </c>
      <c r="C1874" s="392" t="s">
        <v>2787</v>
      </c>
      <c r="D1874" s="329">
        <v>260.58</v>
      </c>
    </row>
    <row r="1875" spans="1:4">
      <c r="A1875" s="392">
        <v>39463</v>
      </c>
      <c r="B1875" s="392" t="s">
        <v>4912</v>
      </c>
      <c r="C1875" s="392" t="s">
        <v>2787</v>
      </c>
      <c r="D1875" s="329">
        <v>603.67999999999995</v>
      </c>
    </row>
    <row r="1876" spans="1:4">
      <c r="A1876" s="392">
        <v>26039</v>
      </c>
      <c r="B1876" s="392" t="s">
        <v>4913</v>
      </c>
      <c r="C1876" s="392" t="s">
        <v>2787</v>
      </c>
      <c r="D1876" s="330">
        <v>356844.13</v>
      </c>
    </row>
    <row r="1877" spans="1:4">
      <c r="A1877" s="392">
        <v>2401</v>
      </c>
      <c r="B1877" s="392" t="s">
        <v>4914</v>
      </c>
      <c r="C1877" s="392" t="s">
        <v>2787</v>
      </c>
      <c r="D1877" s="330">
        <v>82078.100000000006</v>
      </c>
    </row>
    <row r="1878" spans="1:4">
      <c r="A1878" s="392">
        <v>38870</v>
      </c>
      <c r="B1878" s="392" t="s">
        <v>4915</v>
      </c>
      <c r="C1878" s="392" t="s">
        <v>2787</v>
      </c>
      <c r="D1878" s="329">
        <v>51.94</v>
      </c>
    </row>
    <row r="1879" spans="1:4">
      <c r="A1879" s="392">
        <v>38869</v>
      </c>
      <c r="B1879" s="392" t="s">
        <v>4916</v>
      </c>
      <c r="C1879" s="392" t="s">
        <v>2787</v>
      </c>
      <c r="D1879" s="329">
        <v>45.82</v>
      </c>
    </row>
    <row r="1880" spans="1:4">
      <c r="A1880" s="392">
        <v>38872</v>
      </c>
      <c r="B1880" s="392" t="s">
        <v>4917</v>
      </c>
      <c r="C1880" s="392" t="s">
        <v>2787</v>
      </c>
      <c r="D1880" s="329">
        <v>70.95</v>
      </c>
    </row>
    <row r="1881" spans="1:4">
      <c r="A1881" s="392">
        <v>38871</v>
      </c>
      <c r="B1881" s="392" t="s">
        <v>4918</v>
      </c>
      <c r="C1881" s="392" t="s">
        <v>2787</v>
      </c>
      <c r="D1881" s="329">
        <v>57.07</v>
      </c>
    </row>
    <row r="1882" spans="1:4">
      <c r="A1882" s="392">
        <v>39283</v>
      </c>
      <c r="B1882" s="392" t="s">
        <v>4919</v>
      </c>
      <c r="C1882" s="392" t="s">
        <v>2787</v>
      </c>
      <c r="D1882" s="329">
        <v>177.77</v>
      </c>
    </row>
    <row r="1883" spans="1:4">
      <c r="A1883" s="392">
        <v>39284</v>
      </c>
      <c r="B1883" s="392" t="s">
        <v>4920</v>
      </c>
      <c r="C1883" s="392" t="s">
        <v>2787</v>
      </c>
      <c r="D1883" s="329">
        <v>192.64</v>
      </c>
    </row>
    <row r="1884" spans="1:4">
      <c r="A1884" s="392">
        <v>39285</v>
      </c>
      <c r="B1884" s="392" t="s">
        <v>4921</v>
      </c>
      <c r="C1884" s="392" t="s">
        <v>2787</v>
      </c>
      <c r="D1884" s="329">
        <v>195.42</v>
      </c>
    </row>
    <row r="1885" spans="1:4">
      <c r="A1885" s="392">
        <v>39286</v>
      </c>
      <c r="B1885" s="392" t="s">
        <v>4922</v>
      </c>
      <c r="C1885" s="392" t="s">
        <v>2787</v>
      </c>
      <c r="D1885" s="329">
        <v>191.16</v>
      </c>
    </row>
    <row r="1886" spans="1:4">
      <c r="A1886" s="392">
        <v>39287</v>
      </c>
      <c r="B1886" s="392" t="s">
        <v>4923</v>
      </c>
      <c r="C1886" s="392" t="s">
        <v>2787</v>
      </c>
      <c r="D1886" s="329">
        <v>224.46</v>
      </c>
    </row>
    <row r="1887" spans="1:4">
      <c r="A1887" s="392">
        <v>39288</v>
      </c>
      <c r="B1887" s="392" t="s">
        <v>4924</v>
      </c>
      <c r="C1887" s="392" t="s">
        <v>2787</v>
      </c>
      <c r="D1887" s="329">
        <v>239.55</v>
      </c>
    </row>
    <row r="1888" spans="1:4">
      <c r="A1888" s="392">
        <v>44476</v>
      </c>
      <c r="B1888" s="392" t="s">
        <v>12505</v>
      </c>
      <c r="C1888" s="392" t="s">
        <v>2789</v>
      </c>
      <c r="D1888" s="329">
        <v>523.63</v>
      </c>
    </row>
    <row r="1889" spans="1:4">
      <c r="A1889" s="392">
        <v>10629</v>
      </c>
      <c r="B1889" s="392" t="s">
        <v>4925</v>
      </c>
      <c r="C1889" s="392" t="s">
        <v>2789</v>
      </c>
      <c r="D1889" s="329">
        <v>530.12</v>
      </c>
    </row>
    <row r="1890" spans="1:4">
      <c r="A1890" s="392">
        <v>10698</v>
      </c>
      <c r="B1890" s="392" t="s">
        <v>4926</v>
      </c>
      <c r="C1890" s="392" t="s">
        <v>2789</v>
      </c>
      <c r="D1890" s="329">
        <v>152.85</v>
      </c>
    </row>
    <row r="1891" spans="1:4">
      <c r="A1891" s="392">
        <v>40521</v>
      </c>
      <c r="B1891" s="392" t="s">
        <v>4927</v>
      </c>
      <c r="C1891" s="392" t="s">
        <v>2787</v>
      </c>
      <c r="D1891" s="330">
        <v>97759.69</v>
      </c>
    </row>
    <row r="1892" spans="1:4">
      <c r="A1892" s="392">
        <v>2432</v>
      </c>
      <c r="B1892" s="392" t="s">
        <v>4928</v>
      </c>
      <c r="C1892" s="392" t="s">
        <v>2787</v>
      </c>
      <c r="D1892" s="329">
        <v>22.18</v>
      </c>
    </row>
    <row r="1893" spans="1:4">
      <c r="A1893" s="392">
        <v>2433</v>
      </c>
      <c r="B1893" s="392" t="s">
        <v>4929</v>
      </c>
      <c r="C1893" s="392" t="s">
        <v>2787</v>
      </c>
      <c r="D1893" s="329">
        <v>7.51</v>
      </c>
    </row>
    <row r="1894" spans="1:4">
      <c r="A1894" s="392">
        <v>2420</v>
      </c>
      <c r="B1894" s="392" t="s">
        <v>4930</v>
      </c>
      <c r="C1894" s="392" t="s">
        <v>2787</v>
      </c>
      <c r="D1894" s="329">
        <v>12.9</v>
      </c>
    </row>
    <row r="1895" spans="1:4">
      <c r="A1895" s="392">
        <v>11447</v>
      </c>
      <c r="B1895" s="392" t="s">
        <v>4931</v>
      </c>
      <c r="C1895" s="392" t="s">
        <v>2787</v>
      </c>
      <c r="D1895" s="329">
        <v>25.5</v>
      </c>
    </row>
    <row r="1896" spans="1:4">
      <c r="A1896" s="392">
        <v>11451</v>
      </c>
      <c r="B1896" s="392" t="s">
        <v>4932</v>
      </c>
      <c r="C1896" s="392" t="s">
        <v>2787</v>
      </c>
      <c r="D1896" s="329">
        <v>68.37</v>
      </c>
    </row>
    <row r="1897" spans="1:4">
      <c r="A1897" s="392">
        <v>11116</v>
      </c>
      <c r="B1897" s="392" t="s">
        <v>4933</v>
      </c>
      <c r="C1897" s="392" t="s">
        <v>2787</v>
      </c>
      <c r="D1897" s="329">
        <v>719.13</v>
      </c>
    </row>
    <row r="1898" spans="1:4">
      <c r="A1898" s="392">
        <v>38411</v>
      </c>
      <c r="B1898" s="392" t="s">
        <v>4934</v>
      </c>
      <c r="C1898" s="392" t="s">
        <v>2787</v>
      </c>
      <c r="D1898" s="330">
        <v>1772.5</v>
      </c>
    </row>
    <row r="1899" spans="1:4">
      <c r="A1899" s="392">
        <v>38189</v>
      </c>
      <c r="B1899" s="392" t="s">
        <v>11368</v>
      </c>
      <c r="C1899" s="392" t="s">
        <v>2787</v>
      </c>
      <c r="D1899" s="329">
        <v>151.05000000000001</v>
      </c>
    </row>
    <row r="1900" spans="1:4">
      <c r="A1900" s="392">
        <v>38190</v>
      </c>
      <c r="B1900" s="392" t="s">
        <v>11369</v>
      </c>
      <c r="C1900" s="392" t="s">
        <v>2787</v>
      </c>
      <c r="D1900" s="329">
        <v>318.20999999999998</v>
      </c>
    </row>
    <row r="1901" spans="1:4">
      <c r="A1901" s="392">
        <v>7608</v>
      </c>
      <c r="B1901" s="392" t="s">
        <v>11370</v>
      </c>
      <c r="C1901" s="392" t="s">
        <v>2787</v>
      </c>
      <c r="D1901" s="329">
        <v>12.14</v>
      </c>
    </row>
    <row r="1902" spans="1:4">
      <c r="A1902" s="392">
        <v>1370</v>
      </c>
      <c r="B1902" s="392" t="s">
        <v>4935</v>
      </c>
      <c r="C1902" s="392" t="s">
        <v>2787</v>
      </c>
      <c r="D1902" s="329">
        <v>82.49</v>
      </c>
    </row>
    <row r="1903" spans="1:4">
      <c r="A1903" s="392">
        <v>36516</v>
      </c>
      <c r="B1903" s="392" t="s">
        <v>4936</v>
      </c>
      <c r="C1903" s="392" t="s">
        <v>2787</v>
      </c>
      <c r="D1903" s="330">
        <v>132009.32</v>
      </c>
    </row>
    <row r="1904" spans="1:4">
      <c r="A1904" s="392">
        <v>34777</v>
      </c>
      <c r="B1904" s="392" t="s">
        <v>11371</v>
      </c>
      <c r="C1904" s="392" t="s">
        <v>2787</v>
      </c>
      <c r="D1904" s="329">
        <v>2.94</v>
      </c>
    </row>
    <row r="1905" spans="1:4">
      <c r="A1905" s="392">
        <v>7272</v>
      </c>
      <c r="B1905" s="392" t="s">
        <v>12506</v>
      </c>
      <c r="C1905" s="392" t="s">
        <v>2787</v>
      </c>
      <c r="D1905" s="329">
        <v>2.48</v>
      </c>
    </row>
    <row r="1906" spans="1:4">
      <c r="A1906" s="392">
        <v>10605</v>
      </c>
      <c r="B1906" s="392" t="s">
        <v>4937</v>
      </c>
      <c r="C1906" s="392" t="s">
        <v>2787</v>
      </c>
      <c r="D1906" s="329">
        <v>4.6399999999999997</v>
      </c>
    </row>
    <row r="1907" spans="1:4">
      <c r="A1907" s="392">
        <v>10604</v>
      </c>
      <c r="B1907" s="392" t="s">
        <v>4938</v>
      </c>
      <c r="C1907" s="392" t="s">
        <v>2787</v>
      </c>
      <c r="D1907" s="329">
        <v>10.81</v>
      </c>
    </row>
    <row r="1908" spans="1:4">
      <c r="A1908" s="392">
        <v>672</v>
      </c>
      <c r="B1908" s="392" t="s">
        <v>4939</v>
      </c>
      <c r="C1908" s="392" t="s">
        <v>2787</v>
      </c>
      <c r="D1908" s="329">
        <v>14.87</v>
      </c>
    </row>
    <row r="1909" spans="1:4">
      <c r="A1909" s="392">
        <v>668</v>
      </c>
      <c r="B1909" s="392" t="s">
        <v>4940</v>
      </c>
      <c r="C1909" s="392" t="s">
        <v>2787</v>
      </c>
      <c r="D1909" s="329">
        <v>17.95</v>
      </c>
    </row>
    <row r="1910" spans="1:4">
      <c r="A1910" s="392">
        <v>10578</v>
      </c>
      <c r="B1910" s="392" t="s">
        <v>4941</v>
      </c>
      <c r="C1910" s="392" t="s">
        <v>2787</v>
      </c>
      <c r="D1910" s="329">
        <v>20.91</v>
      </c>
    </row>
    <row r="1911" spans="1:4">
      <c r="A1911" s="392">
        <v>666</v>
      </c>
      <c r="B1911" s="392" t="s">
        <v>4942</v>
      </c>
      <c r="C1911" s="392" t="s">
        <v>2787</v>
      </c>
      <c r="D1911" s="329">
        <v>23.25</v>
      </c>
    </row>
    <row r="1912" spans="1:4">
      <c r="A1912" s="392">
        <v>665</v>
      </c>
      <c r="B1912" s="392" t="s">
        <v>4943</v>
      </c>
      <c r="C1912" s="392" t="s">
        <v>2787</v>
      </c>
      <c r="D1912" s="329">
        <v>31.09</v>
      </c>
    </row>
    <row r="1913" spans="1:4">
      <c r="A1913" s="392">
        <v>10577</v>
      </c>
      <c r="B1913" s="392" t="s">
        <v>4944</v>
      </c>
      <c r="C1913" s="392" t="s">
        <v>2787</v>
      </c>
      <c r="D1913" s="329">
        <v>27.58</v>
      </c>
    </row>
    <row r="1914" spans="1:4">
      <c r="A1914" s="392">
        <v>10583</v>
      </c>
      <c r="B1914" s="392" t="s">
        <v>4945</v>
      </c>
      <c r="C1914" s="392" t="s">
        <v>2787</v>
      </c>
      <c r="D1914" s="329">
        <v>14.33</v>
      </c>
    </row>
    <row r="1915" spans="1:4">
      <c r="A1915" s="392">
        <v>10579</v>
      </c>
      <c r="B1915" s="392" t="s">
        <v>4946</v>
      </c>
      <c r="C1915" s="392" t="s">
        <v>2787</v>
      </c>
      <c r="D1915" s="329">
        <v>24.97</v>
      </c>
    </row>
    <row r="1916" spans="1:4">
      <c r="A1916" s="392">
        <v>10582</v>
      </c>
      <c r="B1916" s="392" t="s">
        <v>4947</v>
      </c>
      <c r="C1916" s="392" t="s">
        <v>2787</v>
      </c>
      <c r="D1916" s="329">
        <v>12.61</v>
      </c>
    </row>
    <row r="1917" spans="1:4">
      <c r="A1917" s="392">
        <v>2436</v>
      </c>
      <c r="B1917" s="392" t="s">
        <v>12507</v>
      </c>
      <c r="C1917" s="392" t="s">
        <v>2786</v>
      </c>
      <c r="D1917" s="329">
        <v>17.88</v>
      </c>
    </row>
    <row r="1918" spans="1:4">
      <c r="A1918" s="392">
        <v>40918</v>
      </c>
      <c r="B1918" s="392" t="s">
        <v>7392</v>
      </c>
      <c r="C1918" s="392" t="s">
        <v>2793</v>
      </c>
      <c r="D1918" s="330">
        <v>3183.3</v>
      </c>
    </row>
    <row r="1919" spans="1:4">
      <c r="A1919" s="392">
        <v>2439</v>
      </c>
      <c r="B1919" s="392" t="s">
        <v>12508</v>
      </c>
      <c r="C1919" s="392" t="s">
        <v>2786</v>
      </c>
      <c r="D1919" s="329">
        <v>17.88</v>
      </c>
    </row>
    <row r="1920" spans="1:4">
      <c r="A1920" s="392">
        <v>40923</v>
      </c>
      <c r="B1920" s="392" t="s">
        <v>7393</v>
      </c>
      <c r="C1920" s="392" t="s">
        <v>2793</v>
      </c>
      <c r="D1920" s="330">
        <v>3183.3</v>
      </c>
    </row>
    <row r="1921" spans="1:4">
      <c r="A1921" s="392">
        <v>10998</v>
      </c>
      <c r="B1921" s="392" t="s">
        <v>4948</v>
      </c>
      <c r="C1921" s="392" t="s">
        <v>2791</v>
      </c>
      <c r="D1921" s="329">
        <v>34.590000000000003</v>
      </c>
    </row>
    <row r="1922" spans="1:4">
      <c r="A1922" s="392">
        <v>11002</v>
      </c>
      <c r="B1922" s="392" t="s">
        <v>4949</v>
      </c>
      <c r="C1922" s="392" t="s">
        <v>2791</v>
      </c>
      <c r="D1922" s="329">
        <v>31.69</v>
      </c>
    </row>
    <row r="1923" spans="1:4">
      <c r="A1923" s="392">
        <v>10999</v>
      </c>
      <c r="B1923" s="392" t="s">
        <v>4950</v>
      </c>
      <c r="C1923" s="392" t="s">
        <v>2791</v>
      </c>
      <c r="D1923" s="329">
        <v>30.44</v>
      </c>
    </row>
    <row r="1924" spans="1:4">
      <c r="A1924" s="392">
        <v>10997</v>
      </c>
      <c r="B1924" s="392" t="s">
        <v>4951</v>
      </c>
      <c r="C1924" s="392" t="s">
        <v>2791</v>
      </c>
      <c r="D1924" s="329">
        <v>33</v>
      </c>
    </row>
    <row r="1925" spans="1:4">
      <c r="A1925" s="392">
        <v>2685</v>
      </c>
      <c r="B1925" s="392" t="s">
        <v>4952</v>
      </c>
      <c r="C1925" s="392" t="s">
        <v>2790</v>
      </c>
      <c r="D1925" s="329">
        <v>7.72</v>
      </c>
    </row>
    <row r="1926" spans="1:4">
      <c r="A1926" s="392">
        <v>2680</v>
      </c>
      <c r="B1926" s="392" t="s">
        <v>4953</v>
      </c>
      <c r="C1926" s="392" t="s">
        <v>2790</v>
      </c>
      <c r="D1926" s="329">
        <v>11.3</v>
      </c>
    </row>
    <row r="1927" spans="1:4">
      <c r="A1927" s="392">
        <v>2684</v>
      </c>
      <c r="B1927" s="392" t="s">
        <v>4954</v>
      </c>
      <c r="C1927" s="392" t="s">
        <v>2790</v>
      </c>
      <c r="D1927" s="329">
        <v>10.28</v>
      </c>
    </row>
    <row r="1928" spans="1:4">
      <c r="A1928" s="392">
        <v>2673</v>
      </c>
      <c r="B1928" s="392" t="s">
        <v>4955</v>
      </c>
      <c r="C1928" s="392" t="s">
        <v>2790</v>
      </c>
      <c r="D1928" s="329">
        <v>3.97</v>
      </c>
    </row>
    <row r="1929" spans="1:4">
      <c r="A1929" s="392">
        <v>2681</v>
      </c>
      <c r="B1929" s="392" t="s">
        <v>4956</v>
      </c>
      <c r="C1929" s="392" t="s">
        <v>2790</v>
      </c>
      <c r="D1929" s="329">
        <v>18.47</v>
      </c>
    </row>
    <row r="1930" spans="1:4">
      <c r="A1930" s="392">
        <v>2682</v>
      </c>
      <c r="B1930" s="392" t="s">
        <v>4957</v>
      </c>
      <c r="C1930" s="392" t="s">
        <v>2790</v>
      </c>
      <c r="D1930" s="329">
        <v>26.95</v>
      </c>
    </row>
    <row r="1931" spans="1:4">
      <c r="A1931" s="392">
        <v>2686</v>
      </c>
      <c r="B1931" s="392" t="s">
        <v>4958</v>
      </c>
      <c r="C1931" s="392" t="s">
        <v>2790</v>
      </c>
      <c r="D1931" s="329">
        <v>33.799999999999997</v>
      </c>
    </row>
    <row r="1932" spans="1:4">
      <c r="A1932" s="392">
        <v>2674</v>
      </c>
      <c r="B1932" s="392" t="s">
        <v>4959</v>
      </c>
      <c r="C1932" s="392" t="s">
        <v>2790</v>
      </c>
      <c r="D1932" s="329">
        <v>4.9400000000000004</v>
      </c>
    </row>
    <row r="1933" spans="1:4">
      <c r="A1933" s="392">
        <v>2683</v>
      </c>
      <c r="B1933" s="392" t="s">
        <v>4960</v>
      </c>
      <c r="C1933" s="392" t="s">
        <v>2790</v>
      </c>
      <c r="D1933" s="329">
        <v>53.26</v>
      </c>
    </row>
    <row r="1934" spans="1:4">
      <c r="A1934" s="392">
        <v>2676</v>
      </c>
      <c r="B1934" s="392" t="s">
        <v>4961</v>
      </c>
      <c r="C1934" s="392" t="s">
        <v>2790</v>
      </c>
      <c r="D1934" s="329">
        <v>2.31</v>
      </c>
    </row>
    <row r="1935" spans="1:4">
      <c r="A1935" s="392">
        <v>2678</v>
      </c>
      <c r="B1935" s="392" t="s">
        <v>4962</v>
      </c>
      <c r="C1935" s="392" t="s">
        <v>2790</v>
      </c>
      <c r="D1935" s="329">
        <v>2.89</v>
      </c>
    </row>
    <row r="1936" spans="1:4">
      <c r="A1936" s="392">
        <v>2679</v>
      </c>
      <c r="B1936" s="392" t="s">
        <v>4963</v>
      </c>
      <c r="C1936" s="392" t="s">
        <v>2790</v>
      </c>
      <c r="D1936" s="329">
        <v>4.46</v>
      </c>
    </row>
    <row r="1937" spans="1:4">
      <c r="A1937" s="392">
        <v>12070</v>
      </c>
      <c r="B1937" s="392" t="s">
        <v>4964</v>
      </c>
      <c r="C1937" s="392" t="s">
        <v>2790</v>
      </c>
      <c r="D1937" s="329">
        <v>6.2</v>
      </c>
    </row>
    <row r="1938" spans="1:4">
      <c r="A1938" s="392">
        <v>2675</v>
      </c>
      <c r="B1938" s="392" t="s">
        <v>4965</v>
      </c>
      <c r="C1938" s="392" t="s">
        <v>2790</v>
      </c>
      <c r="D1938" s="329">
        <v>8.06</v>
      </c>
    </row>
    <row r="1939" spans="1:4">
      <c r="A1939" s="392">
        <v>12067</v>
      </c>
      <c r="B1939" s="392" t="s">
        <v>4966</v>
      </c>
      <c r="C1939" s="392" t="s">
        <v>2790</v>
      </c>
      <c r="D1939" s="329">
        <v>10.94</v>
      </c>
    </row>
    <row r="1940" spans="1:4">
      <c r="A1940" s="392">
        <v>40401</v>
      </c>
      <c r="B1940" s="392" t="s">
        <v>4967</v>
      </c>
      <c r="C1940" s="392" t="s">
        <v>2790</v>
      </c>
      <c r="D1940" s="329">
        <v>2.39</v>
      </c>
    </row>
    <row r="1941" spans="1:4">
      <c r="A1941" s="392">
        <v>40402</v>
      </c>
      <c r="B1941" s="392" t="s">
        <v>4968</v>
      </c>
      <c r="C1941" s="392" t="s">
        <v>2790</v>
      </c>
      <c r="D1941" s="329">
        <v>3.07</v>
      </c>
    </row>
    <row r="1942" spans="1:4">
      <c r="A1942" s="392">
        <v>40400</v>
      </c>
      <c r="B1942" s="392" t="s">
        <v>4969</v>
      </c>
      <c r="C1942" s="392" t="s">
        <v>2790</v>
      </c>
      <c r="D1942" s="329">
        <v>1.62</v>
      </c>
    </row>
    <row r="1943" spans="1:4">
      <c r="A1943" s="392">
        <v>2504</v>
      </c>
      <c r="B1943" s="392" t="s">
        <v>4970</v>
      </c>
      <c r="C1943" s="392" t="s">
        <v>2790</v>
      </c>
      <c r="D1943" s="329">
        <v>13.87</v>
      </c>
    </row>
    <row r="1944" spans="1:4">
      <c r="A1944" s="392">
        <v>2501</v>
      </c>
      <c r="B1944" s="392" t="s">
        <v>4971</v>
      </c>
      <c r="C1944" s="392" t="s">
        <v>2790</v>
      </c>
      <c r="D1944" s="329">
        <v>18.190000000000001</v>
      </c>
    </row>
    <row r="1945" spans="1:4">
      <c r="A1945" s="392">
        <v>2502</v>
      </c>
      <c r="B1945" s="392" t="s">
        <v>4972</v>
      </c>
      <c r="C1945" s="392" t="s">
        <v>2790</v>
      </c>
      <c r="D1945" s="329">
        <v>27.44</v>
      </c>
    </row>
    <row r="1946" spans="1:4">
      <c r="A1946" s="392">
        <v>2503</v>
      </c>
      <c r="B1946" s="392" t="s">
        <v>4973</v>
      </c>
      <c r="C1946" s="392" t="s">
        <v>2790</v>
      </c>
      <c r="D1946" s="329">
        <v>35.32</v>
      </c>
    </row>
    <row r="1947" spans="1:4">
      <c r="A1947" s="392">
        <v>2500</v>
      </c>
      <c r="B1947" s="392" t="s">
        <v>4974</v>
      </c>
      <c r="C1947" s="392" t="s">
        <v>2790</v>
      </c>
      <c r="D1947" s="329">
        <v>47.05</v>
      </c>
    </row>
    <row r="1948" spans="1:4">
      <c r="A1948" s="392">
        <v>2505</v>
      </c>
      <c r="B1948" s="392" t="s">
        <v>4975</v>
      </c>
      <c r="C1948" s="392" t="s">
        <v>2790</v>
      </c>
      <c r="D1948" s="329">
        <v>73.319999999999993</v>
      </c>
    </row>
    <row r="1949" spans="1:4">
      <c r="A1949" s="392">
        <v>12056</v>
      </c>
      <c r="B1949" s="392" t="s">
        <v>4976</v>
      </c>
      <c r="C1949" s="392" t="s">
        <v>2790</v>
      </c>
      <c r="D1949" s="329">
        <v>29.63</v>
      </c>
    </row>
    <row r="1950" spans="1:4">
      <c r="A1950" s="392">
        <v>12057</v>
      </c>
      <c r="B1950" s="392" t="s">
        <v>4977</v>
      </c>
      <c r="C1950" s="392" t="s">
        <v>2790</v>
      </c>
      <c r="D1950" s="329">
        <v>25.16</v>
      </c>
    </row>
    <row r="1951" spans="1:4">
      <c r="A1951" s="392">
        <v>12059</v>
      </c>
      <c r="B1951" s="392" t="s">
        <v>4978</v>
      </c>
      <c r="C1951" s="392" t="s">
        <v>2790</v>
      </c>
      <c r="D1951" s="329">
        <v>8.83</v>
      </c>
    </row>
    <row r="1952" spans="1:4">
      <c r="A1952" s="392">
        <v>12058</v>
      </c>
      <c r="B1952" s="392" t="s">
        <v>4979</v>
      </c>
      <c r="C1952" s="392" t="s">
        <v>2790</v>
      </c>
      <c r="D1952" s="329">
        <v>15.69</v>
      </c>
    </row>
    <row r="1953" spans="1:4">
      <c r="A1953" s="392">
        <v>12060</v>
      </c>
      <c r="B1953" s="392" t="s">
        <v>4980</v>
      </c>
      <c r="C1953" s="392" t="s">
        <v>2790</v>
      </c>
      <c r="D1953" s="329">
        <v>65.38</v>
      </c>
    </row>
    <row r="1954" spans="1:4">
      <c r="A1954" s="392">
        <v>12061</v>
      </c>
      <c r="B1954" s="392" t="s">
        <v>4981</v>
      </c>
      <c r="C1954" s="392" t="s">
        <v>2790</v>
      </c>
      <c r="D1954" s="329">
        <v>39.92</v>
      </c>
    </row>
    <row r="1955" spans="1:4">
      <c r="A1955" s="392">
        <v>12062</v>
      </c>
      <c r="B1955" s="392" t="s">
        <v>4982</v>
      </c>
      <c r="C1955" s="392" t="s">
        <v>2790</v>
      </c>
      <c r="D1955" s="329">
        <v>73.62</v>
      </c>
    </row>
    <row r="1956" spans="1:4">
      <c r="A1956" s="392">
        <v>21137</v>
      </c>
      <c r="B1956" s="392" t="s">
        <v>4983</v>
      </c>
      <c r="C1956" s="392" t="s">
        <v>2790</v>
      </c>
      <c r="D1956" s="329">
        <v>12.79</v>
      </c>
    </row>
    <row r="1957" spans="1:4">
      <c r="A1957" s="392">
        <v>2687</v>
      </c>
      <c r="B1957" s="392" t="s">
        <v>4984</v>
      </c>
      <c r="C1957" s="392" t="s">
        <v>2790</v>
      </c>
      <c r="D1957" s="329">
        <v>2.0099999999999998</v>
      </c>
    </row>
    <row r="1958" spans="1:4">
      <c r="A1958" s="392">
        <v>2689</v>
      </c>
      <c r="B1958" s="392" t="s">
        <v>4985</v>
      </c>
      <c r="C1958" s="392" t="s">
        <v>2790</v>
      </c>
      <c r="D1958" s="329">
        <v>2.4</v>
      </c>
    </row>
    <row r="1959" spans="1:4">
      <c r="A1959" s="392">
        <v>2688</v>
      </c>
      <c r="B1959" s="392" t="s">
        <v>4986</v>
      </c>
      <c r="C1959" s="392" t="s">
        <v>2790</v>
      </c>
      <c r="D1959" s="329">
        <v>2.6</v>
      </c>
    </row>
    <row r="1960" spans="1:4">
      <c r="A1960" s="392">
        <v>2690</v>
      </c>
      <c r="B1960" s="392" t="s">
        <v>4987</v>
      </c>
      <c r="C1960" s="392" t="s">
        <v>2790</v>
      </c>
      <c r="D1960" s="329">
        <v>4.45</v>
      </c>
    </row>
    <row r="1961" spans="1:4">
      <c r="A1961" s="392">
        <v>39243</v>
      </c>
      <c r="B1961" s="392" t="s">
        <v>4988</v>
      </c>
      <c r="C1961" s="392" t="s">
        <v>2790</v>
      </c>
      <c r="D1961" s="329">
        <v>2.93</v>
      </c>
    </row>
    <row r="1962" spans="1:4">
      <c r="A1962" s="392">
        <v>39244</v>
      </c>
      <c r="B1962" s="392" t="s">
        <v>4989</v>
      </c>
      <c r="C1962" s="392" t="s">
        <v>2790</v>
      </c>
      <c r="D1962" s="329">
        <v>3.96</v>
      </c>
    </row>
    <row r="1963" spans="1:4">
      <c r="A1963" s="392">
        <v>39245</v>
      </c>
      <c r="B1963" s="392" t="s">
        <v>4990</v>
      </c>
      <c r="C1963" s="392" t="s">
        <v>2790</v>
      </c>
      <c r="D1963" s="329">
        <v>7.62</v>
      </c>
    </row>
    <row r="1964" spans="1:4">
      <c r="A1964" s="392">
        <v>39254</v>
      </c>
      <c r="B1964" s="392" t="s">
        <v>4991</v>
      </c>
      <c r="C1964" s="392" t="s">
        <v>2790</v>
      </c>
      <c r="D1964" s="329">
        <v>11.4</v>
      </c>
    </row>
    <row r="1965" spans="1:4">
      <c r="A1965" s="392">
        <v>39255</v>
      </c>
      <c r="B1965" s="392" t="s">
        <v>4992</v>
      </c>
      <c r="C1965" s="392" t="s">
        <v>2790</v>
      </c>
      <c r="D1965" s="329">
        <v>21.1</v>
      </c>
    </row>
    <row r="1966" spans="1:4">
      <c r="A1966" s="392">
        <v>39253</v>
      </c>
      <c r="B1966" s="392" t="s">
        <v>4993</v>
      </c>
      <c r="C1966" s="392" t="s">
        <v>2790</v>
      </c>
      <c r="D1966" s="329">
        <v>14.53</v>
      </c>
    </row>
    <row r="1967" spans="1:4">
      <c r="A1967" s="392">
        <v>39246</v>
      </c>
      <c r="B1967" s="392" t="s">
        <v>12509</v>
      </c>
      <c r="C1967" s="392" t="s">
        <v>2790</v>
      </c>
      <c r="D1967" s="329">
        <v>4.16</v>
      </c>
    </row>
    <row r="1968" spans="1:4">
      <c r="A1968" s="392">
        <v>39247</v>
      </c>
      <c r="B1968" s="392" t="s">
        <v>12510</v>
      </c>
      <c r="C1968" s="392" t="s">
        <v>2790</v>
      </c>
      <c r="D1968" s="329">
        <v>3.62</v>
      </c>
    </row>
    <row r="1969" spans="1:4">
      <c r="A1969" s="392">
        <v>2446</v>
      </c>
      <c r="B1969" s="392" t="s">
        <v>4994</v>
      </c>
      <c r="C1969" s="392" t="s">
        <v>2790</v>
      </c>
      <c r="D1969" s="329">
        <v>5.97</v>
      </c>
    </row>
    <row r="1970" spans="1:4">
      <c r="A1970" s="392">
        <v>2442</v>
      </c>
      <c r="B1970" s="392" t="s">
        <v>4995</v>
      </c>
      <c r="C1970" s="392" t="s">
        <v>2790</v>
      </c>
      <c r="D1970" s="329">
        <v>8.36</v>
      </c>
    </row>
    <row r="1971" spans="1:4">
      <c r="A1971" s="392">
        <v>39248</v>
      </c>
      <c r="B1971" s="392" t="s">
        <v>12511</v>
      </c>
      <c r="C1971" s="392" t="s">
        <v>2790</v>
      </c>
      <c r="D1971" s="329">
        <v>11.65</v>
      </c>
    </row>
    <row r="1972" spans="1:4">
      <c r="A1972" s="392">
        <v>2438</v>
      </c>
      <c r="B1972" s="392" t="s">
        <v>12512</v>
      </c>
      <c r="C1972" s="392" t="s">
        <v>2786</v>
      </c>
      <c r="D1972" s="329">
        <v>23.19</v>
      </c>
    </row>
    <row r="1973" spans="1:4">
      <c r="A1973" s="392">
        <v>40922</v>
      </c>
      <c r="B1973" s="392" t="s">
        <v>7394</v>
      </c>
      <c r="C1973" s="392" t="s">
        <v>2793</v>
      </c>
      <c r="D1973" s="330">
        <v>4132.51</v>
      </c>
    </row>
    <row r="1974" spans="1:4">
      <c r="A1974" s="392">
        <v>36486</v>
      </c>
      <c r="B1974" s="392" t="s">
        <v>4996</v>
      </c>
      <c r="C1974" s="392" t="s">
        <v>2787</v>
      </c>
      <c r="D1974" s="330">
        <v>63535.11</v>
      </c>
    </row>
    <row r="1975" spans="1:4">
      <c r="A1975" s="392">
        <v>37777</v>
      </c>
      <c r="B1975" s="392" t="s">
        <v>4997</v>
      </c>
      <c r="C1975" s="392" t="s">
        <v>2787</v>
      </c>
      <c r="D1975" s="330">
        <v>299122.09999999998</v>
      </c>
    </row>
    <row r="1976" spans="1:4">
      <c r="A1976" s="392">
        <v>12624</v>
      </c>
      <c r="B1976" s="392" t="s">
        <v>4998</v>
      </c>
      <c r="C1976" s="392" t="s">
        <v>2787</v>
      </c>
      <c r="D1976" s="329">
        <v>13.95</v>
      </c>
    </row>
    <row r="1977" spans="1:4">
      <c r="A1977" s="392">
        <v>517</v>
      </c>
      <c r="B1977" s="392" t="s">
        <v>4999</v>
      </c>
      <c r="C1977" s="392" t="s">
        <v>2792</v>
      </c>
      <c r="D1977" s="329">
        <v>7.34</v>
      </c>
    </row>
    <row r="1978" spans="1:4">
      <c r="A1978" s="392">
        <v>41904</v>
      </c>
      <c r="B1978" s="392" t="s">
        <v>5000</v>
      </c>
      <c r="C1978" s="392" t="s">
        <v>2797</v>
      </c>
      <c r="D1978" s="330">
        <v>3858.8</v>
      </c>
    </row>
    <row r="1979" spans="1:4">
      <c r="A1979" s="392">
        <v>41903</v>
      </c>
      <c r="B1979" s="392" t="s">
        <v>5001</v>
      </c>
      <c r="C1979" s="392" t="s">
        <v>2791</v>
      </c>
      <c r="D1979" s="329">
        <v>4.25</v>
      </c>
    </row>
    <row r="1980" spans="1:4">
      <c r="A1980" s="392">
        <v>37534</v>
      </c>
      <c r="B1980" s="392" t="s">
        <v>5002</v>
      </c>
      <c r="C1980" s="392" t="s">
        <v>2791</v>
      </c>
      <c r="D1980" s="329">
        <v>26.73</v>
      </c>
    </row>
    <row r="1981" spans="1:4">
      <c r="A1981" s="392">
        <v>37535</v>
      </c>
      <c r="B1981" s="392" t="s">
        <v>5003</v>
      </c>
      <c r="C1981" s="392" t="s">
        <v>2791</v>
      </c>
      <c r="D1981" s="329">
        <v>26.73</v>
      </c>
    </row>
    <row r="1982" spans="1:4">
      <c r="A1982" s="392">
        <v>37533</v>
      </c>
      <c r="B1982" s="392" t="s">
        <v>5004</v>
      </c>
      <c r="C1982" s="392" t="s">
        <v>2791</v>
      </c>
      <c r="D1982" s="329">
        <v>26.73</v>
      </c>
    </row>
    <row r="1983" spans="1:4">
      <c r="A1983" s="392">
        <v>37537</v>
      </c>
      <c r="B1983" s="392" t="s">
        <v>5005</v>
      </c>
      <c r="C1983" s="392" t="s">
        <v>2791</v>
      </c>
      <c r="D1983" s="329">
        <v>20.23</v>
      </c>
    </row>
    <row r="1984" spans="1:4">
      <c r="A1984" s="392">
        <v>37536</v>
      </c>
      <c r="B1984" s="392" t="s">
        <v>5006</v>
      </c>
      <c r="C1984" s="392" t="s">
        <v>2791</v>
      </c>
      <c r="D1984" s="329">
        <v>20.23</v>
      </c>
    </row>
    <row r="1985" spans="1:4">
      <c r="A1985" s="392">
        <v>37532</v>
      </c>
      <c r="B1985" s="392" t="s">
        <v>5007</v>
      </c>
      <c r="C1985" s="392" t="s">
        <v>2791</v>
      </c>
      <c r="D1985" s="329">
        <v>20.23</v>
      </c>
    </row>
    <row r="1986" spans="1:4">
      <c r="A1986" s="392">
        <v>2696</v>
      </c>
      <c r="B1986" s="392" t="s">
        <v>12513</v>
      </c>
      <c r="C1986" s="392" t="s">
        <v>2786</v>
      </c>
      <c r="D1986" s="329">
        <v>17.88</v>
      </c>
    </row>
    <row r="1987" spans="1:4">
      <c r="A1987" s="392">
        <v>40928</v>
      </c>
      <c r="B1987" s="392" t="s">
        <v>7395</v>
      </c>
      <c r="C1987" s="392" t="s">
        <v>2793</v>
      </c>
      <c r="D1987" s="330">
        <v>3183.3</v>
      </c>
    </row>
    <row r="1988" spans="1:4">
      <c r="A1988" s="392">
        <v>4083</v>
      </c>
      <c r="B1988" s="392" t="s">
        <v>7396</v>
      </c>
      <c r="C1988" s="392" t="s">
        <v>2786</v>
      </c>
      <c r="D1988" s="329">
        <v>17.86</v>
      </c>
    </row>
    <row r="1989" spans="1:4">
      <c r="A1989" s="392">
        <v>40818</v>
      </c>
      <c r="B1989" s="392" t="s">
        <v>7397</v>
      </c>
      <c r="C1989" s="392" t="s">
        <v>2793</v>
      </c>
      <c r="D1989" s="330">
        <v>3179.56</v>
      </c>
    </row>
    <row r="1990" spans="1:4">
      <c r="A1990" s="392">
        <v>43146</v>
      </c>
      <c r="B1990" s="392" t="s">
        <v>8381</v>
      </c>
      <c r="C1990" s="392" t="s">
        <v>2791</v>
      </c>
      <c r="D1990" s="329">
        <v>9.65</v>
      </c>
    </row>
    <row r="1991" spans="1:4">
      <c r="A1991" s="392">
        <v>2705</v>
      </c>
      <c r="B1991" s="392" t="s">
        <v>5008</v>
      </c>
      <c r="C1991" s="392" t="s">
        <v>12514</v>
      </c>
      <c r="D1991" s="329">
        <v>0.8</v>
      </c>
    </row>
    <row r="1992" spans="1:4">
      <c r="A1992" s="392">
        <v>14250</v>
      </c>
      <c r="B1992" s="392" t="s">
        <v>5009</v>
      </c>
      <c r="C1992" s="392" t="s">
        <v>12514</v>
      </c>
      <c r="D1992" s="329">
        <v>0.82</v>
      </c>
    </row>
    <row r="1993" spans="1:4">
      <c r="A1993" s="392">
        <v>11683</v>
      </c>
      <c r="B1993" s="392" t="s">
        <v>5010</v>
      </c>
      <c r="C1993" s="392" t="s">
        <v>2787</v>
      </c>
      <c r="D1993" s="329">
        <v>37.53</v>
      </c>
    </row>
    <row r="1994" spans="1:4">
      <c r="A1994" s="392">
        <v>11684</v>
      </c>
      <c r="B1994" s="392" t="s">
        <v>5011</v>
      </c>
      <c r="C1994" s="392" t="s">
        <v>2787</v>
      </c>
      <c r="D1994" s="329">
        <v>41.08</v>
      </c>
    </row>
    <row r="1995" spans="1:4">
      <c r="A1995" s="392">
        <v>6141</v>
      </c>
      <c r="B1995" s="392" t="s">
        <v>5012</v>
      </c>
      <c r="C1995" s="392" t="s">
        <v>2787</v>
      </c>
      <c r="D1995" s="329">
        <v>4.51</v>
      </c>
    </row>
    <row r="1996" spans="1:4">
      <c r="A1996" s="392">
        <v>11681</v>
      </c>
      <c r="B1996" s="392" t="s">
        <v>5013</v>
      </c>
      <c r="C1996" s="392" t="s">
        <v>2787</v>
      </c>
      <c r="D1996" s="329">
        <v>5.73</v>
      </c>
    </row>
    <row r="1997" spans="1:4">
      <c r="A1997" s="392">
        <v>2706</v>
      </c>
      <c r="B1997" s="392" t="s">
        <v>7398</v>
      </c>
      <c r="C1997" s="392" t="s">
        <v>2786</v>
      </c>
      <c r="D1997" s="329">
        <v>89.3</v>
      </c>
    </row>
    <row r="1998" spans="1:4">
      <c r="A1998" s="392">
        <v>40811</v>
      </c>
      <c r="B1998" s="392" t="s">
        <v>7399</v>
      </c>
      <c r="C1998" s="392" t="s">
        <v>2793</v>
      </c>
      <c r="D1998" s="330">
        <v>15897.8</v>
      </c>
    </row>
    <row r="1999" spans="1:4">
      <c r="A1999" s="392">
        <v>2707</v>
      </c>
      <c r="B1999" s="392" t="s">
        <v>7400</v>
      </c>
      <c r="C1999" s="392" t="s">
        <v>2786</v>
      </c>
      <c r="D1999" s="329">
        <v>101.64</v>
      </c>
    </row>
    <row r="2000" spans="1:4">
      <c r="A2000" s="392">
        <v>40813</v>
      </c>
      <c r="B2000" s="392" t="s">
        <v>7401</v>
      </c>
      <c r="C2000" s="392" t="s">
        <v>2793</v>
      </c>
      <c r="D2000" s="330">
        <v>18094.96</v>
      </c>
    </row>
    <row r="2001" spans="1:4">
      <c r="A2001" s="392">
        <v>2708</v>
      </c>
      <c r="B2001" s="392" t="s">
        <v>7402</v>
      </c>
      <c r="C2001" s="392" t="s">
        <v>2786</v>
      </c>
      <c r="D2001" s="329">
        <v>138.94</v>
      </c>
    </row>
    <row r="2002" spans="1:4">
      <c r="A2002" s="392">
        <v>40814</v>
      </c>
      <c r="B2002" s="392" t="s">
        <v>7403</v>
      </c>
      <c r="C2002" s="392" t="s">
        <v>2793</v>
      </c>
      <c r="D2002" s="330">
        <v>24735.33</v>
      </c>
    </row>
    <row r="2003" spans="1:4">
      <c r="A2003" s="392">
        <v>34779</v>
      </c>
      <c r="B2003" s="392" t="s">
        <v>7404</v>
      </c>
      <c r="C2003" s="392" t="s">
        <v>2786</v>
      </c>
      <c r="D2003" s="329">
        <v>90.61</v>
      </c>
    </row>
    <row r="2004" spans="1:4">
      <c r="A2004" s="392">
        <v>40936</v>
      </c>
      <c r="B2004" s="392" t="s">
        <v>7405</v>
      </c>
      <c r="C2004" s="392" t="s">
        <v>2793</v>
      </c>
      <c r="D2004" s="330">
        <v>16129.72</v>
      </c>
    </row>
    <row r="2005" spans="1:4">
      <c r="A2005" s="392">
        <v>34780</v>
      </c>
      <c r="B2005" s="392" t="s">
        <v>7406</v>
      </c>
      <c r="C2005" s="392" t="s">
        <v>2786</v>
      </c>
      <c r="D2005" s="329">
        <v>102.21</v>
      </c>
    </row>
    <row r="2006" spans="1:4">
      <c r="A2006" s="392">
        <v>40937</v>
      </c>
      <c r="B2006" s="392" t="s">
        <v>7407</v>
      </c>
      <c r="C2006" s="392" t="s">
        <v>2793</v>
      </c>
      <c r="D2006" s="330">
        <v>18197.509999999998</v>
      </c>
    </row>
    <row r="2007" spans="1:4">
      <c r="A2007" s="392">
        <v>34782</v>
      </c>
      <c r="B2007" s="392" t="s">
        <v>7408</v>
      </c>
      <c r="C2007" s="392" t="s">
        <v>2786</v>
      </c>
      <c r="D2007" s="329">
        <v>140.07</v>
      </c>
    </row>
    <row r="2008" spans="1:4">
      <c r="A2008" s="392">
        <v>40938</v>
      </c>
      <c r="B2008" s="392" t="s">
        <v>7409</v>
      </c>
      <c r="C2008" s="392" t="s">
        <v>2793</v>
      </c>
      <c r="D2008" s="330">
        <v>24937.96</v>
      </c>
    </row>
    <row r="2009" spans="1:4">
      <c r="A2009" s="392">
        <v>34783</v>
      </c>
      <c r="B2009" s="392" t="s">
        <v>7410</v>
      </c>
      <c r="C2009" s="392" t="s">
        <v>2786</v>
      </c>
      <c r="D2009" s="329">
        <v>104.79</v>
      </c>
    </row>
    <row r="2010" spans="1:4">
      <c r="A2010" s="392">
        <v>40939</v>
      </c>
      <c r="B2010" s="392" t="s">
        <v>7411</v>
      </c>
      <c r="C2010" s="392" t="s">
        <v>2793</v>
      </c>
      <c r="D2010" s="330">
        <v>18656.349999999999</v>
      </c>
    </row>
    <row r="2011" spans="1:4">
      <c r="A2011" s="392">
        <v>34785</v>
      </c>
      <c r="B2011" s="392" t="s">
        <v>7412</v>
      </c>
      <c r="C2011" s="392" t="s">
        <v>2786</v>
      </c>
      <c r="D2011" s="329">
        <v>98.95</v>
      </c>
    </row>
    <row r="2012" spans="1:4">
      <c r="A2012" s="392">
        <v>40940</v>
      </c>
      <c r="B2012" s="392" t="s">
        <v>7413</v>
      </c>
      <c r="C2012" s="392" t="s">
        <v>2793</v>
      </c>
      <c r="D2012" s="330">
        <v>17616.77</v>
      </c>
    </row>
    <row r="2013" spans="1:4">
      <c r="A2013" s="392">
        <v>38403</v>
      </c>
      <c r="B2013" s="392" t="s">
        <v>5014</v>
      </c>
      <c r="C2013" s="392" t="s">
        <v>2787</v>
      </c>
      <c r="D2013" s="329">
        <v>52.33</v>
      </c>
    </row>
    <row r="2014" spans="1:4">
      <c r="A2014" s="392">
        <v>43482</v>
      </c>
      <c r="B2014" s="392" t="s">
        <v>8382</v>
      </c>
      <c r="C2014" s="392" t="s">
        <v>2786</v>
      </c>
      <c r="D2014" s="329">
        <v>0.69</v>
      </c>
    </row>
    <row r="2015" spans="1:4">
      <c r="A2015" s="392">
        <v>43494</v>
      </c>
      <c r="B2015" s="392" t="s">
        <v>8383</v>
      </c>
      <c r="C2015" s="392" t="s">
        <v>2793</v>
      </c>
      <c r="D2015" s="329">
        <v>130.43</v>
      </c>
    </row>
    <row r="2016" spans="1:4">
      <c r="A2016" s="392">
        <v>43483</v>
      </c>
      <c r="B2016" s="392" t="s">
        <v>8384</v>
      </c>
      <c r="C2016" s="392" t="s">
        <v>2786</v>
      </c>
      <c r="D2016" s="329">
        <v>1.26</v>
      </c>
    </row>
    <row r="2017" spans="1:4">
      <c r="A2017" s="392">
        <v>43495</v>
      </c>
      <c r="B2017" s="392" t="s">
        <v>8385</v>
      </c>
      <c r="C2017" s="392" t="s">
        <v>2793</v>
      </c>
      <c r="D2017" s="329">
        <v>238.17</v>
      </c>
    </row>
    <row r="2018" spans="1:4">
      <c r="A2018" s="392">
        <v>43484</v>
      </c>
      <c r="B2018" s="392" t="s">
        <v>8386</v>
      </c>
      <c r="C2018" s="392" t="s">
        <v>2786</v>
      </c>
      <c r="D2018" s="329">
        <v>1.07</v>
      </c>
    </row>
    <row r="2019" spans="1:4">
      <c r="A2019" s="392">
        <v>43496</v>
      </c>
      <c r="B2019" s="392" t="s">
        <v>8387</v>
      </c>
      <c r="C2019" s="392" t="s">
        <v>2793</v>
      </c>
      <c r="D2019" s="329">
        <v>201.65</v>
      </c>
    </row>
    <row r="2020" spans="1:4">
      <c r="A2020" s="392">
        <v>43485</v>
      </c>
      <c r="B2020" s="392" t="s">
        <v>8388</v>
      </c>
      <c r="C2020" s="392" t="s">
        <v>2786</v>
      </c>
      <c r="D2020" s="329">
        <v>0.94</v>
      </c>
    </row>
    <row r="2021" spans="1:4">
      <c r="A2021" s="392">
        <v>43497</v>
      </c>
      <c r="B2021" s="392" t="s">
        <v>8389</v>
      </c>
      <c r="C2021" s="392" t="s">
        <v>2793</v>
      </c>
      <c r="D2021" s="329">
        <v>177.43</v>
      </c>
    </row>
    <row r="2022" spans="1:4">
      <c r="A2022" s="392">
        <v>43487</v>
      </c>
      <c r="B2022" s="392" t="s">
        <v>8390</v>
      </c>
      <c r="C2022" s="392" t="s">
        <v>2786</v>
      </c>
      <c r="D2022" s="329">
        <v>1.08</v>
      </c>
    </row>
    <row r="2023" spans="1:4">
      <c r="A2023" s="392">
        <v>43499</v>
      </c>
      <c r="B2023" s="392" t="s">
        <v>8391</v>
      </c>
      <c r="C2023" s="392" t="s">
        <v>2793</v>
      </c>
      <c r="D2023" s="329">
        <v>202.94</v>
      </c>
    </row>
    <row r="2024" spans="1:4">
      <c r="A2024" s="392">
        <v>43486</v>
      </c>
      <c r="B2024" s="392" t="s">
        <v>8392</v>
      </c>
      <c r="C2024" s="392" t="s">
        <v>2786</v>
      </c>
      <c r="D2024" s="329">
        <v>0.66</v>
      </c>
    </row>
    <row r="2025" spans="1:4">
      <c r="A2025" s="392">
        <v>43498</v>
      </c>
      <c r="B2025" s="392" t="s">
        <v>8393</v>
      </c>
      <c r="C2025" s="392" t="s">
        <v>2793</v>
      </c>
      <c r="D2025" s="329">
        <v>123.54</v>
      </c>
    </row>
    <row r="2026" spans="1:4">
      <c r="A2026" s="392">
        <v>43488</v>
      </c>
      <c r="B2026" s="392" t="s">
        <v>8394</v>
      </c>
      <c r="C2026" s="392" t="s">
        <v>2786</v>
      </c>
      <c r="D2026" s="329">
        <v>0.76</v>
      </c>
    </row>
    <row r="2027" spans="1:4">
      <c r="A2027" s="392">
        <v>43500</v>
      </c>
      <c r="B2027" s="392" t="s">
        <v>8395</v>
      </c>
      <c r="C2027" s="392" t="s">
        <v>2793</v>
      </c>
      <c r="D2027" s="329">
        <v>143.59</v>
      </c>
    </row>
    <row r="2028" spans="1:4">
      <c r="A2028" s="392">
        <v>43489</v>
      </c>
      <c r="B2028" s="392" t="s">
        <v>8396</v>
      </c>
      <c r="C2028" s="392" t="s">
        <v>2786</v>
      </c>
      <c r="D2028" s="329">
        <v>1.0900000000000001</v>
      </c>
    </row>
    <row r="2029" spans="1:4">
      <c r="A2029" s="392">
        <v>43501</v>
      </c>
      <c r="B2029" s="392" t="s">
        <v>8397</v>
      </c>
      <c r="C2029" s="392" t="s">
        <v>2793</v>
      </c>
      <c r="D2029" s="329">
        <v>204.95</v>
      </c>
    </row>
    <row r="2030" spans="1:4">
      <c r="A2030" s="392">
        <v>43490</v>
      </c>
      <c r="B2030" s="392" t="s">
        <v>8398</v>
      </c>
      <c r="C2030" s="392" t="s">
        <v>2786</v>
      </c>
      <c r="D2030" s="329">
        <v>1.5</v>
      </c>
    </row>
    <row r="2031" spans="1:4">
      <c r="A2031" s="392">
        <v>43502</v>
      </c>
      <c r="B2031" s="392" t="s">
        <v>8399</v>
      </c>
      <c r="C2031" s="392" t="s">
        <v>2793</v>
      </c>
      <c r="D2031" s="329">
        <v>283.14999999999998</v>
      </c>
    </row>
    <row r="2032" spans="1:4">
      <c r="A2032" s="392">
        <v>43491</v>
      </c>
      <c r="B2032" s="392" t="s">
        <v>8400</v>
      </c>
      <c r="C2032" s="392" t="s">
        <v>2786</v>
      </c>
      <c r="D2032" s="329">
        <v>1.1499999999999999</v>
      </c>
    </row>
    <row r="2033" spans="1:4">
      <c r="A2033" s="392">
        <v>43503</v>
      </c>
      <c r="B2033" s="392" t="s">
        <v>8401</v>
      </c>
      <c r="C2033" s="392" t="s">
        <v>2793</v>
      </c>
      <c r="D2033" s="329">
        <v>216.6</v>
      </c>
    </row>
    <row r="2034" spans="1:4">
      <c r="A2034" s="392">
        <v>43492</v>
      </c>
      <c r="B2034" s="392" t="s">
        <v>8402</v>
      </c>
      <c r="C2034" s="392" t="s">
        <v>2786</v>
      </c>
      <c r="D2034" s="329">
        <v>1.58</v>
      </c>
    </row>
    <row r="2035" spans="1:4">
      <c r="A2035" s="392">
        <v>43504</v>
      </c>
      <c r="B2035" s="392" t="s">
        <v>8403</v>
      </c>
      <c r="C2035" s="392" t="s">
        <v>2793</v>
      </c>
      <c r="D2035" s="329">
        <v>297.7</v>
      </c>
    </row>
    <row r="2036" spans="1:4">
      <c r="A2036" s="392">
        <v>43493</v>
      </c>
      <c r="B2036" s="392" t="s">
        <v>8404</v>
      </c>
      <c r="C2036" s="392" t="s">
        <v>2786</v>
      </c>
      <c r="D2036" s="329">
        <v>0.62</v>
      </c>
    </row>
    <row r="2037" spans="1:4">
      <c r="A2037" s="392">
        <v>43505</v>
      </c>
      <c r="B2037" s="392" t="s">
        <v>8405</v>
      </c>
      <c r="C2037" s="392" t="s">
        <v>2793</v>
      </c>
      <c r="D2037" s="329">
        <v>117.12</v>
      </c>
    </row>
    <row r="2038" spans="1:4">
      <c r="A2038" s="392">
        <v>37774</v>
      </c>
      <c r="B2038" s="392" t="s">
        <v>5015</v>
      </c>
      <c r="C2038" s="392" t="s">
        <v>2787</v>
      </c>
      <c r="D2038" s="330">
        <v>424322.45</v>
      </c>
    </row>
    <row r="2039" spans="1:4">
      <c r="A2039" s="392">
        <v>38630</v>
      </c>
      <c r="B2039" s="392" t="s">
        <v>5016</v>
      </c>
      <c r="C2039" s="392" t="s">
        <v>2787</v>
      </c>
      <c r="D2039" s="330">
        <v>1714257.81</v>
      </c>
    </row>
    <row r="2040" spans="1:4">
      <c r="A2040" s="392">
        <v>38629</v>
      </c>
      <c r="B2040" s="392" t="s">
        <v>5017</v>
      </c>
      <c r="C2040" s="392" t="s">
        <v>2787</v>
      </c>
      <c r="D2040" s="330">
        <v>2551757.81</v>
      </c>
    </row>
    <row r="2041" spans="1:4">
      <c r="A2041" s="392">
        <v>38476</v>
      </c>
      <c r="B2041" s="392" t="s">
        <v>5018</v>
      </c>
      <c r="C2041" s="392" t="s">
        <v>2787</v>
      </c>
      <c r="D2041" s="329">
        <v>393.31</v>
      </c>
    </row>
    <row r="2042" spans="1:4">
      <c r="A2042" s="392">
        <v>38477</v>
      </c>
      <c r="B2042" s="392" t="s">
        <v>5019</v>
      </c>
      <c r="C2042" s="392" t="s">
        <v>2787</v>
      </c>
      <c r="D2042" s="330">
        <v>1113.8699999999999</v>
      </c>
    </row>
    <row r="2043" spans="1:4">
      <c r="A2043" s="392">
        <v>40635</v>
      </c>
      <c r="B2043" s="392" t="s">
        <v>5020</v>
      </c>
      <c r="C2043" s="392" t="s">
        <v>2787</v>
      </c>
      <c r="D2043" s="330">
        <v>984925.2</v>
      </c>
    </row>
    <row r="2044" spans="1:4">
      <c r="A2044" s="392">
        <v>36483</v>
      </c>
      <c r="B2044" s="392" t="s">
        <v>5021</v>
      </c>
      <c r="C2044" s="392" t="s">
        <v>2787</v>
      </c>
      <c r="D2044" s="330">
        <v>892500</v>
      </c>
    </row>
    <row r="2045" spans="1:4">
      <c r="A2045" s="392">
        <v>14525</v>
      </c>
      <c r="B2045" s="392" t="s">
        <v>5022</v>
      </c>
      <c r="C2045" s="392" t="s">
        <v>2787</v>
      </c>
      <c r="D2045" s="330">
        <v>934500</v>
      </c>
    </row>
    <row r="2046" spans="1:4">
      <c r="A2046" s="392">
        <v>36482</v>
      </c>
      <c r="B2046" s="392" t="s">
        <v>5023</v>
      </c>
      <c r="C2046" s="392" t="s">
        <v>2787</v>
      </c>
      <c r="D2046" s="330">
        <v>801463.9</v>
      </c>
    </row>
    <row r="2047" spans="1:4">
      <c r="A2047" s="392">
        <v>36408</v>
      </c>
      <c r="B2047" s="392" t="s">
        <v>5024</v>
      </c>
      <c r="C2047" s="392" t="s">
        <v>2787</v>
      </c>
      <c r="D2047" s="330">
        <v>957600</v>
      </c>
    </row>
    <row r="2048" spans="1:4">
      <c r="A2048" s="392">
        <v>2723</v>
      </c>
      <c r="B2048" s="392" t="s">
        <v>5025</v>
      </c>
      <c r="C2048" s="392" t="s">
        <v>2787</v>
      </c>
      <c r="D2048" s="330">
        <v>735000</v>
      </c>
    </row>
    <row r="2049" spans="1:4">
      <c r="A2049" s="392">
        <v>36481</v>
      </c>
      <c r="B2049" s="392" t="s">
        <v>5026</v>
      </c>
      <c r="C2049" s="392" t="s">
        <v>2787</v>
      </c>
      <c r="D2049" s="330">
        <v>876750</v>
      </c>
    </row>
    <row r="2050" spans="1:4">
      <c r="A2050" s="392">
        <v>10685</v>
      </c>
      <c r="B2050" s="392" t="s">
        <v>5027</v>
      </c>
      <c r="C2050" s="392" t="s">
        <v>2787</v>
      </c>
      <c r="D2050" s="330">
        <v>840000</v>
      </c>
    </row>
    <row r="2051" spans="1:4">
      <c r="A2051" s="392">
        <v>40636</v>
      </c>
      <c r="B2051" s="392" t="s">
        <v>5028</v>
      </c>
      <c r="C2051" s="392" t="s">
        <v>2787</v>
      </c>
      <c r="D2051" s="330">
        <v>948175.2</v>
      </c>
    </row>
    <row r="2052" spans="1:4">
      <c r="A2052" s="392">
        <v>4111</v>
      </c>
      <c r="B2052" s="392" t="s">
        <v>5029</v>
      </c>
      <c r="C2052" s="392" t="s">
        <v>2787</v>
      </c>
      <c r="D2052" s="329">
        <v>52.88</v>
      </c>
    </row>
    <row r="2053" spans="1:4">
      <c r="A2053" s="392">
        <v>44538</v>
      </c>
      <c r="B2053" s="392" t="s">
        <v>12515</v>
      </c>
      <c r="C2053" s="392" t="s">
        <v>2787</v>
      </c>
      <c r="D2053" s="329">
        <v>47.92</v>
      </c>
    </row>
    <row r="2054" spans="1:4">
      <c r="A2054" s="392">
        <v>12</v>
      </c>
      <c r="B2054" s="392" t="s">
        <v>5030</v>
      </c>
      <c r="C2054" s="392" t="s">
        <v>2787</v>
      </c>
      <c r="D2054" s="329">
        <v>11.33</v>
      </c>
    </row>
    <row r="2055" spans="1:4">
      <c r="A2055" s="392">
        <v>37554</v>
      </c>
      <c r="B2055" s="392" t="s">
        <v>5031</v>
      </c>
      <c r="C2055" s="392" t="s">
        <v>2787</v>
      </c>
      <c r="D2055" s="329">
        <v>182.02</v>
      </c>
    </row>
    <row r="2056" spans="1:4">
      <c r="A2056" s="392">
        <v>37555</v>
      </c>
      <c r="B2056" s="392" t="s">
        <v>5032</v>
      </c>
      <c r="C2056" s="392" t="s">
        <v>2787</v>
      </c>
      <c r="D2056" s="329">
        <v>221.42</v>
      </c>
    </row>
    <row r="2057" spans="1:4">
      <c r="A2057" s="392">
        <v>10902</v>
      </c>
      <c r="B2057" s="392" t="s">
        <v>5033</v>
      </c>
      <c r="C2057" s="392" t="s">
        <v>2787</v>
      </c>
      <c r="D2057" s="329">
        <v>55.56</v>
      </c>
    </row>
    <row r="2058" spans="1:4">
      <c r="A2058" s="392">
        <v>20965</v>
      </c>
      <c r="B2058" s="392" t="s">
        <v>5034</v>
      </c>
      <c r="C2058" s="392" t="s">
        <v>2787</v>
      </c>
      <c r="D2058" s="329">
        <v>56.08</v>
      </c>
    </row>
    <row r="2059" spans="1:4">
      <c r="A2059" s="392">
        <v>20966</v>
      </c>
      <c r="B2059" s="392" t="s">
        <v>5035</v>
      </c>
      <c r="C2059" s="392" t="s">
        <v>2787</v>
      </c>
      <c r="D2059" s="329">
        <v>60.38</v>
      </c>
    </row>
    <row r="2060" spans="1:4">
      <c r="A2060" s="392">
        <v>10903</v>
      </c>
      <c r="B2060" s="392" t="s">
        <v>5036</v>
      </c>
      <c r="C2060" s="392" t="s">
        <v>2787</v>
      </c>
      <c r="D2060" s="329">
        <v>91.52</v>
      </c>
    </row>
    <row r="2061" spans="1:4">
      <c r="A2061" s="392">
        <v>20967</v>
      </c>
      <c r="B2061" s="392" t="s">
        <v>5037</v>
      </c>
      <c r="C2061" s="392" t="s">
        <v>2787</v>
      </c>
      <c r="D2061" s="329">
        <v>91.52</v>
      </c>
    </row>
    <row r="2062" spans="1:4">
      <c r="A2062" s="392">
        <v>20968</v>
      </c>
      <c r="B2062" s="392" t="s">
        <v>5038</v>
      </c>
      <c r="C2062" s="392" t="s">
        <v>2787</v>
      </c>
      <c r="D2062" s="329">
        <v>100.38</v>
      </c>
    </row>
    <row r="2063" spans="1:4">
      <c r="A2063" s="392">
        <v>11359</v>
      </c>
      <c r="B2063" s="392" t="s">
        <v>5039</v>
      </c>
      <c r="C2063" s="392" t="s">
        <v>2787</v>
      </c>
      <c r="D2063" s="329">
        <v>809.9</v>
      </c>
    </row>
    <row r="2064" spans="1:4">
      <c r="A2064" s="392">
        <v>39017</v>
      </c>
      <c r="B2064" s="392" t="s">
        <v>5040</v>
      </c>
      <c r="C2064" s="392" t="s">
        <v>2787</v>
      </c>
      <c r="D2064" s="329">
        <v>0.22</v>
      </c>
    </row>
    <row r="2065" spans="1:4">
      <c r="A2065" s="392">
        <v>39315</v>
      </c>
      <c r="B2065" s="392" t="s">
        <v>5041</v>
      </c>
      <c r="C2065" s="392" t="s">
        <v>2787</v>
      </c>
      <c r="D2065" s="329">
        <v>0.35</v>
      </c>
    </row>
    <row r="2066" spans="1:4">
      <c r="A2066" s="392">
        <v>39016</v>
      </c>
      <c r="B2066" s="392" t="s">
        <v>5042</v>
      </c>
      <c r="C2066" s="392" t="s">
        <v>2787</v>
      </c>
      <c r="D2066" s="329">
        <v>0.35</v>
      </c>
    </row>
    <row r="2067" spans="1:4">
      <c r="A2067" s="392">
        <v>40432</v>
      </c>
      <c r="B2067" s="392" t="s">
        <v>5043</v>
      </c>
      <c r="C2067" s="392" t="s">
        <v>2787</v>
      </c>
      <c r="D2067" s="329">
        <v>2.74</v>
      </c>
    </row>
    <row r="2068" spans="1:4">
      <c r="A2068" s="392">
        <v>39481</v>
      </c>
      <c r="B2068" s="392" t="s">
        <v>5044</v>
      </c>
      <c r="C2068" s="392" t="s">
        <v>2787</v>
      </c>
      <c r="D2068" s="329">
        <v>1.72</v>
      </c>
    </row>
    <row r="2069" spans="1:4">
      <c r="A2069" s="392">
        <v>40433</v>
      </c>
      <c r="B2069" s="392" t="s">
        <v>5045</v>
      </c>
      <c r="C2069" s="392" t="s">
        <v>2787</v>
      </c>
      <c r="D2069" s="329">
        <v>1.52</v>
      </c>
    </row>
    <row r="2070" spans="1:4">
      <c r="A2070" s="392">
        <v>20219</v>
      </c>
      <c r="B2070" s="392" t="s">
        <v>5046</v>
      </c>
      <c r="C2070" s="392" t="s">
        <v>2787</v>
      </c>
      <c r="D2070" s="330">
        <v>105800</v>
      </c>
    </row>
    <row r="2071" spans="1:4">
      <c r="A2071" s="392">
        <v>36484</v>
      </c>
      <c r="B2071" s="392" t="s">
        <v>5047</v>
      </c>
      <c r="C2071" s="392" t="s">
        <v>2787</v>
      </c>
      <c r="D2071" s="330">
        <v>224594.13</v>
      </c>
    </row>
    <row r="2072" spans="1:4">
      <c r="A2072" s="392">
        <v>38367</v>
      </c>
      <c r="B2072" s="392" t="s">
        <v>5048</v>
      </c>
      <c r="C2072" s="392" t="s">
        <v>2787</v>
      </c>
      <c r="D2072" s="329">
        <v>21.13</v>
      </c>
    </row>
    <row r="2073" spans="1:4">
      <c r="A2073" s="392">
        <v>38368</v>
      </c>
      <c r="B2073" s="392" t="s">
        <v>5049</v>
      </c>
      <c r="C2073" s="392" t="s">
        <v>2787</v>
      </c>
      <c r="D2073" s="329">
        <v>9.15</v>
      </c>
    </row>
    <row r="2074" spans="1:4">
      <c r="A2074" s="392">
        <v>38091</v>
      </c>
      <c r="B2074" s="392" t="s">
        <v>5050</v>
      </c>
      <c r="C2074" s="392" t="s">
        <v>2787</v>
      </c>
      <c r="D2074" s="329">
        <v>3.3</v>
      </c>
    </row>
    <row r="2075" spans="1:4">
      <c r="A2075" s="392">
        <v>38095</v>
      </c>
      <c r="B2075" s="392" t="s">
        <v>5051</v>
      </c>
      <c r="C2075" s="392" t="s">
        <v>2787</v>
      </c>
      <c r="D2075" s="329">
        <v>6.98</v>
      </c>
    </row>
    <row r="2076" spans="1:4">
      <c r="A2076" s="392">
        <v>38092</v>
      </c>
      <c r="B2076" s="392" t="s">
        <v>5052</v>
      </c>
      <c r="C2076" s="392" t="s">
        <v>2787</v>
      </c>
      <c r="D2076" s="329">
        <v>3.13</v>
      </c>
    </row>
    <row r="2077" spans="1:4">
      <c r="A2077" s="392">
        <v>38093</v>
      </c>
      <c r="B2077" s="392" t="s">
        <v>5053</v>
      </c>
      <c r="C2077" s="392" t="s">
        <v>2787</v>
      </c>
      <c r="D2077" s="329">
        <v>3.23</v>
      </c>
    </row>
    <row r="2078" spans="1:4">
      <c r="A2078" s="392">
        <v>38096</v>
      </c>
      <c r="B2078" s="392" t="s">
        <v>5054</v>
      </c>
      <c r="C2078" s="392" t="s">
        <v>2787</v>
      </c>
      <c r="D2078" s="329">
        <v>7.51</v>
      </c>
    </row>
    <row r="2079" spans="1:4">
      <c r="A2079" s="392">
        <v>38094</v>
      </c>
      <c r="B2079" s="392" t="s">
        <v>5055</v>
      </c>
      <c r="C2079" s="392" t="s">
        <v>2787</v>
      </c>
      <c r="D2079" s="329">
        <v>3.96</v>
      </c>
    </row>
    <row r="2080" spans="1:4">
      <c r="A2080" s="392">
        <v>38097</v>
      </c>
      <c r="B2080" s="392" t="s">
        <v>5056</v>
      </c>
      <c r="C2080" s="392" t="s">
        <v>2787</v>
      </c>
      <c r="D2080" s="329">
        <v>8.0399999999999991</v>
      </c>
    </row>
    <row r="2081" spans="1:4">
      <c r="A2081" s="392">
        <v>38098</v>
      </c>
      <c r="B2081" s="392" t="s">
        <v>5057</v>
      </c>
      <c r="C2081" s="392" t="s">
        <v>2787</v>
      </c>
      <c r="D2081" s="329">
        <v>8.0399999999999991</v>
      </c>
    </row>
    <row r="2082" spans="1:4">
      <c r="A2082" s="392">
        <v>11186</v>
      </c>
      <c r="B2082" s="392" t="s">
        <v>5058</v>
      </c>
      <c r="C2082" s="392" t="s">
        <v>2789</v>
      </c>
      <c r="D2082" s="329">
        <v>260.67</v>
      </c>
    </row>
    <row r="2083" spans="1:4">
      <c r="A2083" s="392">
        <v>11558</v>
      </c>
      <c r="B2083" s="392" t="s">
        <v>5059</v>
      </c>
      <c r="C2083" s="392" t="s">
        <v>2794</v>
      </c>
      <c r="D2083" s="329">
        <v>14.16</v>
      </c>
    </row>
    <row r="2084" spans="1:4">
      <c r="A2084" s="392">
        <v>11557</v>
      </c>
      <c r="B2084" s="392" t="s">
        <v>5060</v>
      </c>
      <c r="C2084" s="392" t="s">
        <v>2794</v>
      </c>
      <c r="D2084" s="329">
        <v>35.840000000000003</v>
      </c>
    </row>
    <row r="2085" spans="1:4">
      <c r="A2085" s="392">
        <v>2759</v>
      </c>
      <c r="B2085" s="392" t="s">
        <v>5061</v>
      </c>
      <c r="C2085" s="392" t="s">
        <v>2787</v>
      </c>
      <c r="D2085" s="329">
        <v>11.42</v>
      </c>
    </row>
    <row r="2086" spans="1:4">
      <c r="A2086" s="392">
        <v>38124</v>
      </c>
      <c r="B2086" s="392" t="s">
        <v>5062</v>
      </c>
      <c r="C2086" s="392" t="s">
        <v>2787</v>
      </c>
      <c r="D2086" s="329">
        <v>29.26</v>
      </c>
    </row>
    <row r="2087" spans="1:4">
      <c r="A2087" s="392">
        <v>38380</v>
      </c>
      <c r="B2087" s="392" t="s">
        <v>5063</v>
      </c>
      <c r="C2087" s="392" t="s">
        <v>2787</v>
      </c>
      <c r="D2087" s="329">
        <v>33.58</v>
      </c>
    </row>
    <row r="2088" spans="1:4">
      <c r="A2088" s="392">
        <v>20059</v>
      </c>
      <c r="B2088" s="392" t="s">
        <v>5064</v>
      </c>
      <c r="C2088" s="392" t="s">
        <v>2787</v>
      </c>
      <c r="D2088" s="329">
        <v>19.78</v>
      </c>
    </row>
    <row r="2089" spans="1:4">
      <c r="A2089" s="392">
        <v>42429</v>
      </c>
      <c r="B2089" s="392" t="s">
        <v>7294</v>
      </c>
      <c r="C2089" s="392" t="s">
        <v>2787</v>
      </c>
      <c r="D2089" s="330">
        <v>5916.32</v>
      </c>
    </row>
    <row r="2090" spans="1:4">
      <c r="A2090" s="392">
        <v>39616</v>
      </c>
      <c r="B2090" s="392" t="s">
        <v>11372</v>
      </c>
      <c r="C2090" s="392" t="s">
        <v>2787</v>
      </c>
      <c r="D2090" s="329">
        <v>514.15</v>
      </c>
    </row>
    <row r="2091" spans="1:4">
      <c r="A2091" s="392">
        <v>39618</v>
      </c>
      <c r="B2091" s="392" t="s">
        <v>11373</v>
      </c>
      <c r="C2091" s="392" t="s">
        <v>2787</v>
      </c>
      <c r="D2091" s="329">
        <v>932.58</v>
      </c>
    </row>
    <row r="2092" spans="1:4">
      <c r="A2092" s="392">
        <v>39619</v>
      </c>
      <c r="B2092" s="392" t="s">
        <v>11374</v>
      </c>
      <c r="C2092" s="392" t="s">
        <v>2787</v>
      </c>
      <c r="D2092" s="330">
        <v>1277.26</v>
      </c>
    </row>
    <row r="2093" spans="1:4">
      <c r="A2093" s="392">
        <v>39613</v>
      </c>
      <c r="B2093" s="392" t="s">
        <v>11375</v>
      </c>
      <c r="C2093" s="392" t="s">
        <v>2787</v>
      </c>
      <c r="D2093" s="329">
        <v>204.23</v>
      </c>
    </row>
    <row r="2094" spans="1:4">
      <c r="A2094" s="392">
        <v>39614</v>
      </c>
      <c r="B2094" s="392" t="s">
        <v>11376</v>
      </c>
      <c r="C2094" s="392" t="s">
        <v>2787</v>
      </c>
      <c r="D2094" s="329">
        <v>297.95999999999998</v>
      </c>
    </row>
    <row r="2095" spans="1:4">
      <c r="A2095" s="392">
        <v>38538</v>
      </c>
      <c r="B2095" s="392" t="s">
        <v>5065</v>
      </c>
      <c r="C2095" s="392" t="s">
        <v>2790</v>
      </c>
      <c r="D2095" s="329">
        <v>72.41</v>
      </c>
    </row>
    <row r="2096" spans="1:4">
      <c r="A2096" s="392">
        <v>38539</v>
      </c>
      <c r="B2096" s="392" t="s">
        <v>5066</v>
      </c>
      <c r="C2096" s="392" t="s">
        <v>2790</v>
      </c>
      <c r="D2096" s="329">
        <v>98.46</v>
      </c>
    </row>
    <row r="2097" spans="1:4">
      <c r="A2097" s="392">
        <v>38540</v>
      </c>
      <c r="B2097" s="392" t="s">
        <v>5067</v>
      </c>
      <c r="C2097" s="392" t="s">
        <v>2790</v>
      </c>
      <c r="D2097" s="329">
        <v>252.35</v>
      </c>
    </row>
    <row r="2098" spans="1:4">
      <c r="A2098" s="392">
        <v>38384</v>
      </c>
      <c r="B2098" s="392" t="s">
        <v>5068</v>
      </c>
      <c r="C2098" s="392" t="s">
        <v>2787</v>
      </c>
      <c r="D2098" s="329">
        <v>23.71</v>
      </c>
    </row>
    <row r="2099" spans="1:4">
      <c r="A2099" s="392">
        <v>13</v>
      </c>
      <c r="B2099" s="392" t="s">
        <v>5069</v>
      </c>
      <c r="C2099" s="392" t="s">
        <v>2791</v>
      </c>
      <c r="D2099" s="329">
        <v>17.440000000000001</v>
      </c>
    </row>
    <row r="2100" spans="1:4">
      <c r="A2100" s="392">
        <v>2762</v>
      </c>
      <c r="B2100" s="392" t="s">
        <v>5070</v>
      </c>
      <c r="C2100" s="392" t="s">
        <v>2790</v>
      </c>
      <c r="D2100" s="329">
        <v>14.27</v>
      </c>
    </row>
    <row r="2101" spans="1:4">
      <c r="A2101" s="392">
        <v>21142</v>
      </c>
      <c r="B2101" s="392" t="s">
        <v>5071</v>
      </c>
      <c r="C2101" s="392" t="s">
        <v>2787</v>
      </c>
      <c r="D2101" s="329">
        <v>37.71</v>
      </c>
    </row>
    <row r="2102" spans="1:4">
      <c r="A2102" s="392">
        <v>4223</v>
      </c>
      <c r="B2102" s="392" t="s">
        <v>5072</v>
      </c>
      <c r="C2102" s="392" t="s">
        <v>2792</v>
      </c>
      <c r="D2102" s="329">
        <v>5.59</v>
      </c>
    </row>
    <row r="2103" spans="1:4">
      <c r="A2103" s="392">
        <v>37372</v>
      </c>
      <c r="B2103" s="392" t="s">
        <v>7414</v>
      </c>
      <c r="C2103" s="392" t="s">
        <v>2786</v>
      </c>
      <c r="D2103" s="329">
        <v>0.81</v>
      </c>
    </row>
    <row r="2104" spans="1:4">
      <c r="A2104" s="392">
        <v>40863</v>
      </c>
      <c r="B2104" s="392" t="s">
        <v>7415</v>
      </c>
      <c r="C2104" s="392" t="s">
        <v>2793</v>
      </c>
      <c r="D2104" s="329">
        <v>152.35</v>
      </c>
    </row>
    <row r="2105" spans="1:4">
      <c r="A2105" s="392">
        <v>38475</v>
      </c>
      <c r="B2105" s="392" t="s">
        <v>5073</v>
      </c>
      <c r="C2105" s="392" t="s">
        <v>2787</v>
      </c>
      <c r="D2105" s="329">
        <v>35.24</v>
      </c>
    </row>
    <row r="2106" spans="1:4">
      <c r="A2106" s="392">
        <v>38474</v>
      </c>
      <c r="B2106" s="392" t="s">
        <v>5074</v>
      </c>
      <c r="C2106" s="392" t="s">
        <v>2787</v>
      </c>
      <c r="D2106" s="329">
        <v>43.57</v>
      </c>
    </row>
    <row r="2107" spans="1:4">
      <c r="A2107" s="392">
        <v>10886</v>
      </c>
      <c r="B2107" s="392" t="s">
        <v>5075</v>
      </c>
      <c r="C2107" s="392" t="s">
        <v>2787</v>
      </c>
      <c r="D2107" s="329">
        <v>201.25</v>
      </c>
    </row>
    <row r="2108" spans="1:4">
      <c r="A2108" s="392">
        <v>10888</v>
      </c>
      <c r="B2108" s="392" t="s">
        <v>5076</v>
      </c>
      <c r="C2108" s="392" t="s">
        <v>2787</v>
      </c>
      <c r="D2108" s="329">
        <v>636.91999999999996</v>
      </c>
    </row>
    <row r="2109" spans="1:4">
      <c r="A2109" s="392">
        <v>10889</v>
      </c>
      <c r="B2109" s="392" t="s">
        <v>5077</v>
      </c>
      <c r="C2109" s="392" t="s">
        <v>2787</v>
      </c>
      <c r="D2109" s="329">
        <v>690</v>
      </c>
    </row>
    <row r="2110" spans="1:4">
      <c r="A2110" s="392">
        <v>10890</v>
      </c>
      <c r="B2110" s="392" t="s">
        <v>5078</v>
      </c>
      <c r="C2110" s="392" t="s">
        <v>2787</v>
      </c>
      <c r="D2110" s="329">
        <v>318.45999999999998</v>
      </c>
    </row>
    <row r="2111" spans="1:4">
      <c r="A2111" s="392">
        <v>10891</v>
      </c>
      <c r="B2111" s="392" t="s">
        <v>5079</v>
      </c>
      <c r="C2111" s="392" t="s">
        <v>2787</v>
      </c>
      <c r="D2111" s="329">
        <v>194.61</v>
      </c>
    </row>
    <row r="2112" spans="1:4">
      <c r="A2112" s="392">
        <v>10892</v>
      </c>
      <c r="B2112" s="392" t="s">
        <v>5080</v>
      </c>
      <c r="C2112" s="392" t="s">
        <v>2787</v>
      </c>
      <c r="D2112" s="329">
        <v>230</v>
      </c>
    </row>
    <row r="2113" spans="1:4">
      <c r="A2113" s="392">
        <v>20977</v>
      </c>
      <c r="B2113" s="392" t="s">
        <v>5081</v>
      </c>
      <c r="C2113" s="392" t="s">
        <v>2787</v>
      </c>
      <c r="D2113" s="329">
        <v>274.23</v>
      </c>
    </row>
    <row r="2114" spans="1:4">
      <c r="A2114" s="392">
        <v>3073</v>
      </c>
      <c r="B2114" s="392" t="s">
        <v>5082</v>
      </c>
      <c r="C2114" s="392" t="s">
        <v>2787</v>
      </c>
      <c r="D2114" s="329">
        <v>277.95</v>
      </c>
    </row>
    <row r="2115" spans="1:4">
      <c r="A2115" s="392">
        <v>3068</v>
      </c>
      <c r="B2115" s="392" t="s">
        <v>5083</v>
      </c>
      <c r="C2115" s="392" t="s">
        <v>2787</v>
      </c>
      <c r="D2115" s="329">
        <v>55.57</v>
      </c>
    </row>
    <row r="2116" spans="1:4">
      <c r="A2116" s="392">
        <v>3074</v>
      </c>
      <c r="B2116" s="392" t="s">
        <v>5084</v>
      </c>
      <c r="C2116" s="392" t="s">
        <v>2787</v>
      </c>
      <c r="D2116" s="329">
        <v>175.48</v>
      </c>
    </row>
    <row r="2117" spans="1:4">
      <c r="A2117" s="392">
        <v>3076</v>
      </c>
      <c r="B2117" s="392" t="s">
        <v>5085</v>
      </c>
      <c r="C2117" s="392" t="s">
        <v>2787</v>
      </c>
      <c r="D2117" s="329">
        <v>228.51</v>
      </c>
    </row>
    <row r="2118" spans="1:4">
      <c r="A2118" s="392">
        <v>3072</v>
      </c>
      <c r="B2118" s="392" t="s">
        <v>5086</v>
      </c>
      <c r="C2118" s="392" t="s">
        <v>2787</v>
      </c>
      <c r="D2118" s="329">
        <v>57.56</v>
      </c>
    </row>
    <row r="2119" spans="1:4">
      <c r="A2119" s="392">
        <v>3075</v>
      </c>
      <c r="B2119" s="392" t="s">
        <v>5087</v>
      </c>
      <c r="C2119" s="392" t="s">
        <v>2787</v>
      </c>
      <c r="D2119" s="329">
        <v>144.4</v>
      </c>
    </row>
    <row r="2120" spans="1:4">
      <c r="A2120" s="392">
        <v>10780</v>
      </c>
      <c r="B2120" s="392" t="s">
        <v>5088</v>
      </c>
      <c r="C2120" s="392" t="s">
        <v>2787</v>
      </c>
      <c r="D2120" s="329">
        <v>12.2</v>
      </c>
    </row>
    <row r="2121" spans="1:4">
      <c r="A2121" s="392">
        <v>10781</v>
      </c>
      <c r="B2121" s="392" t="s">
        <v>5089</v>
      </c>
      <c r="C2121" s="392" t="s">
        <v>2787</v>
      </c>
      <c r="D2121" s="329">
        <v>19.579999999999998</v>
      </c>
    </row>
    <row r="2122" spans="1:4">
      <c r="A2122" s="392">
        <v>20106</v>
      </c>
      <c r="B2122" s="392" t="s">
        <v>5090</v>
      </c>
      <c r="C2122" s="392" t="s">
        <v>2787</v>
      </c>
      <c r="D2122" s="329">
        <v>6.45</v>
      </c>
    </row>
    <row r="2123" spans="1:4">
      <c r="A2123" s="392">
        <v>20107</v>
      </c>
      <c r="B2123" s="392" t="s">
        <v>5091</v>
      </c>
      <c r="C2123" s="392" t="s">
        <v>2787</v>
      </c>
      <c r="D2123" s="329">
        <v>7.39</v>
      </c>
    </row>
    <row r="2124" spans="1:4">
      <c r="A2124" s="392">
        <v>20108</v>
      </c>
      <c r="B2124" s="392" t="s">
        <v>5092</v>
      </c>
      <c r="C2124" s="392" t="s">
        <v>2787</v>
      </c>
      <c r="D2124" s="329">
        <v>9.76</v>
      </c>
    </row>
    <row r="2125" spans="1:4">
      <c r="A2125" s="392">
        <v>20109</v>
      </c>
      <c r="B2125" s="392" t="s">
        <v>5093</v>
      </c>
      <c r="C2125" s="392" t="s">
        <v>2787</v>
      </c>
      <c r="D2125" s="329">
        <v>12.2</v>
      </c>
    </row>
    <row r="2126" spans="1:4">
      <c r="A2126" s="392">
        <v>43612</v>
      </c>
      <c r="B2126" s="392" t="s">
        <v>11377</v>
      </c>
      <c r="C2126" s="392" t="s">
        <v>2798</v>
      </c>
      <c r="D2126" s="329">
        <v>82.98</v>
      </c>
    </row>
    <row r="2127" spans="1:4">
      <c r="A2127" s="392">
        <v>43613</v>
      </c>
      <c r="B2127" s="392" t="s">
        <v>11378</v>
      </c>
      <c r="C2127" s="392" t="s">
        <v>2798</v>
      </c>
      <c r="D2127" s="329">
        <v>68.69</v>
      </c>
    </row>
    <row r="2128" spans="1:4">
      <c r="A2128" s="392">
        <v>11480</v>
      </c>
      <c r="B2128" s="392" t="s">
        <v>11379</v>
      </c>
      <c r="C2128" s="392" t="s">
        <v>2798</v>
      </c>
      <c r="D2128" s="329">
        <v>105.42</v>
      </c>
    </row>
    <row r="2129" spans="1:4">
      <c r="A2129" s="392">
        <v>11469</v>
      </c>
      <c r="B2129" s="392" t="s">
        <v>11380</v>
      </c>
      <c r="C2129" s="392" t="s">
        <v>2787</v>
      </c>
      <c r="D2129" s="329">
        <v>11.25</v>
      </c>
    </row>
    <row r="2130" spans="1:4">
      <c r="A2130" s="392">
        <v>11468</v>
      </c>
      <c r="B2130" s="392" t="s">
        <v>11381</v>
      </c>
      <c r="C2130" s="392" t="s">
        <v>2787</v>
      </c>
      <c r="D2130" s="329">
        <v>11.26</v>
      </c>
    </row>
    <row r="2131" spans="1:4">
      <c r="A2131" s="392">
        <v>11484</v>
      </c>
      <c r="B2131" s="392" t="s">
        <v>11382</v>
      </c>
      <c r="C2131" s="392" t="s">
        <v>2787</v>
      </c>
      <c r="D2131" s="329">
        <v>49.46</v>
      </c>
    </row>
    <row r="2132" spans="1:4">
      <c r="A2132" s="392">
        <v>38155</v>
      </c>
      <c r="B2132" s="392" t="s">
        <v>11383</v>
      </c>
      <c r="C2132" s="392" t="s">
        <v>2787</v>
      </c>
      <c r="D2132" s="329">
        <v>76.790000000000006</v>
      </c>
    </row>
    <row r="2133" spans="1:4">
      <c r="A2133" s="392">
        <v>11467</v>
      </c>
      <c r="B2133" s="392" t="s">
        <v>11384</v>
      </c>
      <c r="C2133" s="392" t="s">
        <v>2787</v>
      </c>
      <c r="D2133" s="329">
        <v>17.54</v>
      </c>
    </row>
    <row r="2134" spans="1:4">
      <c r="A2134" s="392">
        <v>38153</v>
      </c>
      <c r="B2134" s="392" t="s">
        <v>11385</v>
      </c>
      <c r="C2134" s="392" t="s">
        <v>2798</v>
      </c>
      <c r="D2134" s="329">
        <v>44.82</v>
      </c>
    </row>
    <row r="2135" spans="1:4">
      <c r="A2135" s="392">
        <v>43607</v>
      </c>
      <c r="B2135" s="392" t="s">
        <v>11386</v>
      </c>
      <c r="C2135" s="392" t="s">
        <v>2798</v>
      </c>
      <c r="D2135" s="329">
        <v>84.77</v>
      </c>
    </row>
    <row r="2136" spans="1:4">
      <c r="A2136" s="392">
        <v>3080</v>
      </c>
      <c r="B2136" s="392" t="s">
        <v>11387</v>
      </c>
      <c r="C2136" s="392" t="s">
        <v>2798</v>
      </c>
      <c r="D2136" s="329">
        <v>57</v>
      </c>
    </row>
    <row r="2137" spans="1:4">
      <c r="A2137" s="392">
        <v>3081</v>
      </c>
      <c r="B2137" s="392" t="s">
        <v>11388</v>
      </c>
      <c r="C2137" s="392" t="s">
        <v>2798</v>
      </c>
      <c r="D2137" s="329">
        <v>112.77</v>
      </c>
    </row>
    <row r="2138" spans="1:4">
      <c r="A2138" s="392">
        <v>3090</v>
      </c>
      <c r="B2138" s="392" t="s">
        <v>11389</v>
      </c>
      <c r="C2138" s="392" t="s">
        <v>2798</v>
      </c>
      <c r="D2138" s="329">
        <v>50.87</v>
      </c>
    </row>
    <row r="2139" spans="1:4">
      <c r="A2139" s="392">
        <v>43611</v>
      </c>
      <c r="B2139" s="392" t="s">
        <v>11390</v>
      </c>
      <c r="C2139" s="392" t="s">
        <v>2798</v>
      </c>
      <c r="D2139" s="329">
        <v>84.42</v>
      </c>
    </row>
    <row r="2140" spans="1:4">
      <c r="A2140" s="392">
        <v>3103</v>
      </c>
      <c r="B2140" s="392" t="s">
        <v>11391</v>
      </c>
      <c r="C2140" s="392" t="s">
        <v>2787</v>
      </c>
      <c r="D2140" s="329">
        <v>42.18</v>
      </c>
    </row>
    <row r="2141" spans="1:4">
      <c r="A2141" s="392">
        <v>3097</v>
      </c>
      <c r="B2141" s="392" t="s">
        <v>11392</v>
      </c>
      <c r="C2141" s="392" t="s">
        <v>2798</v>
      </c>
      <c r="D2141" s="329">
        <v>63.82</v>
      </c>
    </row>
    <row r="2142" spans="1:4">
      <c r="A2142" s="392">
        <v>3099</v>
      </c>
      <c r="B2142" s="392" t="s">
        <v>11393</v>
      </c>
      <c r="C2142" s="392" t="s">
        <v>2798</v>
      </c>
      <c r="D2142" s="329">
        <v>102.19</v>
      </c>
    </row>
    <row r="2143" spans="1:4">
      <c r="A2143" s="392">
        <v>38151</v>
      </c>
      <c r="B2143" s="392" t="s">
        <v>11394</v>
      </c>
      <c r="C2143" s="392" t="s">
        <v>2798</v>
      </c>
      <c r="D2143" s="329">
        <v>74.08</v>
      </c>
    </row>
    <row r="2144" spans="1:4">
      <c r="A2144" s="392">
        <v>38152</v>
      </c>
      <c r="B2144" s="392" t="s">
        <v>11395</v>
      </c>
      <c r="C2144" s="392" t="s">
        <v>2798</v>
      </c>
      <c r="D2144" s="329">
        <v>119.5</v>
      </c>
    </row>
    <row r="2145" spans="1:4">
      <c r="A2145" s="392">
        <v>43610</v>
      </c>
      <c r="B2145" s="392" t="s">
        <v>11396</v>
      </c>
      <c r="C2145" s="392" t="s">
        <v>2798</v>
      </c>
      <c r="D2145" s="329">
        <v>63.32</v>
      </c>
    </row>
    <row r="2146" spans="1:4">
      <c r="A2146" s="392">
        <v>3093</v>
      </c>
      <c r="B2146" s="392" t="s">
        <v>11397</v>
      </c>
      <c r="C2146" s="392" t="s">
        <v>2798</v>
      </c>
      <c r="D2146" s="329">
        <v>102.19</v>
      </c>
    </row>
    <row r="2147" spans="1:4">
      <c r="A2147" s="392">
        <v>38165</v>
      </c>
      <c r="B2147" s="392" t="s">
        <v>5094</v>
      </c>
      <c r="C2147" s="392" t="s">
        <v>2798</v>
      </c>
      <c r="D2147" s="329">
        <v>68.11</v>
      </c>
    </row>
    <row r="2148" spans="1:4">
      <c r="A2148" s="392">
        <v>38177</v>
      </c>
      <c r="B2148" s="392" t="s">
        <v>11398</v>
      </c>
      <c r="C2148" s="392" t="s">
        <v>2787</v>
      </c>
      <c r="D2148" s="329">
        <v>20.239999999999998</v>
      </c>
    </row>
    <row r="2149" spans="1:4">
      <c r="A2149" s="392">
        <v>11458</v>
      </c>
      <c r="B2149" s="392" t="s">
        <v>5095</v>
      </c>
      <c r="C2149" s="392" t="s">
        <v>2787</v>
      </c>
      <c r="D2149" s="329">
        <v>24.16</v>
      </c>
    </row>
    <row r="2150" spans="1:4">
      <c r="A2150" s="392">
        <v>3108</v>
      </c>
      <c r="B2150" s="392" t="s">
        <v>11399</v>
      </c>
      <c r="C2150" s="392" t="s">
        <v>2787</v>
      </c>
      <c r="D2150" s="329">
        <v>102.71</v>
      </c>
    </row>
    <row r="2151" spans="1:4">
      <c r="A2151" s="392">
        <v>3105</v>
      </c>
      <c r="B2151" s="392" t="s">
        <v>11400</v>
      </c>
      <c r="C2151" s="392" t="s">
        <v>2787</v>
      </c>
      <c r="D2151" s="329">
        <v>134.34</v>
      </c>
    </row>
    <row r="2152" spans="1:4">
      <c r="A2152" s="392">
        <v>38178</v>
      </c>
      <c r="B2152" s="392" t="s">
        <v>11401</v>
      </c>
      <c r="C2152" s="392" t="s">
        <v>2787</v>
      </c>
      <c r="D2152" s="329">
        <v>22.27</v>
      </c>
    </row>
    <row r="2153" spans="1:4">
      <c r="A2153" s="392">
        <v>43575</v>
      </c>
      <c r="B2153" s="392" t="s">
        <v>11402</v>
      </c>
      <c r="C2153" s="392" t="s">
        <v>2787</v>
      </c>
      <c r="D2153" s="329">
        <v>48.25</v>
      </c>
    </row>
    <row r="2154" spans="1:4">
      <c r="A2154" s="392">
        <v>43577</v>
      </c>
      <c r="B2154" s="392" t="s">
        <v>11403</v>
      </c>
      <c r="C2154" s="392" t="s">
        <v>2787</v>
      </c>
      <c r="D2154" s="329">
        <v>83.88</v>
      </c>
    </row>
    <row r="2155" spans="1:4">
      <c r="A2155" s="392">
        <v>43458</v>
      </c>
      <c r="B2155" s="392" t="s">
        <v>8406</v>
      </c>
      <c r="C2155" s="392" t="s">
        <v>2786</v>
      </c>
      <c r="D2155" s="329">
        <v>0.05</v>
      </c>
    </row>
    <row r="2156" spans="1:4">
      <c r="A2156" s="392">
        <v>43470</v>
      </c>
      <c r="B2156" s="392" t="s">
        <v>8407</v>
      </c>
      <c r="C2156" s="392" t="s">
        <v>2793</v>
      </c>
      <c r="D2156" s="329">
        <v>9.2100000000000009</v>
      </c>
    </row>
    <row r="2157" spans="1:4">
      <c r="A2157" s="392">
        <v>43459</v>
      </c>
      <c r="B2157" s="392" t="s">
        <v>8408</v>
      </c>
      <c r="C2157" s="392" t="s">
        <v>2786</v>
      </c>
      <c r="D2157" s="329">
        <v>0.45</v>
      </c>
    </row>
    <row r="2158" spans="1:4">
      <c r="A2158" s="392">
        <v>43471</v>
      </c>
      <c r="B2158" s="392" t="s">
        <v>8409</v>
      </c>
      <c r="C2158" s="392" t="s">
        <v>2793</v>
      </c>
      <c r="D2158" s="329">
        <v>84.46</v>
      </c>
    </row>
    <row r="2159" spans="1:4">
      <c r="A2159" s="392">
        <v>43460</v>
      </c>
      <c r="B2159" s="392" t="s">
        <v>8410</v>
      </c>
      <c r="C2159" s="392" t="s">
        <v>2786</v>
      </c>
      <c r="D2159" s="329">
        <v>0.78</v>
      </c>
    </row>
    <row r="2160" spans="1:4">
      <c r="A2160" s="392">
        <v>43472</v>
      </c>
      <c r="B2160" s="392" t="s">
        <v>8411</v>
      </c>
      <c r="C2160" s="392" t="s">
        <v>2793</v>
      </c>
      <c r="D2160" s="329">
        <v>147.22999999999999</v>
      </c>
    </row>
    <row r="2161" spans="1:4">
      <c r="A2161" s="392">
        <v>43461</v>
      </c>
      <c r="B2161" s="392" t="s">
        <v>8412</v>
      </c>
      <c r="C2161" s="392" t="s">
        <v>2786</v>
      </c>
      <c r="D2161" s="329">
        <v>0.32</v>
      </c>
    </row>
    <row r="2162" spans="1:4">
      <c r="A2162" s="392">
        <v>43473</v>
      </c>
      <c r="B2162" s="392" t="s">
        <v>8413</v>
      </c>
      <c r="C2162" s="392" t="s">
        <v>2793</v>
      </c>
      <c r="D2162" s="329">
        <v>60.93</v>
      </c>
    </row>
    <row r="2163" spans="1:4">
      <c r="A2163" s="392">
        <v>43463</v>
      </c>
      <c r="B2163" s="392" t="s">
        <v>8414</v>
      </c>
      <c r="C2163" s="392" t="s">
        <v>2786</v>
      </c>
      <c r="D2163" s="329">
        <v>0.1</v>
      </c>
    </row>
    <row r="2164" spans="1:4">
      <c r="A2164" s="392">
        <v>43475</v>
      </c>
      <c r="B2164" s="392" t="s">
        <v>8415</v>
      </c>
      <c r="C2164" s="392" t="s">
        <v>2793</v>
      </c>
      <c r="D2164" s="329">
        <v>18.579999999999998</v>
      </c>
    </row>
    <row r="2165" spans="1:4">
      <c r="A2165" s="392">
        <v>43462</v>
      </c>
      <c r="B2165" s="392" t="s">
        <v>8416</v>
      </c>
      <c r="C2165" s="392" t="s">
        <v>2786</v>
      </c>
      <c r="D2165" s="329">
        <v>0.01</v>
      </c>
    </row>
    <row r="2166" spans="1:4">
      <c r="A2166" s="392">
        <v>43474</v>
      </c>
      <c r="B2166" s="392" t="s">
        <v>8417</v>
      </c>
      <c r="C2166" s="392" t="s">
        <v>2793</v>
      </c>
      <c r="D2166" s="329">
        <v>1.9</v>
      </c>
    </row>
    <row r="2167" spans="1:4">
      <c r="A2167" s="392">
        <v>43464</v>
      </c>
      <c r="B2167" s="392" t="s">
        <v>8418</v>
      </c>
      <c r="C2167" s="392" t="s">
        <v>2786</v>
      </c>
      <c r="D2167" s="329">
        <v>0.01</v>
      </c>
    </row>
    <row r="2168" spans="1:4">
      <c r="A2168" s="392">
        <v>43476</v>
      </c>
      <c r="B2168" s="392" t="s">
        <v>8419</v>
      </c>
      <c r="C2168" s="392" t="s">
        <v>2793</v>
      </c>
      <c r="D2168" s="329">
        <v>0.01</v>
      </c>
    </row>
    <row r="2169" spans="1:4">
      <c r="A2169" s="392">
        <v>43465</v>
      </c>
      <c r="B2169" s="392" t="s">
        <v>8420</v>
      </c>
      <c r="C2169" s="392" t="s">
        <v>2786</v>
      </c>
      <c r="D2169" s="329">
        <v>0.74</v>
      </c>
    </row>
    <row r="2170" spans="1:4">
      <c r="A2170" s="392">
        <v>43477</v>
      </c>
      <c r="B2170" s="392" t="s">
        <v>8421</v>
      </c>
      <c r="C2170" s="392" t="s">
        <v>2793</v>
      </c>
      <c r="D2170" s="329">
        <v>139.44</v>
      </c>
    </row>
    <row r="2171" spans="1:4">
      <c r="A2171" s="392">
        <v>43466</v>
      </c>
      <c r="B2171" s="392" t="s">
        <v>8422</v>
      </c>
      <c r="C2171" s="392" t="s">
        <v>2786</v>
      </c>
      <c r="D2171" s="329">
        <v>1.48</v>
      </c>
    </row>
    <row r="2172" spans="1:4">
      <c r="A2172" s="392">
        <v>43478</v>
      </c>
      <c r="B2172" s="392" t="s">
        <v>8423</v>
      </c>
      <c r="C2172" s="392" t="s">
        <v>2793</v>
      </c>
      <c r="D2172" s="329">
        <v>279.08999999999997</v>
      </c>
    </row>
    <row r="2173" spans="1:4">
      <c r="A2173" s="392">
        <v>43467</v>
      </c>
      <c r="B2173" s="392" t="s">
        <v>8424</v>
      </c>
      <c r="C2173" s="392" t="s">
        <v>2786</v>
      </c>
      <c r="D2173" s="329">
        <v>0.56000000000000005</v>
      </c>
    </row>
    <row r="2174" spans="1:4">
      <c r="A2174" s="392">
        <v>43479</v>
      </c>
      <c r="B2174" s="392" t="s">
        <v>8425</v>
      </c>
      <c r="C2174" s="392" t="s">
        <v>2793</v>
      </c>
      <c r="D2174" s="329">
        <v>106.33</v>
      </c>
    </row>
    <row r="2175" spans="1:4">
      <c r="A2175" s="392">
        <v>43468</v>
      </c>
      <c r="B2175" s="392" t="s">
        <v>8426</v>
      </c>
      <c r="C2175" s="392" t="s">
        <v>2786</v>
      </c>
      <c r="D2175" s="329">
        <v>1.07</v>
      </c>
    </row>
    <row r="2176" spans="1:4">
      <c r="A2176" s="392">
        <v>43480</v>
      </c>
      <c r="B2176" s="392" t="s">
        <v>8427</v>
      </c>
      <c r="C2176" s="392" t="s">
        <v>2793</v>
      </c>
      <c r="D2176" s="329">
        <v>201.56</v>
      </c>
    </row>
    <row r="2177" spans="1:4">
      <c r="A2177" s="392">
        <v>43469</v>
      </c>
      <c r="B2177" s="392" t="s">
        <v>8428</v>
      </c>
      <c r="C2177" s="392" t="s">
        <v>2786</v>
      </c>
      <c r="D2177" s="329">
        <v>7.0000000000000007E-2</v>
      </c>
    </row>
    <row r="2178" spans="1:4">
      <c r="A2178" s="392">
        <v>43481</v>
      </c>
      <c r="B2178" s="392" t="s">
        <v>8429</v>
      </c>
      <c r="C2178" s="392" t="s">
        <v>2793</v>
      </c>
      <c r="D2178" s="329">
        <v>13.21</v>
      </c>
    </row>
    <row r="2179" spans="1:4">
      <c r="A2179" s="392">
        <v>3119</v>
      </c>
      <c r="B2179" s="392" t="s">
        <v>11404</v>
      </c>
      <c r="C2179" s="392" t="s">
        <v>2787</v>
      </c>
      <c r="D2179" s="329">
        <v>2.61</v>
      </c>
    </row>
    <row r="2180" spans="1:4">
      <c r="A2180" s="392">
        <v>3122</v>
      </c>
      <c r="B2180" s="392" t="s">
        <v>11405</v>
      </c>
      <c r="C2180" s="392" t="s">
        <v>2787</v>
      </c>
      <c r="D2180" s="329">
        <v>5.32</v>
      </c>
    </row>
    <row r="2181" spans="1:4">
      <c r="A2181" s="392">
        <v>3121</v>
      </c>
      <c r="B2181" s="392" t="s">
        <v>11406</v>
      </c>
      <c r="C2181" s="392" t="s">
        <v>2787</v>
      </c>
      <c r="D2181" s="329">
        <v>6.03</v>
      </c>
    </row>
    <row r="2182" spans="1:4">
      <c r="A2182" s="392">
        <v>3120</v>
      </c>
      <c r="B2182" s="392" t="s">
        <v>11407</v>
      </c>
      <c r="C2182" s="392" t="s">
        <v>2787</v>
      </c>
      <c r="D2182" s="329">
        <v>11.43</v>
      </c>
    </row>
    <row r="2183" spans="1:4">
      <c r="A2183" s="392">
        <v>11455</v>
      </c>
      <c r="B2183" s="392" t="s">
        <v>11408</v>
      </c>
      <c r="C2183" s="392" t="s">
        <v>2787</v>
      </c>
      <c r="D2183" s="329">
        <v>16.54</v>
      </c>
    </row>
    <row r="2184" spans="1:4">
      <c r="A2184" s="392">
        <v>11456</v>
      </c>
      <c r="B2184" s="392" t="s">
        <v>11409</v>
      </c>
      <c r="C2184" s="392" t="s">
        <v>2787</v>
      </c>
      <c r="D2184" s="329">
        <v>19.77</v>
      </c>
    </row>
    <row r="2185" spans="1:4">
      <c r="A2185" s="392">
        <v>3107</v>
      </c>
      <c r="B2185" s="392" t="s">
        <v>11410</v>
      </c>
      <c r="C2185" s="392" t="s">
        <v>2787</v>
      </c>
      <c r="D2185" s="329">
        <v>8.34</v>
      </c>
    </row>
    <row r="2186" spans="1:4">
      <c r="A2186" s="392">
        <v>43583</v>
      </c>
      <c r="B2186" s="392" t="s">
        <v>11411</v>
      </c>
      <c r="C2186" s="392" t="s">
        <v>2787</v>
      </c>
      <c r="D2186" s="329">
        <v>9.4</v>
      </c>
    </row>
    <row r="2187" spans="1:4">
      <c r="A2187" s="392">
        <v>43586</v>
      </c>
      <c r="B2187" s="392" t="s">
        <v>11412</v>
      </c>
      <c r="C2187" s="392" t="s">
        <v>2787</v>
      </c>
      <c r="D2187" s="329">
        <v>9.64</v>
      </c>
    </row>
    <row r="2188" spans="1:4">
      <c r="A2188" s="392">
        <v>11461</v>
      </c>
      <c r="B2188" s="392" t="s">
        <v>11413</v>
      </c>
      <c r="C2188" s="392" t="s">
        <v>2787</v>
      </c>
      <c r="D2188" s="329">
        <v>10.5</v>
      </c>
    </row>
    <row r="2189" spans="1:4">
      <c r="A2189" s="392">
        <v>43587</v>
      </c>
      <c r="B2189" s="392" t="s">
        <v>11414</v>
      </c>
      <c r="C2189" s="392" t="s">
        <v>2787</v>
      </c>
      <c r="D2189" s="329">
        <v>12.12</v>
      </c>
    </row>
    <row r="2190" spans="1:4">
      <c r="A2190" s="392">
        <v>3106</v>
      </c>
      <c r="B2190" s="392" t="s">
        <v>11415</v>
      </c>
      <c r="C2190" s="392" t="s">
        <v>2787</v>
      </c>
      <c r="D2190" s="329">
        <v>15.38</v>
      </c>
    </row>
    <row r="2191" spans="1:4">
      <c r="A2191" s="392">
        <v>44539</v>
      </c>
      <c r="B2191" s="392" t="s">
        <v>12516</v>
      </c>
      <c r="C2191" s="392" t="s">
        <v>2791</v>
      </c>
      <c r="D2191" s="329">
        <v>4.83</v>
      </c>
    </row>
    <row r="2192" spans="1:4">
      <c r="A2192" s="392">
        <v>3123</v>
      </c>
      <c r="B2192" s="392" t="s">
        <v>5096</v>
      </c>
      <c r="C2192" s="392" t="s">
        <v>2791</v>
      </c>
      <c r="D2192" s="329">
        <v>4.5</v>
      </c>
    </row>
    <row r="2193" spans="1:4">
      <c r="A2193" s="392">
        <v>38125</v>
      </c>
      <c r="B2193" s="392" t="s">
        <v>5097</v>
      </c>
      <c r="C2193" s="392" t="s">
        <v>2791</v>
      </c>
      <c r="D2193" s="329">
        <v>1.1299999999999999</v>
      </c>
    </row>
    <row r="2194" spans="1:4">
      <c r="A2194" s="392">
        <v>39014</v>
      </c>
      <c r="B2194" s="392" t="s">
        <v>5098</v>
      </c>
      <c r="C2194" s="392" t="s">
        <v>2791</v>
      </c>
      <c r="D2194" s="329">
        <v>9.68</v>
      </c>
    </row>
    <row r="2195" spans="1:4">
      <c r="A2195" s="392">
        <v>39365</v>
      </c>
      <c r="B2195" s="392" t="s">
        <v>5099</v>
      </c>
      <c r="C2195" s="392" t="s">
        <v>2787</v>
      </c>
      <c r="D2195" s="330">
        <v>1243.3699999999999</v>
      </c>
    </row>
    <row r="2196" spans="1:4">
      <c r="A2196" s="392">
        <v>39366</v>
      </c>
      <c r="B2196" s="392" t="s">
        <v>5100</v>
      </c>
      <c r="C2196" s="392" t="s">
        <v>2787</v>
      </c>
      <c r="D2196" s="330">
        <v>3183.56</v>
      </c>
    </row>
    <row r="2197" spans="1:4">
      <c r="A2197" s="392">
        <v>39367</v>
      </c>
      <c r="B2197" s="392" t="s">
        <v>5101</v>
      </c>
      <c r="C2197" s="392" t="s">
        <v>2787</v>
      </c>
      <c r="D2197" s="330">
        <v>4351.3500000000004</v>
      </c>
    </row>
    <row r="2198" spans="1:4">
      <c r="A2198" s="392">
        <v>37394</v>
      </c>
      <c r="B2198" s="392" t="s">
        <v>5102</v>
      </c>
      <c r="C2198" s="392" t="s">
        <v>2800</v>
      </c>
      <c r="D2198" s="329">
        <v>42.94</v>
      </c>
    </row>
    <row r="2199" spans="1:4">
      <c r="A2199" s="392">
        <v>14146</v>
      </c>
      <c r="B2199" s="392" t="s">
        <v>5103</v>
      </c>
      <c r="C2199" s="392" t="s">
        <v>2800</v>
      </c>
      <c r="D2199" s="329">
        <v>69.05</v>
      </c>
    </row>
    <row r="2200" spans="1:4">
      <c r="A2200" s="392">
        <v>38134</v>
      </c>
      <c r="B2200" s="392" t="s">
        <v>5104</v>
      </c>
      <c r="C2200" s="392" t="s">
        <v>2791</v>
      </c>
      <c r="D2200" s="329">
        <v>98.71</v>
      </c>
    </row>
    <row r="2201" spans="1:4">
      <c r="A2201" s="392">
        <v>38132</v>
      </c>
      <c r="B2201" s="392" t="s">
        <v>5105</v>
      </c>
      <c r="C2201" s="392" t="s">
        <v>2791</v>
      </c>
      <c r="D2201" s="329">
        <v>100.68</v>
      </c>
    </row>
    <row r="2202" spans="1:4">
      <c r="A2202" s="392">
        <v>38133</v>
      </c>
      <c r="B2202" s="392" t="s">
        <v>5106</v>
      </c>
      <c r="C2202" s="392" t="s">
        <v>2791</v>
      </c>
      <c r="D2202" s="329">
        <v>97.39</v>
      </c>
    </row>
    <row r="2203" spans="1:4">
      <c r="A2203" s="392">
        <v>938</v>
      </c>
      <c r="B2203" s="392" t="s">
        <v>5107</v>
      </c>
      <c r="C2203" s="392" t="s">
        <v>2790</v>
      </c>
      <c r="D2203" s="329">
        <v>1.6</v>
      </c>
    </row>
    <row r="2204" spans="1:4">
      <c r="A2204" s="392">
        <v>937</v>
      </c>
      <c r="B2204" s="392" t="s">
        <v>5108</v>
      </c>
      <c r="C2204" s="392" t="s">
        <v>2790</v>
      </c>
      <c r="D2204" s="329">
        <v>9.91</v>
      </c>
    </row>
    <row r="2205" spans="1:4">
      <c r="A2205" s="392">
        <v>939</v>
      </c>
      <c r="B2205" s="392" t="s">
        <v>5109</v>
      </c>
      <c r="C2205" s="392" t="s">
        <v>2790</v>
      </c>
      <c r="D2205" s="329">
        <v>2.56</v>
      </c>
    </row>
    <row r="2206" spans="1:4">
      <c r="A2206" s="392">
        <v>944</v>
      </c>
      <c r="B2206" s="392" t="s">
        <v>5110</v>
      </c>
      <c r="C2206" s="392" t="s">
        <v>2790</v>
      </c>
      <c r="D2206" s="329">
        <v>4.38</v>
      </c>
    </row>
    <row r="2207" spans="1:4">
      <c r="A2207" s="392">
        <v>940</v>
      </c>
      <c r="B2207" s="392" t="s">
        <v>5111</v>
      </c>
      <c r="C2207" s="392" t="s">
        <v>2790</v>
      </c>
      <c r="D2207" s="329">
        <v>6.06</v>
      </c>
    </row>
    <row r="2208" spans="1:4">
      <c r="A2208" s="392">
        <v>936</v>
      </c>
      <c r="B2208" s="392" t="s">
        <v>5112</v>
      </c>
      <c r="C2208" s="392" t="s">
        <v>2790</v>
      </c>
      <c r="D2208" s="329">
        <v>2.1</v>
      </c>
    </row>
    <row r="2209" spans="1:4">
      <c r="A2209" s="392">
        <v>935</v>
      </c>
      <c r="B2209" s="392" t="s">
        <v>5113</v>
      </c>
      <c r="C2209" s="392" t="s">
        <v>2790</v>
      </c>
      <c r="D2209" s="329">
        <v>1.6</v>
      </c>
    </row>
    <row r="2210" spans="1:4">
      <c r="A2210" s="392">
        <v>44397</v>
      </c>
      <c r="B2210" s="392" t="s">
        <v>11416</v>
      </c>
      <c r="C2210" s="392" t="s">
        <v>2790</v>
      </c>
      <c r="D2210" s="329">
        <v>3.83</v>
      </c>
    </row>
    <row r="2211" spans="1:4">
      <c r="A2211" s="392">
        <v>406</v>
      </c>
      <c r="B2211" s="392" t="s">
        <v>5114</v>
      </c>
      <c r="C2211" s="392" t="s">
        <v>2787</v>
      </c>
      <c r="D2211" s="329">
        <v>79.239999999999995</v>
      </c>
    </row>
    <row r="2212" spans="1:4">
      <c r="A2212" s="392">
        <v>42529</v>
      </c>
      <c r="B2212" s="392" t="s">
        <v>5115</v>
      </c>
      <c r="C2212" s="392" t="s">
        <v>2790</v>
      </c>
      <c r="D2212" s="329">
        <v>1.03</v>
      </c>
    </row>
    <row r="2213" spans="1:4">
      <c r="A2213" s="392">
        <v>39634</v>
      </c>
      <c r="B2213" s="392" t="s">
        <v>5116</v>
      </c>
      <c r="C2213" s="392" t="s">
        <v>2790</v>
      </c>
      <c r="D2213" s="329">
        <v>7.23</v>
      </c>
    </row>
    <row r="2214" spans="1:4">
      <c r="A2214" s="392">
        <v>39701</v>
      </c>
      <c r="B2214" s="392" t="s">
        <v>5117</v>
      </c>
      <c r="C2214" s="392" t="s">
        <v>2787</v>
      </c>
      <c r="D2214" s="329">
        <v>86.59</v>
      </c>
    </row>
    <row r="2215" spans="1:4">
      <c r="A2215" s="392">
        <v>12815</v>
      </c>
      <c r="B2215" s="392" t="s">
        <v>5118</v>
      </c>
      <c r="C2215" s="392" t="s">
        <v>2787</v>
      </c>
      <c r="D2215" s="329">
        <v>10.44</v>
      </c>
    </row>
    <row r="2216" spans="1:4">
      <c r="A2216" s="392">
        <v>407</v>
      </c>
      <c r="B2216" s="392" t="s">
        <v>5119</v>
      </c>
      <c r="C2216" s="392" t="s">
        <v>2791</v>
      </c>
      <c r="D2216" s="329">
        <v>60.56</v>
      </c>
    </row>
    <row r="2217" spans="1:4">
      <c r="A2217" s="392">
        <v>39431</v>
      </c>
      <c r="B2217" s="392" t="s">
        <v>5120</v>
      </c>
      <c r="C2217" s="392" t="s">
        <v>2790</v>
      </c>
      <c r="D2217" s="329">
        <v>0.26</v>
      </c>
    </row>
    <row r="2218" spans="1:4">
      <c r="A2218" s="392">
        <v>39432</v>
      </c>
      <c r="B2218" s="392" t="s">
        <v>5121</v>
      </c>
      <c r="C2218" s="392" t="s">
        <v>2790</v>
      </c>
      <c r="D2218" s="329">
        <v>2.35</v>
      </c>
    </row>
    <row r="2219" spans="1:4">
      <c r="A2219" s="392">
        <v>20111</v>
      </c>
      <c r="B2219" s="392" t="s">
        <v>5122</v>
      </c>
      <c r="C2219" s="392" t="s">
        <v>2787</v>
      </c>
      <c r="D2219" s="329">
        <v>9.68</v>
      </c>
    </row>
    <row r="2220" spans="1:4">
      <c r="A2220" s="392">
        <v>21127</v>
      </c>
      <c r="B2220" s="392" t="s">
        <v>5123</v>
      </c>
      <c r="C2220" s="392" t="s">
        <v>2787</v>
      </c>
      <c r="D2220" s="329">
        <v>3.66</v>
      </c>
    </row>
    <row r="2221" spans="1:4">
      <c r="A2221" s="392">
        <v>404</v>
      </c>
      <c r="B2221" s="392" t="s">
        <v>5124</v>
      </c>
      <c r="C2221" s="392" t="s">
        <v>2790</v>
      </c>
      <c r="D2221" s="329">
        <v>1.32</v>
      </c>
    </row>
    <row r="2222" spans="1:4">
      <c r="A2222" s="392">
        <v>14151</v>
      </c>
      <c r="B2222" s="392" t="s">
        <v>5125</v>
      </c>
      <c r="C2222" s="392" t="s">
        <v>2787</v>
      </c>
      <c r="D2222" s="329">
        <v>49.62</v>
      </c>
    </row>
    <row r="2223" spans="1:4">
      <c r="A2223" s="392">
        <v>14153</v>
      </c>
      <c r="B2223" s="392" t="s">
        <v>5126</v>
      </c>
      <c r="C2223" s="392" t="s">
        <v>2787</v>
      </c>
      <c r="D2223" s="329">
        <v>56.1</v>
      </c>
    </row>
    <row r="2224" spans="1:4">
      <c r="A2224" s="392">
        <v>14152</v>
      </c>
      <c r="B2224" s="392" t="s">
        <v>5127</v>
      </c>
      <c r="C2224" s="392" t="s">
        <v>2787</v>
      </c>
      <c r="D2224" s="329">
        <v>43.06</v>
      </c>
    </row>
    <row r="2225" spans="1:4">
      <c r="A2225" s="392">
        <v>14154</v>
      </c>
      <c r="B2225" s="392" t="s">
        <v>5128</v>
      </c>
      <c r="C2225" s="392" t="s">
        <v>2787</v>
      </c>
      <c r="D2225" s="329">
        <v>150.74</v>
      </c>
    </row>
    <row r="2226" spans="1:4">
      <c r="A2226" s="392">
        <v>3146</v>
      </c>
      <c r="B2226" s="392" t="s">
        <v>5129</v>
      </c>
      <c r="C2226" s="392" t="s">
        <v>2787</v>
      </c>
      <c r="D2226" s="329">
        <v>3.71</v>
      </c>
    </row>
    <row r="2227" spans="1:4">
      <c r="A2227" s="392">
        <v>3143</v>
      </c>
      <c r="B2227" s="392" t="s">
        <v>5130</v>
      </c>
      <c r="C2227" s="392" t="s">
        <v>2787</v>
      </c>
      <c r="D2227" s="329">
        <v>8.44</v>
      </c>
    </row>
    <row r="2228" spans="1:4">
      <c r="A2228" s="392">
        <v>3148</v>
      </c>
      <c r="B2228" s="392" t="s">
        <v>5131</v>
      </c>
      <c r="C2228" s="392" t="s">
        <v>2787</v>
      </c>
      <c r="D2228" s="329">
        <v>13.68</v>
      </c>
    </row>
    <row r="2229" spans="1:4">
      <c r="A2229" s="392">
        <v>4310</v>
      </c>
      <c r="B2229" s="392" t="s">
        <v>5132</v>
      </c>
      <c r="C2229" s="392" t="s">
        <v>2787</v>
      </c>
      <c r="D2229" s="329">
        <v>3.6</v>
      </c>
    </row>
    <row r="2230" spans="1:4">
      <c r="A2230" s="392">
        <v>4311</v>
      </c>
      <c r="B2230" s="392" t="s">
        <v>5133</v>
      </c>
      <c r="C2230" s="392" t="s">
        <v>2787</v>
      </c>
      <c r="D2230" s="329">
        <v>2.5299999999999998</v>
      </c>
    </row>
    <row r="2231" spans="1:4">
      <c r="A2231" s="392">
        <v>4312</v>
      </c>
      <c r="B2231" s="392" t="s">
        <v>5134</v>
      </c>
      <c r="C2231" s="392" t="s">
        <v>2787</v>
      </c>
      <c r="D2231" s="329">
        <v>3.55</v>
      </c>
    </row>
    <row r="2232" spans="1:4">
      <c r="A2232" s="392">
        <v>13261</v>
      </c>
      <c r="B2232" s="392" t="s">
        <v>5135</v>
      </c>
      <c r="C2232" s="392" t="s">
        <v>2787</v>
      </c>
      <c r="D2232" s="329">
        <v>2.68</v>
      </c>
    </row>
    <row r="2233" spans="1:4">
      <c r="A2233" s="392">
        <v>3255</v>
      </c>
      <c r="B2233" s="392" t="s">
        <v>5136</v>
      </c>
      <c r="C2233" s="392" t="s">
        <v>2787</v>
      </c>
      <c r="D2233" s="329">
        <v>9.6</v>
      </c>
    </row>
    <row r="2234" spans="1:4">
      <c r="A2234" s="392">
        <v>3254</v>
      </c>
      <c r="B2234" s="392" t="s">
        <v>5137</v>
      </c>
      <c r="C2234" s="392" t="s">
        <v>2787</v>
      </c>
      <c r="D2234" s="329">
        <v>155.94999999999999</v>
      </c>
    </row>
    <row r="2235" spans="1:4">
      <c r="A2235" s="392">
        <v>3259</v>
      </c>
      <c r="B2235" s="392" t="s">
        <v>5138</v>
      </c>
      <c r="C2235" s="392" t="s">
        <v>2787</v>
      </c>
      <c r="D2235" s="329">
        <v>18.739999999999998</v>
      </c>
    </row>
    <row r="2236" spans="1:4">
      <c r="A2236" s="392">
        <v>3258</v>
      </c>
      <c r="B2236" s="392" t="s">
        <v>5139</v>
      </c>
      <c r="C2236" s="392" t="s">
        <v>2787</v>
      </c>
      <c r="D2236" s="329">
        <v>11.32</v>
      </c>
    </row>
    <row r="2237" spans="1:4">
      <c r="A2237" s="392">
        <v>3251</v>
      </c>
      <c r="B2237" s="392" t="s">
        <v>5140</v>
      </c>
      <c r="C2237" s="392" t="s">
        <v>2787</v>
      </c>
      <c r="D2237" s="329">
        <v>6.67</v>
      </c>
    </row>
    <row r="2238" spans="1:4">
      <c r="A2238" s="392">
        <v>3256</v>
      </c>
      <c r="B2238" s="392" t="s">
        <v>5141</v>
      </c>
      <c r="C2238" s="392" t="s">
        <v>2787</v>
      </c>
      <c r="D2238" s="329">
        <v>12.64</v>
      </c>
    </row>
    <row r="2239" spans="1:4">
      <c r="A2239" s="392">
        <v>3261</v>
      </c>
      <c r="B2239" s="392" t="s">
        <v>5142</v>
      </c>
      <c r="C2239" s="392" t="s">
        <v>2787</v>
      </c>
      <c r="D2239" s="329">
        <v>137.91999999999999</v>
      </c>
    </row>
    <row r="2240" spans="1:4">
      <c r="A2240" s="392">
        <v>3260</v>
      </c>
      <c r="B2240" s="392" t="s">
        <v>5143</v>
      </c>
      <c r="C2240" s="392" t="s">
        <v>2787</v>
      </c>
      <c r="D2240" s="329">
        <v>23.69</v>
      </c>
    </row>
    <row r="2241" spans="1:4">
      <c r="A2241" s="392">
        <v>3272</v>
      </c>
      <c r="B2241" s="392" t="s">
        <v>5144</v>
      </c>
      <c r="C2241" s="392" t="s">
        <v>2787</v>
      </c>
      <c r="D2241" s="329">
        <v>54.85</v>
      </c>
    </row>
    <row r="2242" spans="1:4">
      <c r="A2242" s="392">
        <v>3265</v>
      </c>
      <c r="B2242" s="392" t="s">
        <v>5145</v>
      </c>
      <c r="C2242" s="392" t="s">
        <v>2787</v>
      </c>
      <c r="D2242" s="329">
        <v>43.58</v>
      </c>
    </row>
    <row r="2243" spans="1:4">
      <c r="A2243" s="392">
        <v>3262</v>
      </c>
      <c r="B2243" s="392" t="s">
        <v>5146</v>
      </c>
      <c r="C2243" s="392" t="s">
        <v>2787</v>
      </c>
      <c r="D2243" s="329">
        <v>19.079999999999998</v>
      </c>
    </row>
    <row r="2244" spans="1:4">
      <c r="A2244" s="392">
        <v>3264</v>
      </c>
      <c r="B2244" s="392" t="s">
        <v>5147</v>
      </c>
      <c r="C2244" s="392" t="s">
        <v>2787</v>
      </c>
      <c r="D2244" s="329">
        <v>31.33</v>
      </c>
    </row>
    <row r="2245" spans="1:4">
      <c r="A2245" s="392">
        <v>3267</v>
      </c>
      <c r="B2245" s="392" t="s">
        <v>5148</v>
      </c>
      <c r="C2245" s="392" t="s">
        <v>2787</v>
      </c>
      <c r="D2245" s="329">
        <v>102.34</v>
      </c>
    </row>
    <row r="2246" spans="1:4">
      <c r="A2246" s="392">
        <v>3266</v>
      </c>
      <c r="B2246" s="392" t="s">
        <v>5149</v>
      </c>
      <c r="C2246" s="392" t="s">
        <v>2787</v>
      </c>
      <c r="D2246" s="329">
        <v>65.11</v>
      </c>
    </row>
    <row r="2247" spans="1:4">
      <c r="A2247" s="392">
        <v>3263</v>
      </c>
      <c r="B2247" s="392" t="s">
        <v>5150</v>
      </c>
      <c r="C2247" s="392" t="s">
        <v>2787</v>
      </c>
      <c r="D2247" s="329">
        <v>26.06</v>
      </c>
    </row>
    <row r="2248" spans="1:4">
      <c r="A2248" s="392">
        <v>3268</v>
      </c>
      <c r="B2248" s="392" t="s">
        <v>5151</v>
      </c>
      <c r="C2248" s="392" t="s">
        <v>2787</v>
      </c>
      <c r="D2248" s="329">
        <v>138.37</v>
      </c>
    </row>
    <row r="2249" spans="1:4">
      <c r="A2249" s="392">
        <v>3271</v>
      </c>
      <c r="B2249" s="392" t="s">
        <v>5152</v>
      </c>
      <c r="C2249" s="392" t="s">
        <v>2787</v>
      </c>
      <c r="D2249" s="329">
        <v>204.57</v>
      </c>
    </row>
    <row r="2250" spans="1:4">
      <c r="A2250" s="392">
        <v>3270</v>
      </c>
      <c r="B2250" s="392" t="s">
        <v>5153</v>
      </c>
      <c r="C2250" s="392" t="s">
        <v>2787</v>
      </c>
      <c r="D2250" s="329">
        <v>343.69</v>
      </c>
    </row>
    <row r="2251" spans="1:4">
      <c r="A2251" s="392">
        <v>3275</v>
      </c>
      <c r="B2251" s="392" t="s">
        <v>5154</v>
      </c>
      <c r="C2251" s="392" t="s">
        <v>2789</v>
      </c>
      <c r="D2251" s="329">
        <v>136.82</v>
      </c>
    </row>
    <row r="2252" spans="1:4">
      <c r="A2252" s="392">
        <v>39512</v>
      </c>
      <c r="B2252" s="392" t="s">
        <v>5155</v>
      </c>
      <c r="C2252" s="392" t="s">
        <v>2789</v>
      </c>
      <c r="D2252" s="329">
        <v>144.05000000000001</v>
      </c>
    </row>
    <row r="2253" spans="1:4">
      <c r="A2253" s="392">
        <v>39511</v>
      </c>
      <c r="B2253" s="392" t="s">
        <v>5156</v>
      </c>
      <c r="C2253" s="392" t="s">
        <v>2789</v>
      </c>
      <c r="D2253" s="329">
        <v>157.12</v>
      </c>
    </row>
    <row r="2254" spans="1:4">
      <c r="A2254" s="392">
        <v>39513</v>
      </c>
      <c r="B2254" s="392" t="s">
        <v>5157</v>
      </c>
      <c r="C2254" s="392" t="s">
        <v>2789</v>
      </c>
      <c r="D2254" s="329">
        <v>168.53</v>
      </c>
    </row>
    <row r="2255" spans="1:4">
      <c r="A2255" s="392">
        <v>3286</v>
      </c>
      <c r="B2255" s="392" t="s">
        <v>5158</v>
      </c>
      <c r="C2255" s="392" t="s">
        <v>2789</v>
      </c>
      <c r="D2255" s="329">
        <v>79.41</v>
      </c>
    </row>
    <row r="2256" spans="1:4">
      <c r="A2256" s="392">
        <v>3287</v>
      </c>
      <c r="B2256" s="392" t="s">
        <v>5159</v>
      </c>
      <c r="C2256" s="392" t="s">
        <v>2789</v>
      </c>
      <c r="D2256" s="329">
        <v>120</v>
      </c>
    </row>
    <row r="2257" spans="1:4">
      <c r="A2257" s="392">
        <v>3283</v>
      </c>
      <c r="B2257" s="392" t="s">
        <v>5160</v>
      </c>
      <c r="C2257" s="392" t="s">
        <v>2789</v>
      </c>
      <c r="D2257" s="329">
        <v>25.2</v>
      </c>
    </row>
    <row r="2258" spans="1:4">
      <c r="A2258" s="392">
        <v>11587</v>
      </c>
      <c r="B2258" s="392" t="s">
        <v>5161</v>
      </c>
      <c r="C2258" s="392" t="s">
        <v>2789</v>
      </c>
      <c r="D2258" s="329">
        <v>93.82</v>
      </c>
    </row>
    <row r="2259" spans="1:4">
      <c r="A2259" s="392">
        <v>36225</v>
      </c>
      <c r="B2259" s="392" t="s">
        <v>5162</v>
      </c>
      <c r="C2259" s="392" t="s">
        <v>2789</v>
      </c>
      <c r="D2259" s="329">
        <v>38.11</v>
      </c>
    </row>
    <row r="2260" spans="1:4">
      <c r="A2260" s="392">
        <v>36230</v>
      </c>
      <c r="B2260" s="392" t="s">
        <v>5163</v>
      </c>
      <c r="C2260" s="392" t="s">
        <v>2789</v>
      </c>
      <c r="D2260" s="329">
        <v>28</v>
      </c>
    </row>
    <row r="2261" spans="1:4">
      <c r="A2261" s="392">
        <v>36238</v>
      </c>
      <c r="B2261" s="392" t="s">
        <v>5164</v>
      </c>
      <c r="C2261" s="392" t="s">
        <v>2789</v>
      </c>
      <c r="D2261" s="329">
        <v>27.36</v>
      </c>
    </row>
    <row r="2262" spans="1:4">
      <c r="A2262" s="392">
        <v>39363</v>
      </c>
      <c r="B2262" s="392" t="s">
        <v>5165</v>
      </c>
      <c r="C2262" s="392" t="s">
        <v>2787</v>
      </c>
      <c r="D2262" s="330">
        <v>5064.76</v>
      </c>
    </row>
    <row r="2263" spans="1:4">
      <c r="A2263" s="392">
        <v>39361</v>
      </c>
      <c r="B2263" s="392" t="s">
        <v>5166</v>
      </c>
      <c r="C2263" s="392" t="s">
        <v>2787</v>
      </c>
      <c r="D2263" s="330">
        <v>1302.3599999999999</v>
      </c>
    </row>
    <row r="2264" spans="1:4">
      <c r="A2264" s="392">
        <v>39362</v>
      </c>
      <c r="B2264" s="392" t="s">
        <v>5167</v>
      </c>
      <c r="C2264" s="392" t="s">
        <v>2787</v>
      </c>
      <c r="D2264" s="330">
        <v>4007.72</v>
      </c>
    </row>
    <row r="2265" spans="1:4">
      <c r="A2265" s="392">
        <v>39364</v>
      </c>
      <c r="B2265" s="392" t="s">
        <v>5168</v>
      </c>
      <c r="C2265" s="392" t="s">
        <v>2787</v>
      </c>
      <c r="D2265" s="330">
        <v>11576.6</v>
      </c>
    </row>
    <row r="2266" spans="1:4">
      <c r="A2266" s="392">
        <v>14576</v>
      </c>
      <c r="B2266" s="392" t="s">
        <v>5169</v>
      </c>
      <c r="C2266" s="392" t="s">
        <v>2787</v>
      </c>
      <c r="D2266" s="330">
        <v>6823378.5700000003</v>
      </c>
    </row>
    <row r="2267" spans="1:4">
      <c r="A2267" s="392">
        <v>13877</v>
      </c>
      <c r="B2267" s="392" t="s">
        <v>5170</v>
      </c>
      <c r="C2267" s="392" t="s">
        <v>2787</v>
      </c>
      <c r="D2267" s="330">
        <v>2920986.59</v>
      </c>
    </row>
    <row r="2268" spans="1:4">
      <c r="A2268" s="392">
        <v>7307</v>
      </c>
      <c r="B2268" s="392" t="s">
        <v>5171</v>
      </c>
      <c r="C2268" s="392" t="s">
        <v>2792</v>
      </c>
      <c r="D2268" s="329">
        <v>39.92</v>
      </c>
    </row>
    <row r="2269" spans="1:4">
      <c r="A2269" s="392">
        <v>38122</v>
      </c>
      <c r="B2269" s="392" t="s">
        <v>5172</v>
      </c>
      <c r="C2269" s="392" t="s">
        <v>2792</v>
      </c>
      <c r="D2269" s="329">
        <v>20.010000000000002</v>
      </c>
    </row>
    <row r="2270" spans="1:4">
      <c r="A2270" s="392">
        <v>43653</v>
      </c>
      <c r="B2270" s="392" t="s">
        <v>12517</v>
      </c>
      <c r="C2270" s="392" t="s">
        <v>2792</v>
      </c>
      <c r="D2270" s="329">
        <v>37.58</v>
      </c>
    </row>
    <row r="2271" spans="1:4">
      <c r="A2271" s="392">
        <v>38633</v>
      </c>
      <c r="B2271" s="392" t="s">
        <v>5173</v>
      </c>
      <c r="C2271" s="392" t="s">
        <v>2787</v>
      </c>
      <c r="D2271" s="329">
        <v>18.54</v>
      </c>
    </row>
    <row r="2272" spans="1:4">
      <c r="A2272" s="392">
        <v>12344</v>
      </c>
      <c r="B2272" s="392" t="s">
        <v>5174</v>
      </c>
      <c r="C2272" s="392" t="s">
        <v>2787</v>
      </c>
      <c r="D2272" s="329">
        <v>2.23</v>
      </c>
    </row>
    <row r="2273" spans="1:4">
      <c r="A2273" s="392">
        <v>12343</v>
      </c>
      <c r="B2273" s="392" t="s">
        <v>5175</v>
      </c>
      <c r="C2273" s="392" t="s">
        <v>2787</v>
      </c>
      <c r="D2273" s="329">
        <v>3.47</v>
      </c>
    </row>
    <row r="2274" spans="1:4">
      <c r="A2274" s="392">
        <v>3295</v>
      </c>
      <c r="B2274" s="392" t="s">
        <v>5176</v>
      </c>
      <c r="C2274" s="392" t="s">
        <v>2787</v>
      </c>
      <c r="D2274" s="329">
        <v>12.12</v>
      </c>
    </row>
    <row r="2275" spans="1:4">
      <c r="A2275" s="392">
        <v>3302</v>
      </c>
      <c r="B2275" s="392" t="s">
        <v>5177</v>
      </c>
      <c r="C2275" s="392" t="s">
        <v>2787</v>
      </c>
      <c r="D2275" s="329">
        <v>12.67</v>
      </c>
    </row>
    <row r="2276" spans="1:4">
      <c r="A2276" s="392">
        <v>3297</v>
      </c>
      <c r="B2276" s="392" t="s">
        <v>5178</v>
      </c>
      <c r="C2276" s="392" t="s">
        <v>2787</v>
      </c>
      <c r="D2276" s="329">
        <v>13.52</v>
      </c>
    </row>
    <row r="2277" spans="1:4">
      <c r="A2277" s="392">
        <v>3294</v>
      </c>
      <c r="B2277" s="392" t="s">
        <v>5179</v>
      </c>
      <c r="C2277" s="392" t="s">
        <v>2787</v>
      </c>
      <c r="D2277" s="329">
        <v>13.73</v>
      </c>
    </row>
    <row r="2278" spans="1:4">
      <c r="A2278" s="392">
        <v>3292</v>
      </c>
      <c r="B2278" s="392" t="s">
        <v>5180</v>
      </c>
      <c r="C2278" s="392" t="s">
        <v>2787</v>
      </c>
      <c r="D2278" s="329">
        <v>12.9</v>
      </c>
    </row>
    <row r="2279" spans="1:4">
      <c r="A2279" s="392">
        <v>3298</v>
      </c>
      <c r="B2279" s="392" t="s">
        <v>5181</v>
      </c>
      <c r="C2279" s="392" t="s">
        <v>2787</v>
      </c>
      <c r="D2279" s="329">
        <v>30.23</v>
      </c>
    </row>
    <row r="2280" spans="1:4">
      <c r="A2280" s="392">
        <v>11596</v>
      </c>
      <c r="B2280" s="392" t="s">
        <v>5182</v>
      </c>
      <c r="C2280" s="392" t="s">
        <v>2787</v>
      </c>
      <c r="D2280" s="329">
        <v>552.82000000000005</v>
      </c>
    </row>
    <row r="2281" spans="1:4">
      <c r="A2281" s="392">
        <v>34802</v>
      </c>
      <c r="B2281" s="392" t="s">
        <v>8430</v>
      </c>
      <c r="C2281" s="392" t="s">
        <v>2787</v>
      </c>
      <c r="D2281" s="330">
        <v>1518.25</v>
      </c>
    </row>
    <row r="2282" spans="1:4">
      <c r="A2282" s="392">
        <v>11588</v>
      </c>
      <c r="B2282" s="392" t="s">
        <v>8431</v>
      </c>
      <c r="C2282" s="392" t="s">
        <v>2787</v>
      </c>
      <c r="D2282" s="330">
        <v>1637.94</v>
      </c>
    </row>
    <row r="2283" spans="1:4">
      <c r="A2283" s="392">
        <v>34383</v>
      </c>
      <c r="B2283" s="392" t="s">
        <v>8432</v>
      </c>
      <c r="C2283" s="392" t="s">
        <v>2787</v>
      </c>
      <c r="D2283" s="330">
        <v>1801.85</v>
      </c>
    </row>
    <row r="2284" spans="1:4">
      <c r="A2284" s="392">
        <v>40451</v>
      </c>
      <c r="B2284" s="392" t="s">
        <v>8433</v>
      </c>
      <c r="C2284" s="392" t="s">
        <v>2789</v>
      </c>
      <c r="D2284" s="329">
        <v>145.65</v>
      </c>
    </row>
    <row r="2285" spans="1:4">
      <c r="A2285" s="392">
        <v>40453</v>
      </c>
      <c r="B2285" s="392" t="s">
        <v>8434</v>
      </c>
      <c r="C2285" s="392" t="s">
        <v>2789</v>
      </c>
      <c r="D2285" s="329">
        <v>157.59</v>
      </c>
    </row>
    <row r="2286" spans="1:4">
      <c r="A2286" s="392">
        <v>40452</v>
      </c>
      <c r="B2286" s="392" t="s">
        <v>8435</v>
      </c>
      <c r="C2286" s="392" t="s">
        <v>2789</v>
      </c>
      <c r="D2286" s="329">
        <v>172.86</v>
      </c>
    </row>
    <row r="2287" spans="1:4">
      <c r="A2287" s="392">
        <v>11594</v>
      </c>
      <c r="B2287" s="392" t="s">
        <v>8436</v>
      </c>
      <c r="C2287" s="392" t="s">
        <v>2787</v>
      </c>
      <c r="D2287" s="329">
        <v>522.05999999999995</v>
      </c>
    </row>
    <row r="2288" spans="1:4">
      <c r="A2288" s="392">
        <v>3311</v>
      </c>
      <c r="B2288" s="392" t="s">
        <v>8437</v>
      </c>
      <c r="C2288" s="392" t="s">
        <v>2788</v>
      </c>
      <c r="D2288" s="329">
        <v>522.05999999999995</v>
      </c>
    </row>
    <row r="2289" spans="1:4">
      <c r="A2289" s="392">
        <v>11599</v>
      </c>
      <c r="B2289" s="392" t="s">
        <v>5183</v>
      </c>
      <c r="C2289" s="392" t="s">
        <v>2787</v>
      </c>
      <c r="D2289" s="329">
        <v>694.28</v>
      </c>
    </row>
    <row r="2290" spans="1:4">
      <c r="A2290" s="392">
        <v>11593</v>
      </c>
      <c r="B2290" s="392" t="s">
        <v>8438</v>
      </c>
      <c r="C2290" s="392" t="s">
        <v>2787</v>
      </c>
      <c r="D2290" s="329">
        <v>973.33</v>
      </c>
    </row>
    <row r="2291" spans="1:4">
      <c r="A2291" s="392">
        <v>3314</v>
      </c>
      <c r="B2291" s="392" t="s">
        <v>8439</v>
      </c>
      <c r="C2291" s="392" t="s">
        <v>2788</v>
      </c>
      <c r="D2291" s="329">
        <v>696.13</v>
      </c>
    </row>
    <row r="2292" spans="1:4">
      <c r="A2292" s="392">
        <v>11597</v>
      </c>
      <c r="B2292" s="392" t="s">
        <v>5184</v>
      </c>
      <c r="C2292" s="392" t="s">
        <v>2787</v>
      </c>
      <c r="D2292" s="329">
        <v>809.51</v>
      </c>
    </row>
    <row r="2293" spans="1:4">
      <c r="A2293" s="392">
        <v>3309</v>
      </c>
      <c r="B2293" s="392" t="s">
        <v>5185</v>
      </c>
      <c r="C2293" s="392" t="s">
        <v>2788</v>
      </c>
      <c r="D2293" s="329">
        <v>552.82000000000005</v>
      </c>
    </row>
    <row r="2294" spans="1:4">
      <c r="A2294" s="392">
        <v>34612</v>
      </c>
      <c r="B2294" s="392" t="s">
        <v>8440</v>
      </c>
      <c r="C2294" s="392" t="s">
        <v>2787</v>
      </c>
      <c r="D2294" s="330">
        <v>1001.23</v>
      </c>
    </row>
    <row r="2295" spans="1:4">
      <c r="A2295" s="392">
        <v>34635</v>
      </c>
      <c r="B2295" s="392" t="s">
        <v>8441</v>
      </c>
      <c r="C2295" s="392" t="s">
        <v>2787</v>
      </c>
      <c r="D2295" s="330">
        <v>1287.53</v>
      </c>
    </row>
    <row r="2296" spans="1:4">
      <c r="A2296" s="392">
        <v>34633</v>
      </c>
      <c r="B2296" s="392" t="s">
        <v>8442</v>
      </c>
      <c r="C2296" s="392" t="s">
        <v>2787</v>
      </c>
      <c r="D2296" s="330">
        <v>1419.2</v>
      </c>
    </row>
    <row r="2297" spans="1:4">
      <c r="A2297" s="392">
        <v>40440</v>
      </c>
      <c r="B2297" s="392" t="s">
        <v>8443</v>
      </c>
      <c r="C2297" s="392" t="s">
        <v>2788</v>
      </c>
      <c r="D2297" s="329">
        <v>725.09</v>
      </c>
    </row>
    <row r="2298" spans="1:4">
      <c r="A2298" s="392">
        <v>40441</v>
      </c>
      <c r="B2298" s="392" t="s">
        <v>8444</v>
      </c>
      <c r="C2298" s="392" t="s">
        <v>2788</v>
      </c>
      <c r="D2298" s="329">
        <v>462.93</v>
      </c>
    </row>
    <row r="2299" spans="1:4">
      <c r="A2299" s="392">
        <v>40449</v>
      </c>
      <c r="B2299" s="392" t="s">
        <v>8445</v>
      </c>
      <c r="C2299" s="392" t="s">
        <v>2788</v>
      </c>
      <c r="D2299" s="329">
        <v>389.17</v>
      </c>
    </row>
    <row r="2300" spans="1:4">
      <c r="A2300" s="392">
        <v>34800</v>
      </c>
      <c r="B2300" s="392" t="s">
        <v>8446</v>
      </c>
      <c r="C2300" s="392" t="s">
        <v>2788</v>
      </c>
      <c r="D2300" s="329">
        <v>486.66</v>
      </c>
    </row>
    <row r="2301" spans="1:4">
      <c r="A2301" s="392">
        <v>11592</v>
      </c>
      <c r="B2301" s="392" t="s">
        <v>8447</v>
      </c>
      <c r="C2301" s="392" t="s">
        <v>2787</v>
      </c>
      <c r="D2301" s="329">
        <v>696.13</v>
      </c>
    </row>
    <row r="2302" spans="1:4">
      <c r="A2302" s="392">
        <v>40438</v>
      </c>
      <c r="B2302" s="392" t="s">
        <v>5186</v>
      </c>
      <c r="C2302" s="392" t="s">
        <v>2788</v>
      </c>
      <c r="D2302" s="329">
        <v>324.22000000000003</v>
      </c>
    </row>
    <row r="2303" spans="1:4">
      <c r="A2303" s="392">
        <v>40436</v>
      </c>
      <c r="B2303" s="392" t="s">
        <v>5187</v>
      </c>
      <c r="C2303" s="392" t="s">
        <v>2788</v>
      </c>
      <c r="D2303" s="329">
        <v>404.28</v>
      </c>
    </row>
    <row r="2304" spans="1:4">
      <c r="A2304" s="392">
        <v>4315</v>
      </c>
      <c r="B2304" s="392" t="s">
        <v>5188</v>
      </c>
      <c r="C2304" s="392" t="s">
        <v>2787</v>
      </c>
      <c r="D2304" s="329">
        <v>2.61</v>
      </c>
    </row>
    <row r="2305" spans="1:4">
      <c r="A2305" s="392">
        <v>402</v>
      </c>
      <c r="B2305" s="392" t="s">
        <v>5189</v>
      </c>
      <c r="C2305" s="392" t="s">
        <v>2787</v>
      </c>
      <c r="D2305" s="329">
        <v>19.14</v>
      </c>
    </row>
    <row r="2306" spans="1:4">
      <c r="A2306" s="392">
        <v>4226</v>
      </c>
      <c r="B2306" s="392" t="s">
        <v>5190</v>
      </c>
      <c r="C2306" s="392" t="s">
        <v>2791</v>
      </c>
      <c r="D2306" s="329">
        <v>8.01</v>
      </c>
    </row>
    <row r="2307" spans="1:4">
      <c r="A2307" s="392">
        <v>4222</v>
      </c>
      <c r="B2307" s="392" t="s">
        <v>5191</v>
      </c>
      <c r="C2307" s="392" t="s">
        <v>2792</v>
      </c>
      <c r="D2307" s="329">
        <v>7.14</v>
      </c>
    </row>
    <row r="2308" spans="1:4">
      <c r="A2308" s="392">
        <v>34804</v>
      </c>
      <c r="B2308" s="392" t="s">
        <v>5192</v>
      </c>
      <c r="C2308" s="392" t="s">
        <v>2789</v>
      </c>
      <c r="D2308" s="329">
        <v>58.77</v>
      </c>
    </row>
    <row r="2309" spans="1:4">
      <c r="A2309" s="392">
        <v>4013</v>
      </c>
      <c r="B2309" s="392" t="s">
        <v>5193</v>
      </c>
      <c r="C2309" s="392" t="s">
        <v>2789</v>
      </c>
      <c r="D2309" s="329">
        <v>6.11</v>
      </c>
    </row>
    <row r="2310" spans="1:4">
      <c r="A2310" s="392">
        <v>4011</v>
      </c>
      <c r="B2310" s="392" t="s">
        <v>5194</v>
      </c>
      <c r="C2310" s="392" t="s">
        <v>2789</v>
      </c>
      <c r="D2310" s="329">
        <v>6.82</v>
      </c>
    </row>
    <row r="2311" spans="1:4">
      <c r="A2311" s="392">
        <v>4021</v>
      </c>
      <c r="B2311" s="392" t="s">
        <v>5195</v>
      </c>
      <c r="C2311" s="392" t="s">
        <v>2789</v>
      </c>
      <c r="D2311" s="329">
        <v>8.51</v>
      </c>
    </row>
    <row r="2312" spans="1:4">
      <c r="A2312" s="392">
        <v>4019</v>
      </c>
      <c r="B2312" s="392" t="s">
        <v>5196</v>
      </c>
      <c r="C2312" s="392" t="s">
        <v>2789</v>
      </c>
      <c r="D2312" s="329">
        <v>10.210000000000001</v>
      </c>
    </row>
    <row r="2313" spans="1:4">
      <c r="A2313" s="392">
        <v>4012</v>
      </c>
      <c r="B2313" s="392" t="s">
        <v>5197</v>
      </c>
      <c r="C2313" s="392" t="s">
        <v>2789</v>
      </c>
      <c r="D2313" s="329">
        <v>13.68</v>
      </c>
    </row>
    <row r="2314" spans="1:4">
      <c r="A2314" s="392">
        <v>4020</v>
      </c>
      <c r="B2314" s="392" t="s">
        <v>5198</v>
      </c>
      <c r="C2314" s="392" t="s">
        <v>2789</v>
      </c>
      <c r="D2314" s="329">
        <v>17.14</v>
      </c>
    </row>
    <row r="2315" spans="1:4">
      <c r="A2315" s="392">
        <v>4018</v>
      </c>
      <c r="B2315" s="392" t="s">
        <v>5199</v>
      </c>
      <c r="C2315" s="392" t="s">
        <v>2789</v>
      </c>
      <c r="D2315" s="329">
        <v>20.53</v>
      </c>
    </row>
    <row r="2316" spans="1:4">
      <c r="A2316" s="392">
        <v>36498</v>
      </c>
      <c r="B2316" s="392" t="s">
        <v>5200</v>
      </c>
      <c r="C2316" s="392" t="s">
        <v>2787</v>
      </c>
      <c r="D2316" s="330">
        <v>6672.42</v>
      </c>
    </row>
    <row r="2317" spans="1:4">
      <c r="A2317" s="392">
        <v>12872</v>
      </c>
      <c r="B2317" s="392" t="s">
        <v>12518</v>
      </c>
      <c r="C2317" s="392" t="s">
        <v>2786</v>
      </c>
      <c r="D2317" s="329">
        <v>17.88</v>
      </c>
    </row>
    <row r="2318" spans="1:4">
      <c r="A2318" s="392">
        <v>41075</v>
      </c>
      <c r="B2318" s="392" t="s">
        <v>7416</v>
      </c>
      <c r="C2318" s="392" t="s">
        <v>2793</v>
      </c>
      <c r="D2318" s="330">
        <v>3183.3</v>
      </c>
    </row>
    <row r="2319" spans="1:4">
      <c r="A2319" s="392">
        <v>44324</v>
      </c>
      <c r="B2319" s="392" t="s">
        <v>12519</v>
      </c>
      <c r="C2319" s="392" t="s">
        <v>2791</v>
      </c>
      <c r="D2319" s="329">
        <v>2.33</v>
      </c>
    </row>
    <row r="2320" spans="1:4">
      <c r="A2320" s="392">
        <v>3315</v>
      </c>
      <c r="B2320" s="392" t="s">
        <v>11417</v>
      </c>
      <c r="C2320" s="392" t="s">
        <v>2791</v>
      </c>
      <c r="D2320" s="329">
        <v>0.67</v>
      </c>
    </row>
    <row r="2321" spans="1:4">
      <c r="A2321" s="392">
        <v>36870</v>
      </c>
      <c r="B2321" s="392" t="s">
        <v>5201</v>
      </c>
      <c r="C2321" s="392" t="s">
        <v>2791</v>
      </c>
      <c r="D2321" s="329">
        <v>0.52</v>
      </c>
    </row>
    <row r="2322" spans="1:4">
      <c r="A2322" s="392">
        <v>5092</v>
      </c>
      <c r="B2322" s="392" t="s">
        <v>11418</v>
      </c>
      <c r="C2322" s="392" t="s">
        <v>2794</v>
      </c>
      <c r="D2322" s="329">
        <v>17.329999999999998</v>
      </c>
    </row>
    <row r="2323" spans="1:4">
      <c r="A2323" s="392">
        <v>11462</v>
      </c>
      <c r="B2323" s="392" t="s">
        <v>5202</v>
      </c>
      <c r="C2323" s="392" t="s">
        <v>2794</v>
      </c>
      <c r="D2323" s="329">
        <v>17.72</v>
      </c>
    </row>
    <row r="2324" spans="1:4">
      <c r="A2324" s="392">
        <v>36529</v>
      </c>
      <c r="B2324" s="392" t="s">
        <v>5203</v>
      </c>
      <c r="C2324" s="392" t="s">
        <v>2787</v>
      </c>
      <c r="D2324" s="330">
        <v>78443.87</v>
      </c>
    </row>
    <row r="2325" spans="1:4">
      <c r="A2325" s="392">
        <v>3318</v>
      </c>
      <c r="B2325" s="392" t="s">
        <v>5204</v>
      </c>
      <c r="C2325" s="392" t="s">
        <v>2787</v>
      </c>
      <c r="D2325" s="330">
        <v>61500</v>
      </c>
    </row>
    <row r="2326" spans="1:4">
      <c r="A2326" s="392">
        <v>3324</v>
      </c>
      <c r="B2326" s="392" t="s">
        <v>5205</v>
      </c>
      <c r="C2326" s="392" t="s">
        <v>2789</v>
      </c>
      <c r="D2326" s="329">
        <v>9.2799999999999994</v>
      </c>
    </row>
    <row r="2327" spans="1:4">
      <c r="A2327" s="392">
        <v>3322</v>
      </c>
      <c r="B2327" s="392" t="s">
        <v>5206</v>
      </c>
      <c r="C2327" s="392" t="s">
        <v>2789</v>
      </c>
      <c r="D2327" s="329">
        <v>13</v>
      </c>
    </row>
    <row r="2328" spans="1:4">
      <c r="A2328" s="392">
        <v>5076</v>
      </c>
      <c r="B2328" s="392" t="s">
        <v>5207</v>
      </c>
      <c r="C2328" s="392" t="s">
        <v>2791</v>
      </c>
      <c r="D2328" s="329">
        <v>23.53</v>
      </c>
    </row>
    <row r="2329" spans="1:4">
      <c r="A2329" s="392">
        <v>5077</v>
      </c>
      <c r="B2329" s="392" t="s">
        <v>5208</v>
      </c>
      <c r="C2329" s="392" t="s">
        <v>2791</v>
      </c>
      <c r="D2329" s="329">
        <v>26</v>
      </c>
    </row>
    <row r="2330" spans="1:4">
      <c r="A2330" s="392">
        <v>11837</v>
      </c>
      <c r="B2330" s="392" t="s">
        <v>5209</v>
      </c>
      <c r="C2330" s="392" t="s">
        <v>2787</v>
      </c>
      <c r="D2330" s="329">
        <v>75.89</v>
      </c>
    </row>
    <row r="2331" spans="1:4">
      <c r="A2331" s="392">
        <v>38055</v>
      </c>
      <c r="B2331" s="392" t="s">
        <v>5210</v>
      </c>
      <c r="C2331" s="392" t="s">
        <v>2787</v>
      </c>
      <c r="D2331" s="329">
        <v>6.88</v>
      </c>
    </row>
    <row r="2332" spans="1:4">
      <c r="A2332" s="392">
        <v>415</v>
      </c>
      <c r="B2332" s="392" t="s">
        <v>5211</v>
      </c>
      <c r="C2332" s="392" t="s">
        <v>2787</v>
      </c>
      <c r="D2332" s="329">
        <v>31.12</v>
      </c>
    </row>
    <row r="2333" spans="1:4">
      <c r="A2333" s="392">
        <v>416</v>
      </c>
      <c r="B2333" s="392" t="s">
        <v>5212</v>
      </c>
      <c r="C2333" s="392" t="s">
        <v>2787</v>
      </c>
      <c r="D2333" s="329">
        <v>11.39</v>
      </c>
    </row>
    <row r="2334" spans="1:4">
      <c r="A2334" s="392">
        <v>425</v>
      </c>
      <c r="B2334" s="392" t="s">
        <v>5213</v>
      </c>
      <c r="C2334" s="392" t="s">
        <v>2787</v>
      </c>
      <c r="D2334" s="329">
        <v>7.06</v>
      </c>
    </row>
    <row r="2335" spans="1:4">
      <c r="A2335" s="392">
        <v>426</v>
      </c>
      <c r="B2335" s="392" t="s">
        <v>5214</v>
      </c>
      <c r="C2335" s="392" t="s">
        <v>2787</v>
      </c>
      <c r="D2335" s="329">
        <v>38.89</v>
      </c>
    </row>
    <row r="2336" spans="1:4">
      <c r="A2336" s="392">
        <v>38056</v>
      </c>
      <c r="B2336" s="392" t="s">
        <v>5215</v>
      </c>
      <c r="C2336" s="392" t="s">
        <v>2787</v>
      </c>
      <c r="D2336" s="329">
        <v>37.979999999999997</v>
      </c>
    </row>
    <row r="2337" spans="1:4">
      <c r="A2337" s="392">
        <v>1564</v>
      </c>
      <c r="B2337" s="392" t="s">
        <v>5216</v>
      </c>
      <c r="C2337" s="392" t="s">
        <v>2787</v>
      </c>
      <c r="D2337" s="329">
        <v>14.49</v>
      </c>
    </row>
    <row r="2338" spans="1:4">
      <c r="A2338" s="392">
        <v>11032</v>
      </c>
      <c r="B2338" s="392" t="s">
        <v>5217</v>
      </c>
      <c r="C2338" s="392" t="s">
        <v>2787</v>
      </c>
      <c r="D2338" s="329">
        <v>14.73</v>
      </c>
    </row>
    <row r="2339" spans="1:4">
      <c r="A2339" s="392">
        <v>36786</v>
      </c>
      <c r="B2339" s="392" t="s">
        <v>5218</v>
      </c>
      <c r="C2339" s="392" t="s">
        <v>2801</v>
      </c>
      <c r="D2339" s="329">
        <v>149.13999999999999</v>
      </c>
    </row>
    <row r="2340" spans="1:4">
      <c r="A2340" s="392">
        <v>36785</v>
      </c>
      <c r="B2340" s="392" t="s">
        <v>5219</v>
      </c>
      <c r="C2340" s="392" t="s">
        <v>2801</v>
      </c>
      <c r="D2340" s="329">
        <v>129.59</v>
      </c>
    </row>
    <row r="2341" spans="1:4">
      <c r="A2341" s="392">
        <v>36782</v>
      </c>
      <c r="B2341" s="392" t="s">
        <v>5220</v>
      </c>
      <c r="C2341" s="392" t="s">
        <v>2801</v>
      </c>
      <c r="D2341" s="329">
        <v>154.69</v>
      </c>
    </row>
    <row r="2342" spans="1:4">
      <c r="A2342" s="392">
        <v>44481</v>
      </c>
      <c r="B2342" s="392" t="s">
        <v>12520</v>
      </c>
      <c r="C2342" s="392" t="s">
        <v>2801</v>
      </c>
      <c r="D2342" s="329">
        <v>174.25</v>
      </c>
    </row>
    <row r="2343" spans="1:4">
      <c r="A2343" s="392">
        <v>4824</v>
      </c>
      <c r="B2343" s="392" t="s">
        <v>5221</v>
      </c>
      <c r="C2343" s="392" t="s">
        <v>2791</v>
      </c>
      <c r="D2343" s="329">
        <v>0.49</v>
      </c>
    </row>
    <row r="2344" spans="1:4">
      <c r="A2344" s="392">
        <v>11795</v>
      </c>
      <c r="B2344" s="392" t="s">
        <v>3214</v>
      </c>
      <c r="C2344" s="392" t="s">
        <v>2789</v>
      </c>
      <c r="D2344" s="329">
        <v>472.45</v>
      </c>
    </row>
    <row r="2345" spans="1:4">
      <c r="A2345" s="392">
        <v>134</v>
      </c>
      <c r="B2345" s="392" t="s">
        <v>5222</v>
      </c>
      <c r="C2345" s="392" t="s">
        <v>2791</v>
      </c>
      <c r="D2345" s="329">
        <v>1.84</v>
      </c>
    </row>
    <row r="2346" spans="1:4">
      <c r="A2346" s="392">
        <v>4229</v>
      </c>
      <c r="B2346" s="392" t="s">
        <v>5223</v>
      </c>
      <c r="C2346" s="392" t="s">
        <v>2791</v>
      </c>
      <c r="D2346" s="329">
        <v>48.44</v>
      </c>
    </row>
    <row r="2347" spans="1:4">
      <c r="A2347" s="392">
        <v>11731</v>
      </c>
      <c r="B2347" s="392" t="s">
        <v>11419</v>
      </c>
      <c r="C2347" s="392" t="s">
        <v>2787</v>
      </c>
      <c r="D2347" s="329">
        <v>10.14</v>
      </c>
    </row>
    <row r="2348" spans="1:4">
      <c r="A2348" s="392">
        <v>11732</v>
      </c>
      <c r="B2348" s="392" t="s">
        <v>11420</v>
      </c>
      <c r="C2348" s="392" t="s">
        <v>2787</v>
      </c>
      <c r="D2348" s="329">
        <v>26.57</v>
      </c>
    </row>
    <row r="2349" spans="1:4">
      <c r="A2349" s="392">
        <v>11244</v>
      </c>
      <c r="B2349" s="392" t="s">
        <v>5224</v>
      </c>
      <c r="C2349" s="392" t="s">
        <v>2787</v>
      </c>
      <c r="D2349" s="329">
        <v>243.79</v>
      </c>
    </row>
    <row r="2350" spans="1:4">
      <c r="A2350" s="392">
        <v>11245</v>
      </c>
      <c r="B2350" s="392" t="s">
        <v>5225</v>
      </c>
      <c r="C2350" s="392" t="s">
        <v>2787</v>
      </c>
      <c r="D2350" s="329">
        <v>337.2</v>
      </c>
    </row>
    <row r="2351" spans="1:4">
      <c r="A2351" s="392">
        <v>11235</v>
      </c>
      <c r="B2351" s="392" t="s">
        <v>5226</v>
      </c>
      <c r="C2351" s="392" t="s">
        <v>2787</v>
      </c>
      <c r="D2351" s="329">
        <v>186.04</v>
      </c>
    </row>
    <row r="2352" spans="1:4">
      <c r="A2352" s="392">
        <v>11236</v>
      </c>
      <c r="B2352" s="392" t="s">
        <v>5227</v>
      </c>
      <c r="C2352" s="392" t="s">
        <v>2787</v>
      </c>
      <c r="D2352" s="329">
        <v>236.43</v>
      </c>
    </row>
    <row r="2353" spans="1:4">
      <c r="A2353" s="392">
        <v>36494</v>
      </c>
      <c r="B2353" s="392" t="s">
        <v>5228</v>
      </c>
      <c r="C2353" s="392" t="s">
        <v>2787</v>
      </c>
      <c r="D2353" s="330">
        <v>651870.31000000006</v>
      </c>
    </row>
    <row r="2354" spans="1:4">
      <c r="A2354" s="392">
        <v>36493</v>
      </c>
      <c r="B2354" s="392" t="s">
        <v>5229</v>
      </c>
      <c r="C2354" s="392" t="s">
        <v>2787</v>
      </c>
      <c r="D2354" s="330">
        <v>738542.58</v>
      </c>
    </row>
    <row r="2355" spans="1:4">
      <c r="A2355" s="392">
        <v>36492</v>
      </c>
      <c r="B2355" s="392" t="s">
        <v>5230</v>
      </c>
      <c r="C2355" s="392" t="s">
        <v>2787</v>
      </c>
      <c r="D2355" s="330">
        <v>1371932.03</v>
      </c>
    </row>
    <row r="2356" spans="1:4">
      <c r="A2356" s="392">
        <v>13333</v>
      </c>
      <c r="B2356" s="392" t="s">
        <v>5231</v>
      </c>
      <c r="C2356" s="392" t="s">
        <v>2787</v>
      </c>
      <c r="D2356" s="330">
        <v>184774.68</v>
      </c>
    </row>
    <row r="2357" spans="1:4">
      <c r="A2357" s="392">
        <v>13533</v>
      </c>
      <c r="B2357" s="392" t="s">
        <v>5232</v>
      </c>
      <c r="C2357" s="392" t="s">
        <v>2787</v>
      </c>
      <c r="D2357" s="330">
        <v>165168.03</v>
      </c>
    </row>
    <row r="2358" spans="1:4">
      <c r="A2358" s="392">
        <v>36499</v>
      </c>
      <c r="B2358" s="392" t="s">
        <v>5233</v>
      </c>
      <c r="C2358" s="392" t="s">
        <v>2787</v>
      </c>
      <c r="D2358" s="330">
        <v>3603.1</v>
      </c>
    </row>
    <row r="2359" spans="1:4">
      <c r="A2359" s="392">
        <v>39585</v>
      </c>
      <c r="B2359" s="392" t="s">
        <v>5234</v>
      </c>
      <c r="C2359" s="392" t="s">
        <v>2787</v>
      </c>
      <c r="D2359" s="330">
        <v>119309</v>
      </c>
    </row>
    <row r="2360" spans="1:4">
      <c r="A2360" s="392">
        <v>39586</v>
      </c>
      <c r="B2360" s="392" t="s">
        <v>5235</v>
      </c>
      <c r="C2360" s="392" t="s">
        <v>2787</v>
      </c>
      <c r="D2360" s="330">
        <v>139941.38</v>
      </c>
    </row>
    <row r="2361" spans="1:4">
      <c r="A2361" s="392">
        <v>39587</v>
      </c>
      <c r="B2361" s="392" t="s">
        <v>5236</v>
      </c>
      <c r="C2361" s="392" t="s">
        <v>2787</v>
      </c>
      <c r="D2361" s="330">
        <v>170441.43</v>
      </c>
    </row>
    <row r="2362" spans="1:4">
      <c r="A2362" s="392">
        <v>39588</v>
      </c>
      <c r="B2362" s="392" t="s">
        <v>5237</v>
      </c>
      <c r="C2362" s="392" t="s">
        <v>2787</v>
      </c>
      <c r="D2362" s="330">
        <v>197353.23</v>
      </c>
    </row>
    <row r="2363" spans="1:4">
      <c r="A2363" s="392">
        <v>39584</v>
      </c>
      <c r="B2363" s="392" t="s">
        <v>5238</v>
      </c>
      <c r="C2363" s="392" t="s">
        <v>2787</v>
      </c>
      <c r="D2363" s="330">
        <v>106247.81</v>
      </c>
    </row>
    <row r="2364" spans="1:4">
      <c r="A2364" s="392">
        <v>39590</v>
      </c>
      <c r="B2364" s="392" t="s">
        <v>5239</v>
      </c>
      <c r="C2364" s="392" t="s">
        <v>2787</v>
      </c>
      <c r="D2364" s="330">
        <v>103700.16</v>
      </c>
    </row>
    <row r="2365" spans="1:4">
      <c r="A2365" s="392">
        <v>39592</v>
      </c>
      <c r="B2365" s="392" t="s">
        <v>5240</v>
      </c>
      <c r="C2365" s="392" t="s">
        <v>2787</v>
      </c>
      <c r="D2365" s="330">
        <v>149019.63</v>
      </c>
    </row>
    <row r="2366" spans="1:4">
      <c r="A2366" s="392">
        <v>39593</v>
      </c>
      <c r="B2366" s="392" t="s">
        <v>5241</v>
      </c>
      <c r="C2366" s="392" t="s">
        <v>2787</v>
      </c>
      <c r="D2366" s="330">
        <v>170441.43</v>
      </c>
    </row>
    <row r="2367" spans="1:4">
      <c r="A2367" s="392">
        <v>14254</v>
      </c>
      <c r="B2367" s="392" t="s">
        <v>5242</v>
      </c>
      <c r="C2367" s="392" t="s">
        <v>2787</v>
      </c>
      <c r="D2367" s="330">
        <v>96882.5</v>
      </c>
    </row>
    <row r="2368" spans="1:4">
      <c r="A2368" s="392">
        <v>44494</v>
      </c>
      <c r="B2368" s="392" t="s">
        <v>12521</v>
      </c>
      <c r="C2368" s="392" t="s">
        <v>2787</v>
      </c>
      <c r="D2368" s="330">
        <v>80904.61</v>
      </c>
    </row>
    <row r="2369" spans="1:4">
      <c r="A2369" s="392">
        <v>25019</v>
      </c>
      <c r="B2369" s="392" t="s">
        <v>5243</v>
      </c>
      <c r="C2369" s="392" t="s">
        <v>2787</v>
      </c>
      <c r="D2369" s="330">
        <v>138679.54999999999</v>
      </c>
    </row>
    <row r="2370" spans="1:4">
      <c r="A2370" s="392">
        <v>36501</v>
      </c>
      <c r="B2370" s="392" t="s">
        <v>5244</v>
      </c>
      <c r="C2370" s="392" t="s">
        <v>2787</v>
      </c>
      <c r="D2370" s="330">
        <v>123472.59</v>
      </c>
    </row>
    <row r="2371" spans="1:4">
      <c r="A2371" s="392">
        <v>44493</v>
      </c>
      <c r="B2371" s="392" t="s">
        <v>12522</v>
      </c>
      <c r="C2371" s="392" t="s">
        <v>2787</v>
      </c>
      <c r="D2371" s="330">
        <v>148437.71</v>
      </c>
    </row>
    <row r="2372" spans="1:4">
      <c r="A2372" s="392">
        <v>36500</v>
      </c>
      <c r="B2372" s="392" t="s">
        <v>5245</v>
      </c>
      <c r="C2372" s="392" t="s">
        <v>2787</v>
      </c>
      <c r="D2372" s="330">
        <v>87254.71</v>
      </c>
    </row>
    <row r="2373" spans="1:4">
      <c r="A2373" s="392">
        <v>20017</v>
      </c>
      <c r="B2373" s="392" t="s">
        <v>11421</v>
      </c>
      <c r="C2373" s="392" t="s">
        <v>2790</v>
      </c>
      <c r="D2373" s="329">
        <v>10.43</v>
      </c>
    </row>
    <row r="2374" spans="1:4">
      <c r="A2374" s="392">
        <v>20007</v>
      </c>
      <c r="B2374" s="392" t="s">
        <v>11422</v>
      </c>
      <c r="C2374" s="392" t="s">
        <v>2790</v>
      </c>
      <c r="D2374" s="329">
        <v>6.23</v>
      </c>
    </row>
    <row r="2375" spans="1:4">
      <c r="A2375" s="392">
        <v>39831</v>
      </c>
      <c r="B2375" s="392" t="s">
        <v>11423</v>
      </c>
      <c r="C2375" s="392" t="s">
        <v>2795</v>
      </c>
      <c r="D2375" s="329">
        <v>299.10000000000002</v>
      </c>
    </row>
    <row r="2376" spans="1:4">
      <c r="A2376" s="392">
        <v>36888</v>
      </c>
      <c r="B2376" s="392" t="s">
        <v>12523</v>
      </c>
      <c r="C2376" s="392" t="s">
        <v>2790</v>
      </c>
      <c r="D2376" s="329">
        <v>24.3</v>
      </c>
    </row>
    <row r="2377" spans="1:4">
      <c r="A2377" s="392">
        <v>39836</v>
      </c>
      <c r="B2377" s="392" t="s">
        <v>11424</v>
      </c>
      <c r="C2377" s="392" t="s">
        <v>2795</v>
      </c>
      <c r="D2377" s="329">
        <v>262.81</v>
      </c>
    </row>
    <row r="2378" spans="1:4">
      <c r="A2378" s="392">
        <v>39830</v>
      </c>
      <c r="B2378" s="392" t="s">
        <v>11425</v>
      </c>
      <c r="C2378" s="392" t="s">
        <v>2795</v>
      </c>
      <c r="D2378" s="329">
        <v>299.73</v>
      </c>
    </row>
    <row r="2379" spans="1:4">
      <c r="A2379" s="392">
        <v>40527</v>
      </c>
      <c r="B2379" s="392" t="s">
        <v>5246</v>
      </c>
      <c r="C2379" s="392" t="s">
        <v>2787</v>
      </c>
      <c r="D2379" s="330">
        <v>2413.5300000000002</v>
      </c>
    </row>
    <row r="2380" spans="1:4">
      <c r="A2380" s="392">
        <v>36497</v>
      </c>
      <c r="B2380" s="392" t="s">
        <v>5247</v>
      </c>
      <c r="C2380" s="392" t="s">
        <v>2787</v>
      </c>
      <c r="D2380" s="330">
        <v>2755.3</v>
      </c>
    </row>
    <row r="2381" spans="1:4">
      <c r="A2381" s="392">
        <v>36487</v>
      </c>
      <c r="B2381" s="392" t="s">
        <v>5248</v>
      </c>
      <c r="C2381" s="392" t="s">
        <v>2787</v>
      </c>
      <c r="D2381" s="330">
        <v>4797.3999999999996</v>
      </c>
    </row>
    <row r="2382" spans="1:4">
      <c r="A2382" s="392">
        <v>44475</v>
      </c>
      <c r="B2382" s="392" t="s">
        <v>12524</v>
      </c>
      <c r="C2382" s="392" t="s">
        <v>2787</v>
      </c>
      <c r="D2382" s="330">
        <v>1139895.45</v>
      </c>
    </row>
    <row r="2383" spans="1:4">
      <c r="A2383" s="392">
        <v>44474</v>
      </c>
      <c r="B2383" s="392" t="s">
        <v>12525</v>
      </c>
      <c r="C2383" s="392" t="s">
        <v>2787</v>
      </c>
      <c r="D2383" s="330">
        <v>2192106.64</v>
      </c>
    </row>
    <row r="2384" spans="1:4">
      <c r="A2384" s="392">
        <v>44490</v>
      </c>
      <c r="B2384" s="392" t="s">
        <v>12526</v>
      </c>
      <c r="C2384" s="392" t="s">
        <v>2787</v>
      </c>
      <c r="D2384" s="330">
        <v>3726581.28</v>
      </c>
    </row>
    <row r="2385" spans="1:4">
      <c r="A2385" s="392">
        <v>37776</v>
      </c>
      <c r="B2385" s="392" t="s">
        <v>5249</v>
      </c>
      <c r="C2385" s="392" t="s">
        <v>2787</v>
      </c>
      <c r="D2385" s="330">
        <v>228391.8</v>
      </c>
    </row>
    <row r="2386" spans="1:4">
      <c r="A2386" s="392">
        <v>37775</v>
      </c>
      <c r="B2386" s="392" t="s">
        <v>5250</v>
      </c>
      <c r="C2386" s="392" t="s">
        <v>2787</v>
      </c>
      <c r="D2386" s="330">
        <v>359734.37</v>
      </c>
    </row>
    <row r="2387" spans="1:4">
      <c r="A2387" s="392">
        <v>36491</v>
      </c>
      <c r="B2387" s="392" t="s">
        <v>5251</v>
      </c>
      <c r="C2387" s="392" t="s">
        <v>2787</v>
      </c>
      <c r="D2387" s="330">
        <v>1332203.1200000001</v>
      </c>
    </row>
    <row r="2388" spans="1:4">
      <c r="A2388" s="392">
        <v>10712</v>
      </c>
      <c r="B2388" s="392" t="s">
        <v>5252</v>
      </c>
      <c r="C2388" s="392" t="s">
        <v>2787</v>
      </c>
      <c r="D2388" s="330">
        <v>89933.59</v>
      </c>
    </row>
    <row r="2389" spans="1:4">
      <c r="A2389" s="392">
        <v>3363</v>
      </c>
      <c r="B2389" s="392" t="s">
        <v>5253</v>
      </c>
      <c r="C2389" s="392" t="s">
        <v>2787</v>
      </c>
      <c r="D2389" s="330">
        <v>126500</v>
      </c>
    </row>
    <row r="2390" spans="1:4">
      <c r="A2390" s="392">
        <v>3365</v>
      </c>
      <c r="B2390" s="392" t="s">
        <v>5254</v>
      </c>
      <c r="C2390" s="392" t="s">
        <v>2787</v>
      </c>
      <c r="D2390" s="330">
        <v>295693.75</v>
      </c>
    </row>
    <row r="2391" spans="1:4">
      <c r="A2391" s="392">
        <v>7569</v>
      </c>
      <c r="B2391" s="392" t="s">
        <v>5255</v>
      </c>
      <c r="C2391" s="392" t="s">
        <v>2787</v>
      </c>
      <c r="D2391" s="329">
        <v>89.4</v>
      </c>
    </row>
    <row r="2392" spans="1:4">
      <c r="A2392" s="392">
        <v>34349</v>
      </c>
      <c r="B2392" s="392" t="s">
        <v>5256</v>
      </c>
      <c r="C2392" s="392" t="s">
        <v>2787</v>
      </c>
      <c r="D2392" s="329">
        <v>33.39</v>
      </c>
    </row>
    <row r="2393" spans="1:4">
      <c r="A2393" s="392">
        <v>11991</v>
      </c>
      <c r="B2393" s="392" t="s">
        <v>5257</v>
      </c>
      <c r="C2393" s="392" t="s">
        <v>2787</v>
      </c>
      <c r="D2393" s="329">
        <v>86.44</v>
      </c>
    </row>
    <row r="2394" spans="1:4">
      <c r="A2394" s="392">
        <v>20062</v>
      </c>
      <c r="B2394" s="392" t="s">
        <v>5258</v>
      </c>
      <c r="C2394" s="392" t="s">
        <v>2787</v>
      </c>
      <c r="D2394" s="329">
        <v>17.32</v>
      </c>
    </row>
    <row r="2395" spans="1:4">
      <c r="A2395" s="392">
        <v>11029</v>
      </c>
      <c r="B2395" s="392" t="s">
        <v>5259</v>
      </c>
      <c r="C2395" s="392" t="s">
        <v>2798</v>
      </c>
      <c r="D2395" s="329">
        <v>2.2599999999999998</v>
      </c>
    </row>
    <row r="2396" spans="1:4">
      <c r="A2396" s="392">
        <v>4316</v>
      </c>
      <c r="B2396" s="392" t="s">
        <v>5260</v>
      </c>
      <c r="C2396" s="392" t="s">
        <v>2787</v>
      </c>
      <c r="D2396" s="329">
        <v>2.2799999999999998</v>
      </c>
    </row>
    <row r="2397" spans="1:4">
      <c r="A2397" s="392">
        <v>4313</v>
      </c>
      <c r="B2397" s="392" t="s">
        <v>5261</v>
      </c>
      <c r="C2397" s="392" t="s">
        <v>2798</v>
      </c>
      <c r="D2397" s="329">
        <v>3.27</v>
      </c>
    </row>
    <row r="2398" spans="1:4">
      <c r="A2398" s="392">
        <v>4317</v>
      </c>
      <c r="B2398" s="392" t="s">
        <v>5262</v>
      </c>
      <c r="C2398" s="392" t="s">
        <v>2787</v>
      </c>
      <c r="D2398" s="329">
        <v>3.73</v>
      </c>
    </row>
    <row r="2399" spans="1:4">
      <c r="A2399" s="392">
        <v>4314</v>
      </c>
      <c r="B2399" s="392" t="s">
        <v>5263</v>
      </c>
      <c r="C2399" s="392" t="s">
        <v>2798</v>
      </c>
      <c r="D2399" s="329">
        <v>4.3600000000000003</v>
      </c>
    </row>
    <row r="2400" spans="1:4">
      <c r="A2400" s="392">
        <v>10921</v>
      </c>
      <c r="B2400" s="392" t="s">
        <v>5264</v>
      </c>
      <c r="C2400" s="392" t="s">
        <v>2787</v>
      </c>
      <c r="D2400" s="330">
        <v>5280</v>
      </c>
    </row>
    <row r="2401" spans="1:4">
      <c r="A2401" s="392">
        <v>10922</v>
      </c>
      <c r="B2401" s="392" t="s">
        <v>5265</v>
      </c>
      <c r="C2401" s="392" t="s">
        <v>2787</v>
      </c>
      <c r="D2401" s="330">
        <v>4782.49</v>
      </c>
    </row>
    <row r="2402" spans="1:4">
      <c r="A2402" s="392">
        <v>10923</v>
      </c>
      <c r="B2402" s="392" t="s">
        <v>5266</v>
      </c>
      <c r="C2402" s="392" t="s">
        <v>2787</v>
      </c>
      <c r="D2402" s="330">
        <v>2826.66</v>
      </c>
    </row>
    <row r="2403" spans="1:4">
      <c r="A2403" s="392">
        <v>10924</v>
      </c>
      <c r="B2403" s="392" t="s">
        <v>5267</v>
      </c>
      <c r="C2403" s="392" t="s">
        <v>2787</v>
      </c>
      <c r="D2403" s="330">
        <v>2977.02</v>
      </c>
    </row>
    <row r="2404" spans="1:4">
      <c r="A2404" s="392">
        <v>37772</v>
      </c>
      <c r="B2404" s="392" t="s">
        <v>5268</v>
      </c>
      <c r="C2404" s="392" t="s">
        <v>2787</v>
      </c>
      <c r="D2404" s="330">
        <v>257539.77</v>
      </c>
    </row>
    <row r="2405" spans="1:4">
      <c r="A2405" s="392">
        <v>37771</v>
      </c>
      <c r="B2405" s="392" t="s">
        <v>5269</v>
      </c>
      <c r="C2405" s="392" t="s">
        <v>2787</v>
      </c>
      <c r="D2405" s="330">
        <v>273981.3</v>
      </c>
    </row>
    <row r="2406" spans="1:4">
      <c r="A2406" s="392">
        <v>12772</v>
      </c>
      <c r="B2406" s="392" t="s">
        <v>11426</v>
      </c>
      <c r="C2406" s="392" t="s">
        <v>2787</v>
      </c>
      <c r="D2406" s="329">
        <v>866.77</v>
      </c>
    </row>
    <row r="2407" spans="1:4">
      <c r="A2407" s="392">
        <v>12770</v>
      </c>
      <c r="B2407" s="392" t="s">
        <v>11427</v>
      </c>
      <c r="C2407" s="392" t="s">
        <v>2787</v>
      </c>
      <c r="D2407" s="329">
        <v>521.53</v>
      </c>
    </row>
    <row r="2408" spans="1:4">
      <c r="A2408" s="392">
        <v>12775</v>
      </c>
      <c r="B2408" s="392" t="s">
        <v>11428</v>
      </c>
      <c r="C2408" s="392" t="s">
        <v>2787</v>
      </c>
      <c r="D2408" s="329">
        <v>381.97</v>
      </c>
    </row>
    <row r="2409" spans="1:4">
      <c r="A2409" s="392">
        <v>12768</v>
      </c>
      <c r="B2409" s="392" t="s">
        <v>11429</v>
      </c>
      <c r="C2409" s="392" t="s">
        <v>2787</v>
      </c>
      <c r="D2409" s="330">
        <v>1219.3599999999999</v>
      </c>
    </row>
    <row r="2410" spans="1:4">
      <c r="A2410" s="392">
        <v>12769</v>
      </c>
      <c r="B2410" s="392" t="s">
        <v>11430</v>
      </c>
      <c r="C2410" s="392" t="s">
        <v>2787</v>
      </c>
      <c r="D2410" s="329">
        <v>99.9</v>
      </c>
    </row>
    <row r="2411" spans="1:4">
      <c r="A2411" s="392">
        <v>12773</v>
      </c>
      <c r="B2411" s="392" t="s">
        <v>11431</v>
      </c>
      <c r="C2411" s="392" t="s">
        <v>2787</v>
      </c>
      <c r="D2411" s="329">
        <v>107.24</v>
      </c>
    </row>
    <row r="2412" spans="1:4">
      <c r="A2412" s="392">
        <v>12774</v>
      </c>
      <c r="B2412" s="392" t="s">
        <v>11432</v>
      </c>
      <c r="C2412" s="392" t="s">
        <v>2787</v>
      </c>
      <c r="D2412" s="329">
        <v>132.22</v>
      </c>
    </row>
    <row r="2413" spans="1:4">
      <c r="A2413" s="392">
        <v>12776</v>
      </c>
      <c r="B2413" s="392" t="s">
        <v>11433</v>
      </c>
      <c r="C2413" s="392" t="s">
        <v>2787</v>
      </c>
      <c r="D2413" s="330">
        <v>1968.61</v>
      </c>
    </row>
    <row r="2414" spans="1:4">
      <c r="A2414" s="392">
        <v>12777</v>
      </c>
      <c r="B2414" s="392" t="s">
        <v>11434</v>
      </c>
      <c r="C2414" s="392" t="s">
        <v>2787</v>
      </c>
      <c r="D2414" s="330">
        <v>2570.9499999999998</v>
      </c>
    </row>
    <row r="2415" spans="1:4">
      <c r="A2415" s="392">
        <v>3391</v>
      </c>
      <c r="B2415" s="392" t="s">
        <v>5270</v>
      </c>
      <c r="C2415" s="392" t="s">
        <v>2787</v>
      </c>
      <c r="D2415" s="329">
        <v>27.56</v>
      </c>
    </row>
    <row r="2416" spans="1:4">
      <c r="A2416" s="392">
        <v>3389</v>
      </c>
      <c r="B2416" s="392" t="s">
        <v>5271</v>
      </c>
      <c r="C2416" s="392" t="s">
        <v>2787</v>
      </c>
      <c r="D2416" s="329">
        <v>14.3</v>
      </c>
    </row>
    <row r="2417" spans="1:4">
      <c r="A2417" s="392">
        <v>3390</v>
      </c>
      <c r="B2417" s="392" t="s">
        <v>5272</v>
      </c>
      <c r="C2417" s="392" t="s">
        <v>2787</v>
      </c>
      <c r="D2417" s="329">
        <v>16.09</v>
      </c>
    </row>
    <row r="2418" spans="1:4">
      <c r="A2418" s="392">
        <v>12873</v>
      </c>
      <c r="B2418" s="392" t="s">
        <v>12527</v>
      </c>
      <c r="C2418" s="392" t="s">
        <v>2786</v>
      </c>
      <c r="D2418" s="329">
        <v>17.88</v>
      </c>
    </row>
    <row r="2419" spans="1:4">
      <c r="A2419" s="392">
        <v>41076</v>
      </c>
      <c r="B2419" s="392" t="s">
        <v>7417</v>
      </c>
      <c r="C2419" s="392" t="s">
        <v>2793</v>
      </c>
      <c r="D2419" s="330">
        <v>3183.3</v>
      </c>
    </row>
    <row r="2420" spans="1:4">
      <c r="A2420" s="392">
        <v>140</v>
      </c>
      <c r="B2420" s="392" t="s">
        <v>5273</v>
      </c>
      <c r="C2420" s="392" t="s">
        <v>2791</v>
      </c>
      <c r="D2420" s="329">
        <v>20.61</v>
      </c>
    </row>
    <row r="2421" spans="1:4">
      <c r="A2421" s="392">
        <v>151</v>
      </c>
      <c r="B2421" s="392" t="s">
        <v>12528</v>
      </c>
      <c r="C2421" s="392" t="s">
        <v>2792</v>
      </c>
      <c r="D2421" s="329">
        <v>30.42</v>
      </c>
    </row>
    <row r="2422" spans="1:4">
      <c r="A2422" s="392">
        <v>7340</v>
      </c>
      <c r="B2422" s="392" t="s">
        <v>5274</v>
      </c>
      <c r="C2422" s="392" t="s">
        <v>2792</v>
      </c>
      <c r="D2422" s="329">
        <v>23.52</v>
      </c>
    </row>
    <row r="2423" spans="1:4">
      <c r="A2423" s="392">
        <v>2701</v>
      </c>
      <c r="B2423" s="392" t="s">
        <v>7418</v>
      </c>
      <c r="C2423" s="392" t="s">
        <v>2786</v>
      </c>
      <c r="D2423" s="329">
        <v>13.76</v>
      </c>
    </row>
    <row r="2424" spans="1:4">
      <c r="A2424" s="392">
        <v>40929</v>
      </c>
      <c r="B2424" s="392" t="s">
        <v>7419</v>
      </c>
      <c r="C2424" s="392" t="s">
        <v>2793</v>
      </c>
      <c r="D2424" s="330">
        <v>2450.2800000000002</v>
      </c>
    </row>
    <row r="2425" spans="1:4">
      <c r="A2425" s="392">
        <v>38114</v>
      </c>
      <c r="B2425" s="392" t="s">
        <v>5275</v>
      </c>
      <c r="C2425" s="392" t="s">
        <v>2787</v>
      </c>
      <c r="D2425" s="329">
        <v>24.22</v>
      </c>
    </row>
    <row r="2426" spans="1:4">
      <c r="A2426" s="392">
        <v>38064</v>
      </c>
      <c r="B2426" s="392" t="s">
        <v>5276</v>
      </c>
      <c r="C2426" s="392" t="s">
        <v>2787</v>
      </c>
      <c r="D2426" s="329">
        <v>27.08</v>
      </c>
    </row>
    <row r="2427" spans="1:4">
      <c r="A2427" s="392">
        <v>38115</v>
      </c>
      <c r="B2427" s="392" t="s">
        <v>5277</v>
      </c>
      <c r="C2427" s="392" t="s">
        <v>2787</v>
      </c>
      <c r="D2427" s="329">
        <v>25.86</v>
      </c>
    </row>
    <row r="2428" spans="1:4">
      <c r="A2428" s="392">
        <v>38065</v>
      </c>
      <c r="B2428" s="392" t="s">
        <v>5278</v>
      </c>
      <c r="C2428" s="392" t="s">
        <v>2787</v>
      </c>
      <c r="D2428" s="329">
        <v>38.42</v>
      </c>
    </row>
    <row r="2429" spans="1:4">
      <c r="A2429" s="392">
        <v>38078</v>
      </c>
      <c r="B2429" s="392" t="s">
        <v>5279</v>
      </c>
      <c r="C2429" s="392" t="s">
        <v>2787</v>
      </c>
      <c r="D2429" s="329">
        <v>22.41</v>
      </c>
    </row>
    <row r="2430" spans="1:4">
      <c r="A2430" s="392">
        <v>38113</v>
      </c>
      <c r="B2430" s="392" t="s">
        <v>5280</v>
      </c>
      <c r="C2430" s="392" t="s">
        <v>2787</v>
      </c>
      <c r="D2430" s="329">
        <v>12.18</v>
      </c>
    </row>
    <row r="2431" spans="1:4">
      <c r="A2431" s="392">
        <v>38063</v>
      </c>
      <c r="B2431" s="392" t="s">
        <v>5281</v>
      </c>
      <c r="C2431" s="392" t="s">
        <v>2787</v>
      </c>
      <c r="D2431" s="329">
        <v>13.06</v>
      </c>
    </row>
    <row r="2432" spans="1:4">
      <c r="A2432" s="392">
        <v>38080</v>
      </c>
      <c r="B2432" s="392" t="s">
        <v>5282</v>
      </c>
      <c r="C2432" s="392" t="s">
        <v>2787</v>
      </c>
      <c r="D2432" s="329">
        <v>38.93</v>
      </c>
    </row>
    <row r="2433" spans="1:4">
      <c r="A2433" s="392">
        <v>38069</v>
      </c>
      <c r="B2433" s="392" t="s">
        <v>5283</v>
      </c>
      <c r="C2433" s="392" t="s">
        <v>2787</v>
      </c>
      <c r="D2433" s="329">
        <v>21.29</v>
      </c>
    </row>
    <row r="2434" spans="1:4">
      <c r="A2434" s="392">
        <v>38077</v>
      </c>
      <c r="B2434" s="392" t="s">
        <v>5284</v>
      </c>
      <c r="C2434" s="392" t="s">
        <v>2787</v>
      </c>
      <c r="D2434" s="329">
        <v>20.8</v>
      </c>
    </row>
    <row r="2435" spans="1:4">
      <c r="A2435" s="392">
        <v>38073</v>
      </c>
      <c r="B2435" s="392" t="s">
        <v>5285</v>
      </c>
      <c r="C2435" s="392" t="s">
        <v>2787</v>
      </c>
      <c r="D2435" s="329">
        <v>31.69</v>
      </c>
    </row>
    <row r="2436" spans="1:4">
      <c r="A2436" s="392">
        <v>38112</v>
      </c>
      <c r="B2436" s="392" t="s">
        <v>5286</v>
      </c>
      <c r="C2436" s="392" t="s">
        <v>2787</v>
      </c>
      <c r="D2436" s="329">
        <v>9.35</v>
      </c>
    </row>
    <row r="2437" spans="1:4">
      <c r="A2437" s="392">
        <v>38062</v>
      </c>
      <c r="B2437" s="392" t="s">
        <v>5287</v>
      </c>
      <c r="C2437" s="392" t="s">
        <v>2787</v>
      </c>
      <c r="D2437" s="329">
        <v>9.59</v>
      </c>
    </row>
    <row r="2438" spans="1:4">
      <c r="A2438" s="392">
        <v>12128</v>
      </c>
      <c r="B2438" s="392" t="s">
        <v>5288</v>
      </c>
      <c r="C2438" s="392" t="s">
        <v>2787</v>
      </c>
      <c r="D2438" s="329">
        <v>12.83</v>
      </c>
    </row>
    <row r="2439" spans="1:4">
      <c r="A2439" s="392">
        <v>12129</v>
      </c>
      <c r="B2439" s="392" t="s">
        <v>5289</v>
      </c>
      <c r="C2439" s="392" t="s">
        <v>2787</v>
      </c>
      <c r="D2439" s="329">
        <v>16.95</v>
      </c>
    </row>
    <row r="2440" spans="1:4">
      <c r="A2440" s="392">
        <v>38081</v>
      </c>
      <c r="B2440" s="392" t="s">
        <v>5290</v>
      </c>
      <c r="C2440" s="392" t="s">
        <v>2787</v>
      </c>
      <c r="D2440" s="329">
        <v>33.020000000000003</v>
      </c>
    </row>
    <row r="2441" spans="1:4">
      <c r="A2441" s="392">
        <v>38070</v>
      </c>
      <c r="B2441" s="392" t="s">
        <v>5291</v>
      </c>
      <c r="C2441" s="392" t="s">
        <v>2787</v>
      </c>
      <c r="D2441" s="329">
        <v>22.75</v>
      </c>
    </row>
    <row r="2442" spans="1:4">
      <c r="A2442" s="392">
        <v>38074</v>
      </c>
      <c r="B2442" s="392" t="s">
        <v>5292</v>
      </c>
      <c r="C2442" s="392" t="s">
        <v>2787</v>
      </c>
      <c r="D2442" s="329">
        <v>34.590000000000003</v>
      </c>
    </row>
    <row r="2443" spans="1:4">
      <c r="A2443" s="392">
        <v>38079</v>
      </c>
      <c r="B2443" s="392" t="s">
        <v>5293</v>
      </c>
      <c r="C2443" s="392" t="s">
        <v>2787</v>
      </c>
      <c r="D2443" s="329">
        <v>29.69</v>
      </c>
    </row>
    <row r="2444" spans="1:4">
      <c r="A2444" s="392">
        <v>38072</v>
      </c>
      <c r="B2444" s="392" t="s">
        <v>5294</v>
      </c>
      <c r="C2444" s="392" t="s">
        <v>2787</v>
      </c>
      <c r="D2444" s="329">
        <v>28.53</v>
      </c>
    </row>
    <row r="2445" spans="1:4">
      <c r="A2445" s="392">
        <v>38068</v>
      </c>
      <c r="B2445" s="392" t="s">
        <v>5295</v>
      </c>
      <c r="C2445" s="392" t="s">
        <v>2787</v>
      </c>
      <c r="D2445" s="329">
        <v>19.7</v>
      </c>
    </row>
    <row r="2446" spans="1:4">
      <c r="A2446" s="392">
        <v>38071</v>
      </c>
      <c r="B2446" s="392" t="s">
        <v>5296</v>
      </c>
      <c r="C2446" s="392" t="s">
        <v>2787</v>
      </c>
      <c r="D2446" s="329">
        <v>23.55</v>
      </c>
    </row>
    <row r="2447" spans="1:4">
      <c r="A2447" s="392">
        <v>38412</v>
      </c>
      <c r="B2447" s="392" t="s">
        <v>5297</v>
      </c>
      <c r="C2447" s="392" t="s">
        <v>2787</v>
      </c>
      <c r="D2447" s="329">
        <v>924.9</v>
      </c>
    </row>
    <row r="2448" spans="1:4">
      <c r="A2448" s="392">
        <v>3405</v>
      </c>
      <c r="B2448" s="392" t="s">
        <v>5298</v>
      </c>
      <c r="C2448" s="392" t="s">
        <v>2787</v>
      </c>
      <c r="D2448" s="329">
        <v>88.53</v>
      </c>
    </row>
    <row r="2449" spans="1:4">
      <c r="A2449" s="392">
        <v>3394</v>
      </c>
      <c r="B2449" s="392" t="s">
        <v>5299</v>
      </c>
      <c r="C2449" s="392" t="s">
        <v>2787</v>
      </c>
      <c r="D2449" s="329">
        <v>467.35</v>
      </c>
    </row>
    <row r="2450" spans="1:4">
      <c r="A2450" s="392">
        <v>3393</v>
      </c>
      <c r="B2450" s="392" t="s">
        <v>5300</v>
      </c>
      <c r="C2450" s="392" t="s">
        <v>2787</v>
      </c>
      <c r="D2450" s="329">
        <v>795.71</v>
      </c>
    </row>
    <row r="2451" spans="1:4">
      <c r="A2451" s="392">
        <v>3406</v>
      </c>
      <c r="B2451" s="392" t="s">
        <v>5301</v>
      </c>
      <c r="C2451" s="392" t="s">
        <v>2787</v>
      </c>
      <c r="D2451" s="329">
        <v>27.1</v>
      </c>
    </row>
    <row r="2452" spans="1:4">
      <c r="A2452" s="392">
        <v>3395</v>
      </c>
      <c r="B2452" s="392" t="s">
        <v>5302</v>
      </c>
      <c r="C2452" s="392" t="s">
        <v>2787</v>
      </c>
      <c r="D2452" s="329">
        <v>114.32</v>
      </c>
    </row>
    <row r="2453" spans="1:4">
      <c r="A2453" s="392">
        <v>3398</v>
      </c>
      <c r="B2453" s="392" t="s">
        <v>5303</v>
      </c>
      <c r="C2453" s="392" t="s">
        <v>2787</v>
      </c>
      <c r="D2453" s="329">
        <v>5.43</v>
      </c>
    </row>
    <row r="2454" spans="1:4">
      <c r="A2454" s="392">
        <v>40662</v>
      </c>
      <c r="B2454" s="392" t="s">
        <v>5304</v>
      </c>
      <c r="C2454" s="392" t="s">
        <v>2787</v>
      </c>
      <c r="D2454" s="329">
        <v>307.67</v>
      </c>
    </row>
    <row r="2455" spans="1:4">
      <c r="A2455" s="392">
        <v>3437</v>
      </c>
      <c r="B2455" s="392" t="s">
        <v>5305</v>
      </c>
      <c r="C2455" s="392" t="s">
        <v>2789</v>
      </c>
      <c r="D2455" s="329">
        <v>854.66</v>
      </c>
    </row>
    <row r="2456" spans="1:4">
      <c r="A2456" s="392">
        <v>11190</v>
      </c>
      <c r="B2456" s="392" t="s">
        <v>5306</v>
      </c>
      <c r="C2456" s="392" t="s">
        <v>2787</v>
      </c>
      <c r="D2456" s="329">
        <v>229</v>
      </c>
    </row>
    <row r="2457" spans="1:4">
      <c r="A2457" s="392">
        <v>34377</v>
      </c>
      <c r="B2457" s="392" t="s">
        <v>12529</v>
      </c>
      <c r="C2457" s="392" t="s">
        <v>2787</v>
      </c>
      <c r="D2457" s="329">
        <v>171.12</v>
      </c>
    </row>
    <row r="2458" spans="1:4">
      <c r="A2458" s="392">
        <v>3428</v>
      </c>
      <c r="B2458" s="392" t="s">
        <v>5307</v>
      </c>
      <c r="C2458" s="392" t="s">
        <v>2789</v>
      </c>
      <c r="D2458" s="330">
        <v>1267.74</v>
      </c>
    </row>
    <row r="2459" spans="1:4">
      <c r="A2459" s="392">
        <v>3429</v>
      </c>
      <c r="B2459" s="392" t="s">
        <v>5308</v>
      </c>
      <c r="C2459" s="392" t="s">
        <v>2789</v>
      </c>
      <c r="D2459" s="329">
        <v>724.32</v>
      </c>
    </row>
    <row r="2460" spans="1:4">
      <c r="A2460" s="392">
        <v>34364</v>
      </c>
      <c r="B2460" s="392" t="s">
        <v>12530</v>
      </c>
      <c r="C2460" s="392" t="s">
        <v>2787</v>
      </c>
      <c r="D2460" s="329">
        <v>561.47</v>
      </c>
    </row>
    <row r="2461" spans="1:4">
      <c r="A2461" s="392">
        <v>34369</v>
      </c>
      <c r="B2461" s="392" t="s">
        <v>12531</v>
      </c>
      <c r="C2461" s="392" t="s">
        <v>2787</v>
      </c>
      <c r="D2461" s="329">
        <v>595.16999999999996</v>
      </c>
    </row>
    <row r="2462" spans="1:4">
      <c r="A2462" s="392">
        <v>36896</v>
      </c>
      <c r="B2462" s="392" t="s">
        <v>12532</v>
      </c>
      <c r="C2462" s="392" t="s">
        <v>2787</v>
      </c>
      <c r="D2462" s="329">
        <v>331.42</v>
      </c>
    </row>
    <row r="2463" spans="1:4">
      <c r="A2463" s="392">
        <v>34367</v>
      </c>
      <c r="B2463" s="392" t="s">
        <v>12533</v>
      </c>
      <c r="C2463" s="392" t="s">
        <v>2787</v>
      </c>
      <c r="D2463" s="329">
        <v>427.15</v>
      </c>
    </row>
    <row r="2464" spans="1:4">
      <c r="A2464" s="392">
        <v>36897</v>
      </c>
      <c r="B2464" s="392" t="s">
        <v>12534</v>
      </c>
      <c r="C2464" s="392" t="s">
        <v>2787</v>
      </c>
      <c r="D2464" s="329">
        <v>517.16999999999996</v>
      </c>
    </row>
    <row r="2465" spans="1:4">
      <c r="A2465" s="392">
        <v>40659</v>
      </c>
      <c r="B2465" s="392" t="s">
        <v>5309</v>
      </c>
      <c r="C2465" s="392" t="s">
        <v>2789</v>
      </c>
      <c r="D2465" s="330">
        <v>1209.22</v>
      </c>
    </row>
    <row r="2466" spans="1:4">
      <c r="A2466" s="392">
        <v>40660</v>
      </c>
      <c r="B2466" s="392" t="s">
        <v>5310</v>
      </c>
      <c r="C2466" s="392" t="s">
        <v>2789</v>
      </c>
      <c r="D2466" s="330">
        <v>1532.54</v>
      </c>
    </row>
    <row r="2467" spans="1:4">
      <c r="A2467" s="392">
        <v>40661</v>
      </c>
      <c r="B2467" s="392" t="s">
        <v>5311</v>
      </c>
      <c r="C2467" s="392" t="s">
        <v>2789</v>
      </c>
      <c r="D2467" s="329">
        <v>942.25</v>
      </c>
    </row>
    <row r="2468" spans="1:4">
      <c r="A2468" s="392">
        <v>3421</v>
      </c>
      <c r="B2468" s="392" t="s">
        <v>5312</v>
      </c>
      <c r="C2468" s="392" t="s">
        <v>2789</v>
      </c>
      <c r="D2468" s="329">
        <v>949.46</v>
      </c>
    </row>
    <row r="2469" spans="1:4">
      <c r="A2469" s="392">
        <v>599</v>
      </c>
      <c r="B2469" s="392" t="s">
        <v>12535</v>
      </c>
      <c r="C2469" s="392" t="s">
        <v>2789</v>
      </c>
      <c r="D2469" s="329">
        <v>604.44000000000005</v>
      </c>
    </row>
    <row r="2470" spans="1:4">
      <c r="A2470" s="392">
        <v>44053</v>
      </c>
      <c r="B2470" s="392" t="s">
        <v>12536</v>
      </c>
      <c r="C2470" s="392" t="s">
        <v>2787</v>
      </c>
      <c r="D2470" s="330">
        <v>1341.57</v>
      </c>
    </row>
    <row r="2471" spans="1:4">
      <c r="A2471" s="392">
        <v>3423</v>
      </c>
      <c r="B2471" s="392" t="s">
        <v>5313</v>
      </c>
      <c r="C2471" s="392" t="s">
        <v>2789</v>
      </c>
      <c r="D2471" s="330">
        <v>1338.96</v>
      </c>
    </row>
    <row r="2472" spans="1:4">
      <c r="A2472" s="392">
        <v>34381</v>
      </c>
      <c r="B2472" s="392" t="s">
        <v>12537</v>
      </c>
      <c r="C2472" s="392" t="s">
        <v>2787</v>
      </c>
      <c r="D2472" s="329">
        <v>244.06</v>
      </c>
    </row>
    <row r="2473" spans="1:4">
      <c r="A2473" s="392">
        <v>34797</v>
      </c>
      <c r="B2473" s="392" t="s">
        <v>5314</v>
      </c>
      <c r="C2473" s="392" t="s">
        <v>2787</v>
      </c>
      <c r="D2473" s="329">
        <v>498.8</v>
      </c>
    </row>
    <row r="2474" spans="1:4">
      <c r="A2474" s="392">
        <v>44054</v>
      </c>
      <c r="B2474" s="392" t="s">
        <v>12538</v>
      </c>
      <c r="C2474" s="392" t="s">
        <v>2787</v>
      </c>
      <c r="D2474" s="329">
        <v>481.27</v>
      </c>
    </row>
    <row r="2475" spans="1:4">
      <c r="A2475" s="392">
        <v>44399</v>
      </c>
      <c r="B2475" s="392" t="s">
        <v>12539</v>
      </c>
      <c r="C2475" s="392" t="s">
        <v>2787</v>
      </c>
      <c r="D2475" s="329">
        <v>657.57</v>
      </c>
    </row>
    <row r="2476" spans="1:4">
      <c r="A2476" s="392">
        <v>44503</v>
      </c>
      <c r="B2476" s="392" t="s">
        <v>12540</v>
      </c>
      <c r="C2476" s="392" t="s">
        <v>2786</v>
      </c>
      <c r="D2476" s="329">
        <v>12.79</v>
      </c>
    </row>
    <row r="2477" spans="1:4">
      <c r="A2477" s="392">
        <v>41077</v>
      </c>
      <c r="B2477" s="392" t="s">
        <v>7420</v>
      </c>
      <c r="C2477" s="392" t="s">
        <v>2793</v>
      </c>
      <c r="D2477" s="330">
        <v>2281.59</v>
      </c>
    </row>
    <row r="2478" spans="1:4">
      <c r="A2478" s="392">
        <v>20159</v>
      </c>
      <c r="B2478" s="392" t="s">
        <v>11435</v>
      </c>
      <c r="C2478" s="392" t="s">
        <v>2787</v>
      </c>
      <c r="D2478" s="329">
        <v>68.47</v>
      </c>
    </row>
    <row r="2479" spans="1:4">
      <c r="A2479" s="392">
        <v>37963</v>
      </c>
      <c r="B2479" s="392" t="s">
        <v>5315</v>
      </c>
      <c r="C2479" s="392" t="s">
        <v>2787</v>
      </c>
      <c r="D2479" s="329">
        <v>3.54</v>
      </c>
    </row>
    <row r="2480" spans="1:4">
      <c r="A2480" s="392">
        <v>37964</v>
      </c>
      <c r="B2480" s="392" t="s">
        <v>5316</v>
      </c>
      <c r="C2480" s="392" t="s">
        <v>2787</v>
      </c>
      <c r="D2480" s="329">
        <v>5.91</v>
      </c>
    </row>
    <row r="2481" spans="1:4">
      <c r="A2481" s="392">
        <v>37965</v>
      </c>
      <c r="B2481" s="392" t="s">
        <v>5317</v>
      </c>
      <c r="C2481" s="392" t="s">
        <v>2787</v>
      </c>
      <c r="D2481" s="329">
        <v>8.57</v>
      </c>
    </row>
    <row r="2482" spans="1:4">
      <c r="A2482" s="392">
        <v>37966</v>
      </c>
      <c r="B2482" s="392" t="s">
        <v>5318</v>
      </c>
      <c r="C2482" s="392" t="s">
        <v>2787</v>
      </c>
      <c r="D2482" s="329">
        <v>15.52</v>
      </c>
    </row>
    <row r="2483" spans="1:4">
      <c r="A2483" s="392">
        <v>37967</v>
      </c>
      <c r="B2483" s="392" t="s">
        <v>5319</v>
      </c>
      <c r="C2483" s="392" t="s">
        <v>2787</v>
      </c>
      <c r="D2483" s="329">
        <v>24.89</v>
      </c>
    </row>
    <row r="2484" spans="1:4">
      <c r="A2484" s="392">
        <v>37968</v>
      </c>
      <c r="B2484" s="392" t="s">
        <v>5320</v>
      </c>
      <c r="C2484" s="392" t="s">
        <v>2787</v>
      </c>
      <c r="D2484" s="329">
        <v>54.58</v>
      </c>
    </row>
    <row r="2485" spans="1:4">
      <c r="A2485" s="392">
        <v>37969</v>
      </c>
      <c r="B2485" s="392" t="s">
        <v>5321</v>
      </c>
      <c r="C2485" s="392" t="s">
        <v>2787</v>
      </c>
      <c r="D2485" s="329">
        <v>145.83000000000001</v>
      </c>
    </row>
    <row r="2486" spans="1:4">
      <c r="A2486" s="392">
        <v>37970</v>
      </c>
      <c r="B2486" s="392" t="s">
        <v>5322</v>
      </c>
      <c r="C2486" s="392" t="s">
        <v>2787</v>
      </c>
      <c r="D2486" s="329">
        <v>170.11</v>
      </c>
    </row>
    <row r="2487" spans="1:4">
      <c r="A2487" s="392">
        <v>21118</v>
      </c>
      <c r="B2487" s="392" t="s">
        <v>5323</v>
      </c>
      <c r="C2487" s="392" t="s">
        <v>2787</v>
      </c>
      <c r="D2487" s="329">
        <v>2.68</v>
      </c>
    </row>
    <row r="2488" spans="1:4">
      <c r="A2488" s="392">
        <v>37956</v>
      </c>
      <c r="B2488" s="392" t="s">
        <v>5324</v>
      </c>
      <c r="C2488" s="392" t="s">
        <v>2787</v>
      </c>
      <c r="D2488" s="329">
        <v>4.24</v>
      </c>
    </row>
    <row r="2489" spans="1:4">
      <c r="A2489" s="392">
        <v>37957</v>
      </c>
      <c r="B2489" s="392" t="s">
        <v>5325</v>
      </c>
      <c r="C2489" s="392" t="s">
        <v>2787</v>
      </c>
      <c r="D2489" s="329">
        <v>8.9499999999999993</v>
      </c>
    </row>
    <row r="2490" spans="1:4">
      <c r="A2490" s="392">
        <v>37958</v>
      </c>
      <c r="B2490" s="392" t="s">
        <v>5326</v>
      </c>
      <c r="C2490" s="392" t="s">
        <v>2787</v>
      </c>
      <c r="D2490" s="329">
        <v>15.52</v>
      </c>
    </row>
    <row r="2491" spans="1:4">
      <c r="A2491" s="392">
        <v>37959</v>
      </c>
      <c r="B2491" s="392" t="s">
        <v>5327</v>
      </c>
      <c r="C2491" s="392" t="s">
        <v>2787</v>
      </c>
      <c r="D2491" s="329">
        <v>24.89</v>
      </c>
    </row>
    <row r="2492" spans="1:4">
      <c r="A2492" s="392">
        <v>37960</v>
      </c>
      <c r="B2492" s="392" t="s">
        <v>5328</v>
      </c>
      <c r="C2492" s="392" t="s">
        <v>2787</v>
      </c>
      <c r="D2492" s="329">
        <v>53.6</v>
      </c>
    </row>
    <row r="2493" spans="1:4">
      <c r="A2493" s="392">
        <v>37961</v>
      </c>
      <c r="B2493" s="392" t="s">
        <v>5329</v>
      </c>
      <c r="C2493" s="392" t="s">
        <v>2787</v>
      </c>
      <c r="D2493" s="329">
        <v>142.19999999999999</v>
      </c>
    </row>
    <row r="2494" spans="1:4">
      <c r="A2494" s="392">
        <v>37962</v>
      </c>
      <c r="B2494" s="392" t="s">
        <v>5330</v>
      </c>
      <c r="C2494" s="392" t="s">
        <v>2787</v>
      </c>
      <c r="D2494" s="329">
        <v>165.24</v>
      </c>
    </row>
    <row r="2495" spans="1:4">
      <c r="A2495" s="392">
        <v>3533</v>
      </c>
      <c r="B2495" s="392" t="s">
        <v>5331</v>
      </c>
      <c r="C2495" s="392" t="s">
        <v>2787</v>
      </c>
      <c r="D2495" s="329">
        <v>2.88</v>
      </c>
    </row>
    <row r="2496" spans="1:4">
      <c r="A2496" s="392">
        <v>3538</v>
      </c>
      <c r="B2496" s="392" t="s">
        <v>5332</v>
      </c>
      <c r="C2496" s="392" t="s">
        <v>2787</v>
      </c>
      <c r="D2496" s="329">
        <v>4.96</v>
      </c>
    </row>
    <row r="2497" spans="1:4">
      <c r="A2497" s="392">
        <v>3497</v>
      </c>
      <c r="B2497" s="392" t="s">
        <v>5333</v>
      </c>
      <c r="C2497" s="392" t="s">
        <v>2787</v>
      </c>
      <c r="D2497" s="329">
        <v>18.54</v>
      </c>
    </row>
    <row r="2498" spans="1:4">
      <c r="A2498" s="392">
        <v>3498</v>
      </c>
      <c r="B2498" s="392" t="s">
        <v>5334</v>
      </c>
      <c r="C2498" s="392" t="s">
        <v>2787</v>
      </c>
      <c r="D2498" s="329">
        <v>5.89</v>
      </c>
    </row>
    <row r="2499" spans="1:4">
      <c r="A2499" s="392">
        <v>3496</v>
      </c>
      <c r="B2499" s="392" t="s">
        <v>5335</v>
      </c>
      <c r="C2499" s="392" t="s">
        <v>2787</v>
      </c>
      <c r="D2499" s="329">
        <v>4.75</v>
      </c>
    </row>
    <row r="2500" spans="1:4">
      <c r="A2500" s="392">
        <v>38429</v>
      </c>
      <c r="B2500" s="392" t="s">
        <v>5336</v>
      </c>
      <c r="C2500" s="392" t="s">
        <v>2787</v>
      </c>
      <c r="D2500" s="329">
        <v>9.0500000000000007</v>
      </c>
    </row>
    <row r="2501" spans="1:4">
      <c r="A2501" s="392">
        <v>38431</v>
      </c>
      <c r="B2501" s="392" t="s">
        <v>5337</v>
      </c>
      <c r="C2501" s="392" t="s">
        <v>2787</v>
      </c>
      <c r="D2501" s="329">
        <v>14.34</v>
      </c>
    </row>
    <row r="2502" spans="1:4">
      <c r="A2502" s="392">
        <v>38430</v>
      </c>
      <c r="B2502" s="392" t="s">
        <v>5338</v>
      </c>
      <c r="C2502" s="392" t="s">
        <v>2787</v>
      </c>
      <c r="D2502" s="329">
        <v>18.32</v>
      </c>
    </row>
    <row r="2503" spans="1:4">
      <c r="A2503" s="392">
        <v>36348</v>
      </c>
      <c r="B2503" s="392" t="s">
        <v>5339</v>
      </c>
      <c r="C2503" s="392" t="s">
        <v>2787</v>
      </c>
      <c r="D2503" s="329">
        <v>1.94</v>
      </c>
    </row>
    <row r="2504" spans="1:4">
      <c r="A2504" s="392">
        <v>36349</v>
      </c>
      <c r="B2504" s="392" t="s">
        <v>5340</v>
      </c>
      <c r="C2504" s="392" t="s">
        <v>2787</v>
      </c>
      <c r="D2504" s="329">
        <v>2.91</v>
      </c>
    </row>
    <row r="2505" spans="1:4">
      <c r="A2505" s="392">
        <v>38433</v>
      </c>
      <c r="B2505" s="392" t="s">
        <v>5341</v>
      </c>
      <c r="C2505" s="392" t="s">
        <v>2787</v>
      </c>
      <c r="D2505" s="329">
        <v>5.39</v>
      </c>
    </row>
    <row r="2506" spans="1:4">
      <c r="A2506" s="392">
        <v>38440</v>
      </c>
      <c r="B2506" s="392" t="s">
        <v>5342</v>
      </c>
      <c r="C2506" s="392" t="s">
        <v>2787</v>
      </c>
      <c r="D2506" s="329">
        <v>186.04</v>
      </c>
    </row>
    <row r="2507" spans="1:4">
      <c r="A2507" s="392">
        <v>36359</v>
      </c>
      <c r="B2507" s="392" t="s">
        <v>5343</v>
      </c>
      <c r="C2507" s="392" t="s">
        <v>2787</v>
      </c>
      <c r="D2507" s="329">
        <v>2.31</v>
      </c>
    </row>
    <row r="2508" spans="1:4">
      <c r="A2508" s="392">
        <v>36360</v>
      </c>
      <c r="B2508" s="392" t="s">
        <v>5344</v>
      </c>
      <c r="C2508" s="392" t="s">
        <v>2787</v>
      </c>
      <c r="D2508" s="329">
        <v>3.57</v>
      </c>
    </row>
    <row r="2509" spans="1:4">
      <c r="A2509" s="392">
        <v>38434</v>
      </c>
      <c r="B2509" s="392" t="s">
        <v>5345</v>
      </c>
      <c r="C2509" s="392" t="s">
        <v>2787</v>
      </c>
      <c r="D2509" s="329">
        <v>5.46</v>
      </c>
    </row>
    <row r="2510" spans="1:4">
      <c r="A2510" s="392">
        <v>38435</v>
      </c>
      <c r="B2510" s="392" t="s">
        <v>5346</v>
      </c>
      <c r="C2510" s="392" t="s">
        <v>2787</v>
      </c>
      <c r="D2510" s="329">
        <v>10.37</v>
      </c>
    </row>
    <row r="2511" spans="1:4">
      <c r="A2511" s="392">
        <v>38436</v>
      </c>
      <c r="B2511" s="392" t="s">
        <v>5347</v>
      </c>
      <c r="C2511" s="392" t="s">
        <v>2787</v>
      </c>
      <c r="D2511" s="329">
        <v>21.45</v>
      </c>
    </row>
    <row r="2512" spans="1:4">
      <c r="A2512" s="392">
        <v>38437</v>
      </c>
      <c r="B2512" s="392" t="s">
        <v>5348</v>
      </c>
      <c r="C2512" s="392" t="s">
        <v>2787</v>
      </c>
      <c r="D2512" s="329">
        <v>32.21</v>
      </c>
    </row>
    <row r="2513" spans="1:4">
      <c r="A2513" s="392">
        <v>38438</v>
      </c>
      <c r="B2513" s="392" t="s">
        <v>5349</v>
      </c>
      <c r="C2513" s="392" t="s">
        <v>2787</v>
      </c>
      <c r="D2513" s="329">
        <v>81.39</v>
      </c>
    </row>
    <row r="2514" spans="1:4">
      <c r="A2514" s="392">
        <v>38439</v>
      </c>
      <c r="B2514" s="392" t="s">
        <v>5350</v>
      </c>
      <c r="C2514" s="392" t="s">
        <v>2787</v>
      </c>
      <c r="D2514" s="329">
        <v>124.05</v>
      </c>
    </row>
    <row r="2515" spans="1:4">
      <c r="A2515" s="392">
        <v>10836</v>
      </c>
      <c r="B2515" s="392" t="s">
        <v>5351</v>
      </c>
      <c r="C2515" s="392" t="s">
        <v>2787</v>
      </c>
      <c r="D2515" s="329">
        <v>24</v>
      </c>
    </row>
    <row r="2516" spans="1:4">
      <c r="A2516" s="392">
        <v>20128</v>
      </c>
      <c r="B2516" s="392" t="s">
        <v>5352</v>
      </c>
      <c r="C2516" s="392" t="s">
        <v>2787</v>
      </c>
      <c r="D2516" s="329">
        <v>70.34</v>
      </c>
    </row>
    <row r="2517" spans="1:4">
      <c r="A2517" s="392">
        <v>20131</v>
      </c>
      <c r="B2517" s="392" t="s">
        <v>5353</v>
      </c>
      <c r="C2517" s="392" t="s">
        <v>2787</v>
      </c>
      <c r="D2517" s="329">
        <v>64.2</v>
      </c>
    </row>
    <row r="2518" spans="1:4">
      <c r="A2518" s="392">
        <v>3521</v>
      </c>
      <c r="B2518" s="392" t="s">
        <v>5354</v>
      </c>
      <c r="C2518" s="392" t="s">
        <v>2787</v>
      </c>
      <c r="D2518" s="329">
        <v>2.5</v>
      </c>
    </row>
    <row r="2519" spans="1:4">
      <c r="A2519" s="392">
        <v>3531</v>
      </c>
      <c r="B2519" s="392" t="s">
        <v>5355</v>
      </c>
      <c r="C2519" s="392" t="s">
        <v>2787</v>
      </c>
      <c r="D2519" s="329">
        <v>2.83</v>
      </c>
    </row>
    <row r="2520" spans="1:4">
      <c r="A2520" s="392">
        <v>3522</v>
      </c>
      <c r="B2520" s="392" t="s">
        <v>5356</v>
      </c>
      <c r="C2520" s="392" t="s">
        <v>2787</v>
      </c>
      <c r="D2520" s="329">
        <v>4.21</v>
      </c>
    </row>
    <row r="2521" spans="1:4">
      <c r="A2521" s="392">
        <v>3527</v>
      </c>
      <c r="B2521" s="392" t="s">
        <v>5357</v>
      </c>
      <c r="C2521" s="392" t="s">
        <v>2787</v>
      </c>
      <c r="D2521" s="329">
        <v>14.47</v>
      </c>
    </row>
    <row r="2522" spans="1:4">
      <c r="A2522" s="392">
        <v>10835</v>
      </c>
      <c r="B2522" s="392" t="s">
        <v>5358</v>
      </c>
      <c r="C2522" s="392" t="s">
        <v>2787</v>
      </c>
      <c r="D2522" s="329">
        <v>5.0199999999999996</v>
      </c>
    </row>
    <row r="2523" spans="1:4">
      <c r="A2523" s="392">
        <v>3475</v>
      </c>
      <c r="B2523" s="392" t="s">
        <v>5359</v>
      </c>
      <c r="C2523" s="392" t="s">
        <v>2787</v>
      </c>
      <c r="D2523" s="329">
        <v>4.8600000000000003</v>
      </c>
    </row>
    <row r="2524" spans="1:4">
      <c r="A2524" s="392">
        <v>3485</v>
      </c>
      <c r="B2524" s="392" t="s">
        <v>5360</v>
      </c>
      <c r="C2524" s="392" t="s">
        <v>2787</v>
      </c>
      <c r="D2524" s="329">
        <v>15.54</v>
      </c>
    </row>
    <row r="2525" spans="1:4">
      <c r="A2525" s="392">
        <v>3534</v>
      </c>
      <c r="B2525" s="392" t="s">
        <v>5361</v>
      </c>
      <c r="C2525" s="392" t="s">
        <v>2787</v>
      </c>
      <c r="D2525" s="329">
        <v>6.15</v>
      </c>
    </row>
    <row r="2526" spans="1:4">
      <c r="A2526" s="392">
        <v>3543</v>
      </c>
      <c r="B2526" s="392" t="s">
        <v>5362</v>
      </c>
      <c r="C2526" s="392" t="s">
        <v>2787</v>
      </c>
      <c r="D2526" s="329">
        <v>3.09</v>
      </c>
    </row>
    <row r="2527" spans="1:4">
      <c r="A2527" s="392">
        <v>3482</v>
      </c>
      <c r="B2527" s="392" t="s">
        <v>5363</v>
      </c>
      <c r="C2527" s="392" t="s">
        <v>2787</v>
      </c>
      <c r="D2527" s="329">
        <v>7.81</v>
      </c>
    </row>
    <row r="2528" spans="1:4">
      <c r="A2528" s="392">
        <v>3505</v>
      </c>
      <c r="B2528" s="392" t="s">
        <v>5364</v>
      </c>
      <c r="C2528" s="392" t="s">
        <v>2787</v>
      </c>
      <c r="D2528" s="329">
        <v>4.43</v>
      </c>
    </row>
    <row r="2529" spans="1:4">
      <c r="A2529" s="392">
        <v>3516</v>
      </c>
      <c r="B2529" s="392" t="s">
        <v>5365</v>
      </c>
      <c r="C2529" s="392" t="s">
        <v>2787</v>
      </c>
      <c r="D2529" s="329">
        <v>1.31</v>
      </c>
    </row>
    <row r="2530" spans="1:4">
      <c r="A2530" s="392">
        <v>3517</v>
      </c>
      <c r="B2530" s="392" t="s">
        <v>5366</v>
      </c>
      <c r="C2530" s="392" t="s">
        <v>2787</v>
      </c>
      <c r="D2530" s="329">
        <v>4.58</v>
      </c>
    </row>
    <row r="2531" spans="1:4">
      <c r="A2531" s="392">
        <v>3515</v>
      </c>
      <c r="B2531" s="392" t="s">
        <v>5367</v>
      </c>
      <c r="C2531" s="392" t="s">
        <v>2787</v>
      </c>
      <c r="D2531" s="329">
        <v>7.17</v>
      </c>
    </row>
    <row r="2532" spans="1:4">
      <c r="A2532" s="392">
        <v>20147</v>
      </c>
      <c r="B2532" s="392" t="s">
        <v>5368</v>
      </c>
      <c r="C2532" s="392" t="s">
        <v>2787</v>
      </c>
      <c r="D2532" s="329">
        <v>7.72</v>
      </c>
    </row>
    <row r="2533" spans="1:4">
      <c r="A2533" s="392">
        <v>3524</v>
      </c>
      <c r="B2533" s="392" t="s">
        <v>5369</v>
      </c>
      <c r="C2533" s="392" t="s">
        <v>2787</v>
      </c>
      <c r="D2533" s="329">
        <v>9.16</v>
      </c>
    </row>
    <row r="2534" spans="1:4">
      <c r="A2534" s="392">
        <v>3532</v>
      </c>
      <c r="B2534" s="392" t="s">
        <v>5370</v>
      </c>
      <c r="C2534" s="392" t="s">
        <v>2787</v>
      </c>
      <c r="D2534" s="329">
        <v>16.75</v>
      </c>
    </row>
    <row r="2535" spans="1:4">
      <c r="A2535" s="392">
        <v>3528</v>
      </c>
      <c r="B2535" s="392" t="s">
        <v>5371</v>
      </c>
      <c r="C2535" s="392" t="s">
        <v>2787</v>
      </c>
      <c r="D2535" s="329">
        <v>10.35</v>
      </c>
    </row>
    <row r="2536" spans="1:4">
      <c r="A2536" s="392">
        <v>37952</v>
      </c>
      <c r="B2536" s="392" t="s">
        <v>5372</v>
      </c>
      <c r="C2536" s="392" t="s">
        <v>2787</v>
      </c>
      <c r="D2536" s="329">
        <v>73.75</v>
      </c>
    </row>
    <row r="2537" spans="1:4">
      <c r="A2537" s="392">
        <v>37951</v>
      </c>
      <c r="B2537" s="392" t="s">
        <v>5373</v>
      </c>
      <c r="C2537" s="392" t="s">
        <v>2787</v>
      </c>
      <c r="D2537" s="329">
        <v>2.68</v>
      </c>
    </row>
    <row r="2538" spans="1:4">
      <c r="A2538" s="392">
        <v>3518</v>
      </c>
      <c r="B2538" s="392" t="s">
        <v>5374</v>
      </c>
      <c r="C2538" s="392" t="s">
        <v>2787</v>
      </c>
      <c r="D2538" s="329">
        <v>3.93</v>
      </c>
    </row>
    <row r="2539" spans="1:4">
      <c r="A2539" s="392">
        <v>3519</v>
      </c>
      <c r="B2539" s="392" t="s">
        <v>5375</v>
      </c>
      <c r="C2539" s="392" t="s">
        <v>2787</v>
      </c>
      <c r="D2539" s="329">
        <v>9.3000000000000007</v>
      </c>
    </row>
    <row r="2540" spans="1:4">
      <c r="A2540" s="392">
        <v>3520</v>
      </c>
      <c r="B2540" s="392" t="s">
        <v>5376</v>
      </c>
      <c r="C2540" s="392" t="s">
        <v>2787</v>
      </c>
      <c r="D2540" s="329">
        <v>10.42</v>
      </c>
    </row>
    <row r="2541" spans="1:4">
      <c r="A2541" s="392">
        <v>37950</v>
      </c>
      <c r="B2541" s="392" t="s">
        <v>5377</v>
      </c>
      <c r="C2541" s="392" t="s">
        <v>2787</v>
      </c>
      <c r="D2541" s="329">
        <v>64.2</v>
      </c>
    </row>
    <row r="2542" spans="1:4">
      <c r="A2542" s="392">
        <v>37949</v>
      </c>
      <c r="B2542" s="392" t="s">
        <v>5378</v>
      </c>
      <c r="C2542" s="392" t="s">
        <v>2787</v>
      </c>
      <c r="D2542" s="329">
        <v>2.35</v>
      </c>
    </row>
    <row r="2543" spans="1:4">
      <c r="A2543" s="392">
        <v>3526</v>
      </c>
      <c r="B2543" s="392" t="s">
        <v>5379</v>
      </c>
      <c r="C2543" s="392" t="s">
        <v>2787</v>
      </c>
      <c r="D2543" s="329">
        <v>3.15</v>
      </c>
    </row>
    <row r="2544" spans="1:4">
      <c r="A2544" s="392">
        <v>3509</v>
      </c>
      <c r="B2544" s="392" t="s">
        <v>5380</v>
      </c>
      <c r="C2544" s="392" t="s">
        <v>2787</v>
      </c>
      <c r="D2544" s="329">
        <v>8.1999999999999993</v>
      </c>
    </row>
    <row r="2545" spans="1:4">
      <c r="A2545" s="392">
        <v>3530</v>
      </c>
      <c r="B2545" s="392" t="s">
        <v>5381</v>
      </c>
      <c r="C2545" s="392" t="s">
        <v>2787</v>
      </c>
      <c r="D2545" s="329">
        <v>288.38</v>
      </c>
    </row>
    <row r="2546" spans="1:4">
      <c r="A2546" s="392">
        <v>3542</v>
      </c>
      <c r="B2546" s="392" t="s">
        <v>5382</v>
      </c>
      <c r="C2546" s="392" t="s">
        <v>2787</v>
      </c>
      <c r="D2546" s="329">
        <v>0.67</v>
      </c>
    </row>
    <row r="2547" spans="1:4">
      <c r="A2547" s="392">
        <v>3529</v>
      </c>
      <c r="B2547" s="392" t="s">
        <v>5383</v>
      </c>
      <c r="C2547" s="392" t="s">
        <v>2787</v>
      </c>
      <c r="D2547" s="329">
        <v>0.92</v>
      </c>
    </row>
    <row r="2548" spans="1:4">
      <c r="A2548" s="392">
        <v>3536</v>
      </c>
      <c r="B2548" s="392" t="s">
        <v>5384</v>
      </c>
      <c r="C2548" s="392" t="s">
        <v>2787</v>
      </c>
      <c r="D2548" s="329">
        <v>2.76</v>
      </c>
    </row>
    <row r="2549" spans="1:4">
      <c r="A2549" s="392">
        <v>3535</v>
      </c>
      <c r="B2549" s="392" t="s">
        <v>5385</v>
      </c>
      <c r="C2549" s="392" t="s">
        <v>2787</v>
      </c>
      <c r="D2549" s="329">
        <v>6.55</v>
      </c>
    </row>
    <row r="2550" spans="1:4">
      <c r="A2550" s="392">
        <v>3540</v>
      </c>
      <c r="B2550" s="392" t="s">
        <v>5386</v>
      </c>
      <c r="C2550" s="392" t="s">
        <v>2787</v>
      </c>
      <c r="D2550" s="329">
        <v>7.09</v>
      </c>
    </row>
    <row r="2551" spans="1:4">
      <c r="A2551" s="392">
        <v>3539</v>
      </c>
      <c r="B2551" s="392" t="s">
        <v>5387</v>
      </c>
      <c r="C2551" s="392" t="s">
        <v>2787</v>
      </c>
      <c r="D2551" s="329">
        <v>30.76</v>
      </c>
    </row>
    <row r="2552" spans="1:4">
      <c r="A2552" s="392">
        <v>3513</v>
      </c>
      <c r="B2552" s="392" t="s">
        <v>5388</v>
      </c>
      <c r="C2552" s="392" t="s">
        <v>2787</v>
      </c>
      <c r="D2552" s="329">
        <v>136.69999999999999</v>
      </c>
    </row>
    <row r="2553" spans="1:4">
      <c r="A2553" s="392">
        <v>3492</v>
      </c>
      <c r="B2553" s="392" t="s">
        <v>5389</v>
      </c>
      <c r="C2553" s="392" t="s">
        <v>2787</v>
      </c>
      <c r="D2553" s="329">
        <v>26.31</v>
      </c>
    </row>
    <row r="2554" spans="1:4">
      <c r="A2554" s="392">
        <v>3491</v>
      </c>
      <c r="B2554" s="392" t="s">
        <v>5390</v>
      </c>
      <c r="C2554" s="392" t="s">
        <v>2787</v>
      </c>
      <c r="D2554" s="329">
        <v>15</v>
      </c>
    </row>
    <row r="2555" spans="1:4">
      <c r="A2555" s="392">
        <v>3493</v>
      </c>
      <c r="B2555" s="392" t="s">
        <v>5391</v>
      </c>
      <c r="C2555" s="392" t="s">
        <v>2787</v>
      </c>
      <c r="D2555" s="329">
        <v>35.979999999999997</v>
      </c>
    </row>
    <row r="2556" spans="1:4">
      <c r="A2556" s="392">
        <v>12628</v>
      </c>
      <c r="B2556" s="392" t="s">
        <v>5392</v>
      </c>
      <c r="C2556" s="392" t="s">
        <v>2787</v>
      </c>
      <c r="D2556" s="329">
        <v>8.7799999999999994</v>
      </c>
    </row>
    <row r="2557" spans="1:4">
      <c r="A2557" s="392">
        <v>12629</v>
      </c>
      <c r="B2557" s="392" t="s">
        <v>5393</v>
      </c>
      <c r="C2557" s="392" t="s">
        <v>2787</v>
      </c>
      <c r="D2557" s="329">
        <v>9.52</v>
      </c>
    </row>
    <row r="2558" spans="1:4">
      <c r="A2558" s="392">
        <v>3481</v>
      </c>
      <c r="B2558" s="392" t="s">
        <v>5394</v>
      </c>
      <c r="C2558" s="392" t="s">
        <v>2787</v>
      </c>
      <c r="D2558" s="329">
        <v>18.22</v>
      </c>
    </row>
    <row r="2559" spans="1:4">
      <c r="A2559" s="392">
        <v>3510</v>
      </c>
      <c r="B2559" s="392" t="s">
        <v>5395</v>
      </c>
      <c r="C2559" s="392" t="s">
        <v>2787</v>
      </c>
      <c r="D2559" s="329">
        <v>17.03</v>
      </c>
    </row>
    <row r="2560" spans="1:4">
      <c r="A2560" s="392">
        <v>3508</v>
      </c>
      <c r="B2560" s="392" t="s">
        <v>5396</v>
      </c>
      <c r="C2560" s="392" t="s">
        <v>2787</v>
      </c>
      <c r="D2560" s="329">
        <v>44.52</v>
      </c>
    </row>
    <row r="2561" spans="1:4">
      <c r="A2561" s="392">
        <v>38939</v>
      </c>
      <c r="B2561" s="392" t="s">
        <v>5397</v>
      </c>
      <c r="C2561" s="392" t="s">
        <v>2787</v>
      </c>
      <c r="D2561" s="329">
        <v>18.39</v>
      </c>
    </row>
    <row r="2562" spans="1:4">
      <c r="A2562" s="392">
        <v>38940</v>
      </c>
      <c r="B2562" s="392" t="s">
        <v>5398</v>
      </c>
      <c r="C2562" s="392" t="s">
        <v>2787</v>
      </c>
      <c r="D2562" s="329">
        <v>28.08</v>
      </c>
    </row>
    <row r="2563" spans="1:4">
      <c r="A2563" s="392">
        <v>38941</v>
      </c>
      <c r="B2563" s="392" t="s">
        <v>5399</v>
      </c>
      <c r="C2563" s="392" t="s">
        <v>2787</v>
      </c>
      <c r="D2563" s="329">
        <v>33.17</v>
      </c>
    </row>
    <row r="2564" spans="1:4">
      <c r="A2564" s="392">
        <v>38942</v>
      </c>
      <c r="B2564" s="392" t="s">
        <v>5400</v>
      </c>
      <c r="C2564" s="392" t="s">
        <v>2787</v>
      </c>
      <c r="D2564" s="329">
        <v>37.159999999999997</v>
      </c>
    </row>
    <row r="2565" spans="1:4">
      <c r="A2565" s="392">
        <v>38987</v>
      </c>
      <c r="B2565" s="392" t="s">
        <v>5401</v>
      </c>
      <c r="C2565" s="392" t="s">
        <v>2787</v>
      </c>
      <c r="D2565" s="329">
        <v>9.66</v>
      </c>
    </row>
    <row r="2566" spans="1:4">
      <c r="A2566" s="392">
        <v>38988</v>
      </c>
      <c r="B2566" s="392" t="s">
        <v>5402</v>
      </c>
      <c r="C2566" s="392" t="s">
        <v>2787</v>
      </c>
      <c r="D2566" s="329">
        <v>22.43</v>
      </c>
    </row>
    <row r="2567" spans="1:4">
      <c r="A2567" s="392">
        <v>38989</v>
      </c>
      <c r="B2567" s="392" t="s">
        <v>5403</v>
      </c>
      <c r="C2567" s="392" t="s">
        <v>2787</v>
      </c>
      <c r="D2567" s="329">
        <v>29.8</v>
      </c>
    </row>
    <row r="2568" spans="1:4">
      <c r="A2568" s="392">
        <v>38990</v>
      </c>
      <c r="B2568" s="392" t="s">
        <v>5404</v>
      </c>
      <c r="C2568" s="392" t="s">
        <v>2787</v>
      </c>
      <c r="D2568" s="329">
        <v>78.56</v>
      </c>
    </row>
    <row r="2569" spans="1:4">
      <c r="A2569" s="392">
        <v>38991</v>
      </c>
      <c r="B2569" s="392" t="s">
        <v>5405</v>
      </c>
      <c r="C2569" s="392" t="s">
        <v>2787</v>
      </c>
      <c r="D2569" s="329">
        <v>158.72999999999999</v>
      </c>
    </row>
    <row r="2570" spans="1:4">
      <c r="A2570" s="392">
        <v>38913</v>
      </c>
      <c r="B2570" s="392" t="s">
        <v>5406</v>
      </c>
      <c r="C2570" s="392" t="s">
        <v>2787</v>
      </c>
      <c r="D2570" s="329">
        <v>17.07</v>
      </c>
    </row>
    <row r="2571" spans="1:4">
      <c r="A2571" s="392">
        <v>38914</v>
      </c>
      <c r="B2571" s="392" t="s">
        <v>5407</v>
      </c>
      <c r="C2571" s="392" t="s">
        <v>2787</v>
      </c>
      <c r="D2571" s="329">
        <v>19.8</v>
      </c>
    </row>
    <row r="2572" spans="1:4">
      <c r="A2572" s="392">
        <v>38915</v>
      </c>
      <c r="B2572" s="392" t="s">
        <v>5408</v>
      </c>
      <c r="C2572" s="392" t="s">
        <v>2787</v>
      </c>
      <c r="D2572" s="329">
        <v>34.369999999999997</v>
      </c>
    </row>
    <row r="2573" spans="1:4">
      <c r="A2573" s="392">
        <v>38916</v>
      </c>
      <c r="B2573" s="392" t="s">
        <v>5409</v>
      </c>
      <c r="C2573" s="392" t="s">
        <v>2787</v>
      </c>
      <c r="D2573" s="329">
        <v>45.34</v>
      </c>
    </row>
    <row r="2574" spans="1:4">
      <c r="A2574" s="392">
        <v>39300</v>
      </c>
      <c r="B2574" s="392" t="s">
        <v>5410</v>
      </c>
      <c r="C2574" s="392" t="s">
        <v>2787</v>
      </c>
      <c r="D2574" s="329">
        <v>15.42</v>
      </c>
    </row>
    <row r="2575" spans="1:4">
      <c r="A2575" s="392">
        <v>39301</v>
      </c>
      <c r="B2575" s="392" t="s">
        <v>5411</v>
      </c>
      <c r="C2575" s="392" t="s">
        <v>2787</v>
      </c>
      <c r="D2575" s="329">
        <v>21.39</v>
      </c>
    </row>
    <row r="2576" spans="1:4">
      <c r="A2576" s="392">
        <v>39302</v>
      </c>
      <c r="B2576" s="392" t="s">
        <v>5412</v>
      </c>
      <c r="C2576" s="392" t="s">
        <v>2787</v>
      </c>
      <c r="D2576" s="329">
        <v>26.88</v>
      </c>
    </row>
    <row r="2577" spans="1:4">
      <c r="A2577" s="392">
        <v>39303</v>
      </c>
      <c r="B2577" s="392" t="s">
        <v>5413</v>
      </c>
      <c r="C2577" s="392" t="s">
        <v>2787</v>
      </c>
      <c r="D2577" s="329">
        <v>47.26</v>
      </c>
    </row>
    <row r="2578" spans="1:4">
      <c r="A2578" s="392">
        <v>38923</v>
      </c>
      <c r="B2578" s="392" t="s">
        <v>5414</v>
      </c>
      <c r="C2578" s="392" t="s">
        <v>2787</v>
      </c>
      <c r="D2578" s="329">
        <v>15.05</v>
      </c>
    </row>
    <row r="2579" spans="1:4">
      <c r="A2579" s="392">
        <v>38925</v>
      </c>
      <c r="B2579" s="392" t="s">
        <v>5415</v>
      </c>
      <c r="C2579" s="392" t="s">
        <v>2787</v>
      </c>
      <c r="D2579" s="329">
        <v>16.18</v>
      </c>
    </row>
    <row r="2580" spans="1:4">
      <c r="A2580" s="392">
        <v>38926</v>
      </c>
      <c r="B2580" s="392" t="s">
        <v>5416</v>
      </c>
      <c r="C2580" s="392" t="s">
        <v>2787</v>
      </c>
      <c r="D2580" s="329">
        <v>23.1</v>
      </c>
    </row>
    <row r="2581" spans="1:4">
      <c r="A2581" s="392">
        <v>38927</v>
      </c>
      <c r="B2581" s="392" t="s">
        <v>5417</v>
      </c>
      <c r="C2581" s="392" t="s">
        <v>2787</v>
      </c>
      <c r="D2581" s="329">
        <v>24.71</v>
      </c>
    </row>
    <row r="2582" spans="1:4">
      <c r="A2582" s="392">
        <v>39304</v>
      </c>
      <c r="B2582" s="392" t="s">
        <v>5418</v>
      </c>
      <c r="C2582" s="392" t="s">
        <v>2787</v>
      </c>
      <c r="D2582" s="329">
        <v>19.04</v>
      </c>
    </row>
    <row r="2583" spans="1:4">
      <c r="A2583" s="392">
        <v>38924</v>
      </c>
      <c r="B2583" s="392" t="s">
        <v>5419</v>
      </c>
      <c r="C2583" s="392" t="s">
        <v>2787</v>
      </c>
      <c r="D2583" s="329">
        <v>27.13</v>
      </c>
    </row>
    <row r="2584" spans="1:4">
      <c r="A2584" s="392">
        <v>39305</v>
      </c>
      <c r="B2584" s="392" t="s">
        <v>5420</v>
      </c>
      <c r="C2584" s="392" t="s">
        <v>2787</v>
      </c>
      <c r="D2584" s="329">
        <v>24.92</v>
      </c>
    </row>
    <row r="2585" spans="1:4">
      <c r="A2585" s="392">
        <v>39306</v>
      </c>
      <c r="B2585" s="392" t="s">
        <v>5421</v>
      </c>
      <c r="C2585" s="392" t="s">
        <v>2787</v>
      </c>
      <c r="D2585" s="329">
        <v>31.19</v>
      </c>
    </row>
    <row r="2586" spans="1:4">
      <c r="A2586" s="392">
        <v>38928</v>
      </c>
      <c r="B2586" s="392" t="s">
        <v>5422</v>
      </c>
      <c r="C2586" s="392" t="s">
        <v>2787</v>
      </c>
      <c r="D2586" s="329">
        <v>27.39</v>
      </c>
    </row>
    <row r="2587" spans="1:4">
      <c r="A2587" s="392">
        <v>38929</v>
      </c>
      <c r="B2587" s="392" t="s">
        <v>5423</v>
      </c>
      <c r="C2587" s="392" t="s">
        <v>2787</v>
      </c>
      <c r="D2587" s="329">
        <v>48.57</v>
      </c>
    </row>
    <row r="2588" spans="1:4">
      <c r="A2588" s="392">
        <v>39307</v>
      </c>
      <c r="B2588" s="392" t="s">
        <v>5424</v>
      </c>
      <c r="C2588" s="392" t="s">
        <v>2787</v>
      </c>
      <c r="D2588" s="329">
        <v>35.89</v>
      </c>
    </row>
    <row r="2589" spans="1:4">
      <c r="A2589" s="392">
        <v>38930</v>
      </c>
      <c r="B2589" s="392" t="s">
        <v>5425</v>
      </c>
      <c r="C2589" s="392" t="s">
        <v>2787</v>
      </c>
      <c r="D2589" s="329">
        <v>61.01</v>
      </c>
    </row>
    <row r="2590" spans="1:4">
      <c r="A2590" s="392">
        <v>38931</v>
      </c>
      <c r="B2590" s="392" t="s">
        <v>5426</v>
      </c>
      <c r="C2590" s="392" t="s">
        <v>2787</v>
      </c>
      <c r="D2590" s="329">
        <v>15.36</v>
      </c>
    </row>
    <row r="2591" spans="1:4">
      <c r="A2591" s="392">
        <v>38932</v>
      </c>
      <c r="B2591" s="392" t="s">
        <v>5427</v>
      </c>
      <c r="C2591" s="392" t="s">
        <v>2787</v>
      </c>
      <c r="D2591" s="329">
        <v>15.52</v>
      </c>
    </row>
    <row r="2592" spans="1:4">
      <c r="A2592" s="392">
        <v>38934</v>
      </c>
      <c r="B2592" s="392" t="s">
        <v>5428</v>
      </c>
      <c r="C2592" s="392" t="s">
        <v>2787</v>
      </c>
      <c r="D2592" s="329">
        <v>22.93</v>
      </c>
    </row>
    <row r="2593" spans="1:4">
      <c r="A2593" s="392">
        <v>38935</v>
      </c>
      <c r="B2593" s="392" t="s">
        <v>5429</v>
      </c>
      <c r="C2593" s="392" t="s">
        <v>2787</v>
      </c>
      <c r="D2593" s="329">
        <v>24.54</v>
      </c>
    </row>
    <row r="2594" spans="1:4">
      <c r="A2594" s="392">
        <v>38936</v>
      </c>
      <c r="B2594" s="392" t="s">
        <v>5430</v>
      </c>
      <c r="C2594" s="392" t="s">
        <v>2787</v>
      </c>
      <c r="D2594" s="329">
        <v>26.28</v>
      </c>
    </row>
    <row r="2595" spans="1:4">
      <c r="A2595" s="392">
        <v>38937</v>
      </c>
      <c r="B2595" s="392" t="s">
        <v>5431</v>
      </c>
      <c r="C2595" s="392" t="s">
        <v>2787</v>
      </c>
      <c r="D2595" s="329">
        <v>32.03</v>
      </c>
    </row>
    <row r="2596" spans="1:4">
      <c r="A2596" s="392">
        <v>38938</v>
      </c>
      <c r="B2596" s="392" t="s">
        <v>5432</v>
      </c>
      <c r="C2596" s="392" t="s">
        <v>2787</v>
      </c>
      <c r="D2596" s="329">
        <v>47.62</v>
      </c>
    </row>
    <row r="2597" spans="1:4">
      <c r="A2597" s="392">
        <v>3489</v>
      </c>
      <c r="B2597" s="392" t="s">
        <v>5433</v>
      </c>
      <c r="C2597" s="392" t="s">
        <v>2787</v>
      </c>
      <c r="D2597" s="329">
        <v>16.829999999999998</v>
      </c>
    </row>
    <row r="2598" spans="1:4">
      <c r="A2598" s="392">
        <v>20151</v>
      </c>
      <c r="B2598" s="392" t="s">
        <v>11436</v>
      </c>
      <c r="C2598" s="392" t="s">
        <v>2787</v>
      </c>
      <c r="D2598" s="329">
        <v>28.91</v>
      </c>
    </row>
    <row r="2599" spans="1:4">
      <c r="A2599" s="392">
        <v>20152</v>
      </c>
      <c r="B2599" s="392" t="s">
        <v>11437</v>
      </c>
      <c r="C2599" s="392" t="s">
        <v>2787</v>
      </c>
      <c r="D2599" s="329">
        <v>100.61</v>
      </c>
    </row>
    <row r="2600" spans="1:4">
      <c r="A2600" s="392">
        <v>20148</v>
      </c>
      <c r="B2600" s="392" t="s">
        <v>11438</v>
      </c>
      <c r="C2600" s="392" t="s">
        <v>2787</v>
      </c>
      <c r="D2600" s="329">
        <v>5.75</v>
      </c>
    </row>
    <row r="2601" spans="1:4">
      <c r="A2601" s="392">
        <v>20149</v>
      </c>
      <c r="B2601" s="392" t="s">
        <v>11439</v>
      </c>
      <c r="C2601" s="392" t="s">
        <v>2787</v>
      </c>
      <c r="D2601" s="329">
        <v>8.9</v>
      </c>
    </row>
    <row r="2602" spans="1:4">
      <c r="A2602" s="392">
        <v>20150</v>
      </c>
      <c r="B2602" s="392" t="s">
        <v>11440</v>
      </c>
      <c r="C2602" s="392" t="s">
        <v>2787</v>
      </c>
      <c r="D2602" s="329">
        <v>20.76</v>
      </c>
    </row>
    <row r="2603" spans="1:4">
      <c r="A2603" s="392">
        <v>20157</v>
      </c>
      <c r="B2603" s="392" t="s">
        <v>11441</v>
      </c>
      <c r="C2603" s="392" t="s">
        <v>2787</v>
      </c>
      <c r="D2603" s="329">
        <v>39.01</v>
      </c>
    </row>
    <row r="2604" spans="1:4">
      <c r="A2604" s="392">
        <v>20158</v>
      </c>
      <c r="B2604" s="392" t="s">
        <v>11442</v>
      </c>
      <c r="C2604" s="392" t="s">
        <v>2787</v>
      </c>
      <c r="D2604" s="329">
        <v>129.6</v>
      </c>
    </row>
    <row r="2605" spans="1:4">
      <c r="A2605" s="392">
        <v>20154</v>
      </c>
      <c r="B2605" s="392" t="s">
        <v>11443</v>
      </c>
      <c r="C2605" s="392" t="s">
        <v>2787</v>
      </c>
      <c r="D2605" s="329">
        <v>7.39</v>
      </c>
    </row>
    <row r="2606" spans="1:4">
      <c r="A2606" s="392">
        <v>20155</v>
      </c>
      <c r="B2606" s="392" t="s">
        <v>11444</v>
      </c>
      <c r="C2606" s="392" t="s">
        <v>2787</v>
      </c>
      <c r="D2606" s="329">
        <v>11.07</v>
      </c>
    </row>
    <row r="2607" spans="1:4">
      <c r="A2607" s="392">
        <v>20156</v>
      </c>
      <c r="B2607" s="392" t="s">
        <v>11445</v>
      </c>
      <c r="C2607" s="392" t="s">
        <v>2787</v>
      </c>
      <c r="D2607" s="329">
        <v>24.91</v>
      </c>
    </row>
    <row r="2608" spans="1:4">
      <c r="A2608" s="392">
        <v>3512</v>
      </c>
      <c r="B2608" s="392" t="s">
        <v>5434</v>
      </c>
      <c r="C2608" s="392" t="s">
        <v>2787</v>
      </c>
      <c r="D2608" s="329">
        <v>263.73</v>
      </c>
    </row>
    <row r="2609" spans="1:4">
      <c r="A2609" s="392">
        <v>3499</v>
      </c>
      <c r="B2609" s="392" t="s">
        <v>5435</v>
      </c>
      <c r="C2609" s="392" t="s">
        <v>2787</v>
      </c>
      <c r="D2609" s="329">
        <v>1.1200000000000001</v>
      </c>
    </row>
    <row r="2610" spans="1:4">
      <c r="A2610" s="392">
        <v>3500</v>
      </c>
      <c r="B2610" s="392" t="s">
        <v>5436</v>
      </c>
      <c r="C2610" s="392" t="s">
        <v>2787</v>
      </c>
      <c r="D2610" s="329">
        <v>1.89</v>
      </c>
    </row>
    <row r="2611" spans="1:4">
      <c r="A2611" s="392">
        <v>3501</v>
      </c>
      <c r="B2611" s="392" t="s">
        <v>5437</v>
      </c>
      <c r="C2611" s="392" t="s">
        <v>2787</v>
      </c>
      <c r="D2611" s="329">
        <v>5.47</v>
      </c>
    </row>
    <row r="2612" spans="1:4">
      <c r="A2612" s="392">
        <v>3502</v>
      </c>
      <c r="B2612" s="392" t="s">
        <v>5438</v>
      </c>
      <c r="C2612" s="392" t="s">
        <v>2787</v>
      </c>
      <c r="D2612" s="329">
        <v>7.78</v>
      </c>
    </row>
    <row r="2613" spans="1:4">
      <c r="A2613" s="392">
        <v>3503</v>
      </c>
      <c r="B2613" s="392" t="s">
        <v>5439</v>
      </c>
      <c r="C2613" s="392" t="s">
        <v>2787</v>
      </c>
      <c r="D2613" s="329">
        <v>9.32</v>
      </c>
    </row>
    <row r="2614" spans="1:4">
      <c r="A2614" s="392">
        <v>3477</v>
      </c>
      <c r="B2614" s="392" t="s">
        <v>5440</v>
      </c>
      <c r="C2614" s="392" t="s">
        <v>2787</v>
      </c>
      <c r="D2614" s="329">
        <v>36.1</v>
      </c>
    </row>
    <row r="2615" spans="1:4">
      <c r="A2615" s="392">
        <v>3478</v>
      </c>
      <c r="B2615" s="392" t="s">
        <v>5441</v>
      </c>
      <c r="C2615" s="392" t="s">
        <v>2787</v>
      </c>
      <c r="D2615" s="329">
        <v>82.95</v>
      </c>
    </row>
    <row r="2616" spans="1:4">
      <c r="A2616" s="392">
        <v>3525</v>
      </c>
      <c r="B2616" s="392" t="s">
        <v>5442</v>
      </c>
      <c r="C2616" s="392" t="s">
        <v>2787</v>
      </c>
      <c r="D2616" s="329">
        <v>98.41</v>
      </c>
    </row>
    <row r="2617" spans="1:4">
      <c r="A2617" s="392">
        <v>3511</v>
      </c>
      <c r="B2617" s="392" t="s">
        <v>5443</v>
      </c>
      <c r="C2617" s="392" t="s">
        <v>2787</v>
      </c>
      <c r="D2617" s="329">
        <v>115.47</v>
      </c>
    </row>
    <row r="2618" spans="1:4">
      <c r="A2618" s="392">
        <v>38917</v>
      </c>
      <c r="B2618" s="392" t="s">
        <v>5444</v>
      </c>
      <c r="C2618" s="392" t="s">
        <v>2787</v>
      </c>
      <c r="D2618" s="329">
        <v>14.69</v>
      </c>
    </row>
    <row r="2619" spans="1:4">
      <c r="A2619" s="392">
        <v>38919</v>
      </c>
      <c r="B2619" s="392" t="s">
        <v>5445</v>
      </c>
      <c r="C2619" s="392" t="s">
        <v>2787</v>
      </c>
      <c r="D2619" s="329">
        <v>21.87</v>
      </c>
    </row>
    <row r="2620" spans="1:4">
      <c r="A2620" s="392">
        <v>38922</v>
      </c>
      <c r="B2620" s="392" t="s">
        <v>5446</v>
      </c>
      <c r="C2620" s="392" t="s">
        <v>2787</v>
      </c>
      <c r="D2620" s="329">
        <v>28.25</v>
      </c>
    </row>
    <row r="2621" spans="1:4">
      <c r="A2621" s="392">
        <v>38921</v>
      </c>
      <c r="B2621" s="392" t="s">
        <v>5447</v>
      </c>
      <c r="C2621" s="392" t="s">
        <v>2787</v>
      </c>
      <c r="D2621" s="329">
        <v>34.93</v>
      </c>
    </row>
    <row r="2622" spans="1:4">
      <c r="A2622" s="392">
        <v>38918</v>
      </c>
      <c r="B2622" s="392" t="s">
        <v>5448</v>
      </c>
      <c r="C2622" s="392" t="s">
        <v>2787</v>
      </c>
      <c r="D2622" s="329">
        <v>33.200000000000003</v>
      </c>
    </row>
    <row r="2623" spans="1:4">
      <c r="A2623" s="392">
        <v>38920</v>
      </c>
      <c r="B2623" s="392" t="s">
        <v>5449</v>
      </c>
      <c r="C2623" s="392" t="s">
        <v>2787</v>
      </c>
      <c r="D2623" s="329">
        <v>41.5</v>
      </c>
    </row>
    <row r="2624" spans="1:4">
      <c r="A2624" s="392">
        <v>12032</v>
      </c>
      <c r="B2624" s="392" t="s">
        <v>5450</v>
      </c>
      <c r="C2624" s="392" t="s">
        <v>2795</v>
      </c>
      <c r="D2624" s="329">
        <v>53.93</v>
      </c>
    </row>
    <row r="2625" spans="1:4">
      <c r="A2625" s="392">
        <v>12030</v>
      </c>
      <c r="B2625" s="392" t="s">
        <v>5451</v>
      </c>
      <c r="C2625" s="392" t="s">
        <v>2795</v>
      </c>
      <c r="D2625" s="329">
        <v>50.67</v>
      </c>
    </row>
    <row r="2626" spans="1:4">
      <c r="A2626" s="392">
        <v>10908</v>
      </c>
      <c r="B2626" s="392" t="s">
        <v>5452</v>
      </c>
      <c r="C2626" s="392" t="s">
        <v>2787</v>
      </c>
      <c r="D2626" s="329">
        <v>21.84</v>
      </c>
    </row>
    <row r="2627" spans="1:4">
      <c r="A2627" s="392">
        <v>10909</v>
      </c>
      <c r="B2627" s="392" t="s">
        <v>5453</v>
      </c>
      <c r="C2627" s="392" t="s">
        <v>2787</v>
      </c>
      <c r="D2627" s="329">
        <v>34.83</v>
      </c>
    </row>
    <row r="2628" spans="1:4">
      <c r="A2628" s="392">
        <v>3669</v>
      </c>
      <c r="B2628" s="392" t="s">
        <v>5454</v>
      </c>
      <c r="C2628" s="392" t="s">
        <v>2787</v>
      </c>
      <c r="D2628" s="329">
        <v>14.92</v>
      </c>
    </row>
    <row r="2629" spans="1:4">
      <c r="A2629" s="392">
        <v>20138</v>
      </c>
      <c r="B2629" s="392" t="s">
        <v>5455</v>
      </c>
      <c r="C2629" s="392" t="s">
        <v>2787</v>
      </c>
      <c r="D2629" s="329">
        <v>74.150000000000006</v>
      </c>
    </row>
    <row r="2630" spans="1:4">
      <c r="A2630" s="392">
        <v>20139</v>
      </c>
      <c r="B2630" s="392" t="s">
        <v>11446</v>
      </c>
      <c r="C2630" s="392" t="s">
        <v>2787</v>
      </c>
      <c r="D2630" s="329">
        <v>124.58</v>
      </c>
    </row>
    <row r="2631" spans="1:4">
      <c r="A2631" s="392">
        <v>3668</v>
      </c>
      <c r="B2631" s="392" t="s">
        <v>5456</v>
      </c>
      <c r="C2631" s="392" t="s">
        <v>2787</v>
      </c>
      <c r="D2631" s="329">
        <v>49.4</v>
      </c>
    </row>
    <row r="2632" spans="1:4">
      <c r="A2632" s="392">
        <v>3656</v>
      </c>
      <c r="B2632" s="392" t="s">
        <v>5457</v>
      </c>
      <c r="C2632" s="392" t="s">
        <v>2787</v>
      </c>
      <c r="D2632" s="329">
        <v>24.48</v>
      </c>
    </row>
    <row r="2633" spans="1:4">
      <c r="A2633" s="392">
        <v>10911</v>
      </c>
      <c r="B2633" s="392" t="s">
        <v>5458</v>
      </c>
      <c r="C2633" s="392" t="s">
        <v>2787</v>
      </c>
      <c r="D2633" s="329">
        <v>27.17</v>
      </c>
    </row>
    <row r="2634" spans="1:4">
      <c r="A2634" s="392">
        <v>3654</v>
      </c>
      <c r="B2634" s="392" t="s">
        <v>5459</v>
      </c>
      <c r="C2634" s="392" t="s">
        <v>2787</v>
      </c>
      <c r="D2634" s="329">
        <v>5.86</v>
      </c>
    </row>
    <row r="2635" spans="1:4">
      <c r="A2635" s="392">
        <v>3664</v>
      </c>
      <c r="B2635" s="392" t="s">
        <v>5460</v>
      </c>
      <c r="C2635" s="392" t="s">
        <v>2787</v>
      </c>
      <c r="D2635" s="329">
        <v>7.27</v>
      </c>
    </row>
    <row r="2636" spans="1:4">
      <c r="A2636" s="392">
        <v>3657</v>
      </c>
      <c r="B2636" s="392" t="s">
        <v>5461</v>
      </c>
      <c r="C2636" s="392" t="s">
        <v>2787</v>
      </c>
      <c r="D2636" s="329">
        <v>7.84</v>
      </c>
    </row>
    <row r="2637" spans="1:4">
      <c r="A2637" s="392">
        <v>12625</v>
      </c>
      <c r="B2637" s="392" t="s">
        <v>5462</v>
      </c>
      <c r="C2637" s="392" t="s">
        <v>2787</v>
      </c>
      <c r="D2637" s="329">
        <v>12.04</v>
      </c>
    </row>
    <row r="2638" spans="1:4">
      <c r="A2638" s="392">
        <v>20136</v>
      </c>
      <c r="B2638" s="392" t="s">
        <v>5463</v>
      </c>
      <c r="C2638" s="392" t="s">
        <v>2787</v>
      </c>
      <c r="D2638" s="329">
        <v>167.34</v>
      </c>
    </row>
    <row r="2639" spans="1:4">
      <c r="A2639" s="392">
        <v>20144</v>
      </c>
      <c r="B2639" s="392" t="s">
        <v>11447</v>
      </c>
      <c r="C2639" s="392" t="s">
        <v>2787</v>
      </c>
      <c r="D2639" s="329">
        <v>73.510000000000005</v>
      </c>
    </row>
    <row r="2640" spans="1:4">
      <c r="A2640" s="392">
        <v>20143</v>
      </c>
      <c r="B2640" s="392" t="s">
        <v>11448</v>
      </c>
      <c r="C2640" s="392" t="s">
        <v>2787</v>
      </c>
      <c r="D2640" s="329">
        <v>68.650000000000006</v>
      </c>
    </row>
    <row r="2641" spans="1:4">
      <c r="A2641" s="392">
        <v>20145</v>
      </c>
      <c r="B2641" s="392" t="s">
        <v>11449</v>
      </c>
      <c r="C2641" s="392" t="s">
        <v>2787</v>
      </c>
      <c r="D2641" s="329">
        <v>194.81</v>
      </c>
    </row>
    <row r="2642" spans="1:4">
      <c r="A2642" s="392">
        <v>20146</v>
      </c>
      <c r="B2642" s="392" t="s">
        <v>11450</v>
      </c>
      <c r="C2642" s="392" t="s">
        <v>2787</v>
      </c>
      <c r="D2642" s="329">
        <v>219.68</v>
      </c>
    </row>
    <row r="2643" spans="1:4">
      <c r="A2643" s="392">
        <v>20140</v>
      </c>
      <c r="B2643" s="392" t="s">
        <v>11451</v>
      </c>
      <c r="C2643" s="392" t="s">
        <v>2787</v>
      </c>
      <c r="D2643" s="329">
        <v>8.75</v>
      </c>
    </row>
    <row r="2644" spans="1:4">
      <c r="A2644" s="392">
        <v>20141</v>
      </c>
      <c r="B2644" s="392" t="s">
        <v>11452</v>
      </c>
      <c r="C2644" s="392" t="s">
        <v>2787</v>
      </c>
      <c r="D2644" s="329">
        <v>15.35</v>
      </c>
    </row>
    <row r="2645" spans="1:4">
      <c r="A2645" s="392">
        <v>20142</v>
      </c>
      <c r="B2645" s="392" t="s">
        <v>11453</v>
      </c>
      <c r="C2645" s="392" t="s">
        <v>2787</v>
      </c>
      <c r="D2645" s="329">
        <v>46.98</v>
      </c>
    </row>
    <row r="2646" spans="1:4">
      <c r="A2646" s="392">
        <v>3659</v>
      </c>
      <c r="B2646" s="392" t="s">
        <v>5464</v>
      </c>
      <c r="C2646" s="392" t="s">
        <v>2787</v>
      </c>
      <c r="D2646" s="329">
        <v>20.38</v>
      </c>
    </row>
    <row r="2647" spans="1:4">
      <c r="A2647" s="392">
        <v>3660</v>
      </c>
      <c r="B2647" s="392" t="s">
        <v>5465</v>
      </c>
      <c r="C2647" s="392" t="s">
        <v>2787</v>
      </c>
      <c r="D2647" s="329">
        <v>29.37</v>
      </c>
    </row>
    <row r="2648" spans="1:4">
      <c r="A2648" s="392">
        <v>3662</v>
      </c>
      <c r="B2648" s="392" t="s">
        <v>5466</v>
      </c>
      <c r="C2648" s="392" t="s">
        <v>2787</v>
      </c>
      <c r="D2648" s="329">
        <v>11.09</v>
      </c>
    </row>
    <row r="2649" spans="1:4">
      <c r="A2649" s="392">
        <v>3661</v>
      </c>
      <c r="B2649" s="392" t="s">
        <v>5467</v>
      </c>
      <c r="C2649" s="392" t="s">
        <v>2787</v>
      </c>
      <c r="D2649" s="329">
        <v>16.32</v>
      </c>
    </row>
    <row r="2650" spans="1:4">
      <c r="A2650" s="392">
        <v>3658</v>
      </c>
      <c r="B2650" s="392" t="s">
        <v>5468</v>
      </c>
      <c r="C2650" s="392" t="s">
        <v>2787</v>
      </c>
      <c r="D2650" s="329">
        <v>20.78</v>
      </c>
    </row>
    <row r="2651" spans="1:4">
      <c r="A2651" s="392">
        <v>3670</v>
      </c>
      <c r="B2651" s="392" t="s">
        <v>5469</v>
      </c>
      <c r="C2651" s="392" t="s">
        <v>2787</v>
      </c>
      <c r="D2651" s="329">
        <v>27.11</v>
      </c>
    </row>
    <row r="2652" spans="1:4">
      <c r="A2652" s="392">
        <v>3666</v>
      </c>
      <c r="B2652" s="392" t="s">
        <v>5470</v>
      </c>
      <c r="C2652" s="392" t="s">
        <v>2787</v>
      </c>
      <c r="D2652" s="329">
        <v>4.59</v>
      </c>
    </row>
    <row r="2653" spans="1:4">
      <c r="A2653" s="392">
        <v>14157</v>
      </c>
      <c r="B2653" s="392" t="s">
        <v>5471</v>
      </c>
      <c r="C2653" s="392" t="s">
        <v>2787</v>
      </c>
      <c r="D2653" s="329">
        <v>1.28</v>
      </c>
    </row>
    <row r="2654" spans="1:4">
      <c r="A2654" s="392">
        <v>3653</v>
      </c>
      <c r="B2654" s="392" t="s">
        <v>5472</v>
      </c>
      <c r="C2654" s="392" t="s">
        <v>2787</v>
      </c>
      <c r="D2654" s="329">
        <v>130.91</v>
      </c>
    </row>
    <row r="2655" spans="1:4">
      <c r="A2655" s="392">
        <v>3649</v>
      </c>
      <c r="B2655" s="392" t="s">
        <v>5473</v>
      </c>
      <c r="C2655" s="392" t="s">
        <v>2787</v>
      </c>
      <c r="D2655" s="329">
        <v>271.14</v>
      </c>
    </row>
    <row r="2656" spans="1:4">
      <c r="A2656" s="392">
        <v>42696</v>
      </c>
      <c r="B2656" s="392" t="s">
        <v>7295</v>
      </c>
      <c r="C2656" s="392" t="s">
        <v>2787</v>
      </c>
      <c r="D2656" s="329">
        <v>758.62</v>
      </c>
    </row>
    <row r="2657" spans="1:4">
      <c r="A2657" s="392">
        <v>42697</v>
      </c>
      <c r="B2657" s="392" t="s">
        <v>7296</v>
      </c>
      <c r="C2657" s="392" t="s">
        <v>2787</v>
      </c>
      <c r="D2657" s="330">
        <v>1142.5</v>
      </c>
    </row>
    <row r="2658" spans="1:4">
      <c r="A2658" s="392">
        <v>42698</v>
      </c>
      <c r="B2658" s="392" t="s">
        <v>7297</v>
      </c>
      <c r="C2658" s="392" t="s">
        <v>2787</v>
      </c>
      <c r="D2658" s="330">
        <v>1591.47</v>
      </c>
    </row>
    <row r="2659" spans="1:4">
      <c r="A2659" s="392">
        <v>39875</v>
      </c>
      <c r="B2659" s="392" t="s">
        <v>5474</v>
      </c>
      <c r="C2659" s="392" t="s">
        <v>2787</v>
      </c>
      <c r="D2659" s="329">
        <v>745.93</v>
      </c>
    </row>
    <row r="2660" spans="1:4">
      <c r="A2660" s="392">
        <v>39876</v>
      </c>
      <c r="B2660" s="392" t="s">
        <v>5475</v>
      </c>
      <c r="C2660" s="392" t="s">
        <v>2787</v>
      </c>
      <c r="D2660" s="329">
        <v>933.9</v>
      </c>
    </row>
    <row r="2661" spans="1:4">
      <c r="A2661" s="392">
        <v>39877</v>
      </c>
      <c r="B2661" s="392" t="s">
        <v>5476</v>
      </c>
      <c r="C2661" s="392" t="s">
        <v>2787</v>
      </c>
      <c r="D2661" s="330">
        <v>1295.28</v>
      </c>
    </row>
    <row r="2662" spans="1:4">
      <c r="A2662" s="392">
        <v>39878</v>
      </c>
      <c r="B2662" s="392" t="s">
        <v>5477</v>
      </c>
      <c r="C2662" s="392" t="s">
        <v>2787</v>
      </c>
      <c r="D2662" s="330">
        <v>1710.86</v>
      </c>
    </row>
    <row r="2663" spans="1:4">
      <c r="A2663" s="392">
        <v>39872</v>
      </c>
      <c r="B2663" s="392" t="s">
        <v>5478</v>
      </c>
      <c r="C2663" s="392" t="s">
        <v>2787</v>
      </c>
      <c r="D2663" s="329">
        <v>511.54</v>
      </c>
    </row>
    <row r="2664" spans="1:4">
      <c r="A2664" s="392">
        <v>39873</v>
      </c>
      <c r="B2664" s="392" t="s">
        <v>5479</v>
      </c>
      <c r="C2664" s="392" t="s">
        <v>2787</v>
      </c>
      <c r="D2664" s="329">
        <v>593.36</v>
      </c>
    </row>
    <row r="2665" spans="1:4">
      <c r="A2665" s="392">
        <v>39874</v>
      </c>
      <c r="B2665" s="392" t="s">
        <v>5480</v>
      </c>
      <c r="C2665" s="392" t="s">
        <v>2787</v>
      </c>
      <c r="D2665" s="329">
        <v>651.72</v>
      </c>
    </row>
    <row r="2666" spans="1:4">
      <c r="A2666" s="392">
        <v>3674</v>
      </c>
      <c r="B2666" s="392" t="s">
        <v>5481</v>
      </c>
      <c r="C2666" s="392" t="s">
        <v>2790</v>
      </c>
      <c r="D2666" s="329">
        <v>87.23</v>
      </c>
    </row>
    <row r="2667" spans="1:4">
      <c r="A2667" s="392">
        <v>3681</v>
      </c>
      <c r="B2667" s="392" t="s">
        <v>5482</v>
      </c>
      <c r="C2667" s="392" t="s">
        <v>2790</v>
      </c>
      <c r="D2667" s="329">
        <v>129.78</v>
      </c>
    </row>
    <row r="2668" spans="1:4">
      <c r="A2668" s="392">
        <v>3676</v>
      </c>
      <c r="B2668" s="392" t="s">
        <v>5483</v>
      </c>
      <c r="C2668" s="392" t="s">
        <v>2790</v>
      </c>
      <c r="D2668" s="329">
        <v>488.42</v>
      </c>
    </row>
    <row r="2669" spans="1:4">
      <c r="A2669" s="392">
        <v>3679</v>
      </c>
      <c r="B2669" s="392" t="s">
        <v>5484</v>
      </c>
      <c r="C2669" s="392" t="s">
        <v>2790</v>
      </c>
      <c r="D2669" s="329">
        <v>404.08</v>
      </c>
    </row>
    <row r="2670" spans="1:4">
      <c r="A2670" s="392">
        <v>3672</v>
      </c>
      <c r="B2670" s="392" t="s">
        <v>5485</v>
      </c>
      <c r="C2670" s="392" t="s">
        <v>2790</v>
      </c>
      <c r="D2670" s="329">
        <v>1.37</v>
      </c>
    </row>
    <row r="2671" spans="1:4">
      <c r="A2671" s="392">
        <v>3671</v>
      </c>
      <c r="B2671" s="392" t="s">
        <v>5486</v>
      </c>
      <c r="C2671" s="392" t="s">
        <v>2790</v>
      </c>
      <c r="D2671" s="329">
        <v>1.3</v>
      </c>
    </row>
    <row r="2672" spans="1:4">
      <c r="A2672" s="392">
        <v>3673</v>
      </c>
      <c r="B2672" s="392" t="s">
        <v>5487</v>
      </c>
      <c r="C2672" s="392" t="s">
        <v>2790</v>
      </c>
      <c r="D2672" s="329">
        <v>2.04</v>
      </c>
    </row>
    <row r="2673" spans="1:4">
      <c r="A2673" s="392">
        <v>38394</v>
      </c>
      <c r="B2673" s="392" t="s">
        <v>5488</v>
      </c>
      <c r="C2673" s="392" t="s">
        <v>2787</v>
      </c>
      <c r="D2673" s="329">
        <v>374.16</v>
      </c>
    </row>
    <row r="2674" spans="1:4">
      <c r="A2674" s="392">
        <v>3729</v>
      </c>
      <c r="B2674" s="392" t="s">
        <v>7298</v>
      </c>
      <c r="C2674" s="392" t="s">
        <v>2787</v>
      </c>
      <c r="D2674" s="329">
        <v>97.92</v>
      </c>
    </row>
    <row r="2675" spans="1:4">
      <c r="A2675" s="392">
        <v>39357</v>
      </c>
      <c r="B2675" s="392" t="s">
        <v>5489</v>
      </c>
      <c r="C2675" s="392" t="s">
        <v>2787</v>
      </c>
      <c r="D2675" s="329">
        <v>133.52000000000001</v>
      </c>
    </row>
    <row r="2676" spans="1:4">
      <c r="A2676" s="392">
        <v>39358</v>
      </c>
      <c r="B2676" s="392" t="s">
        <v>5490</v>
      </c>
      <c r="C2676" s="392" t="s">
        <v>2787</v>
      </c>
      <c r="D2676" s="329">
        <v>146.41</v>
      </c>
    </row>
    <row r="2677" spans="1:4">
      <c r="A2677" s="392">
        <v>39356</v>
      </c>
      <c r="B2677" s="392" t="s">
        <v>5491</v>
      </c>
      <c r="C2677" s="392" t="s">
        <v>2787</v>
      </c>
      <c r="D2677" s="329">
        <v>249.79</v>
      </c>
    </row>
    <row r="2678" spans="1:4">
      <c r="A2678" s="392">
        <v>39355</v>
      </c>
      <c r="B2678" s="392" t="s">
        <v>5492</v>
      </c>
      <c r="C2678" s="392" t="s">
        <v>2787</v>
      </c>
      <c r="D2678" s="329">
        <v>214.95</v>
      </c>
    </row>
    <row r="2679" spans="1:4">
      <c r="A2679" s="392">
        <v>39353</v>
      </c>
      <c r="B2679" s="392" t="s">
        <v>5493</v>
      </c>
      <c r="C2679" s="392" t="s">
        <v>2787</v>
      </c>
      <c r="D2679" s="329">
        <v>294.77</v>
      </c>
    </row>
    <row r="2680" spans="1:4">
      <c r="A2680" s="392">
        <v>39354</v>
      </c>
      <c r="B2680" s="392" t="s">
        <v>5494</v>
      </c>
      <c r="C2680" s="392" t="s">
        <v>2787</v>
      </c>
      <c r="D2680" s="329">
        <v>293.77999999999997</v>
      </c>
    </row>
    <row r="2681" spans="1:4">
      <c r="A2681" s="392">
        <v>39398</v>
      </c>
      <c r="B2681" s="392" t="s">
        <v>5495</v>
      </c>
      <c r="C2681" s="392" t="s">
        <v>2787</v>
      </c>
      <c r="D2681" s="329">
        <v>116.58</v>
      </c>
    </row>
    <row r="2682" spans="1:4">
      <c r="A2682" s="392">
        <v>13343</v>
      </c>
      <c r="B2682" s="392" t="s">
        <v>5496</v>
      </c>
      <c r="C2682" s="392" t="s">
        <v>2787</v>
      </c>
      <c r="D2682" s="329">
        <v>46.16</v>
      </c>
    </row>
    <row r="2683" spans="1:4">
      <c r="A2683" s="392">
        <v>12118</v>
      </c>
      <c r="B2683" s="392" t="s">
        <v>5497</v>
      </c>
      <c r="C2683" s="392" t="s">
        <v>2787</v>
      </c>
      <c r="D2683" s="329">
        <v>30.77</v>
      </c>
    </row>
    <row r="2684" spans="1:4">
      <c r="A2684" s="392">
        <v>39482</v>
      </c>
      <c r="B2684" s="392" t="s">
        <v>11454</v>
      </c>
      <c r="C2684" s="392" t="s">
        <v>2787</v>
      </c>
      <c r="D2684" s="329">
        <v>694.34</v>
      </c>
    </row>
    <row r="2685" spans="1:4">
      <c r="A2685" s="392">
        <v>39486</v>
      </c>
      <c r="B2685" s="392" t="s">
        <v>11455</v>
      </c>
      <c r="C2685" s="392" t="s">
        <v>2787</v>
      </c>
      <c r="D2685" s="329">
        <v>566.67999999999995</v>
      </c>
    </row>
    <row r="2686" spans="1:4">
      <c r="A2686" s="392">
        <v>39484</v>
      </c>
      <c r="B2686" s="392" t="s">
        <v>11456</v>
      </c>
      <c r="C2686" s="392" t="s">
        <v>2787</v>
      </c>
      <c r="D2686" s="329">
        <v>694.34</v>
      </c>
    </row>
    <row r="2687" spans="1:4">
      <c r="A2687" s="392">
        <v>39488</v>
      </c>
      <c r="B2687" s="392" t="s">
        <v>11457</v>
      </c>
      <c r="C2687" s="392" t="s">
        <v>2787</v>
      </c>
      <c r="D2687" s="329">
        <v>575.96</v>
      </c>
    </row>
    <row r="2688" spans="1:4">
      <c r="A2688" s="392">
        <v>39485</v>
      </c>
      <c r="B2688" s="392" t="s">
        <v>11458</v>
      </c>
      <c r="C2688" s="392" t="s">
        <v>2787</v>
      </c>
      <c r="D2688" s="329">
        <v>694.34</v>
      </c>
    </row>
    <row r="2689" spans="1:4">
      <c r="A2689" s="392">
        <v>39489</v>
      </c>
      <c r="B2689" s="392" t="s">
        <v>11459</v>
      </c>
      <c r="C2689" s="392" t="s">
        <v>2787</v>
      </c>
      <c r="D2689" s="329">
        <v>585.72</v>
      </c>
    </row>
    <row r="2690" spans="1:4">
      <c r="A2690" s="392">
        <v>39490</v>
      </c>
      <c r="B2690" s="392" t="s">
        <v>11460</v>
      </c>
      <c r="C2690" s="392" t="s">
        <v>2787</v>
      </c>
      <c r="D2690" s="329">
        <v>872.8</v>
      </c>
    </row>
    <row r="2691" spans="1:4">
      <c r="A2691" s="392">
        <v>39494</v>
      </c>
      <c r="B2691" s="392" t="s">
        <v>11461</v>
      </c>
      <c r="C2691" s="392" t="s">
        <v>2787</v>
      </c>
      <c r="D2691" s="329">
        <v>626.74</v>
      </c>
    </row>
    <row r="2692" spans="1:4">
      <c r="A2692" s="392">
        <v>39495</v>
      </c>
      <c r="B2692" s="392" t="s">
        <v>11462</v>
      </c>
      <c r="C2692" s="392" t="s">
        <v>2787</v>
      </c>
      <c r="D2692" s="329">
        <v>706.26</v>
      </c>
    </row>
    <row r="2693" spans="1:4">
      <c r="A2693" s="392">
        <v>39496</v>
      </c>
      <c r="B2693" s="392" t="s">
        <v>11463</v>
      </c>
      <c r="C2693" s="392" t="s">
        <v>2787</v>
      </c>
      <c r="D2693" s="329">
        <v>776.88</v>
      </c>
    </row>
    <row r="2694" spans="1:4">
      <c r="A2694" s="392">
        <v>39492</v>
      </c>
      <c r="B2694" s="392" t="s">
        <v>11464</v>
      </c>
      <c r="C2694" s="392" t="s">
        <v>2787</v>
      </c>
      <c r="D2694" s="329">
        <v>899.41</v>
      </c>
    </row>
    <row r="2695" spans="1:4">
      <c r="A2695" s="392">
        <v>39497</v>
      </c>
      <c r="B2695" s="392" t="s">
        <v>11465</v>
      </c>
      <c r="C2695" s="392" t="s">
        <v>2787</v>
      </c>
      <c r="D2695" s="329">
        <v>812.41</v>
      </c>
    </row>
    <row r="2696" spans="1:4">
      <c r="A2696" s="392">
        <v>39493</v>
      </c>
      <c r="B2696" s="392" t="s">
        <v>11466</v>
      </c>
      <c r="C2696" s="392" t="s">
        <v>2787</v>
      </c>
      <c r="D2696" s="329">
        <v>964.71</v>
      </c>
    </row>
    <row r="2697" spans="1:4">
      <c r="A2697" s="392">
        <v>39500</v>
      </c>
      <c r="B2697" s="392" t="s">
        <v>11467</v>
      </c>
      <c r="C2697" s="392" t="s">
        <v>2787</v>
      </c>
      <c r="D2697" s="330">
        <v>1052.58</v>
      </c>
    </row>
    <row r="2698" spans="1:4">
      <c r="A2698" s="392">
        <v>39498</v>
      </c>
      <c r="B2698" s="392" t="s">
        <v>11468</v>
      </c>
      <c r="C2698" s="392" t="s">
        <v>2787</v>
      </c>
      <c r="D2698" s="330">
        <v>1298.17</v>
      </c>
    </row>
    <row r="2699" spans="1:4">
      <c r="A2699" s="392">
        <v>43628</v>
      </c>
      <c r="B2699" s="392" t="s">
        <v>11469</v>
      </c>
      <c r="C2699" s="392" t="s">
        <v>2787</v>
      </c>
      <c r="D2699" s="330">
        <v>1023.24</v>
      </c>
    </row>
    <row r="2700" spans="1:4">
      <c r="A2700" s="392">
        <v>39501</v>
      </c>
      <c r="B2700" s="392" t="s">
        <v>11470</v>
      </c>
      <c r="C2700" s="392" t="s">
        <v>2787</v>
      </c>
      <c r="D2700" s="330">
        <v>1081.08</v>
      </c>
    </row>
    <row r="2701" spans="1:4">
      <c r="A2701" s="392">
        <v>39499</v>
      </c>
      <c r="B2701" s="392" t="s">
        <v>11471</v>
      </c>
      <c r="C2701" s="392" t="s">
        <v>2787</v>
      </c>
      <c r="D2701" s="330">
        <v>1316.61</v>
      </c>
    </row>
    <row r="2702" spans="1:4">
      <c r="A2702" s="392">
        <v>43621</v>
      </c>
      <c r="B2702" s="392" t="s">
        <v>11472</v>
      </c>
      <c r="C2702" s="392" t="s">
        <v>2787</v>
      </c>
      <c r="D2702" s="330">
        <v>1087.19</v>
      </c>
    </row>
    <row r="2703" spans="1:4">
      <c r="A2703" s="392">
        <v>3733</v>
      </c>
      <c r="B2703" s="392" t="s">
        <v>5498</v>
      </c>
      <c r="C2703" s="392" t="s">
        <v>2789</v>
      </c>
      <c r="D2703" s="329">
        <v>65.180000000000007</v>
      </c>
    </row>
    <row r="2704" spans="1:4">
      <c r="A2704" s="392">
        <v>3731</v>
      </c>
      <c r="B2704" s="392" t="s">
        <v>5499</v>
      </c>
      <c r="C2704" s="392" t="s">
        <v>2789</v>
      </c>
      <c r="D2704" s="329">
        <v>60.5</v>
      </c>
    </row>
    <row r="2705" spans="1:4">
      <c r="A2705" s="392">
        <v>38137</v>
      </c>
      <c r="B2705" s="392" t="s">
        <v>5500</v>
      </c>
      <c r="C2705" s="392" t="s">
        <v>2789</v>
      </c>
      <c r="D2705" s="329">
        <v>60.86</v>
      </c>
    </row>
    <row r="2706" spans="1:4">
      <c r="A2706" s="392">
        <v>38135</v>
      </c>
      <c r="B2706" s="392" t="s">
        <v>5501</v>
      </c>
      <c r="C2706" s="392" t="s">
        <v>2789</v>
      </c>
      <c r="D2706" s="329">
        <v>77.14</v>
      </c>
    </row>
    <row r="2707" spans="1:4">
      <c r="A2707" s="392">
        <v>38138</v>
      </c>
      <c r="B2707" s="392" t="s">
        <v>5502</v>
      </c>
      <c r="C2707" s="392" t="s">
        <v>2789</v>
      </c>
      <c r="D2707" s="329">
        <v>59.76</v>
      </c>
    </row>
    <row r="2708" spans="1:4">
      <c r="A2708" s="392">
        <v>3736</v>
      </c>
      <c r="B2708" s="392" t="s">
        <v>5503</v>
      </c>
      <c r="C2708" s="392" t="s">
        <v>2789</v>
      </c>
      <c r="D2708" s="329">
        <v>53</v>
      </c>
    </row>
    <row r="2709" spans="1:4">
      <c r="A2709" s="392">
        <v>3741</v>
      </c>
      <c r="B2709" s="392" t="s">
        <v>5504</v>
      </c>
      <c r="C2709" s="392" t="s">
        <v>2789</v>
      </c>
      <c r="D2709" s="329">
        <v>55.24</v>
      </c>
    </row>
    <row r="2710" spans="1:4">
      <c r="A2710" s="392">
        <v>3745</v>
      </c>
      <c r="B2710" s="392" t="s">
        <v>5505</v>
      </c>
      <c r="C2710" s="392" t="s">
        <v>2789</v>
      </c>
      <c r="D2710" s="329">
        <v>59.57</v>
      </c>
    </row>
    <row r="2711" spans="1:4">
      <c r="A2711" s="392">
        <v>3743</v>
      </c>
      <c r="B2711" s="392" t="s">
        <v>5506</v>
      </c>
      <c r="C2711" s="392" t="s">
        <v>2789</v>
      </c>
      <c r="D2711" s="329">
        <v>55.05</v>
      </c>
    </row>
    <row r="2712" spans="1:4">
      <c r="A2712" s="392">
        <v>3744</v>
      </c>
      <c r="B2712" s="392" t="s">
        <v>5507</v>
      </c>
      <c r="C2712" s="392" t="s">
        <v>2789</v>
      </c>
      <c r="D2712" s="329">
        <v>60.6</v>
      </c>
    </row>
    <row r="2713" spans="1:4">
      <c r="A2713" s="392">
        <v>3739</v>
      </c>
      <c r="B2713" s="392" t="s">
        <v>5508</v>
      </c>
      <c r="C2713" s="392" t="s">
        <v>2789</v>
      </c>
      <c r="D2713" s="329">
        <v>63.68</v>
      </c>
    </row>
    <row r="2714" spans="1:4">
      <c r="A2714" s="392">
        <v>3737</v>
      </c>
      <c r="B2714" s="392" t="s">
        <v>5509</v>
      </c>
      <c r="C2714" s="392" t="s">
        <v>2789</v>
      </c>
      <c r="D2714" s="329">
        <v>66.760000000000005</v>
      </c>
    </row>
    <row r="2715" spans="1:4">
      <c r="A2715" s="392">
        <v>3738</v>
      </c>
      <c r="B2715" s="392" t="s">
        <v>5510</v>
      </c>
      <c r="C2715" s="392" t="s">
        <v>2789</v>
      </c>
      <c r="D2715" s="329">
        <v>77.03</v>
      </c>
    </row>
    <row r="2716" spans="1:4">
      <c r="A2716" s="392">
        <v>3747</v>
      </c>
      <c r="B2716" s="392" t="s">
        <v>5511</v>
      </c>
      <c r="C2716" s="392" t="s">
        <v>2789</v>
      </c>
      <c r="D2716" s="329">
        <v>60.6</v>
      </c>
    </row>
    <row r="2717" spans="1:4">
      <c r="A2717" s="392">
        <v>11649</v>
      </c>
      <c r="B2717" s="392" t="s">
        <v>5512</v>
      </c>
      <c r="C2717" s="392" t="s">
        <v>2787</v>
      </c>
      <c r="D2717" s="329">
        <v>439.61</v>
      </c>
    </row>
    <row r="2718" spans="1:4">
      <c r="A2718" s="392">
        <v>11650</v>
      </c>
      <c r="B2718" s="392" t="s">
        <v>5513</v>
      </c>
      <c r="C2718" s="392" t="s">
        <v>2787</v>
      </c>
      <c r="D2718" s="329">
        <v>749.29</v>
      </c>
    </row>
    <row r="2719" spans="1:4">
      <c r="A2719" s="392">
        <v>3742</v>
      </c>
      <c r="B2719" s="392" t="s">
        <v>5514</v>
      </c>
      <c r="C2719" s="392" t="s">
        <v>2789</v>
      </c>
      <c r="D2719" s="329">
        <v>79.91</v>
      </c>
    </row>
    <row r="2720" spans="1:4">
      <c r="A2720" s="392">
        <v>3746</v>
      </c>
      <c r="B2720" s="392" t="s">
        <v>5515</v>
      </c>
      <c r="C2720" s="392" t="s">
        <v>2789</v>
      </c>
      <c r="D2720" s="329">
        <v>93.3</v>
      </c>
    </row>
    <row r="2721" spans="1:4">
      <c r="A2721" s="392">
        <v>21106</v>
      </c>
      <c r="B2721" s="392" t="s">
        <v>8448</v>
      </c>
      <c r="C2721" s="392" t="s">
        <v>2791</v>
      </c>
      <c r="D2721" s="329">
        <v>48.03</v>
      </c>
    </row>
    <row r="2722" spans="1:4">
      <c r="A2722" s="392">
        <v>3755</v>
      </c>
      <c r="B2722" s="392" t="s">
        <v>5516</v>
      </c>
      <c r="C2722" s="392" t="s">
        <v>2787</v>
      </c>
      <c r="D2722" s="329">
        <v>26.57</v>
      </c>
    </row>
    <row r="2723" spans="1:4">
      <c r="A2723" s="392">
        <v>3750</v>
      </c>
      <c r="B2723" s="392" t="s">
        <v>5517</v>
      </c>
      <c r="C2723" s="392" t="s">
        <v>2787</v>
      </c>
      <c r="D2723" s="329">
        <v>35.72</v>
      </c>
    </row>
    <row r="2724" spans="1:4">
      <c r="A2724" s="392">
        <v>3756</v>
      </c>
      <c r="B2724" s="392" t="s">
        <v>5518</v>
      </c>
      <c r="C2724" s="392" t="s">
        <v>2787</v>
      </c>
      <c r="D2724" s="329">
        <v>66.75</v>
      </c>
    </row>
    <row r="2725" spans="1:4">
      <c r="A2725" s="392">
        <v>39377</v>
      </c>
      <c r="B2725" s="392" t="s">
        <v>5519</v>
      </c>
      <c r="C2725" s="392" t="s">
        <v>2787</v>
      </c>
      <c r="D2725" s="329">
        <v>197.74</v>
      </c>
    </row>
    <row r="2726" spans="1:4">
      <c r="A2726" s="392">
        <v>38191</v>
      </c>
      <c r="B2726" s="392" t="s">
        <v>5520</v>
      </c>
      <c r="C2726" s="392" t="s">
        <v>2787</v>
      </c>
      <c r="D2726" s="329">
        <v>14.72</v>
      </c>
    </row>
    <row r="2727" spans="1:4">
      <c r="A2727" s="392">
        <v>39381</v>
      </c>
      <c r="B2727" s="392" t="s">
        <v>5521</v>
      </c>
      <c r="C2727" s="392" t="s">
        <v>2787</v>
      </c>
      <c r="D2727" s="329">
        <v>13.73</v>
      </c>
    </row>
    <row r="2728" spans="1:4">
      <c r="A2728" s="392">
        <v>38780</v>
      </c>
      <c r="B2728" s="392" t="s">
        <v>5522</v>
      </c>
      <c r="C2728" s="392" t="s">
        <v>2787</v>
      </c>
      <c r="D2728" s="329">
        <v>16.8</v>
      </c>
    </row>
    <row r="2729" spans="1:4">
      <c r="A2729" s="392">
        <v>38781</v>
      </c>
      <c r="B2729" s="392" t="s">
        <v>5523</v>
      </c>
      <c r="C2729" s="392" t="s">
        <v>2787</v>
      </c>
      <c r="D2729" s="329">
        <v>56.71</v>
      </c>
    </row>
    <row r="2730" spans="1:4">
      <c r="A2730" s="392">
        <v>38192</v>
      </c>
      <c r="B2730" s="392" t="s">
        <v>5524</v>
      </c>
      <c r="C2730" s="392" t="s">
        <v>2787</v>
      </c>
      <c r="D2730" s="329">
        <v>102.62</v>
      </c>
    </row>
    <row r="2731" spans="1:4">
      <c r="A2731" s="392">
        <v>3753</v>
      </c>
      <c r="B2731" s="392" t="s">
        <v>5525</v>
      </c>
      <c r="C2731" s="392" t="s">
        <v>2787</v>
      </c>
      <c r="D2731" s="329">
        <v>8.98</v>
      </c>
    </row>
    <row r="2732" spans="1:4">
      <c r="A2732" s="392">
        <v>38782</v>
      </c>
      <c r="B2732" s="392" t="s">
        <v>5526</v>
      </c>
      <c r="C2732" s="392" t="s">
        <v>2787</v>
      </c>
      <c r="D2732" s="329">
        <v>11.69</v>
      </c>
    </row>
    <row r="2733" spans="1:4">
      <c r="A2733" s="392">
        <v>38778</v>
      </c>
      <c r="B2733" s="392" t="s">
        <v>5527</v>
      </c>
      <c r="C2733" s="392" t="s">
        <v>2787</v>
      </c>
      <c r="D2733" s="329">
        <v>8.7799999999999994</v>
      </c>
    </row>
    <row r="2734" spans="1:4">
      <c r="A2734" s="392">
        <v>38779</v>
      </c>
      <c r="B2734" s="392" t="s">
        <v>5528</v>
      </c>
      <c r="C2734" s="392" t="s">
        <v>2787</v>
      </c>
      <c r="D2734" s="329">
        <v>9.3000000000000007</v>
      </c>
    </row>
    <row r="2735" spans="1:4">
      <c r="A2735" s="392">
        <v>39388</v>
      </c>
      <c r="B2735" s="392" t="s">
        <v>5529</v>
      </c>
      <c r="C2735" s="392" t="s">
        <v>2787</v>
      </c>
      <c r="D2735" s="329">
        <v>11.63</v>
      </c>
    </row>
    <row r="2736" spans="1:4">
      <c r="A2736" s="392">
        <v>39387</v>
      </c>
      <c r="B2736" s="392" t="s">
        <v>5530</v>
      </c>
      <c r="C2736" s="392" t="s">
        <v>2787</v>
      </c>
      <c r="D2736" s="329">
        <v>18.14</v>
      </c>
    </row>
    <row r="2737" spans="1:4">
      <c r="A2737" s="392">
        <v>39386</v>
      </c>
      <c r="B2737" s="392" t="s">
        <v>5531</v>
      </c>
      <c r="C2737" s="392" t="s">
        <v>2787</v>
      </c>
      <c r="D2737" s="329">
        <v>12.64</v>
      </c>
    </row>
    <row r="2738" spans="1:4">
      <c r="A2738" s="392">
        <v>38194</v>
      </c>
      <c r="B2738" s="392" t="s">
        <v>5532</v>
      </c>
      <c r="C2738" s="392" t="s">
        <v>2787</v>
      </c>
      <c r="D2738" s="329">
        <v>9.4600000000000009</v>
      </c>
    </row>
    <row r="2739" spans="1:4">
      <c r="A2739" s="392">
        <v>38193</v>
      </c>
      <c r="B2739" s="392" t="s">
        <v>5533</v>
      </c>
      <c r="C2739" s="392" t="s">
        <v>2787</v>
      </c>
      <c r="D2739" s="329">
        <v>8.2200000000000006</v>
      </c>
    </row>
    <row r="2740" spans="1:4">
      <c r="A2740" s="392">
        <v>12216</v>
      </c>
      <c r="B2740" s="392" t="s">
        <v>5534</v>
      </c>
      <c r="C2740" s="392" t="s">
        <v>2787</v>
      </c>
      <c r="D2740" s="329">
        <v>51.32</v>
      </c>
    </row>
    <row r="2741" spans="1:4">
      <c r="A2741" s="392">
        <v>3757</v>
      </c>
      <c r="B2741" s="392" t="s">
        <v>5535</v>
      </c>
      <c r="C2741" s="392" t="s">
        <v>2787</v>
      </c>
      <c r="D2741" s="329">
        <v>59.34</v>
      </c>
    </row>
    <row r="2742" spans="1:4">
      <c r="A2742" s="392">
        <v>3758</v>
      </c>
      <c r="B2742" s="392" t="s">
        <v>5536</v>
      </c>
      <c r="C2742" s="392" t="s">
        <v>2787</v>
      </c>
      <c r="D2742" s="329">
        <v>69.19</v>
      </c>
    </row>
    <row r="2743" spans="1:4">
      <c r="A2743" s="392">
        <v>12214</v>
      </c>
      <c r="B2743" s="392" t="s">
        <v>5537</v>
      </c>
      <c r="C2743" s="392" t="s">
        <v>2787</v>
      </c>
      <c r="D2743" s="329">
        <v>23.69</v>
      </c>
    </row>
    <row r="2744" spans="1:4">
      <c r="A2744" s="392">
        <v>3749</v>
      </c>
      <c r="B2744" s="392" t="s">
        <v>5538</v>
      </c>
      <c r="C2744" s="392" t="s">
        <v>2787</v>
      </c>
      <c r="D2744" s="329">
        <v>42.23</v>
      </c>
    </row>
    <row r="2745" spans="1:4">
      <c r="A2745" s="392">
        <v>3751</v>
      </c>
      <c r="B2745" s="392" t="s">
        <v>5539</v>
      </c>
      <c r="C2745" s="392" t="s">
        <v>2787</v>
      </c>
      <c r="D2745" s="329">
        <v>57.63</v>
      </c>
    </row>
    <row r="2746" spans="1:4">
      <c r="A2746" s="392">
        <v>39376</v>
      </c>
      <c r="B2746" s="392" t="s">
        <v>5540</v>
      </c>
      <c r="C2746" s="392" t="s">
        <v>2787</v>
      </c>
      <c r="D2746" s="329">
        <v>48.58</v>
      </c>
    </row>
    <row r="2747" spans="1:4">
      <c r="A2747" s="392">
        <v>3752</v>
      </c>
      <c r="B2747" s="392" t="s">
        <v>5541</v>
      </c>
      <c r="C2747" s="392" t="s">
        <v>2787</v>
      </c>
      <c r="D2747" s="329">
        <v>95.07</v>
      </c>
    </row>
    <row r="2748" spans="1:4">
      <c r="A2748" s="392">
        <v>746</v>
      </c>
      <c r="B2748" s="392" t="s">
        <v>11473</v>
      </c>
      <c r="C2748" s="392" t="s">
        <v>2787</v>
      </c>
      <c r="D2748" s="330">
        <v>2274.5</v>
      </c>
    </row>
    <row r="2749" spans="1:4">
      <c r="A2749" s="392">
        <v>20269</v>
      </c>
      <c r="B2749" s="392" t="s">
        <v>11474</v>
      </c>
      <c r="C2749" s="392" t="s">
        <v>2787</v>
      </c>
      <c r="D2749" s="329">
        <v>74.8</v>
      </c>
    </row>
    <row r="2750" spans="1:4">
      <c r="A2750" s="392">
        <v>20270</v>
      </c>
      <c r="B2750" s="392" t="s">
        <v>11475</v>
      </c>
      <c r="C2750" s="392" t="s">
        <v>2787</v>
      </c>
      <c r="D2750" s="329">
        <v>82.65</v>
      </c>
    </row>
    <row r="2751" spans="1:4">
      <c r="A2751" s="392">
        <v>11696</v>
      </c>
      <c r="B2751" s="392" t="s">
        <v>11476</v>
      </c>
      <c r="C2751" s="392" t="s">
        <v>2787</v>
      </c>
      <c r="D2751" s="329">
        <v>132.31</v>
      </c>
    </row>
    <row r="2752" spans="1:4">
      <c r="A2752" s="392">
        <v>10427</v>
      </c>
      <c r="B2752" s="392" t="s">
        <v>11477</v>
      </c>
      <c r="C2752" s="392" t="s">
        <v>2787</v>
      </c>
      <c r="D2752" s="329">
        <v>370.26</v>
      </c>
    </row>
    <row r="2753" spans="1:4">
      <c r="A2753" s="392">
        <v>10428</v>
      </c>
      <c r="B2753" s="392" t="s">
        <v>11478</v>
      </c>
      <c r="C2753" s="392" t="s">
        <v>2787</v>
      </c>
      <c r="D2753" s="329">
        <v>381.48</v>
      </c>
    </row>
    <row r="2754" spans="1:4">
      <c r="A2754" s="392">
        <v>36521</v>
      </c>
      <c r="B2754" s="392" t="s">
        <v>11479</v>
      </c>
      <c r="C2754" s="392" t="s">
        <v>2787</v>
      </c>
      <c r="D2754" s="329">
        <v>119.03</v>
      </c>
    </row>
    <row r="2755" spans="1:4">
      <c r="A2755" s="392">
        <v>36794</v>
      </c>
      <c r="B2755" s="392" t="s">
        <v>11480</v>
      </c>
      <c r="C2755" s="392" t="s">
        <v>2787</v>
      </c>
      <c r="D2755" s="329">
        <v>126.71</v>
      </c>
    </row>
    <row r="2756" spans="1:4">
      <c r="A2756" s="392">
        <v>10426</v>
      </c>
      <c r="B2756" s="392" t="s">
        <v>11481</v>
      </c>
      <c r="C2756" s="392" t="s">
        <v>2787</v>
      </c>
      <c r="D2756" s="329">
        <v>141.88999999999999</v>
      </c>
    </row>
    <row r="2757" spans="1:4">
      <c r="A2757" s="392">
        <v>10425</v>
      </c>
      <c r="B2757" s="392" t="s">
        <v>11482</v>
      </c>
      <c r="C2757" s="392" t="s">
        <v>2787</v>
      </c>
      <c r="D2757" s="329">
        <v>71.98</v>
      </c>
    </row>
    <row r="2758" spans="1:4">
      <c r="A2758" s="392">
        <v>10431</v>
      </c>
      <c r="B2758" s="392" t="s">
        <v>11483</v>
      </c>
      <c r="C2758" s="392" t="s">
        <v>2787</v>
      </c>
      <c r="D2758" s="329">
        <v>246.45</v>
      </c>
    </row>
    <row r="2759" spans="1:4">
      <c r="A2759" s="392">
        <v>10429</v>
      </c>
      <c r="B2759" s="392" t="s">
        <v>11484</v>
      </c>
      <c r="C2759" s="392" t="s">
        <v>2787</v>
      </c>
      <c r="D2759" s="329">
        <v>121.58</v>
      </c>
    </row>
    <row r="2760" spans="1:4">
      <c r="A2760" s="392">
        <v>2354</v>
      </c>
      <c r="B2760" s="392" t="s">
        <v>7421</v>
      </c>
      <c r="C2760" s="392" t="s">
        <v>2786</v>
      </c>
      <c r="D2760" s="329">
        <v>22.42</v>
      </c>
    </row>
    <row r="2761" spans="1:4">
      <c r="A2761" s="392">
        <v>40932</v>
      </c>
      <c r="B2761" s="392" t="s">
        <v>7422</v>
      </c>
      <c r="C2761" s="392" t="s">
        <v>2793</v>
      </c>
      <c r="D2761" s="330">
        <v>3993.23</v>
      </c>
    </row>
    <row r="2762" spans="1:4">
      <c r="A2762" s="392">
        <v>10853</v>
      </c>
      <c r="B2762" s="392" t="s">
        <v>5542</v>
      </c>
      <c r="C2762" s="392" t="s">
        <v>2787</v>
      </c>
      <c r="D2762" s="329">
        <v>93.64</v>
      </c>
    </row>
    <row r="2763" spans="1:4">
      <c r="A2763" s="392">
        <v>5093</v>
      </c>
      <c r="B2763" s="392" t="s">
        <v>5543</v>
      </c>
      <c r="C2763" s="392" t="s">
        <v>2794</v>
      </c>
      <c r="D2763" s="329">
        <v>17.14</v>
      </c>
    </row>
    <row r="2764" spans="1:4">
      <c r="A2764" s="392">
        <v>44331</v>
      </c>
      <c r="B2764" s="392" t="s">
        <v>11485</v>
      </c>
      <c r="C2764" s="392" t="s">
        <v>2792</v>
      </c>
      <c r="D2764" s="329">
        <v>37.880000000000003</v>
      </c>
    </row>
    <row r="2765" spans="1:4">
      <c r="A2765" s="392">
        <v>37768</v>
      </c>
      <c r="B2765" s="392" t="s">
        <v>5544</v>
      </c>
      <c r="C2765" s="392" t="s">
        <v>2787</v>
      </c>
      <c r="D2765" s="330">
        <v>221500</v>
      </c>
    </row>
    <row r="2766" spans="1:4">
      <c r="A2766" s="392">
        <v>37773</v>
      </c>
      <c r="B2766" s="392" t="s">
        <v>5545</v>
      </c>
      <c r="C2766" s="392" t="s">
        <v>2787</v>
      </c>
      <c r="D2766" s="330">
        <v>188090.84</v>
      </c>
    </row>
    <row r="2767" spans="1:4">
      <c r="A2767" s="392">
        <v>37769</v>
      </c>
      <c r="B2767" s="392" t="s">
        <v>5546</v>
      </c>
      <c r="C2767" s="392" t="s">
        <v>2787</v>
      </c>
      <c r="D2767" s="330">
        <v>314887.76</v>
      </c>
    </row>
    <row r="2768" spans="1:4">
      <c r="A2768" s="392">
        <v>37770</v>
      </c>
      <c r="B2768" s="392" t="s">
        <v>5547</v>
      </c>
      <c r="C2768" s="392" t="s">
        <v>2787</v>
      </c>
      <c r="D2768" s="330">
        <v>534414.77</v>
      </c>
    </row>
    <row r="2769" spans="1:4">
      <c r="A2769" s="392">
        <v>38382</v>
      </c>
      <c r="B2769" s="392" t="s">
        <v>5548</v>
      </c>
      <c r="C2769" s="392" t="s">
        <v>2787</v>
      </c>
      <c r="D2769" s="329">
        <v>13.61</v>
      </c>
    </row>
    <row r="2770" spans="1:4">
      <c r="A2770" s="392">
        <v>38383</v>
      </c>
      <c r="B2770" s="392" t="s">
        <v>5549</v>
      </c>
      <c r="C2770" s="392" t="s">
        <v>2787</v>
      </c>
      <c r="D2770" s="329">
        <v>2.5499999999999998</v>
      </c>
    </row>
    <row r="2771" spans="1:4">
      <c r="A2771" s="392">
        <v>3768</v>
      </c>
      <c r="B2771" s="392" t="s">
        <v>5550</v>
      </c>
      <c r="C2771" s="392" t="s">
        <v>2787</v>
      </c>
      <c r="D2771" s="329">
        <v>3.85</v>
      </c>
    </row>
    <row r="2772" spans="1:4">
      <c r="A2772" s="392">
        <v>3767</v>
      </c>
      <c r="B2772" s="392" t="s">
        <v>12541</v>
      </c>
      <c r="C2772" s="392" t="s">
        <v>2787</v>
      </c>
      <c r="D2772" s="329">
        <v>1.29</v>
      </c>
    </row>
    <row r="2773" spans="1:4">
      <c r="A2773" s="392">
        <v>13192</v>
      </c>
      <c r="B2773" s="392" t="s">
        <v>5551</v>
      </c>
      <c r="C2773" s="392" t="s">
        <v>2787</v>
      </c>
      <c r="D2773" s="330">
        <v>5048.8100000000004</v>
      </c>
    </row>
    <row r="2774" spans="1:4">
      <c r="A2774" s="392">
        <v>38413</v>
      </c>
      <c r="B2774" s="392" t="s">
        <v>5552</v>
      </c>
      <c r="C2774" s="392" t="s">
        <v>2787</v>
      </c>
      <c r="D2774" s="329">
        <v>835</v>
      </c>
    </row>
    <row r="2775" spans="1:4">
      <c r="A2775" s="392">
        <v>42440</v>
      </c>
      <c r="B2775" s="392" t="s">
        <v>7299</v>
      </c>
      <c r="C2775" s="392" t="s">
        <v>2787</v>
      </c>
      <c r="D2775" s="330">
        <v>1213.5999999999999</v>
      </c>
    </row>
    <row r="2776" spans="1:4">
      <c r="A2776" s="392">
        <v>20193</v>
      </c>
      <c r="B2776" s="392" t="s">
        <v>5553</v>
      </c>
      <c r="C2776" s="392" t="s">
        <v>7300</v>
      </c>
      <c r="D2776" s="329">
        <v>5.99</v>
      </c>
    </row>
    <row r="2777" spans="1:4">
      <c r="A2777" s="392">
        <v>10527</v>
      </c>
      <c r="B2777" s="392" t="s">
        <v>11486</v>
      </c>
      <c r="C2777" s="392" t="s">
        <v>7301</v>
      </c>
      <c r="D2777" s="329">
        <v>18</v>
      </c>
    </row>
    <row r="2778" spans="1:4">
      <c r="A2778" s="392">
        <v>41805</v>
      </c>
      <c r="B2778" s="392" t="s">
        <v>7423</v>
      </c>
      <c r="C2778" s="392" t="s">
        <v>2793</v>
      </c>
      <c r="D2778" s="329">
        <v>550</v>
      </c>
    </row>
    <row r="2779" spans="1:4">
      <c r="A2779" s="392">
        <v>40271</v>
      </c>
      <c r="B2779" s="392" t="s">
        <v>7424</v>
      </c>
      <c r="C2779" s="392" t="s">
        <v>2793</v>
      </c>
      <c r="D2779" s="329">
        <v>11.7</v>
      </c>
    </row>
    <row r="2780" spans="1:4">
      <c r="A2780" s="392">
        <v>40287</v>
      </c>
      <c r="B2780" s="392" t="s">
        <v>7425</v>
      </c>
      <c r="C2780" s="392" t="s">
        <v>2793</v>
      </c>
      <c r="D2780" s="329">
        <v>4.5</v>
      </c>
    </row>
    <row r="2781" spans="1:4">
      <c r="A2781" s="392">
        <v>4084</v>
      </c>
      <c r="B2781" s="392" t="s">
        <v>12542</v>
      </c>
      <c r="C2781" s="392" t="s">
        <v>2786</v>
      </c>
      <c r="D2781" s="329">
        <v>2.7</v>
      </c>
    </row>
    <row r="2782" spans="1:4">
      <c r="A2782" s="392">
        <v>743</v>
      </c>
      <c r="B2782" s="392" t="s">
        <v>12543</v>
      </c>
      <c r="C2782" s="392" t="s">
        <v>2786</v>
      </c>
      <c r="D2782" s="329">
        <v>2.7</v>
      </c>
    </row>
    <row r="2783" spans="1:4">
      <c r="A2783" s="392">
        <v>40293</v>
      </c>
      <c r="B2783" s="392" t="s">
        <v>12544</v>
      </c>
      <c r="C2783" s="392" t="s">
        <v>2786</v>
      </c>
      <c r="D2783" s="329">
        <v>3.24</v>
      </c>
    </row>
    <row r="2784" spans="1:4">
      <c r="A2784" s="392">
        <v>40294</v>
      </c>
      <c r="B2784" s="392" t="s">
        <v>12545</v>
      </c>
      <c r="C2784" s="392" t="s">
        <v>2786</v>
      </c>
      <c r="D2784" s="329">
        <v>2.7</v>
      </c>
    </row>
    <row r="2785" spans="1:4">
      <c r="A2785" s="392">
        <v>4085</v>
      </c>
      <c r="B2785" s="392" t="s">
        <v>12546</v>
      </c>
      <c r="C2785" s="392" t="s">
        <v>2786</v>
      </c>
      <c r="D2785" s="329">
        <v>3.78</v>
      </c>
    </row>
    <row r="2786" spans="1:4">
      <c r="A2786" s="392">
        <v>10779</v>
      </c>
      <c r="B2786" s="392" t="s">
        <v>12547</v>
      </c>
      <c r="C2786" s="392" t="s">
        <v>2793</v>
      </c>
      <c r="D2786" s="330">
        <v>1156.25</v>
      </c>
    </row>
    <row r="2787" spans="1:4">
      <c r="A2787" s="392">
        <v>10777</v>
      </c>
      <c r="B2787" s="392" t="s">
        <v>12548</v>
      </c>
      <c r="C2787" s="392" t="s">
        <v>2793</v>
      </c>
      <c r="D2787" s="330">
        <v>1050.26</v>
      </c>
    </row>
    <row r="2788" spans="1:4">
      <c r="A2788" s="392">
        <v>10775</v>
      </c>
      <c r="B2788" s="392" t="s">
        <v>12549</v>
      </c>
      <c r="C2788" s="392" t="s">
        <v>2793</v>
      </c>
      <c r="D2788" s="329">
        <v>925</v>
      </c>
    </row>
    <row r="2789" spans="1:4">
      <c r="A2789" s="392">
        <v>10776</v>
      </c>
      <c r="B2789" s="392" t="s">
        <v>12550</v>
      </c>
      <c r="C2789" s="392" t="s">
        <v>2793</v>
      </c>
      <c r="D2789" s="329">
        <v>722.65</v>
      </c>
    </row>
    <row r="2790" spans="1:4">
      <c r="A2790" s="392">
        <v>10778</v>
      </c>
      <c r="B2790" s="392" t="s">
        <v>12551</v>
      </c>
      <c r="C2790" s="392" t="s">
        <v>2793</v>
      </c>
      <c r="D2790" s="330">
        <v>1156.25</v>
      </c>
    </row>
    <row r="2791" spans="1:4">
      <c r="A2791" s="392">
        <v>40339</v>
      </c>
      <c r="B2791" s="392" t="s">
        <v>7426</v>
      </c>
      <c r="C2791" s="392" t="s">
        <v>2793</v>
      </c>
      <c r="D2791" s="329">
        <v>4.5</v>
      </c>
    </row>
    <row r="2792" spans="1:4">
      <c r="A2792" s="392">
        <v>10749</v>
      </c>
      <c r="B2792" s="392" t="s">
        <v>7427</v>
      </c>
      <c r="C2792" s="392" t="s">
        <v>2793</v>
      </c>
      <c r="D2792" s="329">
        <v>8.24</v>
      </c>
    </row>
    <row r="2793" spans="1:4">
      <c r="A2793" s="392">
        <v>40290</v>
      </c>
      <c r="B2793" s="392" t="s">
        <v>7428</v>
      </c>
      <c r="C2793" s="392" t="s">
        <v>2793</v>
      </c>
      <c r="D2793" s="329">
        <v>11.88</v>
      </c>
    </row>
    <row r="2794" spans="1:4">
      <c r="A2794" s="392">
        <v>3346</v>
      </c>
      <c r="B2794" s="392" t="s">
        <v>11487</v>
      </c>
      <c r="C2794" s="392" t="s">
        <v>2786</v>
      </c>
      <c r="D2794" s="329">
        <v>15.75</v>
      </c>
    </row>
    <row r="2795" spans="1:4">
      <c r="A2795" s="392">
        <v>3348</v>
      </c>
      <c r="B2795" s="392" t="s">
        <v>11488</v>
      </c>
      <c r="C2795" s="392" t="s">
        <v>2786</v>
      </c>
      <c r="D2795" s="329">
        <v>18.84</v>
      </c>
    </row>
    <row r="2796" spans="1:4">
      <c r="A2796" s="392">
        <v>39833</v>
      </c>
      <c r="B2796" s="392" t="s">
        <v>11489</v>
      </c>
      <c r="C2796" s="392" t="s">
        <v>2786</v>
      </c>
      <c r="D2796" s="329">
        <v>25.81</v>
      </c>
    </row>
    <row r="2797" spans="1:4">
      <c r="A2797" s="392">
        <v>7252</v>
      </c>
      <c r="B2797" s="392" t="s">
        <v>7429</v>
      </c>
      <c r="C2797" s="392" t="s">
        <v>2786</v>
      </c>
      <c r="D2797" s="329">
        <v>2.25</v>
      </c>
    </row>
    <row r="2798" spans="1:4">
      <c r="A2798" s="392">
        <v>7247</v>
      </c>
      <c r="B2798" s="392" t="s">
        <v>7430</v>
      </c>
      <c r="C2798" s="392" t="s">
        <v>2786</v>
      </c>
      <c r="D2798" s="329">
        <v>2.25</v>
      </c>
    </row>
    <row r="2799" spans="1:4">
      <c r="A2799" s="392">
        <v>40291</v>
      </c>
      <c r="B2799" s="392" t="s">
        <v>7431</v>
      </c>
      <c r="C2799" s="392" t="s">
        <v>2793</v>
      </c>
      <c r="D2799" s="329">
        <v>627.91999999999996</v>
      </c>
    </row>
    <row r="2800" spans="1:4">
      <c r="A2800" s="392">
        <v>40275</v>
      </c>
      <c r="B2800" s="392" t="s">
        <v>7432</v>
      </c>
      <c r="C2800" s="392" t="s">
        <v>2793</v>
      </c>
      <c r="D2800" s="329">
        <v>18</v>
      </c>
    </row>
    <row r="2801" spans="1:4">
      <c r="A2801" s="392">
        <v>42408</v>
      </c>
      <c r="B2801" s="392" t="s">
        <v>11490</v>
      </c>
      <c r="C2801" s="392" t="s">
        <v>2789</v>
      </c>
      <c r="D2801" s="329">
        <v>2.4</v>
      </c>
    </row>
    <row r="2802" spans="1:4">
      <c r="A2802" s="392">
        <v>3777</v>
      </c>
      <c r="B2802" s="392" t="s">
        <v>11491</v>
      </c>
      <c r="C2802" s="392" t="s">
        <v>2789</v>
      </c>
      <c r="D2802" s="329">
        <v>1.73</v>
      </c>
    </row>
    <row r="2803" spans="1:4">
      <c r="A2803" s="392">
        <v>3798</v>
      </c>
      <c r="B2803" s="392" t="s">
        <v>5554</v>
      </c>
      <c r="C2803" s="392" t="s">
        <v>2787</v>
      </c>
      <c r="D2803" s="329">
        <v>48.65</v>
      </c>
    </row>
    <row r="2804" spans="1:4">
      <c r="A2804" s="392">
        <v>38769</v>
      </c>
      <c r="B2804" s="392" t="s">
        <v>5555</v>
      </c>
      <c r="C2804" s="392" t="s">
        <v>2787</v>
      </c>
      <c r="D2804" s="329">
        <v>37.99</v>
      </c>
    </row>
    <row r="2805" spans="1:4">
      <c r="A2805" s="392">
        <v>39510</v>
      </c>
      <c r="B2805" s="392" t="s">
        <v>5556</v>
      </c>
      <c r="C2805" s="392" t="s">
        <v>2787</v>
      </c>
      <c r="D2805" s="329">
        <v>153.76</v>
      </c>
    </row>
    <row r="2806" spans="1:4">
      <c r="A2806" s="392">
        <v>38776</v>
      </c>
      <c r="B2806" s="392" t="s">
        <v>5557</v>
      </c>
      <c r="C2806" s="392" t="s">
        <v>2787</v>
      </c>
      <c r="D2806" s="329">
        <v>163.18</v>
      </c>
    </row>
    <row r="2807" spans="1:4">
      <c r="A2807" s="392">
        <v>38774</v>
      </c>
      <c r="B2807" s="392" t="s">
        <v>5558</v>
      </c>
      <c r="C2807" s="392" t="s">
        <v>2787</v>
      </c>
      <c r="D2807" s="329">
        <v>23.76</v>
      </c>
    </row>
    <row r="2808" spans="1:4">
      <c r="A2808" s="392">
        <v>42247</v>
      </c>
      <c r="B2808" s="392" t="s">
        <v>11492</v>
      </c>
      <c r="C2808" s="392" t="s">
        <v>2787</v>
      </c>
      <c r="D2808" s="329">
        <v>811.18</v>
      </c>
    </row>
    <row r="2809" spans="1:4">
      <c r="A2809" s="392">
        <v>42248</v>
      </c>
      <c r="B2809" s="392" t="s">
        <v>11493</v>
      </c>
      <c r="C2809" s="392" t="s">
        <v>2787</v>
      </c>
      <c r="D2809" s="329">
        <v>942.25</v>
      </c>
    </row>
    <row r="2810" spans="1:4">
      <c r="A2810" s="392">
        <v>42249</v>
      </c>
      <c r="B2810" s="392" t="s">
        <v>11494</v>
      </c>
      <c r="C2810" s="392" t="s">
        <v>2787</v>
      </c>
      <c r="D2810" s="330">
        <v>1560.98</v>
      </c>
    </row>
    <row r="2811" spans="1:4">
      <c r="A2811" s="392">
        <v>42244</v>
      </c>
      <c r="B2811" s="392" t="s">
        <v>11495</v>
      </c>
      <c r="C2811" s="392" t="s">
        <v>2787</v>
      </c>
      <c r="D2811" s="329">
        <v>243.78</v>
      </c>
    </row>
    <row r="2812" spans="1:4">
      <c r="A2812" s="392">
        <v>42245</v>
      </c>
      <c r="B2812" s="392" t="s">
        <v>11496</v>
      </c>
      <c r="C2812" s="392" t="s">
        <v>2787</v>
      </c>
      <c r="D2812" s="329">
        <v>449.84</v>
      </c>
    </row>
    <row r="2813" spans="1:4">
      <c r="A2813" s="392">
        <v>42246</v>
      </c>
      <c r="B2813" s="392" t="s">
        <v>11497</v>
      </c>
      <c r="C2813" s="392" t="s">
        <v>2787</v>
      </c>
      <c r="D2813" s="329">
        <v>497.96</v>
      </c>
    </row>
    <row r="2814" spans="1:4">
      <c r="A2814" s="392">
        <v>42243</v>
      </c>
      <c r="B2814" s="392" t="s">
        <v>11498</v>
      </c>
      <c r="C2814" s="392" t="s">
        <v>2787</v>
      </c>
      <c r="D2814" s="329">
        <v>600.44000000000005</v>
      </c>
    </row>
    <row r="2815" spans="1:4">
      <c r="A2815" s="392">
        <v>38889</v>
      </c>
      <c r="B2815" s="392" t="s">
        <v>5559</v>
      </c>
      <c r="C2815" s="392" t="s">
        <v>2787</v>
      </c>
      <c r="D2815" s="329">
        <v>29.12</v>
      </c>
    </row>
    <row r="2816" spans="1:4">
      <c r="A2816" s="392">
        <v>38784</v>
      </c>
      <c r="B2816" s="392" t="s">
        <v>5560</v>
      </c>
      <c r="C2816" s="392" t="s">
        <v>2787</v>
      </c>
      <c r="D2816" s="329">
        <v>38.96</v>
      </c>
    </row>
    <row r="2817" spans="1:4">
      <c r="A2817" s="392">
        <v>3788</v>
      </c>
      <c r="B2817" s="392" t="s">
        <v>5561</v>
      </c>
      <c r="C2817" s="392" t="s">
        <v>2787</v>
      </c>
      <c r="D2817" s="329">
        <v>40.6</v>
      </c>
    </row>
    <row r="2818" spans="1:4">
      <c r="A2818" s="392">
        <v>12230</v>
      </c>
      <c r="B2818" s="392" t="s">
        <v>5562</v>
      </c>
      <c r="C2818" s="392" t="s">
        <v>2787</v>
      </c>
      <c r="D2818" s="329">
        <v>10.44</v>
      </c>
    </row>
    <row r="2819" spans="1:4">
      <c r="A2819" s="392">
        <v>3780</v>
      </c>
      <c r="B2819" s="392" t="s">
        <v>5563</v>
      </c>
      <c r="C2819" s="392" t="s">
        <v>2787</v>
      </c>
      <c r="D2819" s="329">
        <v>59.9</v>
      </c>
    </row>
    <row r="2820" spans="1:4">
      <c r="A2820" s="392">
        <v>12231</v>
      </c>
      <c r="B2820" s="392" t="s">
        <v>5564</v>
      </c>
      <c r="C2820" s="392" t="s">
        <v>2787</v>
      </c>
      <c r="D2820" s="329">
        <v>17.36</v>
      </c>
    </row>
    <row r="2821" spans="1:4">
      <c r="A2821" s="392">
        <v>3811</v>
      </c>
      <c r="B2821" s="392" t="s">
        <v>5565</v>
      </c>
      <c r="C2821" s="392" t="s">
        <v>2787</v>
      </c>
      <c r="D2821" s="329">
        <v>56.26</v>
      </c>
    </row>
    <row r="2822" spans="1:4">
      <c r="A2822" s="392">
        <v>12232</v>
      </c>
      <c r="B2822" s="392" t="s">
        <v>5566</v>
      </c>
      <c r="C2822" s="392" t="s">
        <v>2787</v>
      </c>
      <c r="D2822" s="329">
        <v>18.190000000000001</v>
      </c>
    </row>
    <row r="2823" spans="1:4">
      <c r="A2823" s="392">
        <v>3799</v>
      </c>
      <c r="B2823" s="392" t="s">
        <v>5567</v>
      </c>
      <c r="C2823" s="392" t="s">
        <v>2787</v>
      </c>
      <c r="D2823" s="329">
        <v>79.569999999999993</v>
      </c>
    </row>
    <row r="2824" spans="1:4">
      <c r="A2824" s="392">
        <v>12239</v>
      </c>
      <c r="B2824" s="392" t="s">
        <v>5568</v>
      </c>
      <c r="C2824" s="392" t="s">
        <v>2787</v>
      </c>
      <c r="D2824" s="329">
        <v>23.82</v>
      </c>
    </row>
    <row r="2825" spans="1:4">
      <c r="A2825" s="392">
        <v>38773</v>
      </c>
      <c r="B2825" s="392" t="s">
        <v>5569</v>
      </c>
      <c r="C2825" s="392" t="s">
        <v>2787</v>
      </c>
      <c r="D2825" s="329">
        <v>3.82</v>
      </c>
    </row>
    <row r="2826" spans="1:4">
      <c r="A2826" s="392">
        <v>12271</v>
      </c>
      <c r="B2826" s="392" t="s">
        <v>5570</v>
      </c>
      <c r="C2826" s="392" t="s">
        <v>2787</v>
      </c>
      <c r="D2826" s="329">
        <v>213.05</v>
      </c>
    </row>
    <row r="2827" spans="1:4">
      <c r="A2827" s="392">
        <v>38785</v>
      </c>
      <c r="B2827" s="392" t="s">
        <v>5571</v>
      </c>
      <c r="C2827" s="392" t="s">
        <v>2787</v>
      </c>
      <c r="D2827" s="329">
        <v>100.87</v>
      </c>
    </row>
    <row r="2828" spans="1:4">
      <c r="A2828" s="392">
        <v>38786</v>
      </c>
      <c r="B2828" s="392" t="s">
        <v>5572</v>
      </c>
      <c r="C2828" s="392" t="s">
        <v>2787</v>
      </c>
      <c r="D2828" s="329">
        <v>124.24</v>
      </c>
    </row>
    <row r="2829" spans="1:4">
      <c r="A2829" s="392">
        <v>39385</v>
      </c>
      <c r="B2829" s="392" t="s">
        <v>5573</v>
      </c>
      <c r="C2829" s="392" t="s">
        <v>2787</v>
      </c>
      <c r="D2829" s="329">
        <v>21.73</v>
      </c>
    </row>
    <row r="2830" spans="1:4">
      <c r="A2830" s="392">
        <v>39389</v>
      </c>
      <c r="B2830" s="392" t="s">
        <v>5574</v>
      </c>
      <c r="C2830" s="392" t="s">
        <v>2787</v>
      </c>
      <c r="D2830" s="329">
        <v>23.58</v>
      </c>
    </row>
    <row r="2831" spans="1:4">
      <c r="A2831" s="392">
        <v>39390</v>
      </c>
      <c r="B2831" s="392" t="s">
        <v>5575</v>
      </c>
      <c r="C2831" s="392" t="s">
        <v>2787</v>
      </c>
      <c r="D2831" s="329">
        <v>49.43</v>
      </c>
    </row>
    <row r="2832" spans="1:4">
      <c r="A2832" s="392">
        <v>39391</v>
      </c>
      <c r="B2832" s="392" t="s">
        <v>5576</v>
      </c>
      <c r="C2832" s="392" t="s">
        <v>2787</v>
      </c>
      <c r="D2832" s="329">
        <v>55.5</v>
      </c>
    </row>
    <row r="2833" spans="1:4">
      <c r="A2833" s="392">
        <v>3803</v>
      </c>
      <c r="B2833" s="392" t="s">
        <v>5577</v>
      </c>
      <c r="C2833" s="392" t="s">
        <v>2787</v>
      </c>
      <c r="D2833" s="329">
        <v>36.020000000000003</v>
      </c>
    </row>
    <row r="2834" spans="1:4">
      <c r="A2834" s="392">
        <v>38770</v>
      </c>
      <c r="B2834" s="392" t="s">
        <v>5578</v>
      </c>
      <c r="C2834" s="392" t="s">
        <v>2787</v>
      </c>
      <c r="D2834" s="329">
        <v>41.71</v>
      </c>
    </row>
    <row r="2835" spans="1:4">
      <c r="A2835" s="392">
        <v>12267</v>
      </c>
      <c r="B2835" s="392" t="s">
        <v>5579</v>
      </c>
      <c r="C2835" s="392" t="s">
        <v>2787</v>
      </c>
      <c r="D2835" s="329">
        <v>122.24</v>
      </c>
    </row>
    <row r="2836" spans="1:4">
      <c r="A2836" s="392">
        <v>43265</v>
      </c>
      <c r="B2836" s="392" t="s">
        <v>11499</v>
      </c>
      <c r="C2836" s="392" t="s">
        <v>2787</v>
      </c>
      <c r="D2836" s="329">
        <v>67.97</v>
      </c>
    </row>
    <row r="2837" spans="1:4">
      <c r="A2837" s="392">
        <v>12266</v>
      </c>
      <c r="B2837" s="392" t="s">
        <v>5580</v>
      </c>
      <c r="C2837" s="392" t="s">
        <v>2787</v>
      </c>
      <c r="D2837" s="329">
        <v>62.56</v>
      </c>
    </row>
    <row r="2838" spans="1:4">
      <c r="A2838" s="392">
        <v>39378</v>
      </c>
      <c r="B2838" s="392" t="s">
        <v>5581</v>
      </c>
      <c r="C2838" s="392" t="s">
        <v>2787</v>
      </c>
      <c r="D2838" s="329">
        <v>44.36</v>
      </c>
    </row>
    <row r="2839" spans="1:4">
      <c r="A2839" s="392">
        <v>43543</v>
      </c>
      <c r="B2839" s="392" t="s">
        <v>8449</v>
      </c>
      <c r="C2839" s="392" t="s">
        <v>2787</v>
      </c>
      <c r="D2839" s="329">
        <v>92.41</v>
      </c>
    </row>
    <row r="2840" spans="1:4">
      <c r="A2840" s="392">
        <v>38775</v>
      </c>
      <c r="B2840" s="392" t="s">
        <v>5582</v>
      </c>
      <c r="C2840" s="392" t="s">
        <v>2787</v>
      </c>
      <c r="D2840" s="329">
        <v>47.03</v>
      </c>
    </row>
    <row r="2841" spans="1:4">
      <c r="A2841" s="392">
        <v>21119</v>
      </c>
      <c r="B2841" s="392" t="s">
        <v>5583</v>
      </c>
      <c r="C2841" s="392" t="s">
        <v>2787</v>
      </c>
      <c r="D2841" s="329">
        <v>1.59</v>
      </c>
    </row>
    <row r="2842" spans="1:4">
      <c r="A2842" s="392">
        <v>37974</v>
      </c>
      <c r="B2842" s="392" t="s">
        <v>5584</v>
      </c>
      <c r="C2842" s="392" t="s">
        <v>2787</v>
      </c>
      <c r="D2842" s="329">
        <v>2.36</v>
      </c>
    </row>
    <row r="2843" spans="1:4">
      <c r="A2843" s="392">
        <v>37975</v>
      </c>
      <c r="B2843" s="392" t="s">
        <v>5585</v>
      </c>
      <c r="C2843" s="392" t="s">
        <v>2787</v>
      </c>
      <c r="D2843" s="329">
        <v>4.8</v>
      </c>
    </row>
    <row r="2844" spans="1:4">
      <c r="A2844" s="392">
        <v>37976</v>
      </c>
      <c r="B2844" s="392" t="s">
        <v>5586</v>
      </c>
      <c r="C2844" s="392" t="s">
        <v>2787</v>
      </c>
      <c r="D2844" s="329">
        <v>9.85</v>
      </c>
    </row>
    <row r="2845" spans="1:4">
      <c r="A2845" s="392">
        <v>37977</v>
      </c>
      <c r="B2845" s="392" t="s">
        <v>5587</v>
      </c>
      <c r="C2845" s="392" t="s">
        <v>2787</v>
      </c>
      <c r="D2845" s="329">
        <v>13.54</v>
      </c>
    </row>
    <row r="2846" spans="1:4">
      <c r="A2846" s="392">
        <v>37978</v>
      </c>
      <c r="B2846" s="392" t="s">
        <v>5588</v>
      </c>
      <c r="C2846" s="392" t="s">
        <v>2787</v>
      </c>
      <c r="D2846" s="329">
        <v>27.45</v>
      </c>
    </row>
    <row r="2847" spans="1:4">
      <c r="A2847" s="392">
        <v>37979</v>
      </c>
      <c r="B2847" s="392" t="s">
        <v>5589</v>
      </c>
      <c r="C2847" s="392" t="s">
        <v>2787</v>
      </c>
      <c r="D2847" s="329">
        <v>117.92</v>
      </c>
    </row>
    <row r="2848" spans="1:4">
      <c r="A2848" s="392">
        <v>37980</v>
      </c>
      <c r="B2848" s="392" t="s">
        <v>5590</v>
      </c>
      <c r="C2848" s="392" t="s">
        <v>2787</v>
      </c>
      <c r="D2848" s="329">
        <v>132.52000000000001</v>
      </c>
    </row>
    <row r="2849" spans="1:4">
      <c r="A2849" s="392">
        <v>36147</v>
      </c>
      <c r="B2849" s="392" t="s">
        <v>5591</v>
      </c>
      <c r="C2849" s="392" t="s">
        <v>2794</v>
      </c>
      <c r="D2849" s="329">
        <v>398.49</v>
      </c>
    </row>
    <row r="2850" spans="1:4">
      <c r="A2850" s="392">
        <v>12731</v>
      </c>
      <c r="B2850" s="392" t="s">
        <v>5592</v>
      </c>
      <c r="C2850" s="392" t="s">
        <v>2787</v>
      </c>
      <c r="D2850" s="329">
        <v>425.7</v>
      </c>
    </row>
    <row r="2851" spans="1:4">
      <c r="A2851" s="392">
        <v>12723</v>
      </c>
      <c r="B2851" s="392" t="s">
        <v>5593</v>
      </c>
      <c r="C2851" s="392" t="s">
        <v>2787</v>
      </c>
      <c r="D2851" s="329">
        <v>3.3</v>
      </c>
    </row>
    <row r="2852" spans="1:4">
      <c r="A2852" s="392">
        <v>12724</v>
      </c>
      <c r="B2852" s="392" t="s">
        <v>5594</v>
      </c>
      <c r="C2852" s="392" t="s">
        <v>2787</v>
      </c>
      <c r="D2852" s="329">
        <v>6.34</v>
      </c>
    </row>
    <row r="2853" spans="1:4">
      <c r="A2853" s="392">
        <v>12725</v>
      </c>
      <c r="B2853" s="392" t="s">
        <v>5595</v>
      </c>
      <c r="C2853" s="392" t="s">
        <v>2787</v>
      </c>
      <c r="D2853" s="329">
        <v>12.72</v>
      </c>
    </row>
    <row r="2854" spans="1:4">
      <c r="A2854" s="392">
        <v>12726</v>
      </c>
      <c r="B2854" s="392" t="s">
        <v>5596</v>
      </c>
      <c r="C2854" s="392" t="s">
        <v>2787</v>
      </c>
      <c r="D2854" s="329">
        <v>28.08</v>
      </c>
    </row>
    <row r="2855" spans="1:4">
      <c r="A2855" s="392">
        <v>12727</v>
      </c>
      <c r="B2855" s="392" t="s">
        <v>5597</v>
      </c>
      <c r="C2855" s="392" t="s">
        <v>2787</v>
      </c>
      <c r="D2855" s="329">
        <v>35.619999999999997</v>
      </c>
    </row>
    <row r="2856" spans="1:4">
      <c r="A2856" s="392">
        <v>12728</v>
      </c>
      <c r="B2856" s="392" t="s">
        <v>5598</v>
      </c>
      <c r="C2856" s="392" t="s">
        <v>2787</v>
      </c>
      <c r="D2856" s="329">
        <v>58.18</v>
      </c>
    </row>
    <row r="2857" spans="1:4">
      <c r="A2857" s="392">
        <v>12729</v>
      </c>
      <c r="B2857" s="392" t="s">
        <v>5599</v>
      </c>
      <c r="C2857" s="392" t="s">
        <v>2787</v>
      </c>
      <c r="D2857" s="329">
        <v>190.68</v>
      </c>
    </row>
    <row r="2858" spans="1:4">
      <c r="A2858" s="392">
        <v>12730</v>
      </c>
      <c r="B2858" s="392" t="s">
        <v>5600</v>
      </c>
      <c r="C2858" s="392" t="s">
        <v>2787</v>
      </c>
      <c r="D2858" s="329">
        <v>291.94</v>
      </c>
    </row>
    <row r="2859" spans="1:4">
      <c r="A2859" s="392">
        <v>3840</v>
      </c>
      <c r="B2859" s="392" t="s">
        <v>5601</v>
      </c>
      <c r="C2859" s="392" t="s">
        <v>2787</v>
      </c>
      <c r="D2859" s="329">
        <v>73.069999999999993</v>
      </c>
    </row>
    <row r="2860" spans="1:4">
      <c r="A2860" s="392">
        <v>3838</v>
      </c>
      <c r="B2860" s="392" t="s">
        <v>5602</v>
      </c>
      <c r="C2860" s="392" t="s">
        <v>2787</v>
      </c>
      <c r="D2860" s="329">
        <v>161.27000000000001</v>
      </c>
    </row>
    <row r="2861" spans="1:4">
      <c r="A2861" s="392">
        <v>3844</v>
      </c>
      <c r="B2861" s="392" t="s">
        <v>5603</v>
      </c>
      <c r="C2861" s="392" t="s">
        <v>2787</v>
      </c>
      <c r="D2861" s="329">
        <v>287.64999999999998</v>
      </c>
    </row>
    <row r="2862" spans="1:4">
      <c r="A2862" s="392">
        <v>3839</v>
      </c>
      <c r="B2862" s="392" t="s">
        <v>5604</v>
      </c>
      <c r="C2862" s="392" t="s">
        <v>2787</v>
      </c>
      <c r="D2862" s="329">
        <v>523.95000000000005</v>
      </c>
    </row>
    <row r="2863" spans="1:4">
      <c r="A2863" s="392">
        <v>3843</v>
      </c>
      <c r="B2863" s="392" t="s">
        <v>5605</v>
      </c>
      <c r="C2863" s="392" t="s">
        <v>2787</v>
      </c>
      <c r="D2863" s="329">
        <v>719.13</v>
      </c>
    </row>
    <row r="2864" spans="1:4">
      <c r="A2864" s="392">
        <v>3900</v>
      </c>
      <c r="B2864" s="392" t="s">
        <v>5606</v>
      </c>
      <c r="C2864" s="392" t="s">
        <v>2787</v>
      </c>
      <c r="D2864" s="329">
        <v>52.83</v>
      </c>
    </row>
    <row r="2865" spans="1:4">
      <c r="A2865" s="392">
        <v>3846</v>
      </c>
      <c r="B2865" s="392" t="s">
        <v>5607</v>
      </c>
      <c r="C2865" s="392" t="s">
        <v>2787</v>
      </c>
      <c r="D2865" s="329">
        <v>16.649999999999999</v>
      </c>
    </row>
    <row r="2866" spans="1:4">
      <c r="A2866" s="392">
        <v>3886</v>
      </c>
      <c r="B2866" s="392" t="s">
        <v>5608</v>
      </c>
      <c r="C2866" s="392" t="s">
        <v>2787</v>
      </c>
      <c r="D2866" s="329">
        <v>17.53</v>
      </c>
    </row>
    <row r="2867" spans="1:4">
      <c r="A2867" s="392">
        <v>3854</v>
      </c>
      <c r="B2867" s="392" t="s">
        <v>5609</v>
      </c>
      <c r="C2867" s="392" t="s">
        <v>2787</v>
      </c>
      <c r="D2867" s="329">
        <v>9.74</v>
      </c>
    </row>
    <row r="2868" spans="1:4">
      <c r="A2868" s="392">
        <v>3873</v>
      </c>
      <c r="B2868" s="392" t="s">
        <v>5610</v>
      </c>
      <c r="C2868" s="392" t="s">
        <v>2787</v>
      </c>
      <c r="D2868" s="329">
        <v>12.9</v>
      </c>
    </row>
    <row r="2869" spans="1:4">
      <c r="A2869" s="392">
        <v>38021</v>
      </c>
      <c r="B2869" s="392" t="s">
        <v>5611</v>
      </c>
      <c r="C2869" s="392" t="s">
        <v>2787</v>
      </c>
      <c r="D2869" s="329">
        <v>30.84</v>
      </c>
    </row>
    <row r="2870" spans="1:4">
      <c r="A2870" s="392">
        <v>3847</v>
      </c>
      <c r="B2870" s="392" t="s">
        <v>5612</v>
      </c>
      <c r="C2870" s="392" t="s">
        <v>2787</v>
      </c>
      <c r="D2870" s="329">
        <v>35.01</v>
      </c>
    </row>
    <row r="2871" spans="1:4">
      <c r="A2871" s="392">
        <v>38022</v>
      </c>
      <c r="B2871" s="392" t="s">
        <v>5613</v>
      </c>
      <c r="C2871" s="392" t="s">
        <v>2787</v>
      </c>
      <c r="D2871" s="329">
        <v>54.69</v>
      </c>
    </row>
    <row r="2872" spans="1:4">
      <c r="A2872" s="392">
        <v>3833</v>
      </c>
      <c r="B2872" s="392" t="s">
        <v>5614</v>
      </c>
      <c r="C2872" s="392" t="s">
        <v>2787</v>
      </c>
      <c r="D2872" s="329">
        <v>27.47</v>
      </c>
    </row>
    <row r="2873" spans="1:4">
      <c r="A2873" s="392">
        <v>3835</v>
      </c>
      <c r="B2873" s="392" t="s">
        <v>5615</v>
      </c>
      <c r="C2873" s="392" t="s">
        <v>2787</v>
      </c>
      <c r="D2873" s="329">
        <v>89.44</v>
      </c>
    </row>
    <row r="2874" spans="1:4">
      <c r="A2874" s="392">
        <v>3836</v>
      </c>
      <c r="B2874" s="392" t="s">
        <v>5616</v>
      </c>
      <c r="C2874" s="392" t="s">
        <v>2787</v>
      </c>
      <c r="D2874" s="329">
        <v>192.5</v>
      </c>
    </row>
    <row r="2875" spans="1:4">
      <c r="A2875" s="392">
        <v>3830</v>
      </c>
      <c r="B2875" s="392" t="s">
        <v>5617</v>
      </c>
      <c r="C2875" s="392" t="s">
        <v>2787</v>
      </c>
      <c r="D2875" s="329">
        <v>314.74</v>
      </c>
    </row>
    <row r="2876" spans="1:4">
      <c r="A2876" s="392">
        <v>3831</v>
      </c>
      <c r="B2876" s="392" t="s">
        <v>5618</v>
      </c>
      <c r="C2876" s="392" t="s">
        <v>2787</v>
      </c>
      <c r="D2876" s="329">
        <v>526.14</v>
      </c>
    </row>
    <row r="2877" spans="1:4">
      <c r="A2877" s="392">
        <v>37981</v>
      </c>
      <c r="B2877" s="392" t="s">
        <v>5619</v>
      </c>
      <c r="C2877" s="392" t="s">
        <v>2787</v>
      </c>
      <c r="D2877" s="329">
        <v>5.4</v>
      </c>
    </row>
    <row r="2878" spans="1:4">
      <c r="A2878" s="392">
        <v>37982</v>
      </c>
      <c r="B2878" s="392" t="s">
        <v>5620</v>
      </c>
      <c r="C2878" s="392" t="s">
        <v>2787</v>
      </c>
      <c r="D2878" s="329">
        <v>8.1999999999999993</v>
      </c>
    </row>
    <row r="2879" spans="1:4">
      <c r="A2879" s="392">
        <v>37983</v>
      </c>
      <c r="B2879" s="392" t="s">
        <v>5621</v>
      </c>
      <c r="C2879" s="392" t="s">
        <v>2787</v>
      </c>
      <c r="D2879" s="329">
        <v>11.49</v>
      </c>
    </row>
    <row r="2880" spans="1:4">
      <c r="A2880" s="392">
        <v>37984</v>
      </c>
      <c r="B2880" s="392" t="s">
        <v>5622</v>
      </c>
      <c r="C2880" s="392" t="s">
        <v>2787</v>
      </c>
      <c r="D2880" s="329">
        <v>19.84</v>
      </c>
    </row>
    <row r="2881" spans="1:4">
      <c r="A2881" s="392">
        <v>37985</v>
      </c>
      <c r="B2881" s="392" t="s">
        <v>5623</v>
      </c>
      <c r="C2881" s="392" t="s">
        <v>2787</v>
      </c>
      <c r="D2881" s="329">
        <v>27.78</v>
      </c>
    </row>
    <row r="2882" spans="1:4">
      <c r="A2882" s="392">
        <v>3826</v>
      </c>
      <c r="B2882" s="392" t="s">
        <v>5624</v>
      </c>
      <c r="C2882" s="392" t="s">
        <v>2787</v>
      </c>
      <c r="D2882" s="329">
        <v>72.5</v>
      </c>
    </row>
    <row r="2883" spans="1:4">
      <c r="A2883" s="392">
        <v>3825</v>
      </c>
      <c r="B2883" s="392" t="s">
        <v>5625</v>
      </c>
      <c r="C2883" s="392" t="s">
        <v>2787</v>
      </c>
      <c r="D2883" s="329">
        <v>20.85</v>
      </c>
    </row>
    <row r="2884" spans="1:4">
      <c r="A2884" s="392">
        <v>3827</v>
      </c>
      <c r="B2884" s="392" t="s">
        <v>5626</v>
      </c>
      <c r="C2884" s="392" t="s">
        <v>2787</v>
      </c>
      <c r="D2884" s="329">
        <v>45.56</v>
      </c>
    </row>
    <row r="2885" spans="1:4">
      <c r="A2885" s="392">
        <v>20165</v>
      </c>
      <c r="B2885" s="392" t="s">
        <v>11500</v>
      </c>
      <c r="C2885" s="392" t="s">
        <v>2787</v>
      </c>
      <c r="D2885" s="329">
        <v>32.32</v>
      </c>
    </row>
    <row r="2886" spans="1:4">
      <c r="A2886" s="392">
        <v>20166</v>
      </c>
      <c r="B2886" s="392" t="s">
        <v>11501</v>
      </c>
      <c r="C2886" s="392" t="s">
        <v>2787</v>
      </c>
      <c r="D2886" s="329">
        <v>104.45</v>
      </c>
    </row>
    <row r="2887" spans="1:4">
      <c r="A2887" s="392">
        <v>20164</v>
      </c>
      <c r="B2887" s="392" t="s">
        <v>11502</v>
      </c>
      <c r="C2887" s="392" t="s">
        <v>2787</v>
      </c>
      <c r="D2887" s="329">
        <v>17.07</v>
      </c>
    </row>
    <row r="2888" spans="1:4">
      <c r="A2888" s="392">
        <v>3893</v>
      </c>
      <c r="B2888" s="392" t="s">
        <v>5627</v>
      </c>
      <c r="C2888" s="392" t="s">
        <v>2787</v>
      </c>
      <c r="D2888" s="329">
        <v>21.18</v>
      </c>
    </row>
    <row r="2889" spans="1:4">
      <c r="A2889" s="392">
        <v>3848</v>
      </c>
      <c r="B2889" s="392" t="s">
        <v>5628</v>
      </c>
      <c r="C2889" s="392" t="s">
        <v>2787</v>
      </c>
      <c r="D2889" s="329">
        <v>12.87</v>
      </c>
    </row>
    <row r="2890" spans="1:4">
      <c r="A2890" s="392">
        <v>3895</v>
      </c>
      <c r="B2890" s="392" t="s">
        <v>5629</v>
      </c>
      <c r="C2890" s="392" t="s">
        <v>2787</v>
      </c>
      <c r="D2890" s="329">
        <v>14</v>
      </c>
    </row>
    <row r="2891" spans="1:4">
      <c r="A2891" s="392">
        <v>12404</v>
      </c>
      <c r="B2891" s="392" t="s">
        <v>5630</v>
      </c>
      <c r="C2891" s="392" t="s">
        <v>2787</v>
      </c>
      <c r="D2891" s="329">
        <v>11.55</v>
      </c>
    </row>
    <row r="2892" spans="1:4">
      <c r="A2892" s="392">
        <v>3939</v>
      </c>
      <c r="B2892" s="392" t="s">
        <v>5631</v>
      </c>
      <c r="C2892" s="392" t="s">
        <v>2787</v>
      </c>
      <c r="D2892" s="329">
        <v>23.79</v>
      </c>
    </row>
    <row r="2893" spans="1:4">
      <c r="A2893" s="392">
        <v>3911</v>
      </c>
      <c r="B2893" s="392" t="s">
        <v>5632</v>
      </c>
      <c r="C2893" s="392" t="s">
        <v>2787</v>
      </c>
      <c r="D2893" s="329">
        <v>19.440000000000001</v>
      </c>
    </row>
    <row r="2894" spans="1:4">
      <c r="A2894" s="392">
        <v>3908</v>
      </c>
      <c r="B2894" s="392" t="s">
        <v>5633</v>
      </c>
      <c r="C2894" s="392" t="s">
        <v>2787</v>
      </c>
      <c r="D2894" s="329">
        <v>6.28</v>
      </c>
    </row>
    <row r="2895" spans="1:4">
      <c r="A2895" s="392">
        <v>3910</v>
      </c>
      <c r="B2895" s="392" t="s">
        <v>5634</v>
      </c>
      <c r="C2895" s="392" t="s">
        <v>2787</v>
      </c>
      <c r="D2895" s="329">
        <v>13.91</v>
      </c>
    </row>
    <row r="2896" spans="1:4">
      <c r="A2896" s="392">
        <v>3913</v>
      </c>
      <c r="B2896" s="392" t="s">
        <v>5635</v>
      </c>
      <c r="C2896" s="392" t="s">
        <v>2787</v>
      </c>
      <c r="D2896" s="329">
        <v>66.47</v>
      </c>
    </row>
    <row r="2897" spans="1:4">
      <c r="A2897" s="392">
        <v>3912</v>
      </c>
      <c r="B2897" s="392" t="s">
        <v>5636</v>
      </c>
      <c r="C2897" s="392" t="s">
        <v>2787</v>
      </c>
      <c r="D2897" s="329">
        <v>36.44</v>
      </c>
    </row>
    <row r="2898" spans="1:4">
      <c r="A2898" s="392">
        <v>3909</v>
      </c>
      <c r="B2898" s="392" t="s">
        <v>5637</v>
      </c>
      <c r="C2898" s="392" t="s">
        <v>2787</v>
      </c>
      <c r="D2898" s="329">
        <v>8.5500000000000007</v>
      </c>
    </row>
    <row r="2899" spans="1:4">
      <c r="A2899" s="392">
        <v>3914</v>
      </c>
      <c r="B2899" s="392" t="s">
        <v>5638</v>
      </c>
      <c r="C2899" s="392" t="s">
        <v>2787</v>
      </c>
      <c r="D2899" s="329">
        <v>100.28</v>
      </c>
    </row>
    <row r="2900" spans="1:4">
      <c r="A2900" s="392">
        <v>3915</v>
      </c>
      <c r="B2900" s="392" t="s">
        <v>5639</v>
      </c>
      <c r="C2900" s="392" t="s">
        <v>2787</v>
      </c>
      <c r="D2900" s="329">
        <v>158.13</v>
      </c>
    </row>
    <row r="2901" spans="1:4">
      <c r="A2901" s="392">
        <v>3916</v>
      </c>
      <c r="B2901" s="392" t="s">
        <v>5640</v>
      </c>
      <c r="C2901" s="392" t="s">
        <v>2787</v>
      </c>
      <c r="D2901" s="329">
        <v>288.08999999999997</v>
      </c>
    </row>
    <row r="2902" spans="1:4">
      <c r="A2902" s="392">
        <v>3917</v>
      </c>
      <c r="B2902" s="392" t="s">
        <v>5641</v>
      </c>
      <c r="C2902" s="392" t="s">
        <v>2787</v>
      </c>
      <c r="D2902" s="329">
        <v>475.17</v>
      </c>
    </row>
    <row r="2903" spans="1:4">
      <c r="A2903" s="392">
        <v>1904</v>
      </c>
      <c r="B2903" s="392" t="s">
        <v>5642</v>
      </c>
      <c r="C2903" s="392" t="s">
        <v>2787</v>
      </c>
      <c r="D2903" s="329">
        <v>1.37</v>
      </c>
    </row>
    <row r="2904" spans="1:4">
      <c r="A2904" s="392">
        <v>1899</v>
      </c>
      <c r="B2904" s="392" t="s">
        <v>5643</v>
      </c>
      <c r="C2904" s="392" t="s">
        <v>2787</v>
      </c>
      <c r="D2904" s="329">
        <v>1.55</v>
      </c>
    </row>
    <row r="2905" spans="1:4">
      <c r="A2905" s="392">
        <v>1900</v>
      </c>
      <c r="B2905" s="392" t="s">
        <v>5644</v>
      </c>
      <c r="C2905" s="392" t="s">
        <v>2787</v>
      </c>
      <c r="D2905" s="329">
        <v>2.5099999999999998</v>
      </c>
    </row>
    <row r="2906" spans="1:4">
      <c r="A2906" s="392">
        <v>12407</v>
      </c>
      <c r="B2906" s="392" t="s">
        <v>5645</v>
      </c>
      <c r="C2906" s="392" t="s">
        <v>2787</v>
      </c>
      <c r="D2906" s="329">
        <v>35.97</v>
      </c>
    </row>
    <row r="2907" spans="1:4">
      <c r="A2907" s="392">
        <v>12408</v>
      </c>
      <c r="B2907" s="392" t="s">
        <v>5646</v>
      </c>
      <c r="C2907" s="392" t="s">
        <v>2787</v>
      </c>
      <c r="D2907" s="329">
        <v>20.3</v>
      </c>
    </row>
    <row r="2908" spans="1:4">
      <c r="A2908" s="392">
        <v>12409</v>
      </c>
      <c r="B2908" s="392" t="s">
        <v>5647</v>
      </c>
      <c r="C2908" s="392" t="s">
        <v>2787</v>
      </c>
      <c r="D2908" s="329">
        <v>20.3</v>
      </c>
    </row>
    <row r="2909" spans="1:4">
      <c r="A2909" s="392">
        <v>12410</v>
      </c>
      <c r="B2909" s="392" t="s">
        <v>5648</v>
      </c>
      <c r="C2909" s="392" t="s">
        <v>2787</v>
      </c>
      <c r="D2909" s="329">
        <v>13.99</v>
      </c>
    </row>
    <row r="2910" spans="1:4">
      <c r="A2910" s="392">
        <v>3936</v>
      </c>
      <c r="B2910" s="392" t="s">
        <v>5649</v>
      </c>
      <c r="C2910" s="392" t="s">
        <v>2787</v>
      </c>
      <c r="D2910" s="329">
        <v>25.27</v>
      </c>
    </row>
    <row r="2911" spans="1:4">
      <c r="A2911" s="392">
        <v>3922</v>
      </c>
      <c r="B2911" s="392" t="s">
        <v>5650</v>
      </c>
      <c r="C2911" s="392" t="s">
        <v>2787</v>
      </c>
      <c r="D2911" s="329">
        <v>23.25</v>
      </c>
    </row>
    <row r="2912" spans="1:4">
      <c r="A2912" s="392">
        <v>3924</v>
      </c>
      <c r="B2912" s="392" t="s">
        <v>5651</v>
      </c>
      <c r="C2912" s="392" t="s">
        <v>2787</v>
      </c>
      <c r="D2912" s="329">
        <v>25.27</v>
      </c>
    </row>
    <row r="2913" spans="1:4">
      <c r="A2913" s="392">
        <v>3923</v>
      </c>
      <c r="B2913" s="392" t="s">
        <v>5652</v>
      </c>
      <c r="C2913" s="392" t="s">
        <v>2787</v>
      </c>
      <c r="D2913" s="329">
        <v>25.27</v>
      </c>
    </row>
    <row r="2914" spans="1:4">
      <c r="A2914" s="392">
        <v>3937</v>
      </c>
      <c r="B2914" s="392" t="s">
        <v>5653</v>
      </c>
      <c r="C2914" s="392" t="s">
        <v>2787</v>
      </c>
      <c r="D2914" s="329">
        <v>20.85</v>
      </c>
    </row>
    <row r="2915" spans="1:4">
      <c r="A2915" s="392">
        <v>3921</v>
      </c>
      <c r="B2915" s="392" t="s">
        <v>5654</v>
      </c>
      <c r="C2915" s="392" t="s">
        <v>2787</v>
      </c>
      <c r="D2915" s="329">
        <v>20.86</v>
      </c>
    </row>
    <row r="2916" spans="1:4">
      <c r="A2916" s="392">
        <v>3920</v>
      </c>
      <c r="B2916" s="392" t="s">
        <v>5655</v>
      </c>
      <c r="C2916" s="392" t="s">
        <v>2787</v>
      </c>
      <c r="D2916" s="329">
        <v>20.85</v>
      </c>
    </row>
    <row r="2917" spans="1:4">
      <c r="A2917" s="392">
        <v>3938</v>
      </c>
      <c r="B2917" s="392" t="s">
        <v>5656</v>
      </c>
      <c r="C2917" s="392" t="s">
        <v>2787</v>
      </c>
      <c r="D2917" s="329">
        <v>13.75</v>
      </c>
    </row>
    <row r="2918" spans="1:4">
      <c r="A2918" s="392">
        <v>3919</v>
      </c>
      <c r="B2918" s="392" t="s">
        <v>5657</v>
      </c>
      <c r="C2918" s="392" t="s">
        <v>2787</v>
      </c>
      <c r="D2918" s="329">
        <v>14.01</v>
      </c>
    </row>
    <row r="2919" spans="1:4">
      <c r="A2919" s="392">
        <v>3927</v>
      </c>
      <c r="B2919" s="392" t="s">
        <v>5658</v>
      </c>
      <c r="C2919" s="392" t="s">
        <v>2787</v>
      </c>
      <c r="D2919" s="329">
        <v>70.98</v>
      </c>
    </row>
    <row r="2920" spans="1:4">
      <c r="A2920" s="392">
        <v>3928</v>
      </c>
      <c r="B2920" s="392" t="s">
        <v>5659</v>
      </c>
      <c r="C2920" s="392" t="s">
        <v>2787</v>
      </c>
      <c r="D2920" s="329">
        <v>70.98</v>
      </c>
    </row>
    <row r="2921" spans="1:4">
      <c r="A2921" s="392">
        <v>3926</v>
      </c>
      <c r="B2921" s="392" t="s">
        <v>5660</v>
      </c>
      <c r="C2921" s="392" t="s">
        <v>2787</v>
      </c>
      <c r="D2921" s="329">
        <v>40.46</v>
      </c>
    </row>
    <row r="2922" spans="1:4">
      <c r="A2922" s="392">
        <v>3935</v>
      </c>
      <c r="B2922" s="392" t="s">
        <v>5661</v>
      </c>
      <c r="C2922" s="392" t="s">
        <v>2787</v>
      </c>
      <c r="D2922" s="329">
        <v>40.46</v>
      </c>
    </row>
    <row r="2923" spans="1:4">
      <c r="A2923" s="392">
        <v>3925</v>
      </c>
      <c r="B2923" s="392" t="s">
        <v>5662</v>
      </c>
      <c r="C2923" s="392" t="s">
        <v>2787</v>
      </c>
      <c r="D2923" s="329">
        <v>40.46</v>
      </c>
    </row>
    <row r="2924" spans="1:4">
      <c r="A2924" s="392">
        <v>12406</v>
      </c>
      <c r="B2924" s="392" t="s">
        <v>5663</v>
      </c>
      <c r="C2924" s="392" t="s">
        <v>2787</v>
      </c>
      <c r="D2924" s="329">
        <v>9.94</v>
      </c>
    </row>
    <row r="2925" spans="1:4">
      <c r="A2925" s="392">
        <v>3929</v>
      </c>
      <c r="B2925" s="392" t="s">
        <v>5664</v>
      </c>
      <c r="C2925" s="392" t="s">
        <v>2787</v>
      </c>
      <c r="D2925" s="329">
        <v>108.14</v>
      </c>
    </row>
    <row r="2926" spans="1:4">
      <c r="A2926" s="392">
        <v>3931</v>
      </c>
      <c r="B2926" s="392" t="s">
        <v>5665</v>
      </c>
      <c r="C2926" s="392" t="s">
        <v>2787</v>
      </c>
      <c r="D2926" s="329">
        <v>108.14</v>
      </c>
    </row>
    <row r="2927" spans="1:4">
      <c r="A2927" s="392">
        <v>3930</v>
      </c>
      <c r="B2927" s="392" t="s">
        <v>5666</v>
      </c>
      <c r="C2927" s="392" t="s">
        <v>2787</v>
      </c>
      <c r="D2927" s="329">
        <v>108.14</v>
      </c>
    </row>
    <row r="2928" spans="1:4">
      <c r="A2928" s="392">
        <v>3932</v>
      </c>
      <c r="B2928" s="392" t="s">
        <v>5667</v>
      </c>
      <c r="C2928" s="392" t="s">
        <v>2787</v>
      </c>
      <c r="D2928" s="329">
        <v>186.73</v>
      </c>
    </row>
    <row r="2929" spans="1:4">
      <c r="A2929" s="392">
        <v>3933</v>
      </c>
      <c r="B2929" s="392" t="s">
        <v>5668</v>
      </c>
      <c r="C2929" s="392" t="s">
        <v>2787</v>
      </c>
      <c r="D2929" s="329">
        <v>186.73</v>
      </c>
    </row>
    <row r="2930" spans="1:4">
      <c r="A2930" s="392">
        <v>3934</v>
      </c>
      <c r="B2930" s="392" t="s">
        <v>5669</v>
      </c>
      <c r="C2930" s="392" t="s">
        <v>2787</v>
      </c>
      <c r="D2930" s="329">
        <v>186.73</v>
      </c>
    </row>
    <row r="2931" spans="1:4">
      <c r="A2931" s="392">
        <v>40355</v>
      </c>
      <c r="B2931" s="392" t="s">
        <v>5670</v>
      </c>
      <c r="C2931" s="392" t="s">
        <v>2787</v>
      </c>
      <c r="D2931" s="329">
        <v>13.88</v>
      </c>
    </row>
    <row r="2932" spans="1:4">
      <c r="A2932" s="392">
        <v>40364</v>
      </c>
      <c r="B2932" s="392" t="s">
        <v>5671</v>
      </c>
      <c r="C2932" s="392" t="s">
        <v>2787</v>
      </c>
      <c r="D2932" s="329">
        <v>65.02</v>
      </c>
    </row>
    <row r="2933" spans="1:4">
      <c r="A2933" s="392">
        <v>40361</v>
      </c>
      <c r="B2933" s="392" t="s">
        <v>5672</v>
      </c>
      <c r="C2933" s="392" t="s">
        <v>2787</v>
      </c>
      <c r="D2933" s="329">
        <v>50.84</v>
      </c>
    </row>
    <row r="2934" spans="1:4">
      <c r="A2934" s="392">
        <v>40358</v>
      </c>
      <c r="B2934" s="392" t="s">
        <v>5673</v>
      </c>
      <c r="C2934" s="392" t="s">
        <v>2787</v>
      </c>
      <c r="D2934" s="329">
        <v>19.38</v>
      </c>
    </row>
    <row r="2935" spans="1:4">
      <c r="A2935" s="392">
        <v>40370</v>
      </c>
      <c r="B2935" s="392" t="s">
        <v>5674</v>
      </c>
      <c r="C2935" s="392" t="s">
        <v>2787</v>
      </c>
      <c r="D2935" s="329">
        <v>206.31</v>
      </c>
    </row>
    <row r="2936" spans="1:4">
      <c r="A2936" s="392">
        <v>40367</v>
      </c>
      <c r="B2936" s="392" t="s">
        <v>5675</v>
      </c>
      <c r="C2936" s="392" t="s">
        <v>2787</v>
      </c>
      <c r="D2936" s="329">
        <v>102.54</v>
      </c>
    </row>
    <row r="2937" spans="1:4">
      <c r="A2937" s="392">
        <v>40373</v>
      </c>
      <c r="B2937" s="392" t="s">
        <v>5676</v>
      </c>
      <c r="C2937" s="392" t="s">
        <v>2787</v>
      </c>
      <c r="D2937" s="329">
        <v>278.98</v>
      </c>
    </row>
    <row r="2938" spans="1:4">
      <c r="A2938" s="392">
        <v>38947</v>
      </c>
      <c r="B2938" s="392" t="s">
        <v>5677</v>
      </c>
      <c r="C2938" s="392" t="s">
        <v>2787</v>
      </c>
      <c r="D2938" s="329">
        <v>8.65</v>
      </c>
    </row>
    <row r="2939" spans="1:4">
      <c r="A2939" s="392">
        <v>38948</v>
      </c>
      <c r="B2939" s="392" t="s">
        <v>5678</v>
      </c>
      <c r="C2939" s="392" t="s">
        <v>2787</v>
      </c>
      <c r="D2939" s="329">
        <v>13.79</v>
      </c>
    </row>
    <row r="2940" spans="1:4">
      <c r="A2940" s="392">
        <v>38949</v>
      </c>
      <c r="B2940" s="392" t="s">
        <v>5679</v>
      </c>
      <c r="C2940" s="392" t="s">
        <v>2787</v>
      </c>
      <c r="D2940" s="329">
        <v>15.3</v>
      </c>
    </row>
    <row r="2941" spans="1:4">
      <c r="A2941" s="392">
        <v>38951</v>
      </c>
      <c r="B2941" s="392" t="s">
        <v>5680</v>
      </c>
      <c r="C2941" s="392" t="s">
        <v>2787</v>
      </c>
      <c r="D2941" s="329">
        <v>24.21</v>
      </c>
    </row>
    <row r="2942" spans="1:4">
      <c r="A2942" s="392">
        <v>39312</v>
      </c>
      <c r="B2942" s="392" t="s">
        <v>5681</v>
      </c>
      <c r="C2942" s="392" t="s">
        <v>2787</v>
      </c>
      <c r="D2942" s="329">
        <v>18.78</v>
      </c>
    </row>
    <row r="2943" spans="1:4">
      <c r="A2943" s="392">
        <v>39313</v>
      </c>
      <c r="B2943" s="392" t="s">
        <v>5682</v>
      </c>
      <c r="C2943" s="392" t="s">
        <v>2787</v>
      </c>
      <c r="D2943" s="329">
        <v>24.51</v>
      </c>
    </row>
    <row r="2944" spans="1:4">
      <c r="A2944" s="392">
        <v>38950</v>
      </c>
      <c r="B2944" s="392" t="s">
        <v>5683</v>
      </c>
      <c r="C2944" s="392" t="s">
        <v>2787</v>
      </c>
      <c r="D2944" s="329">
        <v>36.89</v>
      </c>
    </row>
    <row r="2945" spans="1:4">
      <c r="A2945" s="392">
        <v>39314</v>
      </c>
      <c r="B2945" s="392" t="s">
        <v>5684</v>
      </c>
      <c r="C2945" s="392" t="s">
        <v>2787</v>
      </c>
      <c r="D2945" s="329">
        <v>38.92</v>
      </c>
    </row>
    <row r="2946" spans="1:4">
      <c r="A2946" s="392">
        <v>3907</v>
      </c>
      <c r="B2946" s="392" t="s">
        <v>5685</v>
      </c>
      <c r="C2946" s="392" t="s">
        <v>2787</v>
      </c>
      <c r="D2946" s="329">
        <v>5.47</v>
      </c>
    </row>
    <row r="2947" spans="1:4">
      <c r="A2947" s="392">
        <v>3889</v>
      </c>
      <c r="B2947" s="392" t="s">
        <v>5686</v>
      </c>
      <c r="C2947" s="392" t="s">
        <v>2787</v>
      </c>
      <c r="D2947" s="329">
        <v>4.18</v>
      </c>
    </row>
    <row r="2948" spans="1:4">
      <c r="A2948" s="392">
        <v>3868</v>
      </c>
      <c r="B2948" s="392" t="s">
        <v>5687</v>
      </c>
      <c r="C2948" s="392" t="s">
        <v>2787</v>
      </c>
      <c r="D2948" s="329">
        <v>1.62</v>
      </c>
    </row>
    <row r="2949" spans="1:4">
      <c r="A2949" s="392">
        <v>3869</v>
      </c>
      <c r="B2949" s="392" t="s">
        <v>5688</v>
      </c>
      <c r="C2949" s="392" t="s">
        <v>2787</v>
      </c>
      <c r="D2949" s="329">
        <v>4.6500000000000004</v>
      </c>
    </row>
    <row r="2950" spans="1:4">
      <c r="A2950" s="392">
        <v>3872</v>
      </c>
      <c r="B2950" s="392" t="s">
        <v>5689</v>
      </c>
      <c r="C2950" s="392" t="s">
        <v>2787</v>
      </c>
      <c r="D2950" s="329">
        <v>5.64</v>
      </c>
    </row>
    <row r="2951" spans="1:4">
      <c r="A2951" s="392">
        <v>3850</v>
      </c>
      <c r="B2951" s="392" t="s">
        <v>5690</v>
      </c>
      <c r="C2951" s="392" t="s">
        <v>2787</v>
      </c>
      <c r="D2951" s="329">
        <v>14.54</v>
      </c>
    </row>
    <row r="2952" spans="1:4">
      <c r="A2952" s="392">
        <v>38023</v>
      </c>
      <c r="B2952" s="392" t="s">
        <v>5691</v>
      </c>
      <c r="C2952" s="392" t="s">
        <v>2787</v>
      </c>
      <c r="D2952" s="329">
        <v>6.14</v>
      </c>
    </row>
    <row r="2953" spans="1:4">
      <c r="A2953" s="392">
        <v>37986</v>
      </c>
      <c r="B2953" s="392" t="s">
        <v>5692</v>
      </c>
      <c r="C2953" s="392" t="s">
        <v>2787</v>
      </c>
      <c r="D2953" s="329">
        <v>1.85</v>
      </c>
    </row>
    <row r="2954" spans="1:4">
      <c r="A2954" s="392">
        <v>37987</v>
      </c>
      <c r="B2954" s="392" t="s">
        <v>5693</v>
      </c>
      <c r="C2954" s="392" t="s">
        <v>2787</v>
      </c>
      <c r="D2954" s="329">
        <v>138.68</v>
      </c>
    </row>
    <row r="2955" spans="1:4">
      <c r="A2955" s="392">
        <v>37988</v>
      </c>
      <c r="B2955" s="392" t="s">
        <v>5694</v>
      </c>
      <c r="C2955" s="392" t="s">
        <v>2787</v>
      </c>
      <c r="D2955" s="329">
        <v>226.2</v>
      </c>
    </row>
    <row r="2956" spans="1:4">
      <c r="A2956" s="392">
        <v>21120</v>
      </c>
      <c r="B2956" s="392" t="s">
        <v>5695</v>
      </c>
      <c r="C2956" s="392" t="s">
        <v>2787</v>
      </c>
      <c r="D2956" s="329">
        <v>11.27</v>
      </c>
    </row>
    <row r="2957" spans="1:4">
      <c r="A2957" s="392">
        <v>39318</v>
      </c>
      <c r="B2957" s="392" t="s">
        <v>5696</v>
      </c>
      <c r="C2957" s="392" t="s">
        <v>2787</v>
      </c>
      <c r="D2957" s="329">
        <v>9.3000000000000007</v>
      </c>
    </row>
    <row r="2958" spans="1:4">
      <c r="A2958" s="392">
        <v>20162</v>
      </c>
      <c r="B2958" s="392" t="s">
        <v>5697</v>
      </c>
      <c r="C2958" s="392" t="s">
        <v>2787</v>
      </c>
      <c r="D2958" s="329">
        <v>22.45</v>
      </c>
    </row>
    <row r="2959" spans="1:4">
      <c r="A2959" s="392">
        <v>40366</v>
      </c>
      <c r="B2959" s="392" t="s">
        <v>5698</v>
      </c>
      <c r="C2959" s="392" t="s">
        <v>2787</v>
      </c>
      <c r="D2959" s="329">
        <v>50.72</v>
      </c>
    </row>
    <row r="2960" spans="1:4">
      <c r="A2960" s="392">
        <v>40363</v>
      </c>
      <c r="B2960" s="392" t="s">
        <v>5699</v>
      </c>
      <c r="C2960" s="392" t="s">
        <v>2787</v>
      </c>
      <c r="D2960" s="329">
        <v>39.67</v>
      </c>
    </row>
    <row r="2961" spans="1:4">
      <c r="A2961" s="392">
        <v>40354</v>
      </c>
      <c r="B2961" s="392" t="s">
        <v>5700</v>
      </c>
      <c r="C2961" s="392" t="s">
        <v>2787</v>
      </c>
      <c r="D2961" s="329">
        <v>17.27</v>
      </c>
    </row>
    <row r="2962" spans="1:4">
      <c r="A2962" s="392">
        <v>40360</v>
      </c>
      <c r="B2962" s="392" t="s">
        <v>5701</v>
      </c>
      <c r="C2962" s="392" t="s">
        <v>2787</v>
      </c>
      <c r="D2962" s="329">
        <v>26</v>
      </c>
    </row>
    <row r="2963" spans="1:4">
      <c r="A2963" s="392">
        <v>40372</v>
      </c>
      <c r="B2963" s="392" t="s">
        <v>5702</v>
      </c>
      <c r="C2963" s="392" t="s">
        <v>2787</v>
      </c>
      <c r="D2963" s="329">
        <v>160.6</v>
      </c>
    </row>
    <row r="2964" spans="1:4">
      <c r="A2964" s="392">
        <v>40369</v>
      </c>
      <c r="B2964" s="392" t="s">
        <v>5703</v>
      </c>
      <c r="C2964" s="392" t="s">
        <v>2787</v>
      </c>
      <c r="D2964" s="329">
        <v>79.930000000000007</v>
      </c>
    </row>
    <row r="2965" spans="1:4">
      <c r="A2965" s="392">
        <v>40357</v>
      </c>
      <c r="B2965" s="392" t="s">
        <v>5704</v>
      </c>
      <c r="C2965" s="392" t="s">
        <v>2787</v>
      </c>
      <c r="D2965" s="329">
        <v>19.38</v>
      </c>
    </row>
    <row r="2966" spans="1:4">
      <c r="A2966" s="392">
        <v>40375</v>
      </c>
      <c r="B2966" s="392" t="s">
        <v>5705</v>
      </c>
      <c r="C2966" s="392" t="s">
        <v>2787</v>
      </c>
      <c r="D2966" s="329">
        <v>217.4</v>
      </c>
    </row>
    <row r="2967" spans="1:4">
      <c r="A2967" s="392">
        <v>1893</v>
      </c>
      <c r="B2967" s="392" t="s">
        <v>5706</v>
      </c>
      <c r="C2967" s="392" t="s">
        <v>2787</v>
      </c>
      <c r="D2967" s="329">
        <v>5.17</v>
      </c>
    </row>
    <row r="2968" spans="1:4">
      <c r="A2968" s="392">
        <v>1902</v>
      </c>
      <c r="B2968" s="392" t="s">
        <v>5707</v>
      </c>
      <c r="C2968" s="392" t="s">
        <v>2787</v>
      </c>
      <c r="D2968" s="329">
        <v>3.76</v>
      </c>
    </row>
    <row r="2969" spans="1:4">
      <c r="A2969" s="392">
        <v>1901</v>
      </c>
      <c r="B2969" s="392" t="s">
        <v>5708</v>
      </c>
      <c r="C2969" s="392" t="s">
        <v>2787</v>
      </c>
      <c r="D2969" s="329">
        <v>1.17</v>
      </c>
    </row>
    <row r="2970" spans="1:4">
      <c r="A2970" s="392">
        <v>1892</v>
      </c>
      <c r="B2970" s="392" t="s">
        <v>5709</v>
      </c>
      <c r="C2970" s="392" t="s">
        <v>2787</v>
      </c>
      <c r="D2970" s="329">
        <v>2.42</v>
      </c>
    </row>
    <row r="2971" spans="1:4">
      <c r="A2971" s="392">
        <v>1907</v>
      </c>
      <c r="B2971" s="392" t="s">
        <v>5710</v>
      </c>
      <c r="C2971" s="392" t="s">
        <v>2787</v>
      </c>
      <c r="D2971" s="329">
        <v>16.64</v>
      </c>
    </row>
    <row r="2972" spans="1:4">
      <c r="A2972" s="392">
        <v>1894</v>
      </c>
      <c r="B2972" s="392" t="s">
        <v>5711</v>
      </c>
      <c r="C2972" s="392" t="s">
        <v>2787</v>
      </c>
      <c r="D2972" s="329">
        <v>7.48</v>
      </c>
    </row>
    <row r="2973" spans="1:4">
      <c r="A2973" s="392">
        <v>1891</v>
      </c>
      <c r="B2973" s="392" t="s">
        <v>5712</v>
      </c>
      <c r="C2973" s="392" t="s">
        <v>2787</v>
      </c>
      <c r="D2973" s="329">
        <v>1.74</v>
      </c>
    </row>
    <row r="2974" spans="1:4">
      <c r="A2974" s="392">
        <v>1896</v>
      </c>
      <c r="B2974" s="392" t="s">
        <v>5713</v>
      </c>
      <c r="C2974" s="392" t="s">
        <v>2787</v>
      </c>
      <c r="D2974" s="329">
        <v>22.34</v>
      </c>
    </row>
    <row r="2975" spans="1:4">
      <c r="A2975" s="392">
        <v>1895</v>
      </c>
      <c r="B2975" s="392" t="s">
        <v>5714</v>
      </c>
      <c r="C2975" s="392" t="s">
        <v>2787</v>
      </c>
      <c r="D2975" s="329">
        <v>39.270000000000003</v>
      </c>
    </row>
    <row r="2976" spans="1:4">
      <c r="A2976" s="392">
        <v>2641</v>
      </c>
      <c r="B2976" s="392" t="s">
        <v>5715</v>
      </c>
      <c r="C2976" s="392" t="s">
        <v>2787</v>
      </c>
      <c r="D2976" s="329">
        <v>33.590000000000003</v>
      </c>
    </row>
    <row r="2977" spans="1:4">
      <c r="A2977" s="392">
        <v>2636</v>
      </c>
      <c r="B2977" s="392" t="s">
        <v>5716</v>
      </c>
      <c r="C2977" s="392" t="s">
        <v>2787</v>
      </c>
      <c r="D2977" s="329">
        <v>2.16</v>
      </c>
    </row>
    <row r="2978" spans="1:4">
      <c r="A2978" s="392">
        <v>2637</v>
      </c>
      <c r="B2978" s="392" t="s">
        <v>5717</v>
      </c>
      <c r="C2978" s="392" t="s">
        <v>2787</v>
      </c>
      <c r="D2978" s="329">
        <v>2.2999999999999998</v>
      </c>
    </row>
    <row r="2979" spans="1:4">
      <c r="A2979" s="392">
        <v>2638</v>
      </c>
      <c r="B2979" s="392" t="s">
        <v>5718</v>
      </c>
      <c r="C2979" s="392" t="s">
        <v>2787</v>
      </c>
      <c r="D2979" s="329">
        <v>2.68</v>
      </c>
    </row>
    <row r="2980" spans="1:4">
      <c r="A2980" s="392">
        <v>2639</v>
      </c>
      <c r="B2980" s="392" t="s">
        <v>5719</v>
      </c>
      <c r="C2980" s="392" t="s">
        <v>2787</v>
      </c>
      <c r="D2980" s="329">
        <v>4.75</v>
      </c>
    </row>
    <row r="2981" spans="1:4">
      <c r="A2981" s="392">
        <v>2644</v>
      </c>
      <c r="B2981" s="392" t="s">
        <v>5720</v>
      </c>
      <c r="C2981" s="392" t="s">
        <v>2787</v>
      </c>
      <c r="D2981" s="329">
        <v>6.87</v>
      </c>
    </row>
    <row r="2982" spans="1:4">
      <c r="A2982" s="392">
        <v>2643</v>
      </c>
      <c r="B2982" s="392" t="s">
        <v>5721</v>
      </c>
      <c r="C2982" s="392" t="s">
        <v>2787</v>
      </c>
      <c r="D2982" s="329">
        <v>9.58</v>
      </c>
    </row>
    <row r="2983" spans="1:4">
      <c r="A2983" s="392">
        <v>2640</v>
      </c>
      <c r="B2983" s="392" t="s">
        <v>5722</v>
      </c>
      <c r="C2983" s="392" t="s">
        <v>2787</v>
      </c>
      <c r="D2983" s="329">
        <v>13.98</v>
      </c>
    </row>
    <row r="2984" spans="1:4">
      <c r="A2984" s="392">
        <v>2642</v>
      </c>
      <c r="B2984" s="392" t="s">
        <v>5723</v>
      </c>
      <c r="C2984" s="392" t="s">
        <v>2787</v>
      </c>
      <c r="D2984" s="329">
        <v>21.29</v>
      </c>
    </row>
    <row r="2985" spans="1:4">
      <c r="A2985" s="392">
        <v>38943</v>
      </c>
      <c r="B2985" s="392" t="s">
        <v>5724</v>
      </c>
      <c r="C2985" s="392" t="s">
        <v>2787</v>
      </c>
      <c r="D2985" s="329">
        <v>6.38</v>
      </c>
    </row>
    <row r="2986" spans="1:4">
      <c r="A2986" s="392">
        <v>38944</v>
      </c>
      <c r="B2986" s="392" t="s">
        <v>5725</v>
      </c>
      <c r="C2986" s="392" t="s">
        <v>2787</v>
      </c>
      <c r="D2986" s="329">
        <v>9.8699999999999992</v>
      </c>
    </row>
    <row r="2987" spans="1:4">
      <c r="A2987" s="392">
        <v>38945</v>
      </c>
      <c r="B2987" s="392" t="s">
        <v>5726</v>
      </c>
      <c r="C2987" s="392" t="s">
        <v>2787</v>
      </c>
      <c r="D2987" s="329">
        <v>20.010000000000002</v>
      </c>
    </row>
    <row r="2988" spans="1:4">
      <c r="A2988" s="392">
        <v>38946</v>
      </c>
      <c r="B2988" s="392" t="s">
        <v>5727</v>
      </c>
      <c r="C2988" s="392" t="s">
        <v>2787</v>
      </c>
      <c r="D2988" s="329">
        <v>29.84</v>
      </c>
    </row>
    <row r="2989" spans="1:4">
      <c r="A2989" s="392">
        <v>39308</v>
      </c>
      <c r="B2989" s="392" t="s">
        <v>5728</v>
      </c>
      <c r="C2989" s="392" t="s">
        <v>2787</v>
      </c>
      <c r="D2989" s="329">
        <v>13.01</v>
      </c>
    </row>
    <row r="2990" spans="1:4">
      <c r="A2990" s="392">
        <v>39309</v>
      </c>
      <c r="B2990" s="392" t="s">
        <v>5729</v>
      </c>
      <c r="C2990" s="392" t="s">
        <v>2787</v>
      </c>
      <c r="D2990" s="329">
        <v>18.82</v>
      </c>
    </row>
    <row r="2991" spans="1:4">
      <c r="A2991" s="392">
        <v>39310</v>
      </c>
      <c r="B2991" s="392" t="s">
        <v>5730</v>
      </c>
      <c r="C2991" s="392" t="s">
        <v>2787</v>
      </c>
      <c r="D2991" s="329">
        <v>28.51</v>
      </c>
    </row>
    <row r="2992" spans="1:4">
      <c r="A2992" s="392">
        <v>39311</v>
      </c>
      <c r="B2992" s="392" t="s">
        <v>5731</v>
      </c>
      <c r="C2992" s="392" t="s">
        <v>2787</v>
      </c>
      <c r="D2992" s="329">
        <v>42.86</v>
      </c>
    </row>
    <row r="2993" spans="1:4">
      <c r="A2993" s="392">
        <v>39855</v>
      </c>
      <c r="B2993" s="392" t="s">
        <v>5732</v>
      </c>
      <c r="C2993" s="392" t="s">
        <v>2787</v>
      </c>
      <c r="D2993" s="329">
        <v>3.33</v>
      </c>
    </row>
    <row r="2994" spans="1:4">
      <c r="A2994" s="392">
        <v>39856</v>
      </c>
      <c r="B2994" s="392" t="s">
        <v>5733</v>
      </c>
      <c r="C2994" s="392" t="s">
        <v>2787</v>
      </c>
      <c r="D2994" s="329">
        <v>7.86</v>
      </c>
    </row>
    <row r="2995" spans="1:4">
      <c r="A2995" s="392">
        <v>39857</v>
      </c>
      <c r="B2995" s="392" t="s">
        <v>5734</v>
      </c>
      <c r="C2995" s="392" t="s">
        <v>2787</v>
      </c>
      <c r="D2995" s="329">
        <v>12.72</v>
      </c>
    </row>
    <row r="2996" spans="1:4">
      <c r="A2996" s="392">
        <v>39858</v>
      </c>
      <c r="B2996" s="392" t="s">
        <v>5735</v>
      </c>
      <c r="C2996" s="392" t="s">
        <v>2787</v>
      </c>
      <c r="D2996" s="329">
        <v>28.23</v>
      </c>
    </row>
    <row r="2997" spans="1:4">
      <c r="A2997" s="392">
        <v>39859</v>
      </c>
      <c r="B2997" s="392" t="s">
        <v>5736</v>
      </c>
      <c r="C2997" s="392" t="s">
        <v>2787</v>
      </c>
      <c r="D2997" s="329">
        <v>43.52</v>
      </c>
    </row>
    <row r="2998" spans="1:4">
      <c r="A2998" s="392">
        <v>39860</v>
      </c>
      <c r="B2998" s="392" t="s">
        <v>5737</v>
      </c>
      <c r="C2998" s="392" t="s">
        <v>2787</v>
      </c>
      <c r="D2998" s="329">
        <v>66.78</v>
      </c>
    </row>
    <row r="2999" spans="1:4">
      <c r="A2999" s="392">
        <v>39861</v>
      </c>
      <c r="B2999" s="392" t="s">
        <v>5738</v>
      </c>
      <c r="C2999" s="392" t="s">
        <v>2787</v>
      </c>
      <c r="D2999" s="329">
        <v>190.68</v>
      </c>
    </row>
    <row r="3000" spans="1:4">
      <c r="A3000" s="392">
        <v>38447</v>
      </c>
      <c r="B3000" s="392" t="s">
        <v>5739</v>
      </c>
      <c r="C3000" s="392" t="s">
        <v>2787</v>
      </c>
      <c r="D3000" s="329">
        <v>133.9</v>
      </c>
    </row>
    <row r="3001" spans="1:4">
      <c r="A3001" s="392">
        <v>36320</v>
      </c>
      <c r="B3001" s="392" t="s">
        <v>5740</v>
      </c>
      <c r="C3001" s="392" t="s">
        <v>2787</v>
      </c>
      <c r="D3001" s="329">
        <v>1.94</v>
      </c>
    </row>
    <row r="3002" spans="1:4">
      <c r="A3002" s="392">
        <v>36324</v>
      </c>
      <c r="B3002" s="392" t="s">
        <v>5741</v>
      </c>
      <c r="C3002" s="392" t="s">
        <v>2787</v>
      </c>
      <c r="D3002" s="329">
        <v>2.94</v>
      </c>
    </row>
    <row r="3003" spans="1:4">
      <c r="A3003" s="392">
        <v>38441</v>
      </c>
      <c r="B3003" s="392" t="s">
        <v>5742</v>
      </c>
      <c r="C3003" s="392" t="s">
        <v>2787</v>
      </c>
      <c r="D3003" s="329">
        <v>3.86</v>
      </c>
    </row>
    <row r="3004" spans="1:4">
      <c r="A3004" s="392">
        <v>38442</v>
      </c>
      <c r="B3004" s="392" t="s">
        <v>5743</v>
      </c>
      <c r="C3004" s="392" t="s">
        <v>2787</v>
      </c>
      <c r="D3004" s="329">
        <v>9.82</v>
      </c>
    </row>
    <row r="3005" spans="1:4">
      <c r="A3005" s="392">
        <v>38443</v>
      </c>
      <c r="B3005" s="392" t="s">
        <v>5744</v>
      </c>
      <c r="C3005" s="392" t="s">
        <v>2787</v>
      </c>
      <c r="D3005" s="329">
        <v>14.83</v>
      </c>
    </row>
    <row r="3006" spans="1:4">
      <c r="A3006" s="392">
        <v>38444</v>
      </c>
      <c r="B3006" s="392" t="s">
        <v>5745</v>
      </c>
      <c r="C3006" s="392" t="s">
        <v>2787</v>
      </c>
      <c r="D3006" s="329">
        <v>22.08</v>
      </c>
    </row>
    <row r="3007" spans="1:4">
      <c r="A3007" s="392">
        <v>38445</v>
      </c>
      <c r="B3007" s="392" t="s">
        <v>5746</v>
      </c>
      <c r="C3007" s="392" t="s">
        <v>2787</v>
      </c>
      <c r="D3007" s="329">
        <v>51.85</v>
      </c>
    </row>
    <row r="3008" spans="1:4">
      <c r="A3008" s="392">
        <v>38446</v>
      </c>
      <c r="B3008" s="392" t="s">
        <v>5747</v>
      </c>
      <c r="C3008" s="392" t="s">
        <v>2787</v>
      </c>
      <c r="D3008" s="329">
        <v>83.68</v>
      </c>
    </row>
    <row r="3009" spans="1:4">
      <c r="A3009" s="392">
        <v>3867</v>
      </c>
      <c r="B3009" s="392" t="s">
        <v>5748</v>
      </c>
      <c r="C3009" s="392" t="s">
        <v>2787</v>
      </c>
      <c r="D3009" s="329">
        <v>97.7</v>
      </c>
    </row>
    <row r="3010" spans="1:4">
      <c r="A3010" s="392">
        <v>3861</v>
      </c>
      <c r="B3010" s="392" t="s">
        <v>5749</v>
      </c>
      <c r="C3010" s="392" t="s">
        <v>2787</v>
      </c>
      <c r="D3010" s="329">
        <v>0.81</v>
      </c>
    </row>
    <row r="3011" spans="1:4">
      <c r="A3011" s="392">
        <v>3904</v>
      </c>
      <c r="B3011" s="392" t="s">
        <v>5750</v>
      </c>
      <c r="C3011" s="392" t="s">
        <v>2787</v>
      </c>
      <c r="D3011" s="329">
        <v>0.99</v>
      </c>
    </row>
    <row r="3012" spans="1:4">
      <c r="A3012" s="392">
        <v>3903</v>
      </c>
      <c r="B3012" s="392" t="s">
        <v>5751</v>
      </c>
      <c r="C3012" s="392" t="s">
        <v>2787</v>
      </c>
      <c r="D3012" s="329">
        <v>2.4300000000000002</v>
      </c>
    </row>
    <row r="3013" spans="1:4">
      <c r="A3013" s="392">
        <v>3862</v>
      </c>
      <c r="B3013" s="392" t="s">
        <v>5752</v>
      </c>
      <c r="C3013" s="392" t="s">
        <v>2787</v>
      </c>
      <c r="D3013" s="329">
        <v>4.95</v>
      </c>
    </row>
    <row r="3014" spans="1:4">
      <c r="A3014" s="392">
        <v>3863</v>
      </c>
      <c r="B3014" s="392" t="s">
        <v>5753</v>
      </c>
      <c r="C3014" s="392" t="s">
        <v>2787</v>
      </c>
      <c r="D3014" s="329">
        <v>5.81</v>
      </c>
    </row>
    <row r="3015" spans="1:4">
      <c r="A3015" s="392">
        <v>3864</v>
      </c>
      <c r="B3015" s="392" t="s">
        <v>5754</v>
      </c>
      <c r="C3015" s="392" t="s">
        <v>2787</v>
      </c>
      <c r="D3015" s="329">
        <v>15.13</v>
      </c>
    </row>
    <row r="3016" spans="1:4">
      <c r="A3016" s="392">
        <v>3865</v>
      </c>
      <c r="B3016" s="392" t="s">
        <v>5755</v>
      </c>
      <c r="C3016" s="392" t="s">
        <v>2787</v>
      </c>
      <c r="D3016" s="329">
        <v>26.32</v>
      </c>
    </row>
    <row r="3017" spans="1:4">
      <c r="A3017" s="392">
        <v>3866</v>
      </c>
      <c r="B3017" s="392" t="s">
        <v>5756</v>
      </c>
      <c r="C3017" s="392" t="s">
        <v>2787</v>
      </c>
      <c r="D3017" s="329">
        <v>60.22</v>
      </c>
    </row>
    <row r="3018" spans="1:4">
      <c r="A3018" s="392">
        <v>3902</v>
      </c>
      <c r="B3018" s="392" t="s">
        <v>5757</v>
      </c>
      <c r="C3018" s="392" t="s">
        <v>2787</v>
      </c>
      <c r="D3018" s="329">
        <v>29.29</v>
      </c>
    </row>
    <row r="3019" spans="1:4">
      <c r="A3019" s="392">
        <v>3878</v>
      </c>
      <c r="B3019" s="392" t="s">
        <v>5758</v>
      </c>
      <c r="C3019" s="392" t="s">
        <v>2787</v>
      </c>
      <c r="D3019" s="329">
        <v>9.25</v>
      </c>
    </row>
    <row r="3020" spans="1:4">
      <c r="A3020" s="392">
        <v>3877</v>
      </c>
      <c r="B3020" s="392" t="s">
        <v>5759</v>
      </c>
      <c r="C3020" s="392" t="s">
        <v>2787</v>
      </c>
      <c r="D3020" s="329">
        <v>8.4499999999999993</v>
      </c>
    </row>
    <row r="3021" spans="1:4">
      <c r="A3021" s="392">
        <v>3879</v>
      </c>
      <c r="B3021" s="392" t="s">
        <v>5760</v>
      </c>
      <c r="C3021" s="392" t="s">
        <v>2787</v>
      </c>
      <c r="D3021" s="329">
        <v>18.670000000000002</v>
      </c>
    </row>
    <row r="3022" spans="1:4">
      <c r="A3022" s="392">
        <v>3880</v>
      </c>
      <c r="B3022" s="392" t="s">
        <v>5761</v>
      </c>
      <c r="C3022" s="392" t="s">
        <v>2787</v>
      </c>
      <c r="D3022" s="329">
        <v>42.12</v>
      </c>
    </row>
    <row r="3023" spans="1:4">
      <c r="A3023" s="392">
        <v>12892</v>
      </c>
      <c r="B3023" s="392" t="s">
        <v>5762</v>
      </c>
      <c r="C3023" s="392" t="s">
        <v>2794</v>
      </c>
      <c r="D3023" s="329">
        <v>13.86</v>
      </c>
    </row>
    <row r="3024" spans="1:4">
      <c r="A3024" s="392">
        <v>3883</v>
      </c>
      <c r="B3024" s="392" t="s">
        <v>5763</v>
      </c>
      <c r="C3024" s="392" t="s">
        <v>2787</v>
      </c>
      <c r="D3024" s="329">
        <v>1.95</v>
      </c>
    </row>
    <row r="3025" spans="1:4">
      <c r="A3025" s="392">
        <v>3876</v>
      </c>
      <c r="B3025" s="392" t="s">
        <v>5764</v>
      </c>
      <c r="C3025" s="392" t="s">
        <v>2787</v>
      </c>
      <c r="D3025" s="329">
        <v>4.87</v>
      </c>
    </row>
    <row r="3026" spans="1:4">
      <c r="A3026" s="392">
        <v>3884</v>
      </c>
      <c r="B3026" s="392" t="s">
        <v>5765</v>
      </c>
      <c r="C3026" s="392" t="s">
        <v>2787</v>
      </c>
      <c r="D3026" s="329">
        <v>2.91</v>
      </c>
    </row>
    <row r="3027" spans="1:4">
      <c r="A3027" s="392">
        <v>3837</v>
      </c>
      <c r="B3027" s="392" t="s">
        <v>5766</v>
      </c>
      <c r="C3027" s="392" t="s">
        <v>2787</v>
      </c>
      <c r="D3027" s="329">
        <v>62.94</v>
      </c>
    </row>
    <row r="3028" spans="1:4">
      <c r="A3028" s="392">
        <v>3845</v>
      </c>
      <c r="B3028" s="392" t="s">
        <v>5767</v>
      </c>
      <c r="C3028" s="392" t="s">
        <v>2787</v>
      </c>
      <c r="D3028" s="329">
        <v>22.99</v>
      </c>
    </row>
    <row r="3029" spans="1:4">
      <c r="A3029" s="392">
        <v>11045</v>
      </c>
      <c r="B3029" s="392" t="s">
        <v>5768</v>
      </c>
      <c r="C3029" s="392" t="s">
        <v>2787</v>
      </c>
      <c r="D3029" s="329">
        <v>44.35</v>
      </c>
    </row>
    <row r="3030" spans="1:4">
      <c r="A3030" s="392">
        <v>20170</v>
      </c>
      <c r="B3030" s="392" t="s">
        <v>11503</v>
      </c>
      <c r="C3030" s="392" t="s">
        <v>2787</v>
      </c>
      <c r="D3030" s="329">
        <v>18.190000000000001</v>
      </c>
    </row>
    <row r="3031" spans="1:4">
      <c r="A3031" s="392">
        <v>20171</v>
      </c>
      <c r="B3031" s="392" t="s">
        <v>11504</v>
      </c>
      <c r="C3031" s="392" t="s">
        <v>2787</v>
      </c>
      <c r="D3031" s="329">
        <v>54.05</v>
      </c>
    </row>
    <row r="3032" spans="1:4">
      <c r="A3032" s="392">
        <v>20167</v>
      </c>
      <c r="B3032" s="392" t="s">
        <v>11505</v>
      </c>
      <c r="C3032" s="392" t="s">
        <v>2787</v>
      </c>
      <c r="D3032" s="329">
        <v>6.76</v>
      </c>
    </row>
    <row r="3033" spans="1:4">
      <c r="A3033" s="392">
        <v>20168</v>
      </c>
      <c r="B3033" s="392" t="s">
        <v>11506</v>
      </c>
      <c r="C3033" s="392" t="s">
        <v>2787</v>
      </c>
      <c r="D3033" s="329">
        <v>10.6</v>
      </c>
    </row>
    <row r="3034" spans="1:4">
      <c r="A3034" s="392">
        <v>20169</v>
      </c>
      <c r="B3034" s="392" t="s">
        <v>11507</v>
      </c>
      <c r="C3034" s="392" t="s">
        <v>2787</v>
      </c>
      <c r="D3034" s="329">
        <v>15.01</v>
      </c>
    </row>
    <row r="3035" spans="1:4">
      <c r="A3035" s="392">
        <v>3899</v>
      </c>
      <c r="B3035" s="392" t="s">
        <v>5769</v>
      </c>
      <c r="C3035" s="392" t="s">
        <v>2787</v>
      </c>
      <c r="D3035" s="329">
        <v>7.94</v>
      </c>
    </row>
    <row r="3036" spans="1:4">
      <c r="A3036" s="392">
        <v>38676</v>
      </c>
      <c r="B3036" s="392" t="s">
        <v>5770</v>
      </c>
      <c r="C3036" s="392" t="s">
        <v>2787</v>
      </c>
      <c r="D3036" s="329">
        <v>38.450000000000003</v>
      </c>
    </row>
    <row r="3037" spans="1:4">
      <c r="A3037" s="392">
        <v>3897</v>
      </c>
      <c r="B3037" s="392" t="s">
        <v>5771</v>
      </c>
      <c r="C3037" s="392" t="s">
        <v>2787</v>
      </c>
      <c r="D3037" s="329">
        <v>1.67</v>
      </c>
    </row>
    <row r="3038" spans="1:4">
      <c r="A3038" s="392">
        <v>3875</v>
      </c>
      <c r="B3038" s="392" t="s">
        <v>5772</v>
      </c>
      <c r="C3038" s="392" t="s">
        <v>2787</v>
      </c>
      <c r="D3038" s="329">
        <v>3.62</v>
      </c>
    </row>
    <row r="3039" spans="1:4">
      <c r="A3039" s="392">
        <v>3898</v>
      </c>
      <c r="B3039" s="392" t="s">
        <v>5773</v>
      </c>
      <c r="C3039" s="392" t="s">
        <v>2787</v>
      </c>
      <c r="D3039" s="329">
        <v>6.85</v>
      </c>
    </row>
    <row r="3040" spans="1:4">
      <c r="A3040" s="392">
        <v>3855</v>
      </c>
      <c r="B3040" s="392" t="s">
        <v>5774</v>
      </c>
      <c r="C3040" s="392" t="s">
        <v>2787</v>
      </c>
      <c r="D3040" s="329">
        <v>6.46</v>
      </c>
    </row>
    <row r="3041" spans="1:4">
      <c r="A3041" s="392">
        <v>3874</v>
      </c>
      <c r="B3041" s="392" t="s">
        <v>5775</v>
      </c>
      <c r="C3041" s="392" t="s">
        <v>2787</v>
      </c>
      <c r="D3041" s="329">
        <v>6.86</v>
      </c>
    </row>
    <row r="3042" spans="1:4">
      <c r="A3042" s="392">
        <v>3870</v>
      </c>
      <c r="B3042" s="392" t="s">
        <v>5776</v>
      </c>
      <c r="C3042" s="392" t="s">
        <v>2787</v>
      </c>
      <c r="D3042" s="329">
        <v>8.52</v>
      </c>
    </row>
    <row r="3043" spans="1:4">
      <c r="A3043" s="392">
        <v>38678</v>
      </c>
      <c r="B3043" s="392" t="s">
        <v>5777</v>
      </c>
      <c r="C3043" s="392" t="s">
        <v>2787</v>
      </c>
      <c r="D3043" s="329">
        <v>23.19</v>
      </c>
    </row>
    <row r="3044" spans="1:4">
      <c r="A3044" s="392">
        <v>3859</v>
      </c>
      <c r="B3044" s="392" t="s">
        <v>5778</v>
      </c>
      <c r="C3044" s="392" t="s">
        <v>2787</v>
      </c>
      <c r="D3044" s="329">
        <v>1.72</v>
      </c>
    </row>
    <row r="3045" spans="1:4">
      <c r="A3045" s="392">
        <v>3856</v>
      </c>
      <c r="B3045" s="392" t="s">
        <v>5779</v>
      </c>
      <c r="C3045" s="392" t="s">
        <v>2787</v>
      </c>
      <c r="D3045" s="329">
        <v>2.1800000000000002</v>
      </c>
    </row>
    <row r="3046" spans="1:4">
      <c r="A3046" s="392">
        <v>3906</v>
      </c>
      <c r="B3046" s="392" t="s">
        <v>5780</v>
      </c>
      <c r="C3046" s="392" t="s">
        <v>2787</v>
      </c>
      <c r="D3046" s="329">
        <v>2.0499999999999998</v>
      </c>
    </row>
    <row r="3047" spans="1:4">
      <c r="A3047" s="392">
        <v>3860</v>
      </c>
      <c r="B3047" s="392" t="s">
        <v>5781</v>
      </c>
      <c r="C3047" s="392" t="s">
        <v>2787</v>
      </c>
      <c r="D3047" s="329">
        <v>6.74</v>
      </c>
    </row>
    <row r="3048" spans="1:4">
      <c r="A3048" s="392">
        <v>3905</v>
      </c>
      <c r="B3048" s="392" t="s">
        <v>5782</v>
      </c>
      <c r="C3048" s="392" t="s">
        <v>2787</v>
      </c>
      <c r="D3048" s="329">
        <v>14.92</v>
      </c>
    </row>
    <row r="3049" spans="1:4">
      <c r="A3049" s="392">
        <v>3871</v>
      </c>
      <c r="B3049" s="392" t="s">
        <v>5783</v>
      </c>
      <c r="C3049" s="392" t="s">
        <v>2787</v>
      </c>
      <c r="D3049" s="329">
        <v>30.98</v>
      </c>
    </row>
    <row r="3050" spans="1:4">
      <c r="A3050" s="392">
        <v>37429</v>
      </c>
      <c r="B3050" s="392" t="s">
        <v>5784</v>
      </c>
      <c r="C3050" s="392" t="s">
        <v>2787</v>
      </c>
      <c r="D3050" s="330">
        <v>2927.43</v>
      </c>
    </row>
    <row r="3051" spans="1:4">
      <c r="A3051" s="392">
        <v>37426</v>
      </c>
      <c r="B3051" s="392" t="s">
        <v>5785</v>
      </c>
      <c r="C3051" s="392" t="s">
        <v>2787</v>
      </c>
      <c r="D3051" s="329">
        <v>28.16</v>
      </c>
    </row>
    <row r="3052" spans="1:4">
      <c r="A3052" s="392">
        <v>37427</v>
      </c>
      <c r="B3052" s="392" t="s">
        <v>5786</v>
      </c>
      <c r="C3052" s="392" t="s">
        <v>2787</v>
      </c>
      <c r="D3052" s="329">
        <v>67.17</v>
      </c>
    </row>
    <row r="3053" spans="1:4">
      <c r="A3053" s="392">
        <v>37424</v>
      </c>
      <c r="B3053" s="392" t="s">
        <v>5787</v>
      </c>
      <c r="C3053" s="392" t="s">
        <v>2787</v>
      </c>
      <c r="D3053" s="329">
        <v>12.94</v>
      </c>
    </row>
    <row r="3054" spans="1:4">
      <c r="A3054" s="392">
        <v>37428</v>
      </c>
      <c r="B3054" s="392" t="s">
        <v>5788</v>
      </c>
      <c r="C3054" s="392" t="s">
        <v>2787</v>
      </c>
      <c r="D3054" s="329">
        <v>231.5</v>
      </c>
    </row>
    <row r="3055" spans="1:4">
      <c r="A3055" s="392">
        <v>37425</v>
      </c>
      <c r="B3055" s="392" t="s">
        <v>5789</v>
      </c>
      <c r="C3055" s="392" t="s">
        <v>2787</v>
      </c>
      <c r="D3055" s="329">
        <v>13.95</v>
      </c>
    </row>
    <row r="3056" spans="1:4">
      <c r="A3056" s="392">
        <v>11519</v>
      </c>
      <c r="B3056" s="392" t="s">
        <v>11508</v>
      </c>
      <c r="C3056" s="392" t="s">
        <v>2794</v>
      </c>
      <c r="D3056" s="329">
        <v>42.66</v>
      </c>
    </row>
    <row r="3057" spans="1:4">
      <c r="A3057" s="392">
        <v>11520</v>
      </c>
      <c r="B3057" s="392" t="s">
        <v>5790</v>
      </c>
      <c r="C3057" s="392" t="s">
        <v>2794</v>
      </c>
      <c r="D3057" s="329">
        <v>19.72</v>
      </c>
    </row>
    <row r="3058" spans="1:4">
      <c r="A3058" s="392">
        <v>11518</v>
      </c>
      <c r="B3058" s="392" t="s">
        <v>11509</v>
      </c>
      <c r="C3058" s="392" t="s">
        <v>2794</v>
      </c>
      <c r="D3058" s="329">
        <v>71.709999999999994</v>
      </c>
    </row>
    <row r="3059" spans="1:4">
      <c r="A3059" s="392">
        <v>38473</v>
      </c>
      <c r="B3059" s="392" t="s">
        <v>5791</v>
      </c>
      <c r="C3059" s="392" t="s">
        <v>2787</v>
      </c>
      <c r="D3059" s="329">
        <v>146.65</v>
      </c>
    </row>
    <row r="3060" spans="1:4">
      <c r="A3060" s="392">
        <v>4244</v>
      </c>
      <c r="B3060" s="392" t="s">
        <v>7433</v>
      </c>
      <c r="C3060" s="392" t="s">
        <v>2786</v>
      </c>
      <c r="D3060" s="329">
        <v>17.23</v>
      </c>
    </row>
    <row r="3061" spans="1:4">
      <c r="A3061" s="392">
        <v>40977</v>
      </c>
      <c r="B3061" s="392" t="s">
        <v>7434</v>
      </c>
      <c r="C3061" s="392" t="s">
        <v>2793</v>
      </c>
      <c r="D3061" s="330">
        <v>3069.68</v>
      </c>
    </row>
    <row r="3062" spans="1:4">
      <c r="A3062" s="392">
        <v>4115</v>
      </c>
      <c r="B3062" s="392" t="s">
        <v>11510</v>
      </c>
      <c r="C3062" s="392" t="s">
        <v>2790</v>
      </c>
      <c r="D3062" s="329">
        <v>24.91</v>
      </c>
    </row>
    <row r="3063" spans="1:4">
      <c r="A3063" s="392">
        <v>4119</v>
      </c>
      <c r="B3063" s="392" t="s">
        <v>11511</v>
      </c>
      <c r="C3063" s="392" t="s">
        <v>2790</v>
      </c>
      <c r="D3063" s="329">
        <v>50.31</v>
      </c>
    </row>
    <row r="3064" spans="1:4">
      <c r="A3064" s="392">
        <v>2794</v>
      </c>
      <c r="B3064" s="392" t="s">
        <v>11512</v>
      </c>
      <c r="C3064" s="392" t="s">
        <v>2790</v>
      </c>
      <c r="D3064" s="329">
        <v>133.46</v>
      </c>
    </row>
    <row r="3065" spans="1:4">
      <c r="A3065" s="392">
        <v>2788</v>
      </c>
      <c r="B3065" s="392" t="s">
        <v>11513</v>
      </c>
      <c r="C3065" s="392" t="s">
        <v>2790</v>
      </c>
      <c r="D3065" s="329">
        <v>194.43</v>
      </c>
    </row>
    <row r="3066" spans="1:4">
      <c r="A3066" s="392">
        <v>4006</v>
      </c>
      <c r="B3066" s="392" t="s">
        <v>11514</v>
      </c>
      <c r="C3066" s="392" t="s">
        <v>2788</v>
      </c>
      <c r="D3066" s="330">
        <v>2036.13</v>
      </c>
    </row>
    <row r="3067" spans="1:4">
      <c r="A3067" s="392">
        <v>36151</v>
      </c>
      <c r="B3067" s="392" t="s">
        <v>5792</v>
      </c>
      <c r="C3067" s="392" t="s">
        <v>2787</v>
      </c>
      <c r="D3067" s="329">
        <v>30.8</v>
      </c>
    </row>
    <row r="3068" spans="1:4">
      <c r="A3068" s="392">
        <v>37457</v>
      </c>
      <c r="B3068" s="392" t="s">
        <v>5793</v>
      </c>
      <c r="C3068" s="392" t="s">
        <v>2790</v>
      </c>
      <c r="D3068" s="329">
        <v>4.57</v>
      </c>
    </row>
    <row r="3069" spans="1:4">
      <c r="A3069" s="392">
        <v>37456</v>
      </c>
      <c r="B3069" s="392" t="s">
        <v>5794</v>
      </c>
      <c r="C3069" s="392" t="s">
        <v>2790</v>
      </c>
      <c r="D3069" s="329">
        <v>2.41</v>
      </c>
    </row>
    <row r="3070" spans="1:4">
      <c r="A3070" s="392">
        <v>37461</v>
      </c>
      <c r="B3070" s="392" t="s">
        <v>5795</v>
      </c>
      <c r="C3070" s="392" t="s">
        <v>2790</v>
      </c>
      <c r="D3070" s="329">
        <v>16.989999999999998</v>
      </c>
    </row>
    <row r="3071" spans="1:4">
      <c r="A3071" s="392">
        <v>37460</v>
      </c>
      <c r="B3071" s="392" t="s">
        <v>5796</v>
      </c>
      <c r="C3071" s="392" t="s">
        <v>2790</v>
      </c>
      <c r="D3071" s="329">
        <v>23.2</v>
      </c>
    </row>
    <row r="3072" spans="1:4">
      <c r="A3072" s="392">
        <v>37458</v>
      </c>
      <c r="B3072" s="392" t="s">
        <v>5797</v>
      </c>
      <c r="C3072" s="392" t="s">
        <v>2790</v>
      </c>
      <c r="D3072" s="329">
        <v>6.8</v>
      </c>
    </row>
    <row r="3073" spans="1:4">
      <c r="A3073" s="392">
        <v>37454</v>
      </c>
      <c r="B3073" s="392" t="s">
        <v>5798</v>
      </c>
      <c r="C3073" s="392" t="s">
        <v>2790</v>
      </c>
      <c r="D3073" s="329">
        <v>1.78</v>
      </c>
    </row>
    <row r="3074" spans="1:4">
      <c r="A3074" s="392">
        <v>37455</v>
      </c>
      <c r="B3074" s="392" t="s">
        <v>5799</v>
      </c>
      <c r="C3074" s="392" t="s">
        <v>2790</v>
      </c>
      <c r="D3074" s="329">
        <v>3</v>
      </c>
    </row>
    <row r="3075" spans="1:4">
      <c r="A3075" s="392">
        <v>37459</v>
      </c>
      <c r="B3075" s="392" t="s">
        <v>5800</v>
      </c>
      <c r="C3075" s="392" t="s">
        <v>2790</v>
      </c>
      <c r="D3075" s="329">
        <v>9.5500000000000007</v>
      </c>
    </row>
    <row r="3076" spans="1:4">
      <c r="A3076" s="392">
        <v>21029</v>
      </c>
      <c r="B3076" s="392" t="s">
        <v>5801</v>
      </c>
      <c r="C3076" s="392" t="s">
        <v>2787</v>
      </c>
      <c r="D3076" s="329">
        <v>300</v>
      </c>
    </row>
    <row r="3077" spans="1:4">
      <c r="A3077" s="392">
        <v>21030</v>
      </c>
      <c r="B3077" s="392" t="s">
        <v>5802</v>
      </c>
      <c r="C3077" s="392" t="s">
        <v>2787</v>
      </c>
      <c r="D3077" s="329">
        <v>369.8</v>
      </c>
    </row>
    <row r="3078" spans="1:4">
      <c r="A3078" s="392">
        <v>21031</v>
      </c>
      <c r="B3078" s="392" t="s">
        <v>5803</v>
      </c>
      <c r="C3078" s="392" t="s">
        <v>2787</v>
      </c>
      <c r="D3078" s="329">
        <v>460.39</v>
      </c>
    </row>
    <row r="3079" spans="1:4">
      <c r="A3079" s="392">
        <v>21032</v>
      </c>
      <c r="B3079" s="392" t="s">
        <v>5804</v>
      </c>
      <c r="C3079" s="392" t="s">
        <v>2787</v>
      </c>
      <c r="D3079" s="329">
        <v>491.58</v>
      </c>
    </row>
    <row r="3080" spans="1:4">
      <c r="A3080" s="392">
        <v>37527</v>
      </c>
      <c r="B3080" s="392" t="s">
        <v>5805</v>
      </c>
      <c r="C3080" s="392" t="s">
        <v>2787</v>
      </c>
      <c r="D3080" s="329">
        <v>444.05</v>
      </c>
    </row>
    <row r="3081" spans="1:4">
      <c r="A3081" s="392">
        <v>37528</v>
      </c>
      <c r="B3081" s="392" t="s">
        <v>5806</v>
      </c>
      <c r="C3081" s="392" t="s">
        <v>2787</v>
      </c>
      <c r="D3081" s="329">
        <v>529.45000000000005</v>
      </c>
    </row>
    <row r="3082" spans="1:4">
      <c r="A3082" s="392">
        <v>37529</v>
      </c>
      <c r="B3082" s="392" t="s">
        <v>5807</v>
      </c>
      <c r="C3082" s="392" t="s">
        <v>2787</v>
      </c>
      <c r="D3082" s="329">
        <v>534.65</v>
      </c>
    </row>
    <row r="3083" spans="1:4">
      <c r="A3083" s="392">
        <v>37530</v>
      </c>
      <c r="B3083" s="392" t="s">
        <v>5808</v>
      </c>
      <c r="C3083" s="392" t="s">
        <v>2787</v>
      </c>
      <c r="D3083" s="329">
        <v>698.01</v>
      </c>
    </row>
    <row r="3084" spans="1:4">
      <c r="A3084" s="392">
        <v>21034</v>
      </c>
      <c r="B3084" s="392" t="s">
        <v>5809</v>
      </c>
      <c r="C3084" s="392" t="s">
        <v>2787</v>
      </c>
      <c r="D3084" s="329">
        <v>595.54</v>
      </c>
    </row>
    <row r="3085" spans="1:4">
      <c r="A3085" s="392">
        <v>37531</v>
      </c>
      <c r="B3085" s="392" t="s">
        <v>5810</v>
      </c>
      <c r="C3085" s="392" t="s">
        <v>2787</v>
      </c>
      <c r="D3085" s="329">
        <v>750</v>
      </c>
    </row>
    <row r="3086" spans="1:4">
      <c r="A3086" s="392">
        <v>21036</v>
      </c>
      <c r="B3086" s="392" t="s">
        <v>5811</v>
      </c>
      <c r="C3086" s="392" t="s">
        <v>2787</v>
      </c>
      <c r="D3086" s="329">
        <v>911.88</v>
      </c>
    </row>
    <row r="3087" spans="1:4">
      <c r="A3087" s="392">
        <v>21037</v>
      </c>
      <c r="B3087" s="392" t="s">
        <v>5812</v>
      </c>
      <c r="C3087" s="392" t="s">
        <v>2787</v>
      </c>
      <c r="D3087" s="330">
        <v>1039.5999999999999</v>
      </c>
    </row>
    <row r="3088" spans="1:4">
      <c r="A3088" s="392">
        <v>20185</v>
      </c>
      <c r="B3088" s="392" t="s">
        <v>5813</v>
      </c>
      <c r="C3088" s="392" t="s">
        <v>2790</v>
      </c>
      <c r="D3088" s="329">
        <v>27.62</v>
      </c>
    </row>
    <row r="3089" spans="1:4">
      <c r="A3089" s="392">
        <v>20260</v>
      </c>
      <c r="B3089" s="392" t="s">
        <v>8450</v>
      </c>
      <c r="C3089" s="392" t="s">
        <v>2787</v>
      </c>
      <c r="D3089" s="329">
        <v>22.21</v>
      </c>
    </row>
    <row r="3090" spans="1:4">
      <c r="A3090" s="392">
        <v>37523</v>
      </c>
      <c r="B3090" s="392" t="s">
        <v>5814</v>
      </c>
      <c r="C3090" s="392" t="s">
        <v>2787</v>
      </c>
      <c r="D3090" s="330">
        <v>571384.44999999995</v>
      </c>
    </row>
    <row r="3091" spans="1:4">
      <c r="A3091" s="392">
        <v>37515</v>
      </c>
      <c r="B3091" s="392" t="s">
        <v>5815</v>
      </c>
      <c r="C3091" s="392" t="s">
        <v>2787</v>
      </c>
      <c r="D3091" s="330">
        <v>507990</v>
      </c>
    </row>
    <row r="3092" spans="1:4">
      <c r="A3092" s="392">
        <v>12899</v>
      </c>
      <c r="B3092" s="392" t="s">
        <v>5816</v>
      </c>
      <c r="C3092" s="392" t="s">
        <v>2787</v>
      </c>
      <c r="D3092" s="329">
        <v>102.13</v>
      </c>
    </row>
    <row r="3093" spans="1:4">
      <c r="A3093" s="392">
        <v>12898</v>
      </c>
      <c r="B3093" s="392" t="s">
        <v>5817</v>
      </c>
      <c r="C3093" s="392" t="s">
        <v>2787</v>
      </c>
      <c r="D3093" s="329">
        <v>162</v>
      </c>
    </row>
    <row r="3094" spans="1:4">
      <c r="A3094" s="392">
        <v>42528</v>
      </c>
      <c r="B3094" s="392" t="s">
        <v>5818</v>
      </c>
      <c r="C3094" s="392" t="s">
        <v>2789</v>
      </c>
      <c r="D3094" s="329">
        <v>6.97</v>
      </c>
    </row>
    <row r="3095" spans="1:4">
      <c r="A3095" s="392">
        <v>39696</v>
      </c>
      <c r="B3095" s="392" t="s">
        <v>5819</v>
      </c>
      <c r="C3095" s="392" t="s">
        <v>2789</v>
      </c>
      <c r="D3095" s="329">
        <v>4.9000000000000004</v>
      </c>
    </row>
    <row r="3096" spans="1:4">
      <c r="A3096" s="392">
        <v>39700</v>
      </c>
      <c r="B3096" s="392" t="s">
        <v>5820</v>
      </c>
      <c r="C3096" s="392" t="s">
        <v>2789</v>
      </c>
      <c r="D3096" s="329">
        <v>23.46</v>
      </c>
    </row>
    <row r="3097" spans="1:4">
      <c r="A3097" s="392">
        <v>11621</v>
      </c>
      <c r="B3097" s="392" t="s">
        <v>5821</v>
      </c>
      <c r="C3097" s="392" t="s">
        <v>2789</v>
      </c>
      <c r="D3097" s="329">
        <v>46.68</v>
      </c>
    </row>
    <row r="3098" spans="1:4">
      <c r="A3098" s="392">
        <v>4014</v>
      </c>
      <c r="B3098" s="392" t="s">
        <v>5822</v>
      </c>
      <c r="C3098" s="392" t="s">
        <v>2789</v>
      </c>
      <c r="D3098" s="329">
        <v>48.3</v>
      </c>
    </row>
    <row r="3099" spans="1:4">
      <c r="A3099" s="392">
        <v>4015</v>
      </c>
      <c r="B3099" s="392" t="s">
        <v>5823</v>
      </c>
      <c r="C3099" s="392" t="s">
        <v>2789</v>
      </c>
      <c r="D3099" s="329">
        <v>59.32</v>
      </c>
    </row>
    <row r="3100" spans="1:4">
      <c r="A3100" s="392">
        <v>4017</v>
      </c>
      <c r="B3100" s="392" t="s">
        <v>5824</v>
      </c>
      <c r="C3100" s="392" t="s">
        <v>2789</v>
      </c>
      <c r="D3100" s="329">
        <v>86.31</v>
      </c>
    </row>
    <row r="3101" spans="1:4">
      <c r="A3101" s="392">
        <v>4016</v>
      </c>
      <c r="B3101" s="392" t="s">
        <v>5825</v>
      </c>
      <c r="C3101" s="392" t="s">
        <v>2789</v>
      </c>
      <c r="D3101" s="329">
        <v>34.090000000000003</v>
      </c>
    </row>
    <row r="3102" spans="1:4">
      <c r="A3102" s="392">
        <v>39699</v>
      </c>
      <c r="B3102" s="392" t="s">
        <v>5826</v>
      </c>
      <c r="C3102" s="392" t="s">
        <v>2789</v>
      </c>
      <c r="D3102" s="329">
        <v>14.93</v>
      </c>
    </row>
    <row r="3103" spans="1:4">
      <c r="A3103" s="392">
        <v>38544</v>
      </c>
      <c r="B3103" s="392" t="s">
        <v>5827</v>
      </c>
      <c r="C3103" s="392" t="s">
        <v>2789</v>
      </c>
      <c r="D3103" s="329">
        <v>8.74</v>
      </c>
    </row>
    <row r="3104" spans="1:4">
      <c r="A3104" s="392">
        <v>38545</v>
      </c>
      <c r="B3104" s="392" t="s">
        <v>5828</v>
      </c>
      <c r="C3104" s="392" t="s">
        <v>2789</v>
      </c>
      <c r="D3104" s="329">
        <v>5.62</v>
      </c>
    </row>
    <row r="3105" spans="1:4">
      <c r="A3105" s="392">
        <v>42527</v>
      </c>
      <c r="B3105" s="392" t="s">
        <v>5829</v>
      </c>
      <c r="C3105" s="392" t="s">
        <v>2789</v>
      </c>
      <c r="D3105" s="329">
        <v>18.41</v>
      </c>
    </row>
    <row r="3106" spans="1:4">
      <c r="A3106" s="392">
        <v>39323</v>
      </c>
      <c r="B3106" s="392" t="s">
        <v>5830</v>
      </c>
      <c r="C3106" s="392" t="s">
        <v>2789</v>
      </c>
      <c r="D3106" s="329">
        <v>21.44</v>
      </c>
    </row>
    <row r="3107" spans="1:4">
      <c r="A3107" s="392">
        <v>626</v>
      </c>
      <c r="B3107" s="392" t="s">
        <v>5831</v>
      </c>
      <c r="C3107" s="392" t="s">
        <v>2791</v>
      </c>
      <c r="D3107" s="329">
        <v>15.56</v>
      </c>
    </row>
    <row r="3108" spans="1:4">
      <c r="A3108" s="392">
        <v>44504</v>
      </c>
      <c r="B3108" s="392" t="s">
        <v>12552</v>
      </c>
      <c r="C3108" s="392" t="s">
        <v>2789</v>
      </c>
      <c r="D3108" s="329">
        <v>14.77</v>
      </c>
    </row>
    <row r="3109" spans="1:4">
      <c r="A3109" s="392">
        <v>44505</v>
      </c>
      <c r="B3109" s="392" t="s">
        <v>12553</v>
      </c>
      <c r="C3109" s="392" t="s">
        <v>2789</v>
      </c>
      <c r="D3109" s="329">
        <v>22.29</v>
      </c>
    </row>
    <row r="3110" spans="1:4">
      <c r="A3110" s="392">
        <v>44506</v>
      </c>
      <c r="B3110" s="392" t="s">
        <v>12554</v>
      </c>
      <c r="C3110" s="392" t="s">
        <v>2789</v>
      </c>
      <c r="D3110" s="329">
        <v>23.66</v>
      </c>
    </row>
    <row r="3111" spans="1:4">
      <c r="A3111" s="392">
        <v>44507</v>
      </c>
      <c r="B3111" s="392" t="s">
        <v>12555</v>
      </c>
      <c r="C3111" s="392" t="s">
        <v>2789</v>
      </c>
      <c r="D3111" s="329">
        <v>29.58</v>
      </c>
    </row>
    <row r="3112" spans="1:4">
      <c r="A3112" s="392">
        <v>44508</v>
      </c>
      <c r="B3112" s="392" t="s">
        <v>12556</v>
      </c>
      <c r="C3112" s="392" t="s">
        <v>2789</v>
      </c>
      <c r="D3112" s="329">
        <v>44.36</v>
      </c>
    </row>
    <row r="3113" spans="1:4">
      <c r="A3113" s="392">
        <v>44509</v>
      </c>
      <c r="B3113" s="392" t="s">
        <v>12557</v>
      </c>
      <c r="C3113" s="392" t="s">
        <v>2789</v>
      </c>
      <c r="D3113" s="329">
        <v>59.42</v>
      </c>
    </row>
    <row r="3114" spans="1:4">
      <c r="A3114" s="392">
        <v>44510</v>
      </c>
      <c r="B3114" s="392" t="s">
        <v>12558</v>
      </c>
      <c r="C3114" s="392" t="s">
        <v>2789</v>
      </c>
      <c r="D3114" s="329">
        <v>73.790000000000006</v>
      </c>
    </row>
    <row r="3115" spans="1:4">
      <c r="A3115" s="392">
        <v>44512</v>
      </c>
      <c r="B3115" s="392" t="s">
        <v>12559</v>
      </c>
      <c r="C3115" s="392" t="s">
        <v>2789</v>
      </c>
      <c r="D3115" s="329">
        <v>16.47</v>
      </c>
    </row>
    <row r="3116" spans="1:4">
      <c r="A3116" s="392">
        <v>44513</v>
      </c>
      <c r="B3116" s="392" t="s">
        <v>12560</v>
      </c>
      <c r="C3116" s="392" t="s">
        <v>2789</v>
      </c>
      <c r="D3116" s="329">
        <v>23.25</v>
      </c>
    </row>
    <row r="3117" spans="1:4">
      <c r="A3117" s="392">
        <v>44514</v>
      </c>
      <c r="B3117" s="392" t="s">
        <v>12561</v>
      </c>
      <c r="C3117" s="392" t="s">
        <v>2789</v>
      </c>
      <c r="D3117" s="329">
        <v>26.35</v>
      </c>
    </row>
    <row r="3118" spans="1:4">
      <c r="A3118" s="392">
        <v>44515</v>
      </c>
      <c r="B3118" s="392" t="s">
        <v>12562</v>
      </c>
      <c r="C3118" s="392" t="s">
        <v>2789</v>
      </c>
      <c r="D3118" s="329">
        <v>32.36</v>
      </c>
    </row>
    <row r="3119" spans="1:4">
      <c r="A3119" s="392">
        <v>44511</v>
      </c>
      <c r="B3119" s="392" t="s">
        <v>12563</v>
      </c>
      <c r="C3119" s="392" t="s">
        <v>2789</v>
      </c>
      <c r="D3119" s="329">
        <v>47.9</v>
      </c>
    </row>
    <row r="3120" spans="1:4">
      <c r="A3120" s="392">
        <v>44516</v>
      </c>
      <c r="B3120" s="392" t="s">
        <v>12564</v>
      </c>
      <c r="C3120" s="392" t="s">
        <v>2789</v>
      </c>
      <c r="D3120" s="329">
        <v>64.73</v>
      </c>
    </row>
    <row r="3121" spans="1:4">
      <c r="A3121" s="392">
        <v>44517</v>
      </c>
      <c r="B3121" s="392" t="s">
        <v>12565</v>
      </c>
      <c r="C3121" s="392" t="s">
        <v>2789</v>
      </c>
      <c r="D3121" s="329">
        <v>80.739999999999995</v>
      </c>
    </row>
    <row r="3122" spans="1:4">
      <c r="A3122" s="392">
        <v>11479</v>
      </c>
      <c r="B3122" s="392" t="s">
        <v>11515</v>
      </c>
      <c r="C3122" s="392" t="s">
        <v>2787</v>
      </c>
      <c r="D3122" s="329">
        <v>29.95</v>
      </c>
    </row>
    <row r="3123" spans="1:4">
      <c r="A3123" s="392">
        <v>11481</v>
      </c>
      <c r="B3123" s="392" t="s">
        <v>11516</v>
      </c>
      <c r="C3123" s="392" t="s">
        <v>2787</v>
      </c>
      <c r="D3123" s="329">
        <v>27.09</v>
      </c>
    </row>
    <row r="3124" spans="1:4">
      <c r="A3124" s="392">
        <v>43609</v>
      </c>
      <c r="B3124" s="392" t="s">
        <v>11517</v>
      </c>
      <c r="C3124" s="392" t="s">
        <v>2787</v>
      </c>
      <c r="D3124" s="329">
        <v>27.09</v>
      </c>
    </row>
    <row r="3125" spans="1:4">
      <c r="A3125" s="392">
        <v>11478</v>
      </c>
      <c r="B3125" s="392" t="s">
        <v>11518</v>
      </c>
      <c r="C3125" s="392" t="s">
        <v>2787</v>
      </c>
      <c r="D3125" s="329">
        <v>51.39</v>
      </c>
    </row>
    <row r="3126" spans="1:4">
      <c r="A3126" s="392">
        <v>43608</v>
      </c>
      <c r="B3126" s="392" t="s">
        <v>11519</v>
      </c>
      <c r="C3126" s="392" t="s">
        <v>2787</v>
      </c>
      <c r="D3126" s="329">
        <v>39.21</v>
      </c>
    </row>
    <row r="3127" spans="1:4">
      <c r="A3127" s="392">
        <v>11476</v>
      </c>
      <c r="B3127" s="392" t="s">
        <v>11520</v>
      </c>
      <c r="C3127" s="392" t="s">
        <v>2787</v>
      </c>
      <c r="D3127" s="329">
        <v>39.21</v>
      </c>
    </row>
    <row r="3128" spans="1:4">
      <c r="A3128" s="392">
        <v>40637</v>
      </c>
      <c r="B3128" s="392" t="s">
        <v>5832</v>
      </c>
      <c r="C3128" s="392" t="s">
        <v>2787</v>
      </c>
      <c r="D3128" s="330">
        <v>723336.37</v>
      </c>
    </row>
    <row r="3129" spans="1:4">
      <c r="A3129" s="392">
        <v>13836</v>
      </c>
      <c r="B3129" s="392" t="s">
        <v>5833</v>
      </c>
      <c r="C3129" s="392" t="s">
        <v>2787</v>
      </c>
      <c r="D3129" s="330">
        <v>70491.09</v>
      </c>
    </row>
    <row r="3130" spans="1:4">
      <c r="A3130" s="392">
        <v>14534</v>
      </c>
      <c r="B3130" s="392" t="s">
        <v>5834</v>
      </c>
      <c r="C3130" s="392" t="s">
        <v>2787</v>
      </c>
      <c r="D3130" s="330">
        <v>29509.43</v>
      </c>
    </row>
    <row r="3131" spans="1:4">
      <c r="A3131" s="392">
        <v>14619</v>
      </c>
      <c r="B3131" s="392" t="s">
        <v>5835</v>
      </c>
      <c r="C3131" s="392" t="s">
        <v>2787</v>
      </c>
      <c r="D3131" s="330">
        <v>14271.61</v>
      </c>
    </row>
    <row r="3132" spans="1:4">
      <c r="A3132" s="392">
        <v>14535</v>
      </c>
      <c r="B3132" s="392" t="s">
        <v>5836</v>
      </c>
      <c r="C3132" s="392" t="s">
        <v>2787</v>
      </c>
      <c r="D3132" s="330">
        <v>292883.95</v>
      </c>
    </row>
    <row r="3133" spans="1:4">
      <c r="A3133" s="392">
        <v>39813</v>
      </c>
      <c r="B3133" s="392" t="s">
        <v>8451</v>
      </c>
      <c r="C3133" s="392" t="s">
        <v>2787</v>
      </c>
      <c r="D3133" s="330">
        <v>31676.45</v>
      </c>
    </row>
    <row r="3134" spans="1:4">
      <c r="A3134" s="392">
        <v>40403</v>
      </c>
      <c r="B3134" s="392" t="s">
        <v>8452</v>
      </c>
      <c r="C3134" s="392" t="s">
        <v>2787</v>
      </c>
      <c r="D3134" s="329">
        <v>448.89</v>
      </c>
    </row>
    <row r="3135" spans="1:4">
      <c r="A3135" s="392">
        <v>12868</v>
      </c>
      <c r="B3135" s="392" t="s">
        <v>12566</v>
      </c>
      <c r="C3135" s="392" t="s">
        <v>2786</v>
      </c>
      <c r="D3135" s="329">
        <v>16.55</v>
      </c>
    </row>
    <row r="3136" spans="1:4">
      <c r="A3136" s="392">
        <v>40916</v>
      </c>
      <c r="B3136" s="392" t="s">
        <v>7435</v>
      </c>
      <c r="C3136" s="392" t="s">
        <v>2793</v>
      </c>
      <c r="D3136" s="330">
        <v>2950.24</v>
      </c>
    </row>
    <row r="3137" spans="1:4">
      <c r="A3137" s="392">
        <v>4755</v>
      </c>
      <c r="B3137" s="392" t="s">
        <v>12567</v>
      </c>
      <c r="C3137" s="392" t="s">
        <v>2786</v>
      </c>
      <c r="D3137" s="329">
        <v>17.88</v>
      </c>
    </row>
    <row r="3138" spans="1:4">
      <c r="A3138" s="392">
        <v>41067</v>
      </c>
      <c r="B3138" s="392" t="s">
        <v>7436</v>
      </c>
      <c r="C3138" s="392" t="s">
        <v>2793</v>
      </c>
      <c r="D3138" s="330">
        <v>3183.3</v>
      </c>
    </row>
    <row r="3139" spans="1:4">
      <c r="A3139" s="392">
        <v>38463</v>
      </c>
      <c r="B3139" s="392" t="s">
        <v>5837</v>
      </c>
      <c r="C3139" s="392" t="s">
        <v>2787</v>
      </c>
      <c r="D3139" s="329">
        <v>35.619999999999997</v>
      </c>
    </row>
    <row r="3140" spans="1:4">
      <c r="A3140" s="392">
        <v>40703</v>
      </c>
      <c r="B3140" s="392" t="s">
        <v>5838</v>
      </c>
      <c r="C3140" s="392" t="s">
        <v>2787</v>
      </c>
      <c r="D3140" s="330">
        <v>7000</v>
      </c>
    </row>
    <row r="3141" spans="1:4">
      <c r="A3141" s="392">
        <v>14531</v>
      </c>
      <c r="B3141" s="392" t="s">
        <v>5839</v>
      </c>
      <c r="C3141" s="392" t="s">
        <v>2787</v>
      </c>
      <c r="D3141" s="330">
        <v>13050.63</v>
      </c>
    </row>
    <row r="3142" spans="1:4">
      <c r="A3142" s="392">
        <v>36533</v>
      </c>
      <c r="B3142" s="392" t="s">
        <v>5840</v>
      </c>
      <c r="C3142" s="392" t="s">
        <v>2787</v>
      </c>
      <c r="D3142" s="330">
        <v>15017.94</v>
      </c>
    </row>
    <row r="3143" spans="1:4">
      <c r="A3143" s="392">
        <v>11616</v>
      </c>
      <c r="B3143" s="392" t="s">
        <v>5841</v>
      </c>
      <c r="C3143" s="392" t="s">
        <v>2787</v>
      </c>
      <c r="D3143" s="330">
        <v>14184.23</v>
      </c>
    </row>
    <row r="3144" spans="1:4">
      <c r="A3144" s="392">
        <v>41898</v>
      </c>
      <c r="B3144" s="392" t="s">
        <v>5842</v>
      </c>
      <c r="C3144" s="392" t="s">
        <v>2787</v>
      </c>
      <c r="D3144" s="330">
        <v>15959.18</v>
      </c>
    </row>
    <row r="3145" spans="1:4">
      <c r="A3145" s="392">
        <v>13447</v>
      </c>
      <c r="B3145" s="392" t="s">
        <v>5843</v>
      </c>
      <c r="C3145" s="392" t="s">
        <v>2787</v>
      </c>
      <c r="D3145" s="330">
        <v>29366</v>
      </c>
    </row>
    <row r="3146" spans="1:4">
      <c r="A3146" s="392">
        <v>14529</v>
      </c>
      <c r="B3146" s="392" t="s">
        <v>5844</v>
      </c>
      <c r="C3146" s="392" t="s">
        <v>2787</v>
      </c>
      <c r="D3146" s="330">
        <v>16423.650000000001</v>
      </c>
    </row>
    <row r="3147" spans="1:4">
      <c r="A3147" s="392">
        <v>10747</v>
      </c>
      <c r="B3147" s="392" t="s">
        <v>5845</v>
      </c>
      <c r="C3147" s="392" t="s">
        <v>2787</v>
      </c>
      <c r="D3147" s="330">
        <v>16114.11</v>
      </c>
    </row>
    <row r="3148" spans="1:4">
      <c r="A3148" s="392">
        <v>36141</v>
      </c>
      <c r="B3148" s="392" t="s">
        <v>5846</v>
      </c>
      <c r="C3148" s="392" t="s">
        <v>2787</v>
      </c>
      <c r="D3148" s="329">
        <v>41.58</v>
      </c>
    </row>
    <row r="3149" spans="1:4">
      <c r="A3149" s="392">
        <v>43651</v>
      </c>
      <c r="B3149" s="392" t="s">
        <v>12568</v>
      </c>
      <c r="C3149" s="392" t="s">
        <v>2791</v>
      </c>
      <c r="D3149" s="329">
        <v>6.87</v>
      </c>
    </row>
    <row r="3150" spans="1:4">
      <c r="A3150" s="392">
        <v>43626</v>
      </c>
      <c r="B3150" s="392" t="s">
        <v>12569</v>
      </c>
      <c r="C3150" s="392" t="s">
        <v>2791</v>
      </c>
      <c r="D3150" s="329">
        <v>3.82</v>
      </c>
    </row>
    <row r="3151" spans="1:4">
      <c r="A3151" s="392">
        <v>39434</v>
      </c>
      <c r="B3151" s="392" t="s">
        <v>11521</v>
      </c>
      <c r="C3151" s="392" t="s">
        <v>2791</v>
      </c>
      <c r="D3151" s="329">
        <v>2.94</v>
      </c>
    </row>
    <row r="3152" spans="1:4">
      <c r="A3152" s="392">
        <v>39433</v>
      </c>
      <c r="B3152" s="392" t="s">
        <v>5847</v>
      </c>
      <c r="C3152" s="392" t="s">
        <v>2791</v>
      </c>
      <c r="D3152" s="329">
        <v>2.34</v>
      </c>
    </row>
    <row r="3153" spans="1:4">
      <c r="A3153" s="392">
        <v>4049</v>
      </c>
      <c r="B3153" s="392" t="s">
        <v>5848</v>
      </c>
      <c r="C3153" s="392" t="s">
        <v>2792</v>
      </c>
      <c r="D3153" s="329">
        <v>76.67</v>
      </c>
    </row>
    <row r="3154" spans="1:4">
      <c r="A3154" s="392">
        <v>38120</v>
      </c>
      <c r="B3154" s="392" t="s">
        <v>5849</v>
      </c>
      <c r="C3154" s="392" t="s">
        <v>2791</v>
      </c>
      <c r="D3154" s="329">
        <v>110.73</v>
      </c>
    </row>
    <row r="3155" spans="1:4">
      <c r="A3155" s="392">
        <v>43652</v>
      </c>
      <c r="B3155" s="392" t="s">
        <v>12570</v>
      </c>
      <c r="C3155" s="392" t="s">
        <v>2791</v>
      </c>
      <c r="D3155" s="329">
        <v>15.39</v>
      </c>
    </row>
    <row r="3156" spans="1:4">
      <c r="A3156" s="392">
        <v>10498</v>
      </c>
      <c r="B3156" s="392" t="s">
        <v>5850</v>
      </c>
      <c r="C3156" s="392" t="s">
        <v>2791</v>
      </c>
      <c r="D3156" s="329">
        <v>5.78</v>
      </c>
    </row>
    <row r="3157" spans="1:4">
      <c r="A3157" s="392">
        <v>4823</v>
      </c>
      <c r="B3157" s="392" t="s">
        <v>3212</v>
      </c>
      <c r="C3157" s="392" t="s">
        <v>2791</v>
      </c>
      <c r="D3157" s="329">
        <v>37.369999999999997</v>
      </c>
    </row>
    <row r="3158" spans="1:4">
      <c r="A3158" s="392">
        <v>38877</v>
      </c>
      <c r="B3158" s="392" t="s">
        <v>12571</v>
      </c>
      <c r="C3158" s="392" t="s">
        <v>2791</v>
      </c>
      <c r="D3158" s="329">
        <v>5.71</v>
      </c>
    </row>
    <row r="3159" spans="1:4">
      <c r="A3159" s="392">
        <v>34546</v>
      </c>
      <c r="B3159" s="392" t="s">
        <v>12572</v>
      </c>
      <c r="C3159" s="392" t="s">
        <v>2791</v>
      </c>
      <c r="D3159" s="329">
        <v>5.87</v>
      </c>
    </row>
    <row r="3160" spans="1:4">
      <c r="A3160" s="392">
        <v>41387</v>
      </c>
      <c r="B3160" s="392" t="s">
        <v>11522</v>
      </c>
      <c r="C3160" s="392" t="s">
        <v>2790</v>
      </c>
      <c r="D3160" s="329">
        <v>40.86</v>
      </c>
    </row>
    <row r="3161" spans="1:4">
      <c r="A3161" s="392">
        <v>41388</v>
      </c>
      <c r="B3161" s="392" t="s">
        <v>11523</v>
      </c>
      <c r="C3161" s="392" t="s">
        <v>2790</v>
      </c>
      <c r="D3161" s="329">
        <v>49.03</v>
      </c>
    </row>
    <row r="3162" spans="1:4">
      <c r="A3162" s="392">
        <v>41380</v>
      </c>
      <c r="B3162" s="392" t="s">
        <v>11524</v>
      </c>
      <c r="C3162" s="392" t="s">
        <v>2787</v>
      </c>
      <c r="D3162" s="329">
        <v>326.2</v>
      </c>
    </row>
    <row r="3163" spans="1:4">
      <c r="A3163" s="392">
        <v>41381</v>
      </c>
      <c r="B3163" s="392" t="s">
        <v>11525</v>
      </c>
      <c r="C3163" s="392" t="s">
        <v>2787</v>
      </c>
      <c r="D3163" s="329">
        <v>341.74</v>
      </c>
    </row>
    <row r="3164" spans="1:4">
      <c r="A3164" s="392">
        <v>41382</v>
      </c>
      <c r="B3164" s="392" t="s">
        <v>11526</v>
      </c>
      <c r="C3164" s="392" t="s">
        <v>2787</v>
      </c>
      <c r="D3164" s="329">
        <v>330.78</v>
      </c>
    </row>
    <row r="3165" spans="1:4">
      <c r="A3165" s="392">
        <v>41383</v>
      </c>
      <c r="B3165" s="392" t="s">
        <v>11527</v>
      </c>
      <c r="C3165" s="392" t="s">
        <v>2787</v>
      </c>
      <c r="D3165" s="329">
        <v>448.97</v>
      </c>
    </row>
    <row r="3166" spans="1:4">
      <c r="A3166" s="392">
        <v>41385</v>
      </c>
      <c r="B3166" s="392" t="s">
        <v>11528</v>
      </c>
      <c r="C3166" s="392" t="s">
        <v>2787</v>
      </c>
      <c r="D3166" s="329">
        <v>558.69000000000005</v>
      </c>
    </row>
    <row r="3167" spans="1:4">
      <c r="A3167" s="392">
        <v>11079</v>
      </c>
      <c r="B3167" s="392" t="s">
        <v>5851</v>
      </c>
      <c r="C3167" s="392" t="s">
        <v>2788</v>
      </c>
      <c r="D3167" s="330">
        <v>3107.88</v>
      </c>
    </row>
    <row r="3168" spans="1:4">
      <c r="A3168" s="392">
        <v>11082</v>
      </c>
      <c r="B3168" s="392" t="s">
        <v>5852</v>
      </c>
      <c r="C3168" s="392" t="s">
        <v>2788</v>
      </c>
      <c r="D3168" s="330">
        <v>3107.88</v>
      </c>
    </row>
    <row r="3169" spans="1:4">
      <c r="A3169" s="392">
        <v>4058</v>
      </c>
      <c r="B3169" s="392" t="s">
        <v>7437</v>
      </c>
      <c r="C3169" s="392" t="s">
        <v>2786</v>
      </c>
      <c r="D3169" s="329">
        <v>20.23</v>
      </c>
    </row>
    <row r="3170" spans="1:4">
      <c r="A3170" s="392">
        <v>40974</v>
      </c>
      <c r="B3170" s="392" t="s">
        <v>7438</v>
      </c>
      <c r="C3170" s="392" t="s">
        <v>2793</v>
      </c>
      <c r="D3170" s="330">
        <v>3603.37</v>
      </c>
    </row>
    <row r="3171" spans="1:4">
      <c r="A3171" s="392">
        <v>34794</v>
      </c>
      <c r="B3171" s="392" t="s">
        <v>12573</v>
      </c>
      <c r="C3171" s="392" t="s">
        <v>2786</v>
      </c>
      <c r="D3171" s="329">
        <v>19.100000000000001</v>
      </c>
    </row>
    <row r="3172" spans="1:4">
      <c r="A3172" s="392">
        <v>40925</v>
      </c>
      <c r="B3172" s="392" t="s">
        <v>7439</v>
      </c>
      <c r="C3172" s="392" t="s">
        <v>2793</v>
      </c>
      <c r="D3172" s="330">
        <v>3403.45</v>
      </c>
    </row>
    <row r="3173" spans="1:4">
      <c r="A3173" s="392">
        <v>13741</v>
      </c>
      <c r="B3173" s="392" t="s">
        <v>5853</v>
      </c>
      <c r="C3173" s="392" t="s">
        <v>2787</v>
      </c>
      <c r="D3173" s="330">
        <v>2398.2800000000002</v>
      </c>
    </row>
    <row r="3174" spans="1:4">
      <c r="A3174" s="392">
        <v>3288</v>
      </c>
      <c r="B3174" s="392" t="s">
        <v>5854</v>
      </c>
      <c r="C3174" s="392" t="s">
        <v>2790</v>
      </c>
      <c r="D3174" s="329">
        <v>6</v>
      </c>
    </row>
    <row r="3175" spans="1:4">
      <c r="A3175" s="392">
        <v>13587</v>
      </c>
      <c r="B3175" s="392" t="s">
        <v>5855</v>
      </c>
      <c r="C3175" s="392" t="s">
        <v>2790</v>
      </c>
      <c r="D3175" s="329">
        <v>3.62</v>
      </c>
    </row>
    <row r="3176" spans="1:4">
      <c r="A3176" s="392">
        <v>38598</v>
      </c>
      <c r="B3176" s="392" t="s">
        <v>11529</v>
      </c>
      <c r="C3176" s="392" t="s">
        <v>2787</v>
      </c>
      <c r="D3176" s="329">
        <v>3.01</v>
      </c>
    </row>
    <row r="3177" spans="1:4">
      <c r="A3177" s="392">
        <v>38595</v>
      </c>
      <c r="B3177" s="392" t="s">
        <v>11530</v>
      </c>
      <c r="C3177" s="392" t="s">
        <v>2787</v>
      </c>
      <c r="D3177" s="329">
        <v>2.5499999999999998</v>
      </c>
    </row>
    <row r="3178" spans="1:4">
      <c r="A3178" s="392">
        <v>38592</v>
      </c>
      <c r="B3178" s="392" t="s">
        <v>11531</v>
      </c>
      <c r="C3178" s="392" t="s">
        <v>2787</v>
      </c>
      <c r="D3178" s="329">
        <v>2.57</v>
      </c>
    </row>
    <row r="3179" spans="1:4">
      <c r="A3179" s="392">
        <v>38588</v>
      </c>
      <c r="B3179" s="392" t="s">
        <v>11532</v>
      </c>
      <c r="C3179" s="392" t="s">
        <v>2787</v>
      </c>
      <c r="D3179" s="329">
        <v>2.06</v>
      </c>
    </row>
    <row r="3180" spans="1:4">
      <c r="A3180" s="392">
        <v>38593</v>
      </c>
      <c r="B3180" s="392" t="s">
        <v>11533</v>
      </c>
      <c r="C3180" s="392" t="s">
        <v>2787</v>
      </c>
      <c r="D3180" s="329">
        <v>2.84</v>
      </c>
    </row>
    <row r="3181" spans="1:4">
      <c r="A3181" s="392">
        <v>38589</v>
      </c>
      <c r="B3181" s="392" t="s">
        <v>11534</v>
      </c>
      <c r="C3181" s="392" t="s">
        <v>2787</v>
      </c>
      <c r="D3181" s="329">
        <v>2.16</v>
      </c>
    </row>
    <row r="3182" spans="1:4">
      <c r="A3182" s="392">
        <v>38594</v>
      </c>
      <c r="B3182" s="392" t="s">
        <v>11535</v>
      </c>
      <c r="C3182" s="392" t="s">
        <v>2787</v>
      </c>
      <c r="D3182" s="329">
        <v>4.4800000000000004</v>
      </c>
    </row>
    <row r="3183" spans="1:4">
      <c r="A3183" s="392">
        <v>34773</v>
      </c>
      <c r="B3183" s="392" t="s">
        <v>11536</v>
      </c>
      <c r="C3183" s="392" t="s">
        <v>2787</v>
      </c>
      <c r="D3183" s="329">
        <v>2.12</v>
      </c>
    </row>
    <row r="3184" spans="1:4">
      <c r="A3184" s="392">
        <v>34769</v>
      </c>
      <c r="B3184" s="392" t="s">
        <v>11537</v>
      </c>
      <c r="C3184" s="392" t="s">
        <v>2787</v>
      </c>
      <c r="D3184" s="329">
        <v>2.63</v>
      </c>
    </row>
    <row r="3185" spans="1:4">
      <c r="A3185" s="392">
        <v>34763</v>
      </c>
      <c r="B3185" s="392" t="s">
        <v>11538</v>
      </c>
      <c r="C3185" s="392" t="s">
        <v>2787</v>
      </c>
      <c r="D3185" s="329">
        <v>1.62</v>
      </c>
    </row>
    <row r="3186" spans="1:4">
      <c r="A3186" s="392">
        <v>34774</v>
      </c>
      <c r="B3186" s="392" t="s">
        <v>11539</v>
      </c>
      <c r="C3186" s="392" t="s">
        <v>2787</v>
      </c>
      <c r="D3186" s="329">
        <v>2.0099999999999998</v>
      </c>
    </row>
    <row r="3187" spans="1:4">
      <c r="A3187" s="392">
        <v>34771</v>
      </c>
      <c r="B3187" s="392" t="s">
        <v>11540</v>
      </c>
      <c r="C3187" s="392" t="s">
        <v>2787</v>
      </c>
      <c r="D3187" s="329">
        <v>2.4300000000000002</v>
      </c>
    </row>
    <row r="3188" spans="1:4">
      <c r="A3188" s="392">
        <v>34764</v>
      </c>
      <c r="B3188" s="392" t="s">
        <v>11541</v>
      </c>
      <c r="C3188" s="392" t="s">
        <v>2787</v>
      </c>
      <c r="D3188" s="329">
        <v>1.59</v>
      </c>
    </row>
    <row r="3189" spans="1:4">
      <c r="A3189" s="392">
        <v>34788</v>
      </c>
      <c r="B3189" s="392" t="s">
        <v>5856</v>
      </c>
      <c r="C3189" s="392" t="s">
        <v>2787</v>
      </c>
      <c r="D3189" s="329">
        <v>1.46</v>
      </c>
    </row>
    <row r="3190" spans="1:4">
      <c r="A3190" s="392">
        <v>34781</v>
      </c>
      <c r="B3190" s="392" t="s">
        <v>5857</v>
      </c>
      <c r="C3190" s="392" t="s">
        <v>2787</v>
      </c>
      <c r="D3190" s="329">
        <v>1.65</v>
      </c>
    </row>
    <row r="3191" spans="1:4">
      <c r="A3191" s="392">
        <v>41682</v>
      </c>
      <c r="B3191" s="392" t="s">
        <v>11542</v>
      </c>
      <c r="C3191" s="392" t="s">
        <v>2787</v>
      </c>
      <c r="D3191" s="329">
        <v>32.75</v>
      </c>
    </row>
    <row r="3192" spans="1:4">
      <c r="A3192" s="392">
        <v>41683</v>
      </c>
      <c r="B3192" s="392" t="s">
        <v>11543</v>
      </c>
      <c r="C3192" s="392" t="s">
        <v>2787</v>
      </c>
      <c r="D3192" s="329">
        <v>24.09</v>
      </c>
    </row>
    <row r="3193" spans="1:4">
      <c r="A3193" s="392">
        <v>41680</v>
      </c>
      <c r="B3193" s="392" t="s">
        <v>11544</v>
      </c>
      <c r="C3193" s="392" t="s">
        <v>2787</v>
      </c>
      <c r="D3193" s="329">
        <v>12.97</v>
      </c>
    </row>
    <row r="3194" spans="1:4">
      <c r="A3194" s="392">
        <v>41679</v>
      </c>
      <c r="B3194" s="392" t="s">
        <v>11545</v>
      </c>
      <c r="C3194" s="392" t="s">
        <v>2787</v>
      </c>
      <c r="D3194" s="329">
        <v>29.65</v>
      </c>
    </row>
    <row r="3195" spans="1:4">
      <c r="A3195" s="392">
        <v>41681</v>
      </c>
      <c r="B3195" s="392" t="s">
        <v>11546</v>
      </c>
      <c r="C3195" s="392" t="s">
        <v>2787</v>
      </c>
      <c r="D3195" s="329">
        <v>20.29</v>
      </c>
    </row>
    <row r="3196" spans="1:4">
      <c r="A3196" s="392">
        <v>43386</v>
      </c>
      <c r="B3196" s="392" t="s">
        <v>11547</v>
      </c>
      <c r="C3196" s="392" t="s">
        <v>2787</v>
      </c>
      <c r="D3196" s="329">
        <v>46.34</v>
      </c>
    </row>
    <row r="3197" spans="1:4">
      <c r="A3197" s="392">
        <v>4059</v>
      </c>
      <c r="B3197" s="392" t="s">
        <v>11548</v>
      </c>
      <c r="C3197" s="392" t="s">
        <v>2790</v>
      </c>
      <c r="D3197" s="329">
        <v>32.75</v>
      </c>
    </row>
    <row r="3198" spans="1:4">
      <c r="A3198" s="392">
        <v>4062</v>
      </c>
      <c r="B3198" s="392" t="s">
        <v>5858</v>
      </c>
      <c r="C3198" s="392" t="s">
        <v>2787</v>
      </c>
      <c r="D3198" s="329">
        <v>32.75</v>
      </c>
    </row>
    <row r="3199" spans="1:4">
      <c r="A3199" s="392">
        <v>4061</v>
      </c>
      <c r="B3199" s="392" t="s">
        <v>11549</v>
      </c>
      <c r="C3199" s="392" t="s">
        <v>2787</v>
      </c>
      <c r="D3199" s="329">
        <v>40.78</v>
      </c>
    </row>
    <row r="3200" spans="1:4">
      <c r="A3200" s="392">
        <v>41315</v>
      </c>
      <c r="B3200" s="392" t="s">
        <v>8453</v>
      </c>
      <c r="C3200" s="392" t="s">
        <v>2791</v>
      </c>
      <c r="D3200" s="329">
        <v>96.07</v>
      </c>
    </row>
    <row r="3201" spans="1:4">
      <c r="A3201" s="392">
        <v>43148</v>
      </c>
      <c r="B3201" s="392" t="s">
        <v>8454</v>
      </c>
      <c r="C3201" s="392" t="s">
        <v>2791</v>
      </c>
      <c r="D3201" s="329">
        <v>65.209999999999994</v>
      </c>
    </row>
    <row r="3202" spans="1:4">
      <c r="A3202" s="392">
        <v>43147</v>
      </c>
      <c r="B3202" s="392" t="s">
        <v>8455</v>
      </c>
      <c r="C3202" s="392" t="s">
        <v>2791</v>
      </c>
      <c r="D3202" s="329">
        <v>25.26</v>
      </c>
    </row>
    <row r="3203" spans="1:4">
      <c r="A3203" s="392">
        <v>10608</v>
      </c>
      <c r="B3203" s="392" t="s">
        <v>5859</v>
      </c>
      <c r="C3203" s="392" t="s">
        <v>2787</v>
      </c>
      <c r="D3203" s="330">
        <v>10084.049999999999</v>
      </c>
    </row>
    <row r="3204" spans="1:4">
      <c r="A3204" s="392">
        <v>4069</v>
      </c>
      <c r="B3204" s="392" t="s">
        <v>7440</v>
      </c>
      <c r="C3204" s="392" t="s">
        <v>2786</v>
      </c>
      <c r="D3204" s="329">
        <v>27.1</v>
      </c>
    </row>
    <row r="3205" spans="1:4">
      <c r="A3205" s="392">
        <v>40819</v>
      </c>
      <c r="B3205" s="392" t="s">
        <v>7441</v>
      </c>
      <c r="C3205" s="392" t="s">
        <v>2793</v>
      </c>
      <c r="D3205" s="330">
        <v>4825.75</v>
      </c>
    </row>
    <row r="3206" spans="1:4">
      <c r="A3206" s="392">
        <v>34361</v>
      </c>
      <c r="B3206" s="392" t="s">
        <v>5860</v>
      </c>
      <c r="C3206" s="392" t="s">
        <v>2791</v>
      </c>
      <c r="D3206" s="329">
        <v>18.38</v>
      </c>
    </row>
    <row r="3207" spans="1:4">
      <c r="A3207" s="392">
        <v>36512</v>
      </c>
      <c r="B3207" s="392" t="s">
        <v>5861</v>
      </c>
      <c r="C3207" s="392" t="s">
        <v>2787</v>
      </c>
      <c r="D3207" s="330">
        <v>19509.32</v>
      </c>
    </row>
    <row r="3208" spans="1:4">
      <c r="A3208" s="392">
        <v>44478</v>
      </c>
      <c r="B3208" s="392" t="s">
        <v>12574</v>
      </c>
      <c r="C3208" s="392" t="s">
        <v>2791</v>
      </c>
      <c r="D3208" s="329">
        <v>7.57</v>
      </c>
    </row>
    <row r="3209" spans="1:4">
      <c r="A3209" s="392">
        <v>44477</v>
      </c>
      <c r="B3209" s="392" t="s">
        <v>12575</v>
      </c>
      <c r="C3209" s="392" t="s">
        <v>2791</v>
      </c>
      <c r="D3209" s="329">
        <v>7.57</v>
      </c>
    </row>
    <row r="3210" spans="1:4">
      <c r="A3210" s="392">
        <v>11697</v>
      </c>
      <c r="B3210" s="392" t="s">
        <v>5862</v>
      </c>
      <c r="C3210" s="392" t="s">
        <v>2787</v>
      </c>
      <c r="D3210" s="329">
        <v>640.71</v>
      </c>
    </row>
    <row r="3211" spans="1:4">
      <c r="A3211" s="392">
        <v>11698</v>
      </c>
      <c r="B3211" s="392" t="s">
        <v>5863</v>
      </c>
      <c r="C3211" s="392" t="s">
        <v>2787</v>
      </c>
      <c r="D3211" s="329">
        <v>764.33</v>
      </c>
    </row>
    <row r="3212" spans="1:4">
      <c r="A3212" s="392">
        <v>10432</v>
      </c>
      <c r="B3212" s="392" t="s">
        <v>11550</v>
      </c>
      <c r="C3212" s="392" t="s">
        <v>2787</v>
      </c>
      <c r="D3212" s="329">
        <v>276.83</v>
      </c>
    </row>
    <row r="3213" spans="1:4">
      <c r="A3213" s="392">
        <v>11699</v>
      </c>
      <c r="B3213" s="392" t="s">
        <v>5864</v>
      </c>
      <c r="C3213" s="392" t="s">
        <v>2787</v>
      </c>
      <c r="D3213" s="329">
        <v>844.76</v>
      </c>
    </row>
    <row r="3214" spans="1:4">
      <c r="A3214" s="392">
        <v>44020</v>
      </c>
      <c r="B3214" s="392" t="s">
        <v>11551</v>
      </c>
      <c r="C3214" s="392" t="s">
        <v>2787</v>
      </c>
      <c r="D3214" s="329">
        <v>682.97</v>
      </c>
    </row>
    <row r="3215" spans="1:4">
      <c r="A3215" s="392">
        <v>41420</v>
      </c>
      <c r="B3215" s="392" t="s">
        <v>11552</v>
      </c>
      <c r="C3215" s="392" t="s">
        <v>2787</v>
      </c>
      <c r="D3215" s="329">
        <v>8.31</v>
      </c>
    </row>
    <row r="3216" spans="1:4">
      <c r="A3216" s="392">
        <v>41422</v>
      </c>
      <c r="B3216" s="392" t="s">
        <v>11553</v>
      </c>
      <c r="C3216" s="392" t="s">
        <v>2787</v>
      </c>
      <c r="D3216" s="329">
        <v>11.36</v>
      </c>
    </row>
    <row r="3217" spans="1:4">
      <c r="A3217" s="392">
        <v>41425</v>
      </c>
      <c r="B3217" s="392" t="s">
        <v>11554</v>
      </c>
      <c r="C3217" s="392" t="s">
        <v>2787</v>
      </c>
      <c r="D3217" s="329">
        <v>5.81</v>
      </c>
    </row>
    <row r="3218" spans="1:4">
      <c r="A3218" s="392">
        <v>41426</v>
      </c>
      <c r="B3218" s="392" t="s">
        <v>11555</v>
      </c>
      <c r="C3218" s="392" t="s">
        <v>2787</v>
      </c>
      <c r="D3218" s="329">
        <v>10.48</v>
      </c>
    </row>
    <row r="3219" spans="1:4">
      <c r="A3219" s="392">
        <v>41419</v>
      </c>
      <c r="B3219" s="392" t="s">
        <v>11556</v>
      </c>
      <c r="C3219" s="392" t="s">
        <v>2787</v>
      </c>
      <c r="D3219" s="329">
        <v>6.11</v>
      </c>
    </row>
    <row r="3220" spans="1:4">
      <c r="A3220" s="392">
        <v>41421</v>
      </c>
      <c r="B3220" s="392" t="s">
        <v>11557</v>
      </c>
      <c r="C3220" s="392" t="s">
        <v>2787</v>
      </c>
      <c r="D3220" s="329">
        <v>8.2899999999999991</v>
      </c>
    </row>
    <row r="3221" spans="1:4">
      <c r="A3221" s="392">
        <v>41414</v>
      </c>
      <c r="B3221" s="392" t="s">
        <v>11558</v>
      </c>
      <c r="C3221" s="392" t="s">
        <v>2787</v>
      </c>
      <c r="D3221" s="329">
        <v>19.23</v>
      </c>
    </row>
    <row r="3222" spans="1:4">
      <c r="A3222" s="392">
        <v>41415</v>
      </c>
      <c r="B3222" s="392" t="s">
        <v>11559</v>
      </c>
      <c r="C3222" s="392" t="s">
        <v>2787</v>
      </c>
      <c r="D3222" s="329">
        <v>22.4</v>
      </c>
    </row>
    <row r="3223" spans="1:4">
      <c r="A3223" s="392">
        <v>37514</v>
      </c>
      <c r="B3223" s="392" t="s">
        <v>5865</v>
      </c>
      <c r="C3223" s="392" t="s">
        <v>2787</v>
      </c>
      <c r="D3223" s="330">
        <v>230000</v>
      </c>
    </row>
    <row r="3224" spans="1:4">
      <c r="A3224" s="392">
        <v>37519</v>
      </c>
      <c r="B3224" s="392" t="s">
        <v>5866</v>
      </c>
      <c r="C3224" s="392" t="s">
        <v>2787</v>
      </c>
      <c r="D3224" s="330">
        <v>354957.48</v>
      </c>
    </row>
    <row r="3225" spans="1:4">
      <c r="A3225" s="392">
        <v>37520</v>
      </c>
      <c r="B3225" s="392" t="s">
        <v>5867</v>
      </c>
      <c r="C3225" s="392" t="s">
        <v>2787</v>
      </c>
      <c r="D3225" s="330">
        <v>349138.5</v>
      </c>
    </row>
    <row r="3226" spans="1:4">
      <c r="A3226" s="392">
        <v>37521</v>
      </c>
      <c r="B3226" s="392" t="s">
        <v>5868</v>
      </c>
      <c r="C3226" s="392" t="s">
        <v>2787</v>
      </c>
      <c r="D3226" s="330">
        <v>425948.98</v>
      </c>
    </row>
    <row r="3227" spans="1:4">
      <c r="A3227" s="392">
        <v>37522</v>
      </c>
      <c r="B3227" s="392" t="s">
        <v>5869</v>
      </c>
      <c r="C3227" s="392" t="s">
        <v>2787</v>
      </c>
      <c r="D3227" s="330">
        <v>438763.98</v>
      </c>
    </row>
    <row r="3228" spans="1:4">
      <c r="A3228" s="392">
        <v>21109</v>
      </c>
      <c r="B3228" s="392" t="s">
        <v>5870</v>
      </c>
      <c r="C3228" s="392" t="s">
        <v>2787</v>
      </c>
      <c r="D3228" s="329">
        <v>37.17</v>
      </c>
    </row>
    <row r="3229" spans="1:4">
      <c r="A3229" s="392">
        <v>37546</v>
      </c>
      <c r="B3229" s="392" t="s">
        <v>5871</v>
      </c>
      <c r="C3229" s="392" t="s">
        <v>2787</v>
      </c>
      <c r="D3229" s="330">
        <v>13406.94</v>
      </c>
    </row>
    <row r="3230" spans="1:4">
      <c r="A3230" s="392">
        <v>37544</v>
      </c>
      <c r="B3230" s="392" t="s">
        <v>5872</v>
      </c>
      <c r="C3230" s="392" t="s">
        <v>2787</v>
      </c>
      <c r="D3230" s="330">
        <v>14180.09</v>
      </c>
    </row>
    <row r="3231" spans="1:4">
      <c r="A3231" s="392">
        <v>37545</v>
      </c>
      <c r="B3231" s="392" t="s">
        <v>5873</v>
      </c>
      <c r="C3231" s="392" t="s">
        <v>2787</v>
      </c>
      <c r="D3231" s="330">
        <v>16872.41</v>
      </c>
    </row>
    <row r="3232" spans="1:4">
      <c r="A3232" s="392">
        <v>36793</v>
      </c>
      <c r="B3232" s="392" t="s">
        <v>12576</v>
      </c>
      <c r="C3232" s="392" t="s">
        <v>2787</v>
      </c>
      <c r="D3232" s="329">
        <v>769.09</v>
      </c>
    </row>
    <row r="3233" spans="1:4">
      <c r="A3233" s="392">
        <v>11769</v>
      </c>
      <c r="B3233" s="392" t="s">
        <v>12577</v>
      </c>
      <c r="C3233" s="392" t="s">
        <v>2787</v>
      </c>
      <c r="D3233" s="329">
        <v>339.88</v>
      </c>
    </row>
    <row r="3234" spans="1:4">
      <c r="A3234" s="392">
        <v>11771</v>
      </c>
      <c r="B3234" s="392" t="s">
        <v>12578</v>
      </c>
      <c r="C3234" s="392" t="s">
        <v>2787</v>
      </c>
      <c r="D3234" s="329">
        <v>416.31</v>
      </c>
    </row>
    <row r="3235" spans="1:4">
      <c r="A3235" s="392">
        <v>39919</v>
      </c>
      <c r="B3235" s="392" t="s">
        <v>5874</v>
      </c>
      <c r="C3235" s="392" t="s">
        <v>2787</v>
      </c>
      <c r="D3235" s="330">
        <v>67109.149999999994</v>
      </c>
    </row>
    <row r="3236" spans="1:4">
      <c r="A3236" s="392">
        <v>38385</v>
      </c>
      <c r="B3236" s="392" t="s">
        <v>5875</v>
      </c>
      <c r="C3236" s="392" t="s">
        <v>2787</v>
      </c>
      <c r="D3236" s="329">
        <v>55.8</v>
      </c>
    </row>
    <row r="3237" spans="1:4">
      <c r="A3237" s="392">
        <v>36800</v>
      </c>
      <c r="B3237" s="392" t="s">
        <v>12579</v>
      </c>
      <c r="C3237" s="392" t="s">
        <v>2787</v>
      </c>
      <c r="D3237" s="329">
        <v>204.22</v>
      </c>
    </row>
    <row r="3238" spans="1:4">
      <c r="A3238" s="392">
        <v>37587</v>
      </c>
      <c r="B3238" s="392" t="s">
        <v>12580</v>
      </c>
      <c r="C3238" s="392" t="s">
        <v>2787</v>
      </c>
      <c r="D3238" s="329">
        <v>448.68</v>
      </c>
    </row>
    <row r="3239" spans="1:4">
      <c r="A3239" s="392">
        <v>11561</v>
      </c>
      <c r="B3239" s="392" t="s">
        <v>11560</v>
      </c>
      <c r="C3239" s="392" t="s">
        <v>2787</v>
      </c>
      <c r="D3239" s="329">
        <v>228.7</v>
      </c>
    </row>
    <row r="3240" spans="1:4">
      <c r="A3240" s="392">
        <v>43604</v>
      </c>
      <c r="B3240" s="392" t="s">
        <v>11561</v>
      </c>
      <c r="C3240" s="392" t="s">
        <v>2787</v>
      </c>
      <c r="D3240" s="329">
        <v>121.92</v>
      </c>
    </row>
    <row r="3241" spans="1:4">
      <c r="A3241" s="392">
        <v>11560</v>
      </c>
      <c r="B3241" s="392" t="s">
        <v>11562</v>
      </c>
      <c r="C3241" s="392" t="s">
        <v>2787</v>
      </c>
      <c r="D3241" s="329">
        <v>176.52</v>
      </c>
    </row>
    <row r="3242" spans="1:4">
      <c r="A3242" s="392">
        <v>11499</v>
      </c>
      <c r="B3242" s="392" t="s">
        <v>11563</v>
      </c>
      <c r="C3242" s="392" t="s">
        <v>2787</v>
      </c>
      <c r="D3242" s="329">
        <v>708</v>
      </c>
    </row>
    <row r="3243" spans="1:4">
      <c r="A3243" s="392">
        <v>34761</v>
      </c>
      <c r="B3243" s="392" t="s">
        <v>12581</v>
      </c>
      <c r="C3243" s="392" t="s">
        <v>2786</v>
      </c>
      <c r="D3243" s="329">
        <v>15.13</v>
      </c>
    </row>
    <row r="3244" spans="1:4">
      <c r="A3244" s="392">
        <v>40924</v>
      </c>
      <c r="B3244" s="392" t="s">
        <v>7442</v>
      </c>
      <c r="C3244" s="392" t="s">
        <v>2793</v>
      </c>
      <c r="D3244" s="330">
        <v>2695.94</v>
      </c>
    </row>
    <row r="3245" spans="1:4">
      <c r="A3245" s="392">
        <v>40983</v>
      </c>
      <c r="B3245" s="392" t="s">
        <v>7443</v>
      </c>
      <c r="C3245" s="392" t="s">
        <v>2793</v>
      </c>
      <c r="D3245" s="330">
        <v>2339.42</v>
      </c>
    </row>
    <row r="3246" spans="1:4">
      <c r="A3246" s="392">
        <v>44497</v>
      </c>
      <c r="B3246" s="392" t="s">
        <v>12582</v>
      </c>
      <c r="C3246" s="392" t="s">
        <v>2786</v>
      </c>
      <c r="D3246" s="329">
        <v>13.13</v>
      </c>
    </row>
    <row r="3247" spans="1:4">
      <c r="A3247" s="392">
        <v>2437</v>
      </c>
      <c r="B3247" s="392" t="s">
        <v>12583</v>
      </c>
      <c r="C3247" s="392" t="s">
        <v>2786</v>
      </c>
      <c r="D3247" s="329">
        <v>19.2</v>
      </c>
    </row>
    <row r="3248" spans="1:4">
      <c r="A3248" s="392">
        <v>40921</v>
      </c>
      <c r="B3248" s="392" t="s">
        <v>7444</v>
      </c>
      <c r="C3248" s="392" t="s">
        <v>2793</v>
      </c>
      <c r="D3248" s="330">
        <v>3422.07</v>
      </c>
    </row>
    <row r="3249" spans="1:4">
      <c r="A3249" s="392">
        <v>14252</v>
      </c>
      <c r="B3249" s="392" t="s">
        <v>5876</v>
      </c>
      <c r="C3249" s="392" t="s">
        <v>2787</v>
      </c>
      <c r="D3249" s="330">
        <v>2841.03</v>
      </c>
    </row>
    <row r="3250" spans="1:4">
      <c r="A3250" s="392">
        <v>730</v>
      </c>
      <c r="B3250" s="392" t="s">
        <v>5877</v>
      </c>
      <c r="C3250" s="392" t="s">
        <v>2787</v>
      </c>
      <c r="D3250" s="330">
        <v>7590.71</v>
      </c>
    </row>
    <row r="3251" spans="1:4">
      <c r="A3251" s="392">
        <v>723</v>
      </c>
      <c r="B3251" s="392" t="s">
        <v>5878</v>
      </c>
      <c r="C3251" s="392" t="s">
        <v>2787</v>
      </c>
      <c r="D3251" s="330">
        <v>3772.85</v>
      </c>
    </row>
    <row r="3252" spans="1:4">
      <c r="A3252" s="392">
        <v>36502</v>
      </c>
      <c r="B3252" s="392" t="s">
        <v>5879</v>
      </c>
      <c r="C3252" s="392" t="s">
        <v>2787</v>
      </c>
      <c r="D3252" s="330">
        <v>3546.03</v>
      </c>
    </row>
    <row r="3253" spans="1:4">
      <c r="A3253" s="392">
        <v>36503</v>
      </c>
      <c r="B3253" s="392" t="s">
        <v>5880</v>
      </c>
      <c r="C3253" s="392" t="s">
        <v>2787</v>
      </c>
      <c r="D3253" s="330">
        <v>4372.67</v>
      </c>
    </row>
    <row r="3254" spans="1:4">
      <c r="A3254" s="392">
        <v>4090</v>
      </c>
      <c r="B3254" s="392" t="s">
        <v>5881</v>
      </c>
      <c r="C3254" s="392" t="s">
        <v>2787</v>
      </c>
      <c r="D3254" s="330">
        <v>993500</v>
      </c>
    </row>
    <row r="3255" spans="1:4">
      <c r="A3255" s="392">
        <v>13227</v>
      </c>
      <c r="B3255" s="392" t="s">
        <v>5882</v>
      </c>
      <c r="C3255" s="392" t="s">
        <v>2787</v>
      </c>
      <c r="D3255" s="330">
        <v>1234547.6299999999</v>
      </c>
    </row>
    <row r="3256" spans="1:4">
      <c r="A3256" s="392">
        <v>10597</v>
      </c>
      <c r="B3256" s="392" t="s">
        <v>5883</v>
      </c>
      <c r="C3256" s="392" t="s">
        <v>2787</v>
      </c>
      <c r="D3256" s="330">
        <v>1299520.6499999999</v>
      </c>
    </row>
    <row r="3257" spans="1:4">
      <c r="A3257" s="392">
        <v>39628</v>
      </c>
      <c r="B3257" s="392" t="s">
        <v>5884</v>
      </c>
      <c r="C3257" s="392" t="s">
        <v>2787</v>
      </c>
      <c r="D3257" s="330">
        <v>4504.07</v>
      </c>
    </row>
    <row r="3258" spans="1:4">
      <c r="A3258" s="392">
        <v>39404</v>
      </c>
      <c r="B3258" s="392" t="s">
        <v>5885</v>
      </c>
      <c r="C3258" s="392" t="s">
        <v>2787</v>
      </c>
      <c r="D3258" s="330">
        <v>2233.42</v>
      </c>
    </row>
    <row r="3259" spans="1:4">
      <c r="A3259" s="392">
        <v>39402</v>
      </c>
      <c r="B3259" s="392" t="s">
        <v>5886</v>
      </c>
      <c r="C3259" s="392" t="s">
        <v>2787</v>
      </c>
      <c r="D3259" s="330">
        <v>1839.91</v>
      </c>
    </row>
    <row r="3260" spans="1:4">
      <c r="A3260" s="392">
        <v>39403</v>
      </c>
      <c r="B3260" s="392" t="s">
        <v>5887</v>
      </c>
      <c r="C3260" s="392" t="s">
        <v>2787</v>
      </c>
      <c r="D3260" s="330">
        <v>1799.89</v>
      </c>
    </row>
    <row r="3261" spans="1:4">
      <c r="A3261" s="392">
        <v>4093</v>
      </c>
      <c r="B3261" s="392" t="s">
        <v>7445</v>
      </c>
      <c r="C3261" s="392" t="s">
        <v>2786</v>
      </c>
      <c r="D3261" s="329">
        <v>14.68</v>
      </c>
    </row>
    <row r="3262" spans="1:4">
      <c r="A3262" s="392">
        <v>10512</v>
      </c>
      <c r="B3262" s="392" t="s">
        <v>7446</v>
      </c>
      <c r="C3262" s="392" t="s">
        <v>2793</v>
      </c>
      <c r="D3262" s="330">
        <v>2615.5300000000002</v>
      </c>
    </row>
    <row r="3263" spans="1:4">
      <c r="A3263" s="392">
        <v>20020</v>
      </c>
      <c r="B3263" s="392" t="s">
        <v>7447</v>
      </c>
      <c r="C3263" s="392" t="s">
        <v>2786</v>
      </c>
      <c r="D3263" s="329">
        <v>13.84</v>
      </c>
    </row>
    <row r="3264" spans="1:4">
      <c r="A3264" s="392">
        <v>41038</v>
      </c>
      <c r="B3264" s="392" t="s">
        <v>7448</v>
      </c>
      <c r="C3264" s="392" t="s">
        <v>2793</v>
      </c>
      <c r="D3264" s="330">
        <v>2467.11</v>
      </c>
    </row>
    <row r="3265" spans="1:4">
      <c r="A3265" s="392">
        <v>4094</v>
      </c>
      <c r="B3265" s="392" t="s">
        <v>7449</v>
      </c>
      <c r="C3265" s="392" t="s">
        <v>2786</v>
      </c>
      <c r="D3265" s="329">
        <v>19.600000000000001</v>
      </c>
    </row>
    <row r="3266" spans="1:4">
      <c r="A3266" s="392">
        <v>40988</v>
      </c>
      <c r="B3266" s="392" t="s">
        <v>7450</v>
      </c>
      <c r="C3266" s="392" t="s">
        <v>2793</v>
      </c>
      <c r="D3266" s="330">
        <v>3492.89</v>
      </c>
    </row>
    <row r="3267" spans="1:4">
      <c r="A3267" s="392">
        <v>4095</v>
      </c>
      <c r="B3267" s="392" t="s">
        <v>7451</v>
      </c>
      <c r="C3267" s="392" t="s">
        <v>2786</v>
      </c>
      <c r="D3267" s="329">
        <v>13.55</v>
      </c>
    </row>
    <row r="3268" spans="1:4">
      <c r="A3268" s="392">
        <v>40990</v>
      </c>
      <c r="B3268" s="392" t="s">
        <v>7452</v>
      </c>
      <c r="C3268" s="392" t="s">
        <v>2793</v>
      </c>
      <c r="D3268" s="330">
        <v>2413.2800000000002</v>
      </c>
    </row>
    <row r="3269" spans="1:4">
      <c r="A3269" s="392">
        <v>4097</v>
      </c>
      <c r="B3269" s="392" t="s">
        <v>7453</v>
      </c>
      <c r="C3269" s="392" t="s">
        <v>2786</v>
      </c>
      <c r="D3269" s="329">
        <v>13.46</v>
      </c>
    </row>
    <row r="3270" spans="1:4">
      <c r="A3270" s="392">
        <v>40994</v>
      </c>
      <c r="B3270" s="392" t="s">
        <v>7454</v>
      </c>
      <c r="C3270" s="392" t="s">
        <v>2793</v>
      </c>
      <c r="D3270" s="330">
        <v>2398.9699999999998</v>
      </c>
    </row>
    <row r="3271" spans="1:4">
      <c r="A3271" s="392">
        <v>4096</v>
      </c>
      <c r="B3271" s="392" t="s">
        <v>7455</v>
      </c>
      <c r="C3271" s="392" t="s">
        <v>2786</v>
      </c>
      <c r="D3271" s="329">
        <v>13.55</v>
      </c>
    </row>
    <row r="3272" spans="1:4">
      <c r="A3272" s="392">
        <v>40992</v>
      </c>
      <c r="B3272" s="392" t="s">
        <v>7456</v>
      </c>
      <c r="C3272" s="392" t="s">
        <v>2793</v>
      </c>
      <c r="D3272" s="330">
        <v>2413.2800000000002</v>
      </c>
    </row>
    <row r="3273" spans="1:4">
      <c r="A3273" s="392">
        <v>4114</v>
      </c>
      <c r="B3273" s="392" t="s">
        <v>5888</v>
      </c>
      <c r="C3273" s="392" t="s">
        <v>2787</v>
      </c>
      <c r="D3273" s="329">
        <v>75.069999999999993</v>
      </c>
    </row>
    <row r="3274" spans="1:4">
      <c r="A3274" s="392">
        <v>36797</v>
      </c>
      <c r="B3274" s="392" t="s">
        <v>11564</v>
      </c>
      <c r="C3274" s="392" t="s">
        <v>2787</v>
      </c>
      <c r="D3274" s="329">
        <v>66.84</v>
      </c>
    </row>
    <row r="3275" spans="1:4">
      <c r="A3275" s="392">
        <v>4107</v>
      </c>
      <c r="B3275" s="392" t="s">
        <v>11565</v>
      </c>
      <c r="C3275" s="392" t="s">
        <v>2787</v>
      </c>
      <c r="D3275" s="329">
        <v>63.02</v>
      </c>
    </row>
    <row r="3276" spans="1:4">
      <c r="A3276" s="392">
        <v>4102</v>
      </c>
      <c r="B3276" s="392" t="s">
        <v>11566</v>
      </c>
      <c r="C3276" s="392" t="s">
        <v>2787</v>
      </c>
      <c r="D3276" s="329">
        <v>76.930000000000007</v>
      </c>
    </row>
    <row r="3277" spans="1:4">
      <c r="A3277" s="392">
        <v>36799</v>
      </c>
      <c r="B3277" s="392" t="s">
        <v>5889</v>
      </c>
      <c r="C3277" s="392" t="s">
        <v>2787</v>
      </c>
      <c r="D3277" s="329">
        <v>64.88</v>
      </c>
    </row>
    <row r="3278" spans="1:4">
      <c r="A3278" s="392">
        <v>2747</v>
      </c>
      <c r="B3278" s="392" t="s">
        <v>11567</v>
      </c>
      <c r="C3278" s="392" t="s">
        <v>2790</v>
      </c>
      <c r="D3278" s="329">
        <v>28.23</v>
      </c>
    </row>
    <row r="3279" spans="1:4">
      <c r="A3279" s="392">
        <v>21138</v>
      </c>
      <c r="B3279" s="392" t="s">
        <v>11568</v>
      </c>
      <c r="C3279" s="392" t="s">
        <v>2790</v>
      </c>
      <c r="D3279" s="329">
        <v>8.9499999999999993</v>
      </c>
    </row>
    <row r="3280" spans="1:4">
      <c r="A3280" s="392">
        <v>10826</v>
      </c>
      <c r="B3280" s="392" t="s">
        <v>5890</v>
      </c>
      <c r="C3280" s="392" t="s">
        <v>2787</v>
      </c>
      <c r="D3280" s="329">
        <v>66.95</v>
      </c>
    </row>
    <row r="3281" spans="1:4">
      <c r="A3281" s="392">
        <v>365</v>
      </c>
      <c r="B3281" s="392" t="s">
        <v>5891</v>
      </c>
      <c r="C3281" s="392" t="s">
        <v>2787</v>
      </c>
      <c r="D3281" s="329">
        <v>41.51</v>
      </c>
    </row>
    <row r="3282" spans="1:4">
      <c r="A3282" s="392">
        <v>38639</v>
      </c>
      <c r="B3282" s="392" t="s">
        <v>5892</v>
      </c>
      <c r="C3282" s="392" t="s">
        <v>2787</v>
      </c>
      <c r="D3282" s="329">
        <v>160.68</v>
      </c>
    </row>
    <row r="3283" spans="1:4">
      <c r="A3283" s="392">
        <v>38640</v>
      </c>
      <c r="B3283" s="392" t="s">
        <v>5893</v>
      </c>
      <c r="C3283" s="392" t="s">
        <v>2787</v>
      </c>
      <c r="D3283" s="329">
        <v>2.41</v>
      </c>
    </row>
    <row r="3284" spans="1:4">
      <c r="A3284" s="392">
        <v>358</v>
      </c>
      <c r="B3284" s="392" t="s">
        <v>5894</v>
      </c>
      <c r="C3284" s="392" t="s">
        <v>2787</v>
      </c>
      <c r="D3284" s="329">
        <v>49.54</v>
      </c>
    </row>
    <row r="3285" spans="1:4">
      <c r="A3285" s="392">
        <v>359</v>
      </c>
      <c r="B3285" s="392" t="s">
        <v>5895</v>
      </c>
      <c r="C3285" s="392" t="s">
        <v>2787</v>
      </c>
      <c r="D3285" s="329">
        <v>101.77</v>
      </c>
    </row>
    <row r="3286" spans="1:4">
      <c r="A3286" s="392">
        <v>38641</v>
      </c>
      <c r="B3286" s="392" t="s">
        <v>5896</v>
      </c>
      <c r="C3286" s="392" t="s">
        <v>2787</v>
      </c>
      <c r="D3286" s="329">
        <v>100.43</v>
      </c>
    </row>
    <row r="3287" spans="1:4">
      <c r="A3287" s="392">
        <v>360</v>
      </c>
      <c r="B3287" s="392" t="s">
        <v>5897</v>
      </c>
      <c r="C3287" s="392" t="s">
        <v>2787</v>
      </c>
      <c r="D3287" s="329">
        <v>2.33</v>
      </c>
    </row>
    <row r="3288" spans="1:4">
      <c r="A3288" s="392">
        <v>42430</v>
      </c>
      <c r="B3288" s="392" t="s">
        <v>7302</v>
      </c>
      <c r="C3288" s="392" t="s">
        <v>2787</v>
      </c>
      <c r="D3288" s="330">
        <v>6318.06</v>
      </c>
    </row>
    <row r="3289" spans="1:4">
      <c r="A3289" s="392">
        <v>4214</v>
      </c>
      <c r="B3289" s="392" t="s">
        <v>5898</v>
      </c>
      <c r="C3289" s="392" t="s">
        <v>2787</v>
      </c>
      <c r="D3289" s="329">
        <v>11.58</v>
      </c>
    </row>
    <row r="3290" spans="1:4">
      <c r="A3290" s="392">
        <v>4215</v>
      </c>
      <c r="B3290" s="392" t="s">
        <v>5899</v>
      </c>
      <c r="C3290" s="392" t="s">
        <v>2787</v>
      </c>
      <c r="D3290" s="329">
        <v>7.62</v>
      </c>
    </row>
    <row r="3291" spans="1:4">
      <c r="A3291" s="392">
        <v>4210</v>
      </c>
      <c r="B3291" s="392" t="s">
        <v>5900</v>
      </c>
      <c r="C3291" s="392" t="s">
        <v>2787</v>
      </c>
      <c r="D3291" s="329">
        <v>1.28</v>
      </c>
    </row>
    <row r="3292" spans="1:4">
      <c r="A3292" s="392">
        <v>4212</v>
      </c>
      <c r="B3292" s="392" t="s">
        <v>5901</v>
      </c>
      <c r="C3292" s="392" t="s">
        <v>2787</v>
      </c>
      <c r="D3292" s="329">
        <v>3.68</v>
      </c>
    </row>
    <row r="3293" spans="1:4">
      <c r="A3293" s="392">
        <v>4213</v>
      </c>
      <c r="B3293" s="392" t="s">
        <v>5902</v>
      </c>
      <c r="C3293" s="392" t="s">
        <v>2787</v>
      </c>
      <c r="D3293" s="329">
        <v>16.45</v>
      </c>
    </row>
    <row r="3294" spans="1:4">
      <c r="A3294" s="392">
        <v>4211</v>
      </c>
      <c r="B3294" s="392" t="s">
        <v>5903</v>
      </c>
      <c r="C3294" s="392" t="s">
        <v>2787</v>
      </c>
      <c r="D3294" s="329">
        <v>1.84</v>
      </c>
    </row>
    <row r="3295" spans="1:4">
      <c r="A3295" s="392">
        <v>4209</v>
      </c>
      <c r="B3295" s="392" t="s">
        <v>5904</v>
      </c>
      <c r="C3295" s="392" t="s">
        <v>2787</v>
      </c>
      <c r="D3295" s="329">
        <v>23.45</v>
      </c>
    </row>
    <row r="3296" spans="1:4">
      <c r="A3296" s="392">
        <v>4180</v>
      </c>
      <c r="B3296" s="392" t="s">
        <v>5905</v>
      </c>
      <c r="C3296" s="392" t="s">
        <v>2787</v>
      </c>
      <c r="D3296" s="329">
        <v>17.649999999999999</v>
      </c>
    </row>
    <row r="3297" spans="1:4">
      <c r="A3297" s="392">
        <v>4177</v>
      </c>
      <c r="B3297" s="392" t="s">
        <v>5906</v>
      </c>
      <c r="C3297" s="392" t="s">
        <v>2787</v>
      </c>
      <c r="D3297" s="329">
        <v>5.86</v>
      </c>
    </row>
    <row r="3298" spans="1:4">
      <c r="A3298" s="392">
        <v>4179</v>
      </c>
      <c r="B3298" s="392" t="s">
        <v>5907</v>
      </c>
      <c r="C3298" s="392" t="s">
        <v>2787</v>
      </c>
      <c r="D3298" s="329">
        <v>11.99</v>
      </c>
    </row>
    <row r="3299" spans="1:4">
      <c r="A3299" s="392">
        <v>4208</v>
      </c>
      <c r="B3299" s="392" t="s">
        <v>5908</v>
      </c>
      <c r="C3299" s="392" t="s">
        <v>2787</v>
      </c>
      <c r="D3299" s="329">
        <v>55.81</v>
      </c>
    </row>
    <row r="3300" spans="1:4">
      <c r="A3300" s="392">
        <v>4181</v>
      </c>
      <c r="B3300" s="392" t="s">
        <v>5909</v>
      </c>
      <c r="C3300" s="392" t="s">
        <v>2787</v>
      </c>
      <c r="D3300" s="329">
        <v>36.46</v>
      </c>
    </row>
    <row r="3301" spans="1:4">
      <c r="A3301" s="392">
        <v>4178</v>
      </c>
      <c r="B3301" s="392" t="s">
        <v>5910</v>
      </c>
      <c r="C3301" s="392" t="s">
        <v>2787</v>
      </c>
      <c r="D3301" s="329">
        <v>8.1199999999999992</v>
      </c>
    </row>
    <row r="3302" spans="1:4">
      <c r="A3302" s="392">
        <v>4182</v>
      </c>
      <c r="B3302" s="392" t="s">
        <v>5911</v>
      </c>
      <c r="C3302" s="392" t="s">
        <v>2787</v>
      </c>
      <c r="D3302" s="329">
        <v>90.79</v>
      </c>
    </row>
    <row r="3303" spans="1:4">
      <c r="A3303" s="392">
        <v>4183</v>
      </c>
      <c r="B3303" s="392" t="s">
        <v>5912</v>
      </c>
      <c r="C3303" s="392" t="s">
        <v>2787</v>
      </c>
      <c r="D3303" s="329">
        <v>146.16999999999999</v>
      </c>
    </row>
    <row r="3304" spans="1:4">
      <c r="A3304" s="392">
        <v>4184</v>
      </c>
      <c r="B3304" s="392" t="s">
        <v>5913</v>
      </c>
      <c r="C3304" s="392" t="s">
        <v>2787</v>
      </c>
      <c r="D3304" s="329">
        <v>322.64999999999998</v>
      </c>
    </row>
    <row r="3305" spans="1:4">
      <c r="A3305" s="392">
        <v>4185</v>
      </c>
      <c r="B3305" s="392" t="s">
        <v>5914</v>
      </c>
      <c r="C3305" s="392" t="s">
        <v>2787</v>
      </c>
      <c r="D3305" s="329">
        <v>536.1</v>
      </c>
    </row>
    <row r="3306" spans="1:4">
      <c r="A3306" s="392">
        <v>4205</v>
      </c>
      <c r="B3306" s="392" t="s">
        <v>5915</v>
      </c>
      <c r="C3306" s="392" t="s">
        <v>2787</v>
      </c>
      <c r="D3306" s="329">
        <v>30.96</v>
      </c>
    </row>
    <row r="3307" spans="1:4">
      <c r="A3307" s="392">
        <v>4192</v>
      </c>
      <c r="B3307" s="392" t="s">
        <v>5916</v>
      </c>
      <c r="C3307" s="392" t="s">
        <v>2787</v>
      </c>
      <c r="D3307" s="329">
        <v>30.96</v>
      </c>
    </row>
    <row r="3308" spans="1:4">
      <c r="A3308" s="392">
        <v>4191</v>
      </c>
      <c r="B3308" s="392" t="s">
        <v>5917</v>
      </c>
      <c r="C3308" s="392" t="s">
        <v>2787</v>
      </c>
      <c r="D3308" s="329">
        <v>30.96</v>
      </c>
    </row>
    <row r="3309" spans="1:4">
      <c r="A3309" s="392">
        <v>4207</v>
      </c>
      <c r="B3309" s="392" t="s">
        <v>5918</v>
      </c>
      <c r="C3309" s="392" t="s">
        <v>2787</v>
      </c>
      <c r="D3309" s="329">
        <v>24.91</v>
      </c>
    </row>
    <row r="3310" spans="1:4">
      <c r="A3310" s="392">
        <v>4206</v>
      </c>
      <c r="B3310" s="392" t="s">
        <v>5919</v>
      </c>
      <c r="C3310" s="392" t="s">
        <v>2787</v>
      </c>
      <c r="D3310" s="329">
        <v>24.19</v>
      </c>
    </row>
    <row r="3311" spans="1:4">
      <c r="A3311" s="392">
        <v>4190</v>
      </c>
      <c r="B3311" s="392" t="s">
        <v>5920</v>
      </c>
      <c r="C3311" s="392" t="s">
        <v>2787</v>
      </c>
      <c r="D3311" s="329">
        <v>24.19</v>
      </c>
    </row>
    <row r="3312" spans="1:4">
      <c r="A3312" s="392">
        <v>4186</v>
      </c>
      <c r="B3312" s="392" t="s">
        <v>5921</v>
      </c>
      <c r="C3312" s="392" t="s">
        <v>2787</v>
      </c>
      <c r="D3312" s="329">
        <v>7.15</v>
      </c>
    </row>
    <row r="3313" spans="1:4">
      <c r="A3313" s="392">
        <v>4188</v>
      </c>
      <c r="B3313" s="392" t="s">
        <v>5922</v>
      </c>
      <c r="C3313" s="392" t="s">
        <v>2787</v>
      </c>
      <c r="D3313" s="329">
        <v>14.6</v>
      </c>
    </row>
    <row r="3314" spans="1:4">
      <c r="A3314" s="392">
        <v>4189</v>
      </c>
      <c r="B3314" s="392" t="s">
        <v>5923</v>
      </c>
      <c r="C3314" s="392" t="s">
        <v>2787</v>
      </c>
      <c r="D3314" s="329">
        <v>14.6</v>
      </c>
    </row>
    <row r="3315" spans="1:4">
      <c r="A3315" s="392">
        <v>4197</v>
      </c>
      <c r="B3315" s="392" t="s">
        <v>5924</v>
      </c>
      <c r="C3315" s="392" t="s">
        <v>2787</v>
      </c>
      <c r="D3315" s="329">
        <v>77.31</v>
      </c>
    </row>
    <row r="3316" spans="1:4">
      <c r="A3316" s="392">
        <v>4194</v>
      </c>
      <c r="B3316" s="392" t="s">
        <v>5925</v>
      </c>
      <c r="C3316" s="392" t="s">
        <v>2787</v>
      </c>
      <c r="D3316" s="329">
        <v>46.71</v>
      </c>
    </row>
    <row r="3317" spans="1:4">
      <c r="A3317" s="392">
        <v>4193</v>
      </c>
      <c r="B3317" s="392" t="s">
        <v>5926</v>
      </c>
      <c r="C3317" s="392" t="s">
        <v>2787</v>
      </c>
      <c r="D3317" s="329">
        <v>46.71</v>
      </c>
    </row>
    <row r="3318" spans="1:4">
      <c r="A3318" s="392">
        <v>4204</v>
      </c>
      <c r="B3318" s="392" t="s">
        <v>5927</v>
      </c>
      <c r="C3318" s="392" t="s">
        <v>2787</v>
      </c>
      <c r="D3318" s="329">
        <v>46.71</v>
      </c>
    </row>
    <row r="3319" spans="1:4">
      <c r="A3319" s="392">
        <v>4187</v>
      </c>
      <c r="B3319" s="392" t="s">
        <v>5928</v>
      </c>
      <c r="C3319" s="392" t="s">
        <v>2787</v>
      </c>
      <c r="D3319" s="329">
        <v>9.31</v>
      </c>
    </row>
    <row r="3320" spans="1:4">
      <c r="A3320" s="392">
        <v>4202</v>
      </c>
      <c r="B3320" s="392" t="s">
        <v>5929</v>
      </c>
      <c r="C3320" s="392" t="s">
        <v>2787</v>
      </c>
      <c r="D3320" s="329">
        <v>141.18</v>
      </c>
    </row>
    <row r="3321" spans="1:4">
      <c r="A3321" s="392">
        <v>4203</v>
      </c>
      <c r="B3321" s="392" t="s">
        <v>5930</v>
      </c>
      <c r="C3321" s="392" t="s">
        <v>2787</v>
      </c>
      <c r="D3321" s="329">
        <v>124.69</v>
      </c>
    </row>
    <row r="3322" spans="1:4">
      <c r="A3322" s="392">
        <v>40368</v>
      </c>
      <c r="B3322" s="392" t="s">
        <v>5931</v>
      </c>
      <c r="C3322" s="392" t="s">
        <v>2787</v>
      </c>
      <c r="D3322" s="329">
        <v>62.13</v>
      </c>
    </row>
    <row r="3323" spans="1:4">
      <c r="A3323" s="392">
        <v>40365</v>
      </c>
      <c r="B3323" s="392" t="s">
        <v>5932</v>
      </c>
      <c r="C3323" s="392" t="s">
        <v>2787</v>
      </c>
      <c r="D3323" s="329">
        <v>41.92</v>
      </c>
    </row>
    <row r="3324" spans="1:4">
      <c r="A3324" s="392">
        <v>40356</v>
      </c>
      <c r="B3324" s="392" t="s">
        <v>5933</v>
      </c>
      <c r="C3324" s="392" t="s">
        <v>2787</v>
      </c>
      <c r="D3324" s="329">
        <v>14.32</v>
      </c>
    </row>
    <row r="3325" spans="1:4">
      <c r="A3325" s="392">
        <v>40362</v>
      </c>
      <c r="B3325" s="392" t="s">
        <v>5934</v>
      </c>
      <c r="C3325" s="392" t="s">
        <v>2787</v>
      </c>
      <c r="D3325" s="329">
        <v>27.76</v>
      </c>
    </row>
    <row r="3326" spans="1:4">
      <c r="A3326" s="392">
        <v>40374</v>
      </c>
      <c r="B3326" s="392" t="s">
        <v>5935</v>
      </c>
      <c r="C3326" s="392" t="s">
        <v>2787</v>
      </c>
      <c r="D3326" s="329">
        <v>162.38999999999999</v>
      </c>
    </row>
    <row r="3327" spans="1:4">
      <c r="A3327" s="392">
        <v>40371</v>
      </c>
      <c r="B3327" s="392" t="s">
        <v>5936</v>
      </c>
      <c r="C3327" s="392" t="s">
        <v>2787</v>
      </c>
      <c r="D3327" s="329">
        <v>102.22</v>
      </c>
    </row>
    <row r="3328" spans="1:4">
      <c r="A3328" s="392">
        <v>40359</v>
      </c>
      <c r="B3328" s="392" t="s">
        <v>5937</v>
      </c>
      <c r="C3328" s="392" t="s">
        <v>2787</v>
      </c>
      <c r="D3328" s="329">
        <v>18.5</v>
      </c>
    </row>
    <row r="3329" spans="1:4">
      <c r="A3329" s="392">
        <v>7595</v>
      </c>
      <c r="B3329" s="392" t="s">
        <v>7457</v>
      </c>
      <c r="C3329" s="392" t="s">
        <v>2786</v>
      </c>
      <c r="D3329" s="329">
        <v>9.18</v>
      </c>
    </row>
    <row r="3330" spans="1:4">
      <c r="A3330" s="392">
        <v>41094</v>
      </c>
      <c r="B3330" s="392" t="s">
        <v>7458</v>
      </c>
      <c r="C3330" s="392" t="s">
        <v>2793</v>
      </c>
      <c r="D3330" s="330">
        <v>1636.16</v>
      </c>
    </row>
    <row r="3331" spans="1:4">
      <c r="A3331" s="392">
        <v>39609</v>
      </c>
      <c r="B3331" s="392" t="s">
        <v>11569</v>
      </c>
      <c r="C3331" s="392" t="s">
        <v>2787</v>
      </c>
      <c r="D3331" s="330">
        <v>71215.63</v>
      </c>
    </row>
    <row r="3332" spans="1:4">
      <c r="A3332" s="392">
        <v>39610</v>
      </c>
      <c r="B3332" s="392" t="s">
        <v>11570</v>
      </c>
      <c r="C3332" s="392" t="s">
        <v>2787</v>
      </c>
      <c r="D3332" s="330">
        <v>103952.61</v>
      </c>
    </row>
    <row r="3333" spans="1:4">
      <c r="A3333" s="392">
        <v>39611</v>
      </c>
      <c r="B3333" s="392" t="s">
        <v>11571</v>
      </c>
      <c r="C3333" s="392" t="s">
        <v>2787</v>
      </c>
      <c r="D3333" s="330">
        <v>125799.67</v>
      </c>
    </row>
    <row r="3334" spans="1:4">
      <c r="A3334" s="392">
        <v>39612</v>
      </c>
      <c r="B3334" s="392" t="s">
        <v>11572</v>
      </c>
      <c r="C3334" s="392" t="s">
        <v>2787</v>
      </c>
      <c r="D3334" s="330">
        <v>197068.01</v>
      </c>
    </row>
    <row r="3335" spans="1:4">
      <c r="A3335" s="392">
        <v>39608</v>
      </c>
      <c r="B3335" s="392" t="s">
        <v>11573</v>
      </c>
      <c r="C3335" s="392" t="s">
        <v>2787</v>
      </c>
      <c r="D3335" s="330">
        <v>56943.27</v>
      </c>
    </row>
    <row r="3336" spans="1:4">
      <c r="A3336" s="392">
        <v>38175</v>
      </c>
      <c r="B3336" s="392" t="s">
        <v>11574</v>
      </c>
      <c r="C3336" s="392" t="s">
        <v>2787</v>
      </c>
      <c r="D3336" s="329">
        <v>4.58</v>
      </c>
    </row>
    <row r="3337" spans="1:4">
      <c r="A3337" s="392">
        <v>38176</v>
      </c>
      <c r="B3337" s="392" t="s">
        <v>11575</v>
      </c>
      <c r="C3337" s="392" t="s">
        <v>2787</v>
      </c>
      <c r="D3337" s="329">
        <v>13.49</v>
      </c>
    </row>
    <row r="3338" spans="1:4">
      <c r="A3338" s="392">
        <v>36152</v>
      </c>
      <c r="B3338" s="392" t="s">
        <v>5938</v>
      </c>
      <c r="C3338" s="392" t="s">
        <v>2787</v>
      </c>
      <c r="D3338" s="329">
        <v>6</v>
      </c>
    </row>
    <row r="3339" spans="1:4">
      <c r="A3339" s="392">
        <v>11138</v>
      </c>
      <c r="B3339" s="392" t="s">
        <v>5939</v>
      </c>
      <c r="C3339" s="392" t="s">
        <v>2792</v>
      </c>
      <c r="D3339" s="329">
        <v>4.09</v>
      </c>
    </row>
    <row r="3340" spans="1:4">
      <c r="A3340" s="392">
        <v>4221</v>
      </c>
      <c r="B3340" s="392" t="s">
        <v>5940</v>
      </c>
      <c r="C3340" s="392" t="s">
        <v>2792</v>
      </c>
      <c r="D3340" s="329">
        <v>6.36</v>
      </c>
    </row>
    <row r="3341" spans="1:4">
      <c r="A3341" s="392">
        <v>4227</v>
      </c>
      <c r="B3341" s="392" t="s">
        <v>5941</v>
      </c>
      <c r="C3341" s="392" t="s">
        <v>2792</v>
      </c>
      <c r="D3341" s="329">
        <v>33</v>
      </c>
    </row>
    <row r="3342" spans="1:4">
      <c r="A3342" s="392">
        <v>38170</v>
      </c>
      <c r="B3342" s="392" t="s">
        <v>11576</v>
      </c>
      <c r="C3342" s="392" t="s">
        <v>2787</v>
      </c>
      <c r="D3342" s="329">
        <v>20.04</v>
      </c>
    </row>
    <row r="3343" spans="1:4">
      <c r="A3343" s="392">
        <v>4252</v>
      </c>
      <c r="B3343" s="392" t="s">
        <v>7459</v>
      </c>
      <c r="C3343" s="392" t="s">
        <v>2786</v>
      </c>
      <c r="D3343" s="329">
        <v>15.25</v>
      </c>
    </row>
    <row r="3344" spans="1:4">
      <c r="A3344" s="392">
        <v>40980</v>
      </c>
      <c r="B3344" s="392" t="s">
        <v>7460</v>
      </c>
      <c r="C3344" s="392" t="s">
        <v>2793</v>
      </c>
      <c r="D3344" s="330">
        <v>2716.51</v>
      </c>
    </row>
    <row r="3345" spans="1:4">
      <c r="A3345" s="392">
        <v>4243</v>
      </c>
      <c r="B3345" s="392" t="s">
        <v>7461</v>
      </c>
      <c r="C3345" s="392" t="s">
        <v>2786</v>
      </c>
      <c r="D3345" s="329">
        <v>13.23</v>
      </c>
    </row>
    <row r="3346" spans="1:4">
      <c r="A3346" s="392">
        <v>41031</v>
      </c>
      <c r="B3346" s="392" t="s">
        <v>7462</v>
      </c>
      <c r="C3346" s="392" t="s">
        <v>2793</v>
      </c>
      <c r="D3346" s="330">
        <v>2358.2800000000002</v>
      </c>
    </row>
    <row r="3347" spans="1:4">
      <c r="A3347" s="392">
        <v>37666</v>
      </c>
      <c r="B3347" s="392" t="s">
        <v>11577</v>
      </c>
      <c r="C3347" s="392" t="s">
        <v>2786</v>
      </c>
      <c r="D3347" s="329">
        <v>12.77</v>
      </c>
    </row>
    <row r="3348" spans="1:4">
      <c r="A3348" s="392">
        <v>40986</v>
      </c>
      <c r="B3348" s="392" t="s">
        <v>7463</v>
      </c>
      <c r="C3348" s="392" t="s">
        <v>2793</v>
      </c>
      <c r="D3348" s="330">
        <v>2275.81</v>
      </c>
    </row>
    <row r="3349" spans="1:4">
      <c r="A3349" s="392">
        <v>4250</v>
      </c>
      <c r="B3349" s="392" t="s">
        <v>7464</v>
      </c>
      <c r="C3349" s="392" t="s">
        <v>2786</v>
      </c>
      <c r="D3349" s="329">
        <v>13.57</v>
      </c>
    </row>
    <row r="3350" spans="1:4">
      <c r="A3350" s="392">
        <v>40978</v>
      </c>
      <c r="B3350" s="392" t="s">
        <v>7465</v>
      </c>
      <c r="C3350" s="392" t="s">
        <v>2793</v>
      </c>
      <c r="D3350" s="330">
        <v>2419.44</v>
      </c>
    </row>
    <row r="3351" spans="1:4">
      <c r="A3351" s="392">
        <v>41043</v>
      </c>
      <c r="B3351" s="392" t="s">
        <v>7466</v>
      </c>
      <c r="C3351" s="392" t="s">
        <v>2793</v>
      </c>
      <c r="D3351" s="330">
        <v>2902.49</v>
      </c>
    </row>
    <row r="3352" spans="1:4">
      <c r="A3352" s="392">
        <v>44501</v>
      </c>
      <c r="B3352" s="392" t="s">
        <v>12584</v>
      </c>
      <c r="C3352" s="392" t="s">
        <v>2786</v>
      </c>
      <c r="D3352" s="329">
        <v>16.28</v>
      </c>
    </row>
    <row r="3353" spans="1:4">
      <c r="A3353" s="392">
        <v>4234</v>
      </c>
      <c r="B3353" s="392" t="s">
        <v>7467</v>
      </c>
      <c r="C3353" s="392" t="s">
        <v>2786</v>
      </c>
      <c r="D3353" s="329">
        <v>17.86</v>
      </c>
    </row>
    <row r="3354" spans="1:4">
      <c r="A3354" s="392">
        <v>40987</v>
      </c>
      <c r="B3354" s="392" t="s">
        <v>7468</v>
      </c>
      <c r="C3354" s="392" t="s">
        <v>2793</v>
      </c>
      <c r="D3354" s="330">
        <v>3179.56</v>
      </c>
    </row>
    <row r="3355" spans="1:4">
      <c r="A3355" s="392">
        <v>4253</v>
      </c>
      <c r="B3355" s="392" t="s">
        <v>11578</v>
      </c>
      <c r="C3355" s="392" t="s">
        <v>2786</v>
      </c>
      <c r="D3355" s="329">
        <v>13.55</v>
      </c>
    </row>
    <row r="3356" spans="1:4">
      <c r="A3356" s="392">
        <v>40981</v>
      </c>
      <c r="B3356" s="392" t="s">
        <v>7469</v>
      </c>
      <c r="C3356" s="392" t="s">
        <v>2793</v>
      </c>
      <c r="D3356" s="330">
        <v>2413.2800000000002</v>
      </c>
    </row>
    <row r="3357" spans="1:4">
      <c r="A3357" s="392">
        <v>4254</v>
      </c>
      <c r="B3357" s="392" t="s">
        <v>7470</v>
      </c>
      <c r="C3357" s="392" t="s">
        <v>2786</v>
      </c>
      <c r="D3357" s="329">
        <v>13.55</v>
      </c>
    </row>
    <row r="3358" spans="1:4">
      <c r="A3358" s="392">
        <v>41036</v>
      </c>
      <c r="B3358" s="392" t="s">
        <v>7471</v>
      </c>
      <c r="C3358" s="392" t="s">
        <v>2793</v>
      </c>
      <c r="D3358" s="330">
        <v>2413.2800000000002</v>
      </c>
    </row>
    <row r="3359" spans="1:4">
      <c r="A3359" s="392">
        <v>4251</v>
      </c>
      <c r="B3359" s="392" t="s">
        <v>7472</v>
      </c>
      <c r="C3359" s="392" t="s">
        <v>2786</v>
      </c>
      <c r="D3359" s="329">
        <v>15.97</v>
      </c>
    </row>
    <row r="3360" spans="1:4">
      <c r="A3360" s="392">
        <v>40979</v>
      </c>
      <c r="B3360" s="392" t="s">
        <v>7473</v>
      </c>
      <c r="C3360" s="392" t="s">
        <v>2793</v>
      </c>
      <c r="D3360" s="330">
        <v>2846.42</v>
      </c>
    </row>
    <row r="3361" spans="1:4">
      <c r="A3361" s="392">
        <v>4230</v>
      </c>
      <c r="B3361" s="392" t="s">
        <v>7474</v>
      </c>
      <c r="C3361" s="392" t="s">
        <v>2786</v>
      </c>
      <c r="D3361" s="329">
        <v>13.57</v>
      </c>
    </row>
    <row r="3362" spans="1:4">
      <c r="A3362" s="392">
        <v>40998</v>
      </c>
      <c r="B3362" s="392" t="s">
        <v>7475</v>
      </c>
      <c r="C3362" s="392" t="s">
        <v>2793</v>
      </c>
      <c r="D3362" s="330">
        <v>2418.04</v>
      </c>
    </row>
    <row r="3363" spans="1:4">
      <c r="A3363" s="392">
        <v>4257</v>
      </c>
      <c r="B3363" s="392" t="s">
        <v>7476</v>
      </c>
      <c r="C3363" s="392" t="s">
        <v>2786</v>
      </c>
      <c r="D3363" s="329">
        <v>13.95</v>
      </c>
    </row>
    <row r="3364" spans="1:4">
      <c r="A3364" s="392">
        <v>40982</v>
      </c>
      <c r="B3364" s="392" t="s">
        <v>7477</v>
      </c>
      <c r="C3364" s="392" t="s">
        <v>2793</v>
      </c>
      <c r="D3364" s="330">
        <v>2483.96</v>
      </c>
    </row>
    <row r="3365" spans="1:4">
      <c r="A3365" s="392">
        <v>4240</v>
      </c>
      <c r="B3365" s="392" t="s">
        <v>7478</v>
      </c>
      <c r="C3365" s="392" t="s">
        <v>2786</v>
      </c>
      <c r="D3365" s="329">
        <v>16.579999999999998</v>
      </c>
    </row>
    <row r="3366" spans="1:4">
      <c r="A3366" s="392">
        <v>41026</v>
      </c>
      <c r="B3366" s="392" t="s">
        <v>7479</v>
      </c>
      <c r="C3366" s="392" t="s">
        <v>2793</v>
      </c>
      <c r="D3366" s="330">
        <v>2951.97</v>
      </c>
    </row>
    <row r="3367" spans="1:4">
      <c r="A3367" s="392">
        <v>4239</v>
      </c>
      <c r="B3367" s="392" t="s">
        <v>7480</v>
      </c>
      <c r="C3367" s="392" t="s">
        <v>2786</v>
      </c>
      <c r="D3367" s="329">
        <v>20.34</v>
      </c>
    </row>
    <row r="3368" spans="1:4">
      <c r="A3368" s="392">
        <v>41024</v>
      </c>
      <c r="B3368" s="392" t="s">
        <v>7481</v>
      </c>
      <c r="C3368" s="392" t="s">
        <v>2793</v>
      </c>
      <c r="D3368" s="330">
        <v>3621.51</v>
      </c>
    </row>
    <row r="3369" spans="1:4">
      <c r="A3369" s="392">
        <v>4248</v>
      </c>
      <c r="B3369" s="392" t="s">
        <v>7482</v>
      </c>
      <c r="C3369" s="392" t="s">
        <v>2786</v>
      </c>
      <c r="D3369" s="329">
        <v>15.5</v>
      </c>
    </row>
    <row r="3370" spans="1:4">
      <c r="A3370" s="392">
        <v>41033</v>
      </c>
      <c r="B3370" s="392" t="s">
        <v>7483</v>
      </c>
      <c r="C3370" s="392" t="s">
        <v>2793</v>
      </c>
      <c r="D3370" s="330">
        <v>2760.77</v>
      </c>
    </row>
    <row r="3371" spans="1:4">
      <c r="A3371" s="392">
        <v>41040</v>
      </c>
      <c r="B3371" s="392" t="s">
        <v>11579</v>
      </c>
      <c r="C3371" s="392" t="s">
        <v>2793</v>
      </c>
      <c r="D3371" s="330">
        <v>3047.61</v>
      </c>
    </row>
    <row r="3372" spans="1:4">
      <c r="A3372" s="392">
        <v>44500</v>
      </c>
      <c r="B3372" s="392" t="s">
        <v>12585</v>
      </c>
      <c r="C3372" s="392" t="s">
        <v>2786</v>
      </c>
      <c r="D3372" s="329">
        <v>17.100000000000001</v>
      </c>
    </row>
    <row r="3373" spans="1:4">
      <c r="A3373" s="392">
        <v>4238</v>
      </c>
      <c r="B3373" s="392" t="s">
        <v>7484</v>
      </c>
      <c r="C3373" s="392" t="s">
        <v>2786</v>
      </c>
      <c r="D3373" s="329">
        <v>13.65</v>
      </c>
    </row>
    <row r="3374" spans="1:4">
      <c r="A3374" s="392">
        <v>41012</v>
      </c>
      <c r="B3374" s="392" t="s">
        <v>7485</v>
      </c>
      <c r="C3374" s="392" t="s">
        <v>2793</v>
      </c>
      <c r="D3374" s="330">
        <v>2434.2600000000002</v>
      </c>
    </row>
    <row r="3375" spans="1:4">
      <c r="A3375" s="392">
        <v>4237</v>
      </c>
      <c r="B3375" s="392" t="s">
        <v>7486</v>
      </c>
      <c r="C3375" s="392" t="s">
        <v>2786</v>
      </c>
      <c r="D3375" s="329">
        <v>13.55</v>
      </c>
    </row>
    <row r="3376" spans="1:4">
      <c r="A3376" s="392">
        <v>41002</v>
      </c>
      <c r="B3376" s="392" t="s">
        <v>7487</v>
      </c>
      <c r="C3376" s="392" t="s">
        <v>2793</v>
      </c>
      <c r="D3376" s="330">
        <v>2413.2800000000002</v>
      </c>
    </row>
    <row r="3377" spans="1:4">
      <c r="A3377" s="392">
        <v>4233</v>
      </c>
      <c r="B3377" s="392" t="s">
        <v>7488</v>
      </c>
      <c r="C3377" s="392" t="s">
        <v>2786</v>
      </c>
      <c r="D3377" s="329">
        <v>14.68</v>
      </c>
    </row>
    <row r="3378" spans="1:4">
      <c r="A3378" s="392">
        <v>41001</v>
      </c>
      <c r="B3378" s="392" t="s">
        <v>7489</v>
      </c>
      <c r="C3378" s="392" t="s">
        <v>2793</v>
      </c>
      <c r="D3378" s="330">
        <v>2617.1799999999998</v>
      </c>
    </row>
    <row r="3379" spans="1:4">
      <c r="A3379" s="392">
        <v>2</v>
      </c>
      <c r="B3379" s="392" t="s">
        <v>5942</v>
      </c>
      <c r="C3379" s="392" t="s">
        <v>2788</v>
      </c>
      <c r="D3379" s="329">
        <v>10.95</v>
      </c>
    </row>
    <row r="3380" spans="1:4">
      <c r="A3380" s="392">
        <v>36517</v>
      </c>
      <c r="B3380" s="392" t="s">
        <v>11580</v>
      </c>
      <c r="C3380" s="392" t="s">
        <v>2787</v>
      </c>
      <c r="D3380" s="330">
        <v>533688</v>
      </c>
    </row>
    <row r="3381" spans="1:4">
      <c r="A3381" s="392">
        <v>4262</v>
      </c>
      <c r="B3381" s="392" t="s">
        <v>11581</v>
      </c>
      <c r="C3381" s="392" t="s">
        <v>2787</v>
      </c>
      <c r="D3381" s="330">
        <v>601000</v>
      </c>
    </row>
    <row r="3382" spans="1:4">
      <c r="A3382" s="392">
        <v>4263</v>
      </c>
      <c r="B3382" s="392" t="s">
        <v>11582</v>
      </c>
      <c r="C3382" s="392" t="s">
        <v>2787</v>
      </c>
      <c r="D3382" s="330">
        <v>833386.62</v>
      </c>
    </row>
    <row r="3383" spans="1:4">
      <c r="A3383" s="392">
        <v>36518</v>
      </c>
      <c r="B3383" s="392" t="s">
        <v>11583</v>
      </c>
      <c r="C3383" s="392" t="s">
        <v>2787</v>
      </c>
      <c r="D3383" s="330">
        <v>948778.62</v>
      </c>
    </row>
    <row r="3384" spans="1:4">
      <c r="A3384" s="392">
        <v>14221</v>
      </c>
      <c r="B3384" s="392" t="s">
        <v>11584</v>
      </c>
      <c r="C3384" s="392" t="s">
        <v>2787</v>
      </c>
      <c r="D3384" s="330">
        <v>553721.31000000006</v>
      </c>
    </row>
    <row r="3385" spans="1:4">
      <c r="A3385" s="392">
        <v>38402</v>
      </c>
      <c r="B3385" s="392" t="s">
        <v>5943</v>
      </c>
      <c r="C3385" s="392" t="s">
        <v>2787</v>
      </c>
      <c r="D3385" s="329">
        <v>10.97</v>
      </c>
    </row>
    <row r="3386" spans="1:4">
      <c r="A3386" s="392">
        <v>3412</v>
      </c>
      <c r="B3386" s="392" t="s">
        <v>5944</v>
      </c>
      <c r="C3386" s="392" t="s">
        <v>2789</v>
      </c>
      <c r="D3386" s="329">
        <v>17.39</v>
      </c>
    </row>
    <row r="3387" spans="1:4">
      <c r="A3387" s="392">
        <v>3413</v>
      </c>
      <c r="B3387" s="392" t="s">
        <v>5945</v>
      </c>
      <c r="C3387" s="392" t="s">
        <v>2789</v>
      </c>
      <c r="D3387" s="329">
        <v>39.15</v>
      </c>
    </row>
    <row r="3388" spans="1:4">
      <c r="A3388" s="392">
        <v>39744</v>
      </c>
      <c r="B3388" s="392" t="s">
        <v>5946</v>
      </c>
      <c r="C3388" s="392" t="s">
        <v>2789</v>
      </c>
      <c r="D3388" s="329">
        <v>30.4</v>
      </c>
    </row>
    <row r="3389" spans="1:4">
      <c r="A3389" s="392">
        <v>39745</v>
      </c>
      <c r="B3389" s="392" t="s">
        <v>5947</v>
      </c>
      <c r="C3389" s="392" t="s">
        <v>2789</v>
      </c>
      <c r="D3389" s="329">
        <v>64.16</v>
      </c>
    </row>
    <row r="3390" spans="1:4">
      <c r="A3390" s="392">
        <v>39637</v>
      </c>
      <c r="B3390" s="392" t="s">
        <v>5948</v>
      </c>
      <c r="C3390" s="392" t="s">
        <v>2789</v>
      </c>
      <c r="D3390" s="329">
        <v>106.85</v>
      </c>
    </row>
    <row r="3391" spans="1:4">
      <c r="A3391" s="392">
        <v>39638</v>
      </c>
      <c r="B3391" s="392" t="s">
        <v>5949</v>
      </c>
      <c r="C3391" s="392" t="s">
        <v>2789</v>
      </c>
      <c r="D3391" s="329">
        <v>120.91</v>
      </c>
    </row>
    <row r="3392" spans="1:4">
      <c r="A3392" s="392">
        <v>39639</v>
      </c>
      <c r="B3392" s="392" t="s">
        <v>5950</v>
      </c>
      <c r="C3392" s="392" t="s">
        <v>2789</v>
      </c>
      <c r="D3392" s="329">
        <v>182.43</v>
      </c>
    </row>
    <row r="3393" spans="1:4">
      <c r="A3393" s="392">
        <v>39517</v>
      </c>
      <c r="B3393" s="392" t="s">
        <v>8456</v>
      </c>
      <c r="C3393" s="392" t="s">
        <v>2789</v>
      </c>
      <c r="D3393" s="329">
        <v>317.24</v>
      </c>
    </row>
    <row r="3394" spans="1:4">
      <c r="A3394" s="392">
        <v>39518</v>
      </c>
      <c r="B3394" s="392" t="s">
        <v>8457</v>
      </c>
      <c r="C3394" s="392" t="s">
        <v>2789</v>
      </c>
      <c r="D3394" s="329">
        <v>376.1</v>
      </c>
    </row>
    <row r="3395" spans="1:4">
      <c r="A3395" s="392">
        <v>38366</v>
      </c>
      <c r="B3395" s="392" t="s">
        <v>5951</v>
      </c>
      <c r="C3395" s="392" t="s">
        <v>2789</v>
      </c>
      <c r="D3395" s="329">
        <v>4.95</v>
      </c>
    </row>
    <row r="3396" spans="1:4">
      <c r="A3396" s="392">
        <v>11703</v>
      </c>
      <c r="B3396" s="392" t="s">
        <v>5952</v>
      </c>
      <c r="C3396" s="392" t="s">
        <v>2787</v>
      </c>
      <c r="D3396" s="329">
        <v>45.36</v>
      </c>
    </row>
    <row r="3397" spans="1:4">
      <c r="A3397" s="392">
        <v>37400</v>
      </c>
      <c r="B3397" s="392" t="s">
        <v>5953</v>
      </c>
      <c r="C3397" s="392" t="s">
        <v>2787</v>
      </c>
      <c r="D3397" s="329">
        <v>37.409999999999997</v>
      </c>
    </row>
    <row r="3398" spans="1:4">
      <c r="A3398" s="392">
        <v>25400</v>
      </c>
      <c r="B3398" s="392" t="s">
        <v>12586</v>
      </c>
      <c r="C3398" s="392" t="s">
        <v>2787</v>
      </c>
      <c r="D3398" s="330">
        <v>3722.34</v>
      </c>
    </row>
    <row r="3399" spans="1:4">
      <c r="A3399" s="392">
        <v>4276</v>
      </c>
      <c r="B3399" s="392" t="s">
        <v>5954</v>
      </c>
      <c r="C3399" s="392" t="s">
        <v>2787</v>
      </c>
      <c r="D3399" s="329">
        <v>154.80000000000001</v>
      </c>
    </row>
    <row r="3400" spans="1:4">
      <c r="A3400" s="392">
        <v>4273</v>
      </c>
      <c r="B3400" s="392" t="s">
        <v>5955</v>
      </c>
      <c r="C3400" s="392" t="s">
        <v>2787</v>
      </c>
      <c r="D3400" s="329">
        <v>281.05</v>
      </c>
    </row>
    <row r="3401" spans="1:4">
      <c r="A3401" s="392">
        <v>4274</v>
      </c>
      <c r="B3401" s="392" t="s">
        <v>5956</v>
      </c>
      <c r="C3401" s="392" t="s">
        <v>2787</v>
      </c>
      <c r="D3401" s="329">
        <v>102.82</v>
      </c>
    </row>
    <row r="3402" spans="1:4">
      <c r="A3402" s="392">
        <v>39438</v>
      </c>
      <c r="B3402" s="392" t="s">
        <v>5957</v>
      </c>
      <c r="C3402" s="392" t="s">
        <v>2787</v>
      </c>
      <c r="D3402" s="329">
        <v>0.27</v>
      </c>
    </row>
    <row r="3403" spans="1:4">
      <c r="A3403" s="392">
        <v>11963</v>
      </c>
      <c r="B3403" s="392" t="s">
        <v>5958</v>
      </c>
      <c r="C3403" s="392" t="s">
        <v>2787</v>
      </c>
      <c r="D3403" s="329">
        <v>9.7899999999999991</v>
      </c>
    </row>
    <row r="3404" spans="1:4">
      <c r="A3404" s="392">
        <v>11964</v>
      </c>
      <c r="B3404" s="392" t="s">
        <v>5959</v>
      </c>
      <c r="C3404" s="392" t="s">
        <v>2787</v>
      </c>
      <c r="D3404" s="329">
        <v>2.4700000000000002</v>
      </c>
    </row>
    <row r="3405" spans="1:4">
      <c r="A3405" s="392">
        <v>4379</v>
      </c>
      <c r="B3405" s="392" t="s">
        <v>5960</v>
      </c>
      <c r="C3405" s="392" t="s">
        <v>2787</v>
      </c>
      <c r="D3405" s="329">
        <v>0.05</v>
      </c>
    </row>
    <row r="3406" spans="1:4">
      <c r="A3406" s="392">
        <v>4377</v>
      </c>
      <c r="B3406" s="392" t="s">
        <v>5961</v>
      </c>
      <c r="C3406" s="392" t="s">
        <v>2787</v>
      </c>
      <c r="D3406" s="329">
        <v>0.19</v>
      </c>
    </row>
    <row r="3407" spans="1:4">
      <c r="A3407" s="392">
        <v>4356</v>
      </c>
      <c r="B3407" s="392" t="s">
        <v>5962</v>
      </c>
      <c r="C3407" s="392" t="s">
        <v>2787</v>
      </c>
      <c r="D3407" s="329">
        <v>0.27</v>
      </c>
    </row>
    <row r="3408" spans="1:4">
      <c r="A3408" s="392">
        <v>13246</v>
      </c>
      <c r="B3408" s="392" t="s">
        <v>5963</v>
      </c>
      <c r="C3408" s="392" t="s">
        <v>2787</v>
      </c>
      <c r="D3408" s="329">
        <v>0.46</v>
      </c>
    </row>
    <row r="3409" spans="1:4">
      <c r="A3409" s="392">
        <v>4346</v>
      </c>
      <c r="B3409" s="392" t="s">
        <v>5964</v>
      </c>
      <c r="C3409" s="392" t="s">
        <v>2787</v>
      </c>
      <c r="D3409" s="329">
        <v>10.49</v>
      </c>
    </row>
    <row r="3410" spans="1:4">
      <c r="A3410" s="392">
        <v>11955</v>
      </c>
      <c r="B3410" s="392" t="s">
        <v>5965</v>
      </c>
      <c r="C3410" s="392" t="s">
        <v>2787</v>
      </c>
      <c r="D3410" s="329">
        <v>4.59</v>
      </c>
    </row>
    <row r="3411" spans="1:4">
      <c r="A3411" s="392">
        <v>11960</v>
      </c>
      <c r="B3411" s="392" t="s">
        <v>5966</v>
      </c>
      <c r="C3411" s="392" t="s">
        <v>2787</v>
      </c>
      <c r="D3411" s="329">
        <v>0.15</v>
      </c>
    </row>
    <row r="3412" spans="1:4">
      <c r="A3412" s="392">
        <v>4333</v>
      </c>
      <c r="B3412" s="392" t="s">
        <v>5967</v>
      </c>
      <c r="C3412" s="392" t="s">
        <v>2787</v>
      </c>
      <c r="D3412" s="329">
        <v>0.27</v>
      </c>
    </row>
    <row r="3413" spans="1:4">
      <c r="A3413" s="392">
        <v>4358</v>
      </c>
      <c r="B3413" s="392" t="s">
        <v>5968</v>
      </c>
      <c r="C3413" s="392" t="s">
        <v>2787</v>
      </c>
      <c r="D3413" s="329">
        <v>2.1</v>
      </c>
    </row>
    <row r="3414" spans="1:4">
      <c r="A3414" s="392">
        <v>39435</v>
      </c>
      <c r="B3414" s="392" t="s">
        <v>5969</v>
      </c>
      <c r="C3414" s="392" t="s">
        <v>2787</v>
      </c>
      <c r="D3414" s="329">
        <v>0.1</v>
      </c>
    </row>
    <row r="3415" spans="1:4">
      <c r="A3415" s="392">
        <v>39436</v>
      </c>
      <c r="B3415" s="392" t="s">
        <v>5970</v>
      </c>
      <c r="C3415" s="392" t="s">
        <v>2787</v>
      </c>
      <c r="D3415" s="329">
        <v>0.18</v>
      </c>
    </row>
    <row r="3416" spans="1:4">
      <c r="A3416" s="392">
        <v>39437</v>
      </c>
      <c r="B3416" s="392" t="s">
        <v>5971</v>
      </c>
      <c r="C3416" s="392" t="s">
        <v>2787</v>
      </c>
      <c r="D3416" s="329">
        <v>0.23</v>
      </c>
    </row>
    <row r="3417" spans="1:4">
      <c r="A3417" s="392">
        <v>39439</v>
      </c>
      <c r="B3417" s="392" t="s">
        <v>5972</v>
      </c>
      <c r="C3417" s="392" t="s">
        <v>2787</v>
      </c>
      <c r="D3417" s="329">
        <v>0.16</v>
      </c>
    </row>
    <row r="3418" spans="1:4">
      <c r="A3418" s="392">
        <v>39440</v>
      </c>
      <c r="B3418" s="392" t="s">
        <v>5973</v>
      </c>
      <c r="C3418" s="392" t="s">
        <v>2787</v>
      </c>
      <c r="D3418" s="329">
        <v>0.21</v>
      </c>
    </row>
    <row r="3419" spans="1:4">
      <c r="A3419" s="392">
        <v>39441</v>
      </c>
      <c r="B3419" s="392" t="s">
        <v>5974</v>
      </c>
      <c r="C3419" s="392" t="s">
        <v>2787</v>
      </c>
      <c r="D3419" s="329">
        <v>0.26</v>
      </c>
    </row>
    <row r="3420" spans="1:4">
      <c r="A3420" s="392">
        <v>39442</v>
      </c>
      <c r="B3420" s="392" t="s">
        <v>5975</v>
      </c>
      <c r="C3420" s="392" t="s">
        <v>2787</v>
      </c>
      <c r="D3420" s="329">
        <v>0.19</v>
      </c>
    </row>
    <row r="3421" spans="1:4">
      <c r="A3421" s="392">
        <v>39443</v>
      </c>
      <c r="B3421" s="392" t="s">
        <v>5976</v>
      </c>
      <c r="C3421" s="392" t="s">
        <v>2787</v>
      </c>
      <c r="D3421" s="329">
        <v>0.25</v>
      </c>
    </row>
    <row r="3422" spans="1:4">
      <c r="A3422" s="392">
        <v>4329</v>
      </c>
      <c r="B3422" s="392" t="s">
        <v>5977</v>
      </c>
      <c r="C3422" s="392" t="s">
        <v>2787</v>
      </c>
      <c r="D3422" s="329">
        <v>2.2400000000000002</v>
      </c>
    </row>
    <row r="3423" spans="1:4">
      <c r="A3423" s="392">
        <v>4383</v>
      </c>
      <c r="B3423" s="392" t="s">
        <v>5978</v>
      </c>
      <c r="C3423" s="392" t="s">
        <v>2787</v>
      </c>
      <c r="D3423" s="329">
        <v>20.25</v>
      </c>
    </row>
    <row r="3424" spans="1:4">
      <c r="A3424" s="392">
        <v>4344</v>
      </c>
      <c r="B3424" s="392" t="s">
        <v>5979</v>
      </c>
      <c r="C3424" s="392" t="s">
        <v>2787</v>
      </c>
      <c r="D3424" s="329">
        <v>21.23</v>
      </c>
    </row>
    <row r="3425" spans="1:4">
      <c r="A3425" s="392">
        <v>436</v>
      </c>
      <c r="B3425" s="392" t="s">
        <v>5980</v>
      </c>
      <c r="C3425" s="392" t="s">
        <v>2787</v>
      </c>
      <c r="D3425" s="329">
        <v>6.85</v>
      </c>
    </row>
    <row r="3426" spans="1:4">
      <c r="A3426" s="392">
        <v>442</v>
      </c>
      <c r="B3426" s="392" t="s">
        <v>5981</v>
      </c>
      <c r="C3426" s="392" t="s">
        <v>2787</v>
      </c>
      <c r="D3426" s="329">
        <v>4.05</v>
      </c>
    </row>
    <row r="3427" spans="1:4">
      <c r="A3427" s="392">
        <v>11953</v>
      </c>
      <c r="B3427" s="392" t="s">
        <v>5982</v>
      </c>
      <c r="C3427" s="392" t="s">
        <v>2787</v>
      </c>
      <c r="D3427" s="329">
        <v>3.36</v>
      </c>
    </row>
    <row r="3428" spans="1:4">
      <c r="A3428" s="392">
        <v>4335</v>
      </c>
      <c r="B3428" s="392" t="s">
        <v>5983</v>
      </c>
      <c r="C3428" s="392" t="s">
        <v>2787</v>
      </c>
      <c r="D3428" s="329">
        <v>14.25</v>
      </c>
    </row>
    <row r="3429" spans="1:4">
      <c r="A3429" s="392">
        <v>4334</v>
      </c>
      <c r="B3429" s="392" t="s">
        <v>5984</v>
      </c>
      <c r="C3429" s="392" t="s">
        <v>2787</v>
      </c>
      <c r="D3429" s="329">
        <v>19.55</v>
      </c>
    </row>
    <row r="3430" spans="1:4">
      <c r="A3430" s="392">
        <v>4343</v>
      </c>
      <c r="B3430" s="392" t="s">
        <v>5985</v>
      </c>
      <c r="C3430" s="392" t="s">
        <v>2787</v>
      </c>
      <c r="D3430" s="329">
        <v>4.8099999999999996</v>
      </c>
    </row>
    <row r="3431" spans="1:4">
      <c r="A3431" s="392">
        <v>430</v>
      </c>
      <c r="B3431" s="392" t="s">
        <v>5986</v>
      </c>
      <c r="C3431" s="392" t="s">
        <v>2787</v>
      </c>
      <c r="D3431" s="329">
        <v>6.13</v>
      </c>
    </row>
    <row r="3432" spans="1:4">
      <c r="A3432" s="392">
        <v>441</v>
      </c>
      <c r="B3432" s="392" t="s">
        <v>5987</v>
      </c>
      <c r="C3432" s="392" t="s">
        <v>2787</v>
      </c>
      <c r="D3432" s="329">
        <v>6.74</v>
      </c>
    </row>
    <row r="3433" spans="1:4">
      <c r="A3433" s="392">
        <v>431</v>
      </c>
      <c r="B3433" s="392" t="s">
        <v>5988</v>
      </c>
      <c r="C3433" s="392" t="s">
        <v>2787</v>
      </c>
      <c r="D3433" s="329">
        <v>8.14</v>
      </c>
    </row>
    <row r="3434" spans="1:4">
      <c r="A3434" s="392">
        <v>432</v>
      </c>
      <c r="B3434" s="392" t="s">
        <v>5989</v>
      </c>
      <c r="C3434" s="392" t="s">
        <v>2787</v>
      </c>
      <c r="D3434" s="329">
        <v>8.99</v>
      </c>
    </row>
    <row r="3435" spans="1:4">
      <c r="A3435" s="392">
        <v>429</v>
      </c>
      <c r="B3435" s="392" t="s">
        <v>5990</v>
      </c>
      <c r="C3435" s="392" t="s">
        <v>2787</v>
      </c>
      <c r="D3435" s="329">
        <v>12.11</v>
      </c>
    </row>
    <row r="3436" spans="1:4">
      <c r="A3436" s="392">
        <v>439</v>
      </c>
      <c r="B3436" s="392" t="s">
        <v>5991</v>
      </c>
      <c r="C3436" s="392" t="s">
        <v>2787</v>
      </c>
      <c r="D3436" s="329">
        <v>10.32</v>
      </c>
    </row>
    <row r="3437" spans="1:4">
      <c r="A3437" s="392">
        <v>433</v>
      </c>
      <c r="B3437" s="392" t="s">
        <v>5992</v>
      </c>
      <c r="C3437" s="392" t="s">
        <v>2787</v>
      </c>
      <c r="D3437" s="329">
        <v>12.05</v>
      </c>
    </row>
    <row r="3438" spans="1:4">
      <c r="A3438" s="392">
        <v>437</v>
      </c>
      <c r="B3438" s="392" t="s">
        <v>5993</v>
      </c>
      <c r="C3438" s="392" t="s">
        <v>2787</v>
      </c>
      <c r="D3438" s="329">
        <v>16.010000000000002</v>
      </c>
    </row>
    <row r="3439" spans="1:4">
      <c r="A3439" s="392">
        <v>11790</v>
      </c>
      <c r="B3439" s="392" t="s">
        <v>5994</v>
      </c>
      <c r="C3439" s="392" t="s">
        <v>2787</v>
      </c>
      <c r="D3439" s="329">
        <v>18.16</v>
      </c>
    </row>
    <row r="3440" spans="1:4">
      <c r="A3440" s="392">
        <v>428</v>
      </c>
      <c r="B3440" s="392" t="s">
        <v>5995</v>
      </c>
      <c r="C3440" s="392" t="s">
        <v>2787</v>
      </c>
      <c r="D3440" s="329">
        <v>19.75</v>
      </c>
    </row>
    <row r="3441" spans="1:4">
      <c r="A3441" s="392">
        <v>4384</v>
      </c>
      <c r="B3441" s="392" t="s">
        <v>5996</v>
      </c>
      <c r="C3441" s="392" t="s">
        <v>2787</v>
      </c>
      <c r="D3441" s="329">
        <v>23.27</v>
      </c>
    </row>
    <row r="3442" spans="1:4">
      <c r="A3442" s="392">
        <v>4351</v>
      </c>
      <c r="B3442" s="392" t="s">
        <v>5997</v>
      </c>
      <c r="C3442" s="392" t="s">
        <v>2787</v>
      </c>
      <c r="D3442" s="329">
        <v>17.25</v>
      </c>
    </row>
    <row r="3443" spans="1:4">
      <c r="A3443" s="392">
        <v>11054</v>
      </c>
      <c r="B3443" s="392" t="s">
        <v>5998</v>
      </c>
      <c r="C3443" s="392" t="s">
        <v>2787</v>
      </c>
      <c r="D3443" s="329">
        <v>0.05</v>
      </c>
    </row>
    <row r="3444" spans="1:4">
      <c r="A3444" s="392">
        <v>11055</v>
      </c>
      <c r="B3444" s="392" t="s">
        <v>5999</v>
      </c>
      <c r="C3444" s="392" t="s">
        <v>2787</v>
      </c>
      <c r="D3444" s="329">
        <v>0.09</v>
      </c>
    </row>
    <row r="3445" spans="1:4">
      <c r="A3445" s="392">
        <v>11056</v>
      </c>
      <c r="B3445" s="392" t="s">
        <v>6000</v>
      </c>
      <c r="C3445" s="392" t="s">
        <v>2787</v>
      </c>
      <c r="D3445" s="329">
        <v>0.1</v>
      </c>
    </row>
    <row r="3446" spans="1:4">
      <c r="A3446" s="392">
        <v>11057</v>
      </c>
      <c r="B3446" s="392" t="s">
        <v>6001</v>
      </c>
      <c r="C3446" s="392" t="s">
        <v>2787</v>
      </c>
      <c r="D3446" s="329">
        <v>0.2</v>
      </c>
    </row>
    <row r="3447" spans="1:4">
      <c r="A3447" s="392">
        <v>11059</v>
      </c>
      <c r="B3447" s="392" t="s">
        <v>6002</v>
      </c>
      <c r="C3447" s="392" t="s">
        <v>2787</v>
      </c>
      <c r="D3447" s="329">
        <v>0.39</v>
      </c>
    </row>
    <row r="3448" spans="1:4">
      <c r="A3448" s="392">
        <v>11058</v>
      </c>
      <c r="B3448" s="392" t="s">
        <v>6003</v>
      </c>
      <c r="C3448" s="392" t="s">
        <v>2787</v>
      </c>
      <c r="D3448" s="329">
        <v>0.5</v>
      </c>
    </row>
    <row r="3449" spans="1:4">
      <c r="A3449" s="392">
        <v>4380</v>
      </c>
      <c r="B3449" s="392" t="s">
        <v>6004</v>
      </c>
      <c r="C3449" s="392" t="s">
        <v>2787</v>
      </c>
      <c r="D3449" s="329">
        <v>1.7</v>
      </c>
    </row>
    <row r="3450" spans="1:4">
      <c r="A3450" s="392">
        <v>4299</v>
      </c>
      <c r="B3450" s="392" t="s">
        <v>6005</v>
      </c>
      <c r="C3450" s="392" t="s">
        <v>2787</v>
      </c>
      <c r="D3450" s="329">
        <v>1.6</v>
      </c>
    </row>
    <row r="3451" spans="1:4">
      <c r="A3451" s="392">
        <v>4304</v>
      </c>
      <c r="B3451" s="392" t="s">
        <v>6006</v>
      </c>
      <c r="C3451" s="392" t="s">
        <v>2787</v>
      </c>
      <c r="D3451" s="329">
        <v>2.1800000000000002</v>
      </c>
    </row>
    <row r="3452" spans="1:4">
      <c r="A3452" s="392">
        <v>4305</v>
      </c>
      <c r="B3452" s="392" t="s">
        <v>6007</v>
      </c>
      <c r="C3452" s="392" t="s">
        <v>2787</v>
      </c>
      <c r="D3452" s="329">
        <v>2.5299999999999998</v>
      </c>
    </row>
    <row r="3453" spans="1:4">
      <c r="A3453" s="392">
        <v>4306</v>
      </c>
      <c r="B3453" s="392" t="s">
        <v>6008</v>
      </c>
      <c r="C3453" s="392" t="s">
        <v>2787</v>
      </c>
      <c r="D3453" s="329">
        <v>2.94</v>
      </c>
    </row>
    <row r="3454" spans="1:4">
      <c r="A3454" s="392">
        <v>4308</v>
      </c>
      <c r="B3454" s="392" t="s">
        <v>6009</v>
      </c>
      <c r="C3454" s="392" t="s">
        <v>2787</v>
      </c>
      <c r="D3454" s="329">
        <v>6.09</v>
      </c>
    </row>
    <row r="3455" spans="1:4">
      <c r="A3455" s="392">
        <v>4302</v>
      </c>
      <c r="B3455" s="392" t="s">
        <v>6010</v>
      </c>
      <c r="C3455" s="392" t="s">
        <v>2787</v>
      </c>
      <c r="D3455" s="329">
        <v>4.57</v>
      </c>
    </row>
    <row r="3456" spans="1:4">
      <c r="A3456" s="392">
        <v>4300</v>
      </c>
      <c r="B3456" s="392" t="s">
        <v>6011</v>
      </c>
      <c r="C3456" s="392" t="s">
        <v>2787</v>
      </c>
      <c r="D3456" s="329">
        <v>1.0900000000000001</v>
      </c>
    </row>
    <row r="3457" spans="1:4">
      <c r="A3457" s="392">
        <v>4301</v>
      </c>
      <c r="B3457" s="392" t="s">
        <v>6012</v>
      </c>
      <c r="C3457" s="392" t="s">
        <v>2787</v>
      </c>
      <c r="D3457" s="329">
        <v>1.33</v>
      </c>
    </row>
    <row r="3458" spans="1:4">
      <c r="A3458" s="392">
        <v>4320</v>
      </c>
      <c r="B3458" s="392" t="s">
        <v>6013</v>
      </c>
      <c r="C3458" s="392" t="s">
        <v>2787</v>
      </c>
      <c r="D3458" s="329">
        <v>4.03</v>
      </c>
    </row>
    <row r="3459" spans="1:4">
      <c r="A3459" s="392">
        <v>4318</v>
      </c>
      <c r="B3459" s="392" t="s">
        <v>6014</v>
      </c>
      <c r="C3459" s="392" t="s">
        <v>2787</v>
      </c>
      <c r="D3459" s="329">
        <v>1.96</v>
      </c>
    </row>
    <row r="3460" spans="1:4">
      <c r="A3460" s="392">
        <v>40547</v>
      </c>
      <c r="B3460" s="392" t="s">
        <v>8458</v>
      </c>
      <c r="C3460" s="392" t="s">
        <v>2800</v>
      </c>
      <c r="D3460" s="329">
        <v>28.28</v>
      </c>
    </row>
    <row r="3461" spans="1:4">
      <c r="A3461" s="392">
        <v>11962</v>
      </c>
      <c r="B3461" s="392" t="s">
        <v>6015</v>
      </c>
      <c r="C3461" s="392" t="s">
        <v>2787</v>
      </c>
      <c r="D3461" s="329">
        <v>0.23</v>
      </c>
    </row>
    <row r="3462" spans="1:4">
      <c r="A3462" s="392">
        <v>4332</v>
      </c>
      <c r="B3462" s="392" t="s">
        <v>6016</v>
      </c>
      <c r="C3462" s="392" t="s">
        <v>2787</v>
      </c>
      <c r="D3462" s="329">
        <v>1.1200000000000001</v>
      </c>
    </row>
    <row r="3463" spans="1:4">
      <c r="A3463" s="392">
        <v>4331</v>
      </c>
      <c r="B3463" s="392" t="s">
        <v>6017</v>
      </c>
      <c r="C3463" s="392" t="s">
        <v>2787</v>
      </c>
      <c r="D3463" s="329">
        <v>4.24</v>
      </c>
    </row>
    <row r="3464" spans="1:4">
      <c r="A3464" s="392">
        <v>4336</v>
      </c>
      <c r="B3464" s="392" t="s">
        <v>6018</v>
      </c>
      <c r="C3464" s="392" t="s">
        <v>2787</v>
      </c>
      <c r="D3464" s="329">
        <v>5.43</v>
      </c>
    </row>
    <row r="3465" spans="1:4">
      <c r="A3465" s="392">
        <v>13294</v>
      </c>
      <c r="B3465" s="392" t="s">
        <v>6019</v>
      </c>
      <c r="C3465" s="392" t="s">
        <v>2787</v>
      </c>
      <c r="D3465" s="329">
        <v>1.55</v>
      </c>
    </row>
    <row r="3466" spans="1:4">
      <c r="A3466" s="392">
        <v>11948</v>
      </c>
      <c r="B3466" s="392" t="s">
        <v>6020</v>
      </c>
      <c r="C3466" s="392" t="s">
        <v>2787</v>
      </c>
      <c r="D3466" s="329">
        <v>0.7</v>
      </c>
    </row>
    <row r="3467" spans="1:4">
      <c r="A3467" s="392">
        <v>4382</v>
      </c>
      <c r="B3467" s="392" t="s">
        <v>6021</v>
      </c>
      <c r="C3467" s="392" t="s">
        <v>2787</v>
      </c>
      <c r="D3467" s="329">
        <v>1.1599999999999999</v>
      </c>
    </row>
    <row r="3468" spans="1:4">
      <c r="A3468" s="392">
        <v>4354</v>
      </c>
      <c r="B3468" s="392" t="s">
        <v>6022</v>
      </c>
      <c r="C3468" s="392" t="s">
        <v>2787</v>
      </c>
      <c r="D3468" s="329">
        <v>48.69</v>
      </c>
    </row>
    <row r="3469" spans="1:4">
      <c r="A3469" s="392">
        <v>40839</v>
      </c>
      <c r="B3469" s="392" t="s">
        <v>6023</v>
      </c>
      <c r="C3469" s="392" t="s">
        <v>2800</v>
      </c>
      <c r="D3469" s="329">
        <v>117.17</v>
      </c>
    </row>
    <row r="3470" spans="1:4">
      <c r="A3470" s="392">
        <v>40552</v>
      </c>
      <c r="B3470" s="392" t="s">
        <v>6024</v>
      </c>
      <c r="C3470" s="392" t="s">
        <v>2800</v>
      </c>
      <c r="D3470" s="329">
        <v>48.48</v>
      </c>
    </row>
    <row r="3471" spans="1:4">
      <c r="A3471" s="392">
        <v>40549</v>
      </c>
      <c r="B3471" s="392" t="s">
        <v>6025</v>
      </c>
      <c r="C3471" s="392" t="s">
        <v>2800</v>
      </c>
      <c r="D3471" s="329">
        <v>191.91</v>
      </c>
    </row>
    <row r="3472" spans="1:4">
      <c r="A3472" s="392">
        <v>4385</v>
      </c>
      <c r="B3472" s="392" t="s">
        <v>11585</v>
      </c>
      <c r="C3472" s="392" t="s">
        <v>2796</v>
      </c>
      <c r="D3472" s="330">
        <v>7312.5</v>
      </c>
    </row>
    <row r="3473" spans="1:4">
      <c r="A3473" s="392">
        <v>20078</v>
      </c>
      <c r="B3473" s="392" t="s">
        <v>11586</v>
      </c>
      <c r="C3473" s="392" t="s">
        <v>2787</v>
      </c>
      <c r="D3473" s="329">
        <v>28.55</v>
      </c>
    </row>
    <row r="3474" spans="1:4">
      <c r="A3474" s="392">
        <v>39897</v>
      </c>
      <c r="B3474" s="392" t="s">
        <v>6026</v>
      </c>
      <c r="C3474" s="392" t="s">
        <v>2787</v>
      </c>
      <c r="D3474" s="329">
        <v>61.22</v>
      </c>
    </row>
    <row r="3475" spans="1:4">
      <c r="A3475" s="392">
        <v>118</v>
      </c>
      <c r="B3475" s="392" t="s">
        <v>11587</v>
      </c>
      <c r="C3475" s="392" t="s">
        <v>2787</v>
      </c>
      <c r="D3475" s="329">
        <v>60.35</v>
      </c>
    </row>
    <row r="3476" spans="1:4">
      <c r="A3476" s="392">
        <v>4396</v>
      </c>
      <c r="B3476" s="392" t="s">
        <v>11588</v>
      </c>
      <c r="C3476" s="392" t="s">
        <v>2789</v>
      </c>
      <c r="D3476" s="329">
        <v>181.19</v>
      </c>
    </row>
    <row r="3477" spans="1:4">
      <c r="A3477" s="392">
        <v>36881</v>
      </c>
      <c r="B3477" s="392" t="s">
        <v>11589</v>
      </c>
      <c r="C3477" s="392" t="s">
        <v>2789</v>
      </c>
      <c r="D3477" s="329">
        <v>116.69</v>
      </c>
    </row>
    <row r="3478" spans="1:4">
      <c r="A3478" s="392">
        <v>4397</v>
      </c>
      <c r="B3478" s="392" t="s">
        <v>11590</v>
      </c>
      <c r="C3478" s="392" t="s">
        <v>2789</v>
      </c>
      <c r="D3478" s="329">
        <v>197.1</v>
      </c>
    </row>
    <row r="3479" spans="1:4">
      <c r="A3479" s="392">
        <v>36882</v>
      </c>
      <c r="B3479" s="392" t="s">
        <v>11591</v>
      </c>
      <c r="C3479" s="392" t="s">
        <v>2789</v>
      </c>
      <c r="D3479" s="329">
        <v>139.54</v>
      </c>
    </row>
    <row r="3480" spans="1:4">
      <c r="A3480" s="392">
        <v>4751</v>
      </c>
      <c r="B3480" s="392" t="s">
        <v>12587</v>
      </c>
      <c r="C3480" s="392" t="s">
        <v>2786</v>
      </c>
      <c r="D3480" s="329">
        <v>17.88</v>
      </c>
    </row>
    <row r="3481" spans="1:4">
      <c r="A3481" s="392">
        <v>41066</v>
      </c>
      <c r="B3481" s="392" t="s">
        <v>7490</v>
      </c>
      <c r="C3481" s="392" t="s">
        <v>2793</v>
      </c>
      <c r="D3481" s="330">
        <v>3183.3</v>
      </c>
    </row>
    <row r="3482" spans="1:4">
      <c r="A3482" s="392">
        <v>39604</v>
      </c>
      <c r="B3482" s="392" t="s">
        <v>6027</v>
      </c>
      <c r="C3482" s="392" t="s">
        <v>2787</v>
      </c>
      <c r="D3482" s="329">
        <v>18.989999999999998</v>
      </c>
    </row>
    <row r="3483" spans="1:4">
      <c r="A3483" s="392">
        <v>39605</v>
      </c>
      <c r="B3483" s="392" t="s">
        <v>6028</v>
      </c>
      <c r="C3483" s="392" t="s">
        <v>2787</v>
      </c>
      <c r="D3483" s="329">
        <v>26.35</v>
      </c>
    </row>
    <row r="3484" spans="1:4">
      <c r="A3484" s="392">
        <v>39606</v>
      </c>
      <c r="B3484" s="392" t="s">
        <v>6029</v>
      </c>
      <c r="C3484" s="392" t="s">
        <v>2787</v>
      </c>
      <c r="D3484" s="329">
        <v>33.47</v>
      </c>
    </row>
    <row r="3485" spans="1:4">
      <c r="A3485" s="392">
        <v>39607</v>
      </c>
      <c r="B3485" s="392" t="s">
        <v>6030</v>
      </c>
      <c r="C3485" s="392" t="s">
        <v>2787</v>
      </c>
      <c r="D3485" s="329">
        <v>38.4</v>
      </c>
    </row>
    <row r="3486" spans="1:4">
      <c r="A3486" s="392">
        <v>39594</v>
      </c>
      <c r="B3486" s="392" t="s">
        <v>6031</v>
      </c>
      <c r="C3486" s="392" t="s">
        <v>2787</v>
      </c>
      <c r="D3486" s="329">
        <v>363.5</v>
      </c>
    </row>
    <row r="3487" spans="1:4">
      <c r="A3487" s="392">
        <v>39596</v>
      </c>
      <c r="B3487" s="392" t="s">
        <v>6032</v>
      </c>
      <c r="C3487" s="392" t="s">
        <v>2787</v>
      </c>
      <c r="D3487" s="329">
        <v>633.57000000000005</v>
      </c>
    </row>
    <row r="3488" spans="1:4">
      <c r="A3488" s="392">
        <v>39595</v>
      </c>
      <c r="B3488" s="392" t="s">
        <v>6033</v>
      </c>
      <c r="C3488" s="392" t="s">
        <v>2787</v>
      </c>
      <c r="D3488" s="329">
        <v>531.83000000000004</v>
      </c>
    </row>
    <row r="3489" spans="1:4">
      <c r="A3489" s="392">
        <v>39597</v>
      </c>
      <c r="B3489" s="392" t="s">
        <v>6034</v>
      </c>
      <c r="C3489" s="392" t="s">
        <v>2787</v>
      </c>
      <c r="D3489" s="329">
        <v>854.39</v>
      </c>
    </row>
    <row r="3490" spans="1:4">
      <c r="A3490" s="392">
        <v>10731</v>
      </c>
      <c r="B3490" s="392" t="s">
        <v>6035</v>
      </c>
      <c r="C3490" s="392" t="s">
        <v>2789</v>
      </c>
      <c r="D3490" s="329">
        <v>36.630000000000003</v>
      </c>
    </row>
    <row r="3491" spans="1:4">
      <c r="A3491" s="392">
        <v>4704</v>
      </c>
      <c r="B3491" s="392" t="s">
        <v>6036</v>
      </c>
      <c r="C3491" s="392" t="s">
        <v>2789</v>
      </c>
      <c r="D3491" s="329">
        <v>33.049999999999997</v>
      </c>
    </row>
    <row r="3492" spans="1:4">
      <c r="A3492" s="392">
        <v>10730</v>
      </c>
      <c r="B3492" s="392" t="s">
        <v>6037</v>
      </c>
      <c r="C3492" s="392" t="s">
        <v>2789</v>
      </c>
      <c r="D3492" s="329">
        <v>35.409999999999997</v>
      </c>
    </row>
    <row r="3493" spans="1:4">
      <c r="A3493" s="392">
        <v>4729</v>
      </c>
      <c r="B3493" s="392" t="s">
        <v>6038</v>
      </c>
      <c r="C3493" s="392" t="s">
        <v>2788</v>
      </c>
      <c r="D3493" s="329">
        <v>150.34</v>
      </c>
    </row>
    <row r="3494" spans="1:4">
      <c r="A3494" s="392">
        <v>4720</v>
      </c>
      <c r="B3494" s="392" t="s">
        <v>6039</v>
      </c>
      <c r="C3494" s="392" t="s">
        <v>2788</v>
      </c>
      <c r="D3494" s="329">
        <v>172.27</v>
      </c>
    </row>
    <row r="3495" spans="1:4">
      <c r="A3495" s="392">
        <v>4721</v>
      </c>
      <c r="B3495" s="392" t="s">
        <v>6040</v>
      </c>
      <c r="C3495" s="392" t="s">
        <v>2788</v>
      </c>
      <c r="D3495" s="329">
        <v>149.21</v>
      </c>
    </row>
    <row r="3496" spans="1:4">
      <c r="A3496" s="392">
        <v>4718</v>
      </c>
      <c r="B3496" s="392" t="s">
        <v>6041</v>
      </c>
      <c r="C3496" s="392" t="s">
        <v>2788</v>
      </c>
      <c r="D3496" s="329">
        <v>150</v>
      </c>
    </row>
    <row r="3497" spans="1:4">
      <c r="A3497" s="392">
        <v>4722</v>
      </c>
      <c r="B3497" s="392" t="s">
        <v>6042</v>
      </c>
      <c r="C3497" s="392" t="s">
        <v>2788</v>
      </c>
      <c r="D3497" s="329">
        <v>140.94999999999999</v>
      </c>
    </row>
    <row r="3498" spans="1:4">
      <c r="A3498" s="392">
        <v>4723</v>
      </c>
      <c r="B3498" s="392" t="s">
        <v>6043</v>
      </c>
      <c r="C3498" s="392" t="s">
        <v>2788</v>
      </c>
      <c r="D3498" s="329">
        <v>139.72999999999999</v>
      </c>
    </row>
    <row r="3499" spans="1:4">
      <c r="A3499" s="392">
        <v>4727</v>
      </c>
      <c r="B3499" s="392" t="s">
        <v>6044</v>
      </c>
      <c r="C3499" s="392" t="s">
        <v>2788</v>
      </c>
      <c r="D3499" s="329">
        <v>127.9</v>
      </c>
    </row>
    <row r="3500" spans="1:4">
      <c r="A3500" s="392">
        <v>4748</v>
      </c>
      <c r="B3500" s="392" t="s">
        <v>6045</v>
      </c>
      <c r="C3500" s="392" t="s">
        <v>2788</v>
      </c>
      <c r="D3500" s="329">
        <v>137.81</v>
      </c>
    </row>
    <row r="3501" spans="1:4">
      <c r="A3501" s="392">
        <v>4730</v>
      </c>
      <c r="B3501" s="392" t="s">
        <v>6046</v>
      </c>
      <c r="C3501" s="392" t="s">
        <v>2788</v>
      </c>
      <c r="D3501" s="329">
        <v>140.25</v>
      </c>
    </row>
    <row r="3502" spans="1:4">
      <c r="A3502" s="392">
        <v>13186</v>
      </c>
      <c r="B3502" s="392" t="s">
        <v>6047</v>
      </c>
      <c r="C3502" s="392" t="s">
        <v>2788</v>
      </c>
      <c r="D3502" s="329">
        <v>110.49</v>
      </c>
    </row>
    <row r="3503" spans="1:4">
      <c r="A3503" s="392">
        <v>10737</v>
      </c>
      <c r="B3503" s="392" t="s">
        <v>6048</v>
      </c>
      <c r="C3503" s="392" t="s">
        <v>2789</v>
      </c>
      <c r="D3503" s="329">
        <v>115.11</v>
      </c>
    </row>
    <row r="3504" spans="1:4">
      <c r="A3504" s="392">
        <v>10734</v>
      </c>
      <c r="B3504" s="392" t="s">
        <v>6049</v>
      </c>
      <c r="C3504" s="392" t="s">
        <v>2789</v>
      </c>
      <c r="D3504" s="329">
        <v>68.47</v>
      </c>
    </row>
    <row r="3505" spans="1:4">
      <c r="A3505" s="392">
        <v>4708</v>
      </c>
      <c r="B3505" s="392" t="s">
        <v>6050</v>
      </c>
      <c r="C3505" s="392" t="s">
        <v>2789</v>
      </c>
      <c r="D3505" s="329">
        <v>132.82</v>
      </c>
    </row>
    <row r="3506" spans="1:4">
      <c r="A3506" s="392">
        <v>4712</v>
      </c>
      <c r="B3506" s="392" t="s">
        <v>6051</v>
      </c>
      <c r="C3506" s="392" t="s">
        <v>2789</v>
      </c>
      <c r="D3506" s="329">
        <v>64.930000000000007</v>
      </c>
    </row>
    <row r="3507" spans="1:4">
      <c r="A3507" s="392">
        <v>4710</v>
      </c>
      <c r="B3507" s="392" t="s">
        <v>6052</v>
      </c>
      <c r="C3507" s="392" t="s">
        <v>2789</v>
      </c>
      <c r="D3507" s="329">
        <v>208.23</v>
      </c>
    </row>
    <row r="3508" spans="1:4">
      <c r="A3508" s="392">
        <v>4746</v>
      </c>
      <c r="B3508" s="392" t="s">
        <v>6053</v>
      </c>
      <c r="C3508" s="392" t="s">
        <v>2788</v>
      </c>
      <c r="D3508" s="329">
        <v>104.75</v>
      </c>
    </row>
    <row r="3509" spans="1:4">
      <c r="A3509" s="392">
        <v>4750</v>
      </c>
      <c r="B3509" s="392" t="s">
        <v>12588</v>
      </c>
      <c r="C3509" s="392" t="s">
        <v>2786</v>
      </c>
      <c r="D3509" s="329">
        <v>17.88</v>
      </c>
    </row>
    <row r="3510" spans="1:4">
      <c r="A3510" s="392">
        <v>41065</v>
      </c>
      <c r="B3510" s="392" t="s">
        <v>7491</v>
      </c>
      <c r="C3510" s="392" t="s">
        <v>2793</v>
      </c>
      <c r="D3510" s="330">
        <v>3183.3</v>
      </c>
    </row>
    <row r="3511" spans="1:4">
      <c r="A3511" s="392">
        <v>34747</v>
      </c>
      <c r="B3511" s="392" t="s">
        <v>6054</v>
      </c>
      <c r="C3511" s="392" t="s">
        <v>2790</v>
      </c>
      <c r="D3511" s="329">
        <v>82.13</v>
      </c>
    </row>
    <row r="3512" spans="1:4">
      <c r="A3512" s="392">
        <v>4826</v>
      </c>
      <c r="B3512" s="392" t="s">
        <v>6055</v>
      </c>
      <c r="C3512" s="392" t="s">
        <v>2790</v>
      </c>
      <c r="D3512" s="329">
        <v>88.31</v>
      </c>
    </row>
    <row r="3513" spans="1:4">
      <c r="A3513" s="392">
        <v>41975</v>
      </c>
      <c r="B3513" s="392" t="s">
        <v>6056</v>
      </c>
      <c r="C3513" s="392" t="s">
        <v>2789</v>
      </c>
      <c r="D3513" s="329">
        <v>69.47</v>
      </c>
    </row>
    <row r="3514" spans="1:4">
      <c r="A3514" s="392">
        <v>4825</v>
      </c>
      <c r="B3514" s="392" t="s">
        <v>6057</v>
      </c>
      <c r="C3514" s="392" t="s">
        <v>2790</v>
      </c>
      <c r="D3514" s="329">
        <v>122.24</v>
      </c>
    </row>
    <row r="3515" spans="1:4">
      <c r="A3515" s="392">
        <v>34744</v>
      </c>
      <c r="B3515" s="392" t="s">
        <v>6058</v>
      </c>
      <c r="C3515" s="392" t="s">
        <v>2789</v>
      </c>
      <c r="D3515" s="329">
        <v>20.92</v>
      </c>
    </row>
    <row r="3516" spans="1:4">
      <c r="A3516" s="392">
        <v>39430</v>
      </c>
      <c r="B3516" s="392" t="s">
        <v>6059</v>
      </c>
      <c r="C3516" s="392" t="s">
        <v>2787</v>
      </c>
      <c r="D3516" s="329">
        <v>2.4</v>
      </c>
    </row>
    <row r="3517" spans="1:4">
      <c r="A3517" s="392">
        <v>39573</v>
      </c>
      <c r="B3517" s="392" t="s">
        <v>6060</v>
      </c>
      <c r="C3517" s="392" t="s">
        <v>2787</v>
      </c>
      <c r="D3517" s="329">
        <v>2.36</v>
      </c>
    </row>
    <row r="3518" spans="1:4">
      <c r="A3518" s="392">
        <v>38410</v>
      </c>
      <c r="B3518" s="392" t="s">
        <v>6061</v>
      </c>
      <c r="C3518" s="392" t="s">
        <v>2787</v>
      </c>
      <c r="D3518" s="330">
        <v>15699.34</v>
      </c>
    </row>
    <row r="3519" spans="1:4">
      <c r="A3519" s="392">
        <v>41596</v>
      </c>
      <c r="B3519" s="392" t="s">
        <v>8459</v>
      </c>
      <c r="C3519" s="392" t="s">
        <v>2791</v>
      </c>
      <c r="D3519" s="329">
        <v>13.96</v>
      </c>
    </row>
    <row r="3520" spans="1:4">
      <c r="A3520" s="392">
        <v>41598</v>
      </c>
      <c r="B3520" s="392" t="s">
        <v>8460</v>
      </c>
      <c r="C3520" s="392" t="s">
        <v>2791</v>
      </c>
      <c r="D3520" s="329">
        <v>13.96</v>
      </c>
    </row>
    <row r="3521" spans="1:4">
      <c r="A3521" s="392">
        <v>41594</v>
      </c>
      <c r="B3521" s="392" t="s">
        <v>8461</v>
      </c>
      <c r="C3521" s="392" t="s">
        <v>2791</v>
      </c>
      <c r="D3521" s="329">
        <v>14.18</v>
      </c>
    </row>
    <row r="3522" spans="1:4">
      <c r="A3522" s="392">
        <v>43663</v>
      </c>
      <c r="B3522" s="392" t="s">
        <v>8462</v>
      </c>
      <c r="C3522" s="392" t="s">
        <v>2791</v>
      </c>
      <c r="D3522" s="329">
        <v>11.68</v>
      </c>
    </row>
    <row r="3523" spans="1:4">
      <c r="A3523" s="392">
        <v>4766</v>
      </c>
      <c r="B3523" s="392" t="s">
        <v>8463</v>
      </c>
      <c r="C3523" s="392" t="s">
        <v>2791</v>
      </c>
      <c r="D3523" s="329">
        <v>11</v>
      </c>
    </row>
    <row r="3524" spans="1:4">
      <c r="A3524" s="392">
        <v>43664</v>
      </c>
      <c r="B3524" s="392" t="s">
        <v>8464</v>
      </c>
      <c r="C3524" s="392" t="s">
        <v>2791</v>
      </c>
      <c r="D3524" s="329">
        <v>11.74</v>
      </c>
    </row>
    <row r="3525" spans="1:4">
      <c r="A3525" s="392">
        <v>43082</v>
      </c>
      <c r="B3525" s="392" t="s">
        <v>8465</v>
      </c>
      <c r="C3525" s="392" t="s">
        <v>2791</v>
      </c>
      <c r="D3525" s="329">
        <v>12.8</v>
      </c>
    </row>
    <row r="3526" spans="1:4">
      <c r="A3526" s="392">
        <v>43665</v>
      </c>
      <c r="B3526" s="392" t="s">
        <v>6062</v>
      </c>
      <c r="C3526" s="392" t="s">
        <v>2791</v>
      </c>
      <c r="D3526" s="329">
        <v>11</v>
      </c>
    </row>
    <row r="3527" spans="1:4">
      <c r="A3527" s="392">
        <v>10966</v>
      </c>
      <c r="B3527" s="392" t="s">
        <v>6063</v>
      </c>
      <c r="C3527" s="392" t="s">
        <v>2791</v>
      </c>
      <c r="D3527" s="329">
        <v>11.68</v>
      </c>
    </row>
    <row r="3528" spans="1:4">
      <c r="A3528" s="392">
        <v>43692</v>
      </c>
      <c r="B3528" s="392" t="s">
        <v>8466</v>
      </c>
      <c r="C3528" s="392" t="s">
        <v>2791</v>
      </c>
      <c r="D3528" s="329">
        <v>11.68</v>
      </c>
    </row>
    <row r="3529" spans="1:4">
      <c r="A3529" s="392">
        <v>43083</v>
      </c>
      <c r="B3529" s="392" t="s">
        <v>8467</v>
      </c>
      <c r="C3529" s="392" t="s">
        <v>2791</v>
      </c>
      <c r="D3529" s="329">
        <v>11.09</v>
      </c>
    </row>
    <row r="3530" spans="1:4">
      <c r="A3530" s="392">
        <v>40535</v>
      </c>
      <c r="B3530" s="392" t="s">
        <v>6064</v>
      </c>
      <c r="C3530" s="392" t="s">
        <v>2791</v>
      </c>
      <c r="D3530" s="329">
        <v>11.09</v>
      </c>
    </row>
    <row r="3531" spans="1:4">
      <c r="A3531" s="392">
        <v>39427</v>
      </c>
      <c r="B3531" s="392" t="s">
        <v>6065</v>
      </c>
      <c r="C3531" s="392" t="s">
        <v>2790</v>
      </c>
      <c r="D3531" s="329">
        <v>6.37</v>
      </c>
    </row>
    <row r="3532" spans="1:4">
      <c r="A3532" s="392">
        <v>39424</v>
      </c>
      <c r="B3532" s="392" t="s">
        <v>6066</v>
      </c>
      <c r="C3532" s="392" t="s">
        <v>2790</v>
      </c>
      <c r="D3532" s="329">
        <v>3.79</v>
      </c>
    </row>
    <row r="3533" spans="1:4">
      <c r="A3533" s="392">
        <v>39425</v>
      </c>
      <c r="B3533" s="392" t="s">
        <v>6067</v>
      </c>
      <c r="C3533" s="392" t="s">
        <v>2790</v>
      </c>
      <c r="D3533" s="329">
        <v>3.74</v>
      </c>
    </row>
    <row r="3534" spans="1:4">
      <c r="A3534" s="392">
        <v>40664</v>
      </c>
      <c r="B3534" s="392" t="s">
        <v>6068</v>
      </c>
      <c r="C3534" s="392" t="s">
        <v>2791</v>
      </c>
      <c r="D3534" s="329">
        <v>22.75</v>
      </c>
    </row>
    <row r="3535" spans="1:4">
      <c r="A3535" s="392">
        <v>34360</v>
      </c>
      <c r="B3535" s="392" t="s">
        <v>6069</v>
      </c>
      <c r="C3535" s="392" t="s">
        <v>2791</v>
      </c>
      <c r="D3535" s="329">
        <v>44.15</v>
      </c>
    </row>
    <row r="3536" spans="1:4">
      <c r="A3536" s="392">
        <v>20259</v>
      </c>
      <c r="B3536" s="392" t="s">
        <v>6070</v>
      </c>
      <c r="C3536" s="392" t="s">
        <v>2790</v>
      </c>
      <c r="D3536" s="329">
        <v>13</v>
      </c>
    </row>
    <row r="3537" spans="1:4">
      <c r="A3537" s="392">
        <v>14077</v>
      </c>
      <c r="B3537" s="392" t="s">
        <v>6071</v>
      </c>
      <c r="C3537" s="392" t="s">
        <v>2790</v>
      </c>
      <c r="D3537" s="329">
        <v>198.97</v>
      </c>
    </row>
    <row r="3538" spans="1:4">
      <c r="A3538" s="392">
        <v>3678</v>
      </c>
      <c r="B3538" s="392" t="s">
        <v>6072</v>
      </c>
      <c r="C3538" s="392" t="s">
        <v>2790</v>
      </c>
      <c r="D3538" s="329">
        <v>89.93</v>
      </c>
    </row>
    <row r="3539" spans="1:4">
      <c r="A3539" s="392">
        <v>39418</v>
      </c>
      <c r="B3539" s="392" t="s">
        <v>6073</v>
      </c>
      <c r="C3539" s="392" t="s">
        <v>2790</v>
      </c>
      <c r="D3539" s="329">
        <v>7.1</v>
      </c>
    </row>
    <row r="3540" spans="1:4">
      <c r="A3540" s="392">
        <v>39419</v>
      </c>
      <c r="B3540" s="392" t="s">
        <v>6074</v>
      </c>
      <c r="C3540" s="392" t="s">
        <v>2790</v>
      </c>
      <c r="D3540" s="329">
        <v>8.65</v>
      </c>
    </row>
    <row r="3541" spans="1:4">
      <c r="A3541" s="392">
        <v>39420</v>
      </c>
      <c r="B3541" s="392" t="s">
        <v>6075</v>
      </c>
      <c r="C3541" s="392" t="s">
        <v>2790</v>
      </c>
      <c r="D3541" s="329">
        <v>9.5500000000000007</v>
      </c>
    </row>
    <row r="3542" spans="1:4">
      <c r="A3542" s="392">
        <v>39571</v>
      </c>
      <c r="B3542" s="392" t="s">
        <v>12589</v>
      </c>
      <c r="C3542" s="392" t="s">
        <v>2790</v>
      </c>
      <c r="D3542" s="329">
        <v>5.77</v>
      </c>
    </row>
    <row r="3543" spans="1:4">
      <c r="A3543" s="392">
        <v>39421</v>
      </c>
      <c r="B3543" s="392" t="s">
        <v>6076</v>
      </c>
      <c r="C3543" s="392" t="s">
        <v>2790</v>
      </c>
      <c r="D3543" s="329">
        <v>8.41</v>
      </c>
    </row>
    <row r="3544" spans="1:4">
      <c r="A3544" s="392">
        <v>39422</v>
      </c>
      <c r="B3544" s="392" t="s">
        <v>6077</v>
      </c>
      <c r="C3544" s="392" t="s">
        <v>2790</v>
      </c>
      <c r="D3544" s="329">
        <v>9.82</v>
      </c>
    </row>
    <row r="3545" spans="1:4">
      <c r="A3545" s="392">
        <v>39423</v>
      </c>
      <c r="B3545" s="392" t="s">
        <v>6078</v>
      </c>
      <c r="C3545" s="392" t="s">
        <v>2790</v>
      </c>
      <c r="D3545" s="329">
        <v>11.4</v>
      </c>
    </row>
    <row r="3546" spans="1:4">
      <c r="A3546" s="392">
        <v>39426</v>
      </c>
      <c r="B3546" s="392" t="s">
        <v>6079</v>
      </c>
      <c r="C3546" s="392" t="s">
        <v>2790</v>
      </c>
      <c r="D3546" s="329">
        <v>25.63</v>
      </c>
    </row>
    <row r="3547" spans="1:4">
      <c r="A3547" s="392">
        <v>39429</v>
      </c>
      <c r="B3547" s="392" t="s">
        <v>6080</v>
      </c>
      <c r="C3547" s="392" t="s">
        <v>2790</v>
      </c>
      <c r="D3547" s="329">
        <v>8.08</v>
      </c>
    </row>
    <row r="3548" spans="1:4">
      <c r="A3548" s="392">
        <v>39428</v>
      </c>
      <c r="B3548" s="392" t="s">
        <v>6081</v>
      </c>
      <c r="C3548" s="392" t="s">
        <v>2790</v>
      </c>
      <c r="D3548" s="329">
        <v>6.18</v>
      </c>
    </row>
    <row r="3549" spans="1:4">
      <c r="A3549" s="392">
        <v>39572</v>
      </c>
      <c r="B3549" s="392" t="s">
        <v>6082</v>
      </c>
      <c r="C3549" s="392" t="s">
        <v>2790</v>
      </c>
      <c r="D3549" s="329">
        <v>5.35</v>
      </c>
    </row>
    <row r="3550" spans="1:4">
      <c r="A3550" s="392">
        <v>39570</v>
      </c>
      <c r="B3550" s="392" t="s">
        <v>6083</v>
      </c>
      <c r="C3550" s="392" t="s">
        <v>2790</v>
      </c>
      <c r="D3550" s="329">
        <v>5.67</v>
      </c>
    </row>
    <row r="3551" spans="1:4">
      <c r="A3551" s="392">
        <v>39569</v>
      </c>
      <c r="B3551" s="392" t="s">
        <v>6084</v>
      </c>
      <c r="C3551" s="392" t="s">
        <v>2790</v>
      </c>
      <c r="D3551" s="329">
        <v>5.6</v>
      </c>
    </row>
    <row r="3552" spans="1:4">
      <c r="A3552" s="392">
        <v>11552</v>
      </c>
      <c r="B3552" s="392" t="s">
        <v>11592</v>
      </c>
      <c r="C3552" s="392" t="s">
        <v>2790</v>
      </c>
      <c r="D3552" s="329">
        <v>7.07</v>
      </c>
    </row>
    <row r="3553" spans="1:4">
      <c r="A3553" s="392">
        <v>40598</v>
      </c>
      <c r="B3553" s="392" t="s">
        <v>6085</v>
      </c>
      <c r="C3553" s="392" t="s">
        <v>2791</v>
      </c>
      <c r="D3553" s="329">
        <v>10.81</v>
      </c>
    </row>
    <row r="3554" spans="1:4">
      <c r="A3554" s="392">
        <v>39029</v>
      </c>
      <c r="B3554" s="392" t="s">
        <v>6086</v>
      </c>
      <c r="C3554" s="392" t="s">
        <v>2790</v>
      </c>
      <c r="D3554" s="329">
        <v>18.100000000000001</v>
      </c>
    </row>
    <row r="3555" spans="1:4">
      <c r="A3555" s="392">
        <v>39028</v>
      </c>
      <c r="B3555" s="392" t="s">
        <v>6087</v>
      </c>
      <c r="C3555" s="392" t="s">
        <v>2790</v>
      </c>
      <c r="D3555" s="329">
        <v>10.53</v>
      </c>
    </row>
    <row r="3556" spans="1:4">
      <c r="A3556" s="392">
        <v>39328</v>
      </c>
      <c r="B3556" s="392" t="s">
        <v>6088</v>
      </c>
      <c r="C3556" s="392" t="s">
        <v>2790</v>
      </c>
      <c r="D3556" s="329">
        <v>5.79</v>
      </c>
    </row>
    <row r="3557" spans="1:4">
      <c r="A3557" s="392">
        <v>38541</v>
      </c>
      <c r="B3557" s="392" t="s">
        <v>6089</v>
      </c>
      <c r="C3557" s="392" t="s">
        <v>2787</v>
      </c>
      <c r="D3557" s="330">
        <v>4122631.54</v>
      </c>
    </row>
    <row r="3558" spans="1:4">
      <c r="A3558" s="392">
        <v>38542</v>
      </c>
      <c r="B3558" s="392" t="s">
        <v>6090</v>
      </c>
      <c r="C3558" s="392" t="s">
        <v>2787</v>
      </c>
      <c r="D3558" s="330">
        <v>6410526.2699999996</v>
      </c>
    </row>
    <row r="3559" spans="1:4">
      <c r="A3559" s="392">
        <v>38543</v>
      </c>
      <c r="B3559" s="392" t="s">
        <v>6091</v>
      </c>
      <c r="C3559" s="392" t="s">
        <v>2787</v>
      </c>
      <c r="D3559" s="330">
        <v>1569473.72</v>
      </c>
    </row>
    <row r="3560" spans="1:4">
      <c r="A3560" s="392">
        <v>40406</v>
      </c>
      <c r="B3560" s="392" t="s">
        <v>6092</v>
      </c>
      <c r="C3560" s="392" t="s">
        <v>2787</v>
      </c>
      <c r="D3560" s="330">
        <v>47139.63</v>
      </c>
    </row>
    <row r="3561" spans="1:4">
      <c r="A3561" s="392">
        <v>40789</v>
      </c>
      <c r="B3561" s="392" t="s">
        <v>6093</v>
      </c>
      <c r="C3561" s="392" t="s">
        <v>2787</v>
      </c>
      <c r="D3561" s="330">
        <v>6793.3</v>
      </c>
    </row>
    <row r="3562" spans="1:4">
      <c r="A3562" s="392">
        <v>40791</v>
      </c>
      <c r="B3562" s="392" t="s">
        <v>6094</v>
      </c>
      <c r="C3562" s="392" t="s">
        <v>2787</v>
      </c>
      <c r="D3562" s="330">
        <v>21266</v>
      </c>
    </row>
    <row r="3563" spans="1:4">
      <c r="A3563" s="392">
        <v>11651</v>
      </c>
      <c r="B3563" s="392" t="s">
        <v>6095</v>
      </c>
      <c r="C3563" s="392" t="s">
        <v>2787</v>
      </c>
      <c r="D3563" s="330">
        <v>11630.67</v>
      </c>
    </row>
    <row r="3564" spans="1:4">
      <c r="A3564" s="392">
        <v>40435</v>
      </c>
      <c r="B3564" s="392" t="s">
        <v>6096</v>
      </c>
      <c r="C3564" s="392" t="s">
        <v>2787</v>
      </c>
      <c r="D3564" s="330">
        <v>861000</v>
      </c>
    </row>
    <row r="3565" spans="1:4">
      <c r="A3565" s="392">
        <v>39012</v>
      </c>
      <c r="B3565" s="392" t="s">
        <v>6097</v>
      </c>
      <c r="C3565" s="392" t="s">
        <v>2787</v>
      </c>
      <c r="D3565" s="330">
        <v>898334.47</v>
      </c>
    </row>
    <row r="3566" spans="1:4">
      <c r="A3566" s="392">
        <v>13617</v>
      </c>
      <c r="B3566" s="392" t="s">
        <v>8468</v>
      </c>
      <c r="C3566" s="392" t="s">
        <v>2787</v>
      </c>
      <c r="D3566" s="330">
        <v>87584.42</v>
      </c>
    </row>
    <row r="3567" spans="1:4">
      <c r="A3567" s="392">
        <v>35274</v>
      </c>
      <c r="B3567" s="392" t="s">
        <v>11593</v>
      </c>
      <c r="C3567" s="392" t="s">
        <v>2790</v>
      </c>
      <c r="D3567" s="329">
        <v>56.71</v>
      </c>
    </row>
    <row r="3568" spans="1:4">
      <c r="A3568" s="392">
        <v>35275</v>
      </c>
      <c r="B3568" s="392" t="s">
        <v>11594</v>
      </c>
      <c r="C3568" s="392" t="s">
        <v>2790</v>
      </c>
      <c r="D3568" s="329">
        <v>120.37</v>
      </c>
    </row>
    <row r="3569" spans="1:4">
      <c r="A3569" s="392">
        <v>35276</v>
      </c>
      <c r="B3569" s="392" t="s">
        <v>11595</v>
      </c>
      <c r="C3569" s="392" t="s">
        <v>2790</v>
      </c>
      <c r="D3569" s="329">
        <v>209.44</v>
      </c>
    </row>
    <row r="3570" spans="1:4">
      <c r="A3570" s="392">
        <v>38386</v>
      </c>
      <c r="B3570" s="392" t="s">
        <v>6098</v>
      </c>
      <c r="C3570" s="392" t="s">
        <v>2787</v>
      </c>
      <c r="D3570" s="329">
        <v>5.99</v>
      </c>
    </row>
    <row r="3571" spans="1:4">
      <c r="A3571" s="392">
        <v>11091</v>
      </c>
      <c r="B3571" s="392" t="s">
        <v>6099</v>
      </c>
      <c r="C3571" s="392" t="s">
        <v>2787</v>
      </c>
      <c r="D3571" s="329">
        <v>1.95</v>
      </c>
    </row>
    <row r="3572" spans="1:4">
      <c r="A3572" s="392">
        <v>37586</v>
      </c>
      <c r="B3572" s="392" t="s">
        <v>6100</v>
      </c>
      <c r="C3572" s="392" t="s">
        <v>2800</v>
      </c>
      <c r="D3572" s="329">
        <v>47.42</v>
      </c>
    </row>
    <row r="3573" spans="1:4">
      <c r="A3573" s="392">
        <v>37395</v>
      </c>
      <c r="B3573" s="392" t="s">
        <v>6101</v>
      </c>
      <c r="C3573" s="392" t="s">
        <v>2800</v>
      </c>
      <c r="D3573" s="329">
        <v>40.78</v>
      </c>
    </row>
    <row r="3574" spans="1:4">
      <c r="A3574" s="392">
        <v>14147</v>
      </c>
      <c r="B3574" s="392" t="s">
        <v>6102</v>
      </c>
      <c r="C3574" s="392" t="s">
        <v>2800</v>
      </c>
      <c r="D3574" s="329">
        <v>54.09</v>
      </c>
    </row>
    <row r="3575" spans="1:4">
      <c r="A3575" s="392">
        <v>37396</v>
      </c>
      <c r="B3575" s="392" t="s">
        <v>6103</v>
      </c>
      <c r="C3575" s="392" t="s">
        <v>2800</v>
      </c>
      <c r="D3575" s="329">
        <v>33.369999999999997</v>
      </c>
    </row>
    <row r="3576" spans="1:4">
      <c r="A3576" s="392">
        <v>37397</v>
      </c>
      <c r="B3576" s="392" t="s">
        <v>6104</v>
      </c>
      <c r="C3576" s="392" t="s">
        <v>2800</v>
      </c>
      <c r="D3576" s="329">
        <v>34.950000000000003</v>
      </c>
    </row>
    <row r="3577" spans="1:4">
      <c r="A3577" s="392">
        <v>43606</v>
      </c>
      <c r="B3577" s="392" t="s">
        <v>11596</v>
      </c>
      <c r="C3577" s="392" t="s">
        <v>2787</v>
      </c>
      <c r="D3577" s="329">
        <v>8.4700000000000006</v>
      </c>
    </row>
    <row r="3578" spans="1:4">
      <c r="A3578" s="392">
        <v>444</v>
      </c>
      <c r="B3578" s="392" t="s">
        <v>6105</v>
      </c>
      <c r="C3578" s="392" t="s">
        <v>2787</v>
      </c>
      <c r="D3578" s="329">
        <v>37.92</v>
      </c>
    </row>
    <row r="3579" spans="1:4">
      <c r="A3579" s="392">
        <v>445</v>
      </c>
      <c r="B3579" s="392" t="s">
        <v>6106</v>
      </c>
      <c r="C3579" s="392" t="s">
        <v>2787</v>
      </c>
      <c r="D3579" s="329">
        <v>51.9</v>
      </c>
    </row>
    <row r="3580" spans="1:4">
      <c r="A3580" s="392">
        <v>4783</v>
      </c>
      <c r="B3580" s="392" t="s">
        <v>12590</v>
      </c>
      <c r="C3580" s="392" t="s">
        <v>2786</v>
      </c>
      <c r="D3580" s="329">
        <v>17.88</v>
      </c>
    </row>
    <row r="3581" spans="1:4">
      <c r="A3581" s="392">
        <v>41079</v>
      </c>
      <c r="B3581" s="392" t="s">
        <v>7492</v>
      </c>
      <c r="C3581" s="392" t="s">
        <v>2793</v>
      </c>
      <c r="D3581" s="330">
        <v>3183.3</v>
      </c>
    </row>
    <row r="3582" spans="1:4">
      <c r="A3582" s="392">
        <v>12874</v>
      </c>
      <c r="B3582" s="392" t="s">
        <v>12591</v>
      </c>
      <c r="C3582" s="392" t="s">
        <v>2786</v>
      </c>
      <c r="D3582" s="329">
        <v>17.350000000000001</v>
      </c>
    </row>
    <row r="3583" spans="1:4">
      <c r="A3583" s="392">
        <v>41082</v>
      </c>
      <c r="B3583" s="392" t="s">
        <v>7493</v>
      </c>
      <c r="C3583" s="392" t="s">
        <v>2793</v>
      </c>
      <c r="D3583" s="330">
        <v>3091.19</v>
      </c>
    </row>
    <row r="3584" spans="1:4">
      <c r="A3584" s="392">
        <v>4785</v>
      </c>
      <c r="B3584" s="392" t="s">
        <v>12592</v>
      </c>
      <c r="C3584" s="392" t="s">
        <v>2786</v>
      </c>
      <c r="D3584" s="329">
        <v>17.88</v>
      </c>
    </row>
    <row r="3585" spans="1:4">
      <c r="A3585" s="392">
        <v>41081</v>
      </c>
      <c r="B3585" s="392" t="s">
        <v>7494</v>
      </c>
      <c r="C3585" s="392" t="s">
        <v>2793</v>
      </c>
      <c r="D3585" s="330">
        <v>3183.3</v>
      </c>
    </row>
    <row r="3586" spans="1:4">
      <c r="A3586" s="392">
        <v>4801</v>
      </c>
      <c r="B3586" s="392" t="s">
        <v>6107</v>
      </c>
      <c r="C3586" s="392" t="s">
        <v>2789</v>
      </c>
      <c r="D3586" s="329">
        <v>71.14</v>
      </c>
    </row>
    <row r="3587" spans="1:4">
      <c r="A3587" s="392">
        <v>4794</v>
      </c>
      <c r="B3587" s="392" t="s">
        <v>6108</v>
      </c>
      <c r="C3587" s="392" t="s">
        <v>2789</v>
      </c>
      <c r="D3587" s="329">
        <v>324.01</v>
      </c>
    </row>
    <row r="3588" spans="1:4">
      <c r="A3588" s="392">
        <v>4796</v>
      </c>
      <c r="B3588" s="392" t="s">
        <v>6109</v>
      </c>
      <c r="C3588" s="392" t="s">
        <v>2789</v>
      </c>
      <c r="D3588" s="329">
        <v>196.8</v>
      </c>
    </row>
    <row r="3589" spans="1:4">
      <c r="A3589" s="392">
        <v>4800</v>
      </c>
      <c r="B3589" s="392" t="s">
        <v>6110</v>
      </c>
      <c r="C3589" s="392" t="s">
        <v>2789</v>
      </c>
      <c r="D3589" s="329">
        <v>54.12</v>
      </c>
    </row>
    <row r="3590" spans="1:4">
      <c r="A3590" s="392">
        <v>4795</v>
      </c>
      <c r="B3590" s="392" t="s">
        <v>6111</v>
      </c>
      <c r="C3590" s="392" t="s">
        <v>2789</v>
      </c>
      <c r="D3590" s="329">
        <v>315.39999999999998</v>
      </c>
    </row>
    <row r="3591" spans="1:4">
      <c r="A3591" s="392">
        <v>39694</v>
      </c>
      <c r="B3591" s="392" t="s">
        <v>6112</v>
      </c>
      <c r="C3591" s="392" t="s">
        <v>2789</v>
      </c>
      <c r="D3591" s="329">
        <v>439.79</v>
      </c>
    </row>
    <row r="3592" spans="1:4">
      <c r="A3592" s="392">
        <v>1292</v>
      </c>
      <c r="B3592" s="392" t="s">
        <v>6113</v>
      </c>
      <c r="C3592" s="392" t="s">
        <v>2789</v>
      </c>
      <c r="D3592" s="329">
        <v>52.79</v>
      </c>
    </row>
    <row r="3593" spans="1:4">
      <c r="A3593" s="392">
        <v>1287</v>
      </c>
      <c r="B3593" s="392" t="s">
        <v>6114</v>
      </c>
      <c r="C3593" s="392" t="s">
        <v>2789</v>
      </c>
      <c r="D3593" s="329">
        <v>25.9</v>
      </c>
    </row>
    <row r="3594" spans="1:4">
      <c r="A3594" s="392">
        <v>1297</v>
      </c>
      <c r="B3594" s="392" t="s">
        <v>6115</v>
      </c>
      <c r="C3594" s="392" t="s">
        <v>2789</v>
      </c>
      <c r="D3594" s="329">
        <v>21.48</v>
      </c>
    </row>
    <row r="3595" spans="1:4">
      <c r="A3595" s="392">
        <v>4786</v>
      </c>
      <c r="B3595" s="392" t="s">
        <v>6116</v>
      </c>
      <c r="C3595" s="392" t="s">
        <v>2789</v>
      </c>
      <c r="D3595" s="329">
        <v>79.900000000000006</v>
      </c>
    </row>
    <row r="3596" spans="1:4">
      <c r="A3596" s="392">
        <v>10840</v>
      </c>
      <c r="B3596" s="392" t="s">
        <v>6117</v>
      </c>
      <c r="C3596" s="392" t="s">
        <v>2789</v>
      </c>
      <c r="D3596" s="329">
        <v>313</v>
      </c>
    </row>
    <row r="3597" spans="1:4">
      <c r="A3597" s="392">
        <v>10841</v>
      </c>
      <c r="B3597" s="392" t="s">
        <v>6118</v>
      </c>
      <c r="C3597" s="392" t="s">
        <v>2789</v>
      </c>
      <c r="D3597" s="329">
        <v>236.22</v>
      </c>
    </row>
    <row r="3598" spans="1:4">
      <c r="A3598" s="392">
        <v>44540</v>
      </c>
      <c r="B3598" s="392" t="s">
        <v>12593</v>
      </c>
      <c r="C3598" s="392" t="s">
        <v>2789</v>
      </c>
      <c r="D3598" s="329">
        <v>301.83999999999997</v>
      </c>
    </row>
    <row r="3599" spans="1:4">
      <c r="A3599" s="392">
        <v>10842</v>
      </c>
      <c r="B3599" s="392" t="s">
        <v>6119</v>
      </c>
      <c r="C3599" s="392" t="s">
        <v>2789</v>
      </c>
      <c r="D3599" s="329">
        <v>341.21</v>
      </c>
    </row>
    <row r="3600" spans="1:4">
      <c r="A3600" s="392">
        <v>21108</v>
      </c>
      <c r="B3600" s="392" t="s">
        <v>6120</v>
      </c>
      <c r="C3600" s="392" t="s">
        <v>2789</v>
      </c>
      <c r="D3600" s="329">
        <v>70.37</v>
      </c>
    </row>
    <row r="3601" spans="1:4">
      <c r="A3601" s="392">
        <v>38180</v>
      </c>
      <c r="B3601" s="392" t="s">
        <v>6121</v>
      </c>
      <c r="C3601" s="392" t="s">
        <v>2789</v>
      </c>
      <c r="D3601" s="329">
        <v>158.44999999999999</v>
      </c>
    </row>
    <row r="3602" spans="1:4">
      <c r="A3602" s="392">
        <v>40648</v>
      </c>
      <c r="B3602" s="392" t="s">
        <v>6122</v>
      </c>
      <c r="C3602" s="392" t="s">
        <v>2789</v>
      </c>
      <c r="D3602" s="329">
        <v>153.4</v>
      </c>
    </row>
    <row r="3603" spans="1:4">
      <c r="A3603" s="392">
        <v>40649</v>
      </c>
      <c r="B3603" s="392" t="s">
        <v>6123</v>
      </c>
      <c r="C3603" s="392" t="s">
        <v>2789</v>
      </c>
      <c r="D3603" s="329">
        <v>89.36</v>
      </c>
    </row>
    <row r="3604" spans="1:4">
      <c r="A3604" s="392">
        <v>40650</v>
      </c>
      <c r="B3604" s="392" t="s">
        <v>11597</v>
      </c>
      <c r="C3604" s="392" t="s">
        <v>2789</v>
      </c>
      <c r="D3604" s="329">
        <v>115.05</v>
      </c>
    </row>
    <row r="3605" spans="1:4">
      <c r="A3605" s="392">
        <v>40651</v>
      </c>
      <c r="B3605" s="392" t="s">
        <v>11598</v>
      </c>
      <c r="C3605" s="392" t="s">
        <v>2789</v>
      </c>
      <c r="D3605" s="329">
        <v>212.21</v>
      </c>
    </row>
    <row r="3606" spans="1:4">
      <c r="A3606" s="392">
        <v>40652</v>
      </c>
      <c r="B3606" s="392" t="s">
        <v>6124</v>
      </c>
      <c r="C3606" s="392" t="s">
        <v>2789</v>
      </c>
      <c r="D3606" s="329">
        <v>113.77</v>
      </c>
    </row>
    <row r="3607" spans="1:4">
      <c r="A3607" s="392">
        <v>40647</v>
      </c>
      <c r="B3607" s="392" t="s">
        <v>6125</v>
      </c>
      <c r="C3607" s="392" t="s">
        <v>2789</v>
      </c>
      <c r="D3607" s="329">
        <v>125.28</v>
      </c>
    </row>
    <row r="3608" spans="1:4">
      <c r="A3608" s="392">
        <v>40653</v>
      </c>
      <c r="B3608" s="392" t="s">
        <v>6126</v>
      </c>
      <c r="C3608" s="392" t="s">
        <v>2789</v>
      </c>
      <c r="D3608" s="329">
        <v>95.88</v>
      </c>
    </row>
    <row r="3609" spans="1:4">
      <c r="A3609" s="392">
        <v>36178</v>
      </c>
      <c r="B3609" s="392" t="s">
        <v>6127</v>
      </c>
      <c r="C3609" s="392" t="s">
        <v>2787</v>
      </c>
      <c r="D3609" s="329">
        <v>13.85</v>
      </c>
    </row>
    <row r="3610" spans="1:4">
      <c r="A3610" s="392">
        <v>38195</v>
      </c>
      <c r="B3610" s="392" t="s">
        <v>6128</v>
      </c>
      <c r="C3610" s="392" t="s">
        <v>2789</v>
      </c>
      <c r="D3610" s="329">
        <v>83.11</v>
      </c>
    </row>
    <row r="3611" spans="1:4">
      <c r="A3611" s="392">
        <v>38181</v>
      </c>
      <c r="B3611" s="392" t="s">
        <v>6129</v>
      </c>
      <c r="C3611" s="392" t="s">
        <v>2789</v>
      </c>
      <c r="D3611" s="329">
        <v>216.3</v>
      </c>
    </row>
    <row r="3612" spans="1:4">
      <c r="A3612" s="392">
        <v>38182</v>
      </c>
      <c r="B3612" s="392" t="s">
        <v>6130</v>
      </c>
      <c r="C3612" s="392" t="s">
        <v>2789</v>
      </c>
      <c r="D3612" s="329">
        <v>206.04</v>
      </c>
    </row>
    <row r="3613" spans="1:4">
      <c r="A3613" s="392">
        <v>38186</v>
      </c>
      <c r="B3613" s="392" t="s">
        <v>6131</v>
      </c>
      <c r="C3613" s="392" t="s">
        <v>2789</v>
      </c>
      <c r="D3613" s="329">
        <v>535.57000000000005</v>
      </c>
    </row>
    <row r="3614" spans="1:4">
      <c r="A3614" s="392">
        <v>38185</v>
      </c>
      <c r="B3614" s="392" t="s">
        <v>6132</v>
      </c>
      <c r="C3614" s="392" t="s">
        <v>2789</v>
      </c>
      <c r="D3614" s="329">
        <v>476.84</v>
      </c>
    </row>
    <row r="3615" spans="1:4">
      <c r="A3615" s="392">
        <v>40654</v>
      </c>
      <c r="B3615" s="392" t="s">
        <v>6133</v>
      </c>
      <c r="C3615" s="392" t="s">
        <v>2789</v>
      </c>
      <c r="D3615" s="329">
        <v>148.93</v>
      </c>
    </row>
    <row r="3616" spans="1:4">
      <c r="A3616" s="392">
        <v>44541</v>
      </c>
      <c r="B3616" s="392" t="s">
        <v>12594</v>
      </c>
      <c r="C3616" s="392" t="s">
        <v>2789</v>
      </c>
      <c r="D3616" s="329">
        <v>249.35</v>
      </c>
    </row>
    <row r="3617" spans="1:4">
      <c r="A3617" s="392">
        <v>4822</v>
      </c>
      <c r="B3617" s="392" t="s">
        <v>6134</v>
      </c>
      <c r="C3617" s="392" t="s">
        <v>2789</v>
      </c>
      <c r="D3617" s="329">
        <v>338.35</v>
      </c>
    </row>
    <row r="3618" spans="1:4">
      <c r="A3618" s="392">
        <v>4818</v>
      </c>
      <c r="B3618" s="392" t="s">
        <v>6135</v>
      </c>
      <c r="C3618" s="392" t="s">
        <v>2789</v>
      </c>
      <c r="D3618" s="329">
        <v>347.78</v>
      </c>
    </row>
    <row r="3619" spans="1:4">
      <c r="A3619" s="392">
        <v>39567</v>
      </c>
      <c r="B3619" s="392" t="s">
        <v>11599</v>
      </c>
      <c r="C3619" s="392" t="s">
        <v>2789</v>
      </c>
      <c r="D3619" s="329">
        <v>35.64</v>
      </c>
    </row>
    <row r="3620" spans="1:4">
      <c r="A3620" s="392">
        <v>39566</v>
      </c>
      <c r="B3620" s="392" t="s">
        <v>11600</v>
      </c>
      <c r="C3620" s="392" t="s">
        <v>2789</v>
      </c>
      <c r="D3620" s="329">
        <v>37.72</v>
      </c>
    </row>
    <row r="3621" spans="1:4">
      <c r="A3621" s="392">
        <v>39416</v>
      </c>
      <c r="B3621" s="392" t="s">
        <v>11601</v>
      </c>
      <c r="C3621" s="392" t="s">
        <v>2789</v>
      </c>
      <c r="D3621" s="329">
        <v>22.99</v>
      </c>
    </row>
    <row r="3622" spans="1:4">
      <c r="A3622" s="392">
        <v>39417</v>
      </c>
      <c r="B3622" s="392" t="s">
        <v>11602</v>
      </c>
      <c r="C3622" s="392" t="s">
        <v>2789</v>
      </c>
      <c r="D3622" s="329">
        <v>22.42</v>
      </c>
    </row>
    <row r="3623" spans="1:4">
      <c r="A3623" s="392">
        <v>43742</v>
      </c>
      <c r="B3623" s="392" t="s">
        <v>12595</v>
      </c>
      <c r="C3623" s="392" t="s">
        <v>2789</v>
      </c>
      <c r="D3623" s="329">
        <v>24.19</v>
      </c>
    </row>
    <row r="3624" spans="1:4">
      <c r="A3624" s="392">
        <v>39414</v>
      </c>
      <c r="B3624" s="392" t="s">
        <v>11603</v>
      </c>
      <c r="C3624" s="392" t="s">
        <v>2789</v>
      </c>
      <c r="D3624" s="329">
        <v>21.77</v>
      </c>
    </row>
    <row r="3625" spans="1:4">
      <c r="A3625" s="392">
        <v>39415</v>
      </c>
      <c r="B3625" s="392" t="s">
        <v>11604</v>
      </c>
      <c r="C3625" s="392" t="s">
        <v>2789</v>
      </c>
      <c r="D3625" s="329">
        <v>18.77</v>
      </c>
    </row>
    <row r="3626" spans="1:4">
      <c r="A3626" s="392">
        <v>43740</v>
      </c>
      <c r="B3626" s="392" t="s">
        <v>12596</v>
      </c>
      <c r="C3626" s="392" t="s">
        <v>2789</v>
      </c>
      <c r="D3626" s="329">
        <v>22.92</v>
      </c>
    </row>
    <row r="3627" spans="1:4">
      <c r="A3627" s="392">
        <v>39412</v>
      </c>
      <c r="B3627" s="392" t="s">
        <v>11605</v>
      </c>
      <c r="C3627" s="392" t="s">
        <v>2789</v>
      </c>
      <c r="D3627" s="329">
        <v>15.72</v>
      </c>
    </row>
    <row r="3628" spans="1:4">
      <c r="A3628" s="392">
        <v>39413</v>
      </c>
      <c r="B3628" s="392" t="s">
        <v>11606</v>
      </c>
      <c r="C3628" s="392" t="s">
        <v>2789</v>
      </c>
      <c r="D3628" s="329">
        <v>17</v>
      </c>
    </row>
    <row r="3629" spans="1:4">
      <c r="A3629" s="392">
        <v>43741</v>
      </c>
      <c r="B3629" s="392" t="s">
        <v>12597</v>
      </c>
      <c r="C3629" s="392" t="s">
        <v>2789</v>
      </c>
      <c r="D3629" s="329">
        <v>18.12</v>
      </c>
    </row>
    <row r="3630" spans="1:4">
      <c r="A3630" s="392">
        <v>11062</v>
      </c>
      <c r="B3630" s="392" t="s">
        <v>12598</v>
      </c>
      <c r="C3630" s="392" t="s">
        <v>2789</v>
      </c>
      <c r="D3630" s="329">
        <v>55.61</v>
      </c>
    </row>
    <row r="3631" spans="1:4">
      <c r="A3631" s="392">
        <v>11063</v>
      </c>
      <c r="B3631" s="392" t="s">
        <v>12599</v>
      </c>
      <c r="C3631" s="392" t="s">
        <v>2789</v>
      </c>
      <c r="D3631" s="329">
        <v>34.03</v>
      </c>
    </row>
    <row r="3632" spans="1:4">
      <c r="A3632" s="392">
        <v>13521</v>
      </c>
      <c r="B3632" s="392" t="s">
        <v>6136</v>
      </c>
      <c r="C3632" s="392" t="s">
        <v>2787</v>
      </c>
      <c r="D3632" s="329">
        <v>74.25</v>
      </c>
    </row>
    <row r="3633" spans="1:4">
      <c r="A3633" s="392">
        <v>10851</v>
      </c>
      <c r="B3633" s="392" t="s">
        <v>6137</v>
      </c>
      <c r="C3633" s="392" t="s">
        <v>2787</v>
      </c>
      <c r="D3633" s="329">
        <v>70.83</v>
      </c>
    </row>
    <row r="3634" spans="1:4">
      <c r="A3634" s="392">
        <v>39515</v>
      </c>
      <c r="B3634" s="392" t="s">
        <v>6138</v>
      </c>
      <c r="C3634" s="392" t="s">
        <v>2787</v>
      </c>
      <c r="D3634" s="329">
        <v>66.73</v>
      </c>
    </row>
    <row r="3635" spans="1:4">
      <c r="A3635" s="392">
        <v>39516</v>
      </c>
      <c r="B3635" s="392" t="s">
        <v>6139</v>
      </c>
      <c r="C3635" s="392" t="s">
        <v>2787</v>
      </c>
      <c r="D3635" s="329">
        <v>56.26</v>
      </c>
    </row>
    <row r="3636" spans="1:4">
      <c r="A3636" s="392">
        <v>39514</v>
      </c>
      <c r="B3636" s="392" t="s">
        <v>6140</v>
      </c>
      <c r="C3636" s="392" t="s">
        <v>2787</v>
      </c>
      <c r="D3636" s="329">
        <v>35</v>
      </c>
    </row>
    <row r="3637" spans="1:4">
      <c r="A3637" s="392">
        <v>4812</v>
      </c>
      <c r="B3637" s="392" t="s">
        <v>11607</v>
      </c>
      <c r="C3637" s="392" t="s">
        <v>2789</v>
      </c>
      <c r="D3637" s="329">
        <v>9.43</v>
      </c>
    </row>
    <row r="3638" spans="1:4">
      <c r="A3638" s="392">
        <v>10849</v>
      </c>
      <c r="B3638" s="392" t="s">
        <v>6141</v>
      </c>
      <c r="C3638" s="392" t="s">
        <v>2787</v>
      </c>
      <c r="D3638" s="330">
        <v>1080.01</v>
      </c>
    </row>
    <row r="3639" spans="1:4">
      <c r="A3639" s="392">
        <v>10848</v>
      </c>
      <c r="B3639" s="392" t="s">
        <v>6142</v>
      </c>
      <c r="C3639" s="392" t="s">
        <v>2787</v>
      </c>
      <c r="D3639" s="329">
        <v>678.38</v>
      </c>
    </row>
    <row r="3640" spans="1:4">
      <c r="A3640" s="392">
        <v>4813</v>
      </c>
      <c r="B3640" s="392" t="s">
        <v>12600</v>
      </c>
      <c r="C3640" s="392" t="s">
        <v>2789</v>
      </c>
      <c r="D3640" s="329">
        <v>225</v>
      </c>
    </row>
    <row r="3641" spans="1:4">
      <c r="A3641" s="392">
        <v>37560</v>
      </c>
      <c r="B3641" s="392" t="s">
        <v>11608</v>
      </c>
      <c r="C3641" s="392" t="s">
        <v>2787</v>
      </c>
      <c r="D3641" s="329">
        <v>39.369999999999997</v>
      </c>
    </row>
    <row r="3642" spans="1:4">
      <c r="A3642" s="392">
        <v>37557</v>
      </c>
      <c r="B3642" s="392" t="s">
        <v>11609</v>
      </c>
      <c r="C3642" s="392" t="s">
        <v>2787</v>
      </c>
      <c r="D3642" s="329">
        <v>11.95</v>
      </c>
    </row>
    <row r="3643" spans="1:4">
      <c r="A3643" s="392">
        <v>37556</v>
      </c>
      <c r="B3643" s="392" t="s">
        <v>11610</v>
      </c>
      <c r="C3643" s="392" t="s">
        <v>2787</v>
      </c>
      <c r="D3643" s="329">
        <v>23.13</v>
      </c>
    </row>
    <row r="3644" spans="1:4">
      <c r="A3644" s="392">
        <v>37559</v>
      </c>
      <c r="B3644" s="392" t="s">
        <v>11611</v>
      </c>
      <c r="C3644" s="392" t="s">
        <v>2787</v>
      </c>
      <c r="D3644" s="329">
        <v>28.37</v>
      </c>
    </row>
    <row r="3645" spans="1:4">
      <c r="A3645" s="392">
        <v>37539</v>
      </c>
      <c r="B3645" s="392" t="s">
        <v>11612</v>
      </c>
      <c r="C3645" s="392" t="s">
        <v>2787</v>
      </c>
      <c r="D3645" s="329">
        <v>20</v>
      </c>
    </row>
    <row r="3646" spans="1:4">
      <c r="A3646" s="392">
        <v>37558</v>
      </c>
      <c r="B3646" s="392" t="s">
        <v>11613</v>
      </c>
      <c r="C3646" s="392" t="s">
        <v>2787</v>
      </c>
      <c r="D3646" s="329">
        <v>37.29</v>
      </c>
    </row>
    <row r="3647" spans="1:4">
      <c r="A3647" s="392">
        <v>34723</v>
      </c>
      <c r="B3647" s="392" t="s">
        <v>6143</v>
      </c>
      <c r="C3647" s="392" t="s">
        <v>2789</v>
      </c>
      <c r="D3647" s="329">
        <v>519.75</v>
      </c>
    </row>
    <row r="3648" spans="1:4">
      <c r="A3648" s="392">
        <v>34721</v>
      </c>
      <c r="B3648" s="392" t="s">
        <v>6144</v>
      </c>
      <c r="C3648" s="392" t="s">
        <v>2789</v>
      </c>
      <c r="D3648" s="329">
        <v>648</v>
      </c>
    </row>
    <row r="3649" spans="1:4">
      <c r="A3649" s="392">
        <v>4309</v>
      </c>
      <c r="B3649" s="392" t="s">
        <v>6145</v>
      </c>
      <c r="C3649" s="392" t="s">
        <v>2787</v>
      </c>
      <c r="D3649" s="329">
        <v>8.76</v>
      </c>
    </row>
    <row r="3650" spans="1:4">
      <c r="A3650" s="392">
        <v>4307</v>
      </c>
      <c r="B3650" s="392" t="s">
        <v>6146</v>
      </c>
      <c r="C3650" s="392" t="s">
        <v>2787</v>
      </c>
      <c r="D3650" s="329">
        <v>14.98</v>
      </c>
    </row>
    <row r="3651" spans="1:4">
      <c r="A3651" s="392">
        <v>10850</v>
      </c>
      <c r="B3651" s="392" t="s">
        <v>6147</v>
      </c>
      <c r="C3651" s="392" t="s">
        <v>2787</v>
      </c>
      <c r="D3651" s="329">
        <v>33.75</v>
      </c>
    </row>
    <row r="3652" spans="1:4">
      <c r="A3652" s="392">
        <v>42438</v>
      </c>
      <c r="B3652" s="392" t="s">
        <v>7303</v>
      </c>
      <c r="C3652" s="392" t="s">
        <v>2787</v>
      </c>
      <c r="D3652" s="330">
        <v>2053.0100000000002</v>
      </c>
    </row>
    <row r="3653" spans="1:4">
      <c r="A3653" s="392">
        <v>4792</v>
      </c>
      <c r="B3653" s="392" t="s">
        <v>6148</v>
      </c>
      <c r="C3653" s="392" t="s">
        <v>2789</v>
      </c>
      <c r="D3653" s="329">
        <v>152.1</v>
      </c>
    </row>
    <row r="3654" spans="1:4">
      <c r="A3654" s="392">
        <v>4790</v>
      </c>
      <c r="B3654" s="392" t="s">
        <v>6149</v>
      </c>
      <c r="C3654" s="392" t="s">
        <v>2789</v>
      </c>
      <c r="D3654" s="329">
        <v>91.45</v>
      </c>
    </row>
    <row r="3655" spans="1:4">
      <c r="A3655" s="392">
        <v>40671</v>
      </c>
      <c r="B3655" s="392" t="s">
        <v>6150</v>
      </c>
      <c r="C3655" s="392" t="s">
        <v>2789</v>
      </c>
      <c r="D3655" s="329">
        <v>90.94</v>
      </c>
    </row>
    <row r="3656" spans="1:4">
      <c r="A3656" s="392">
        <v>7552</v>
      </c>
      <c r="B3656" s="392" t="s">
        <v>6151</v>
      </c>
      <c r="C3656" s="392" t="s">
        <v>2787</v>
      </c>
      <c r="D3656" s="329">
        <v>31.25</v>
      </c>
    </row>
    <row r="3657" spans="1:4">
      <c r="A3657" s="392">
        <v>4893</v>
      </c>
      <c r="B3657" s="392" t="s">
        <v>6152</v>
      </c>
      <c r="C3657" s="392" t="s">
        <v>2787</v>
      </c>
      <c r="D3657" s="329">
        <v>14.63</v>
      </c>
    </row>
    <row r="3658" spans="1:4">
      <c r="A3658" s="392">
        <v>4894</v>
      </c>
      <c r="B3658" s="392" t="s">
        <v>6153</v>
      </c>
      <c r="C3658" s="392" t="s">
        <v>2787</v>
      </c>
      <c r="D3658" s="329">
        <v>12.55</v>
      </c>
    </row>
    <row r="3659" spans="1:4">
      <c r="A3659" s="392">
        <v>4888</v>
      </c>
      <c r="B3659" s="392" t="s">
        <v>6154</v>
      </c>
      <c r="C3659" s="392" t="s">
        <v>2787</v>
      </c>
      <c r="D3659" s="329">
        <v>4.2699999999999996</v>
      </c>
    </row>
    <row r="3660" spans="1:4">
      <c r="A3660" s="392">
        <v>4890</v>
      </c>
      <c r="B3660" s="392" t="s">
        <v>6155</v>
      </c>
      <c r="C3660" s="392" t="s">
        <v>2787</v>
      </c>
      <c r="D3660" s="329">
        <v>8.0299999999999994</v>
      </c>
    </row>
    <row r="3661" spans="1:4">
      <c r="A3661" s="392">
        <v>12411</v>
      </c>
      <c r="B3661" s="392" t="s">
        <v>6156</v>
      </c>
      <c r="C3661" s="392" t="s">
        <v>2787</v>
      </c>
      <c r="D3661" s="329">
        <v>43.25</v>
      </c>
    </row>
    <row r="3662" spans="1:4">
      <c r="A3662" s="392">
        <v>4891</v>
      </c>
      <c r="B3662" s="392" t="s">
        <v>6157</v>
      </c>
      <c r="C3662" s="392" t="s">
        <v>2787</v>
      </c>
      <c r="D3662" s="329">
        <v>21.62</v>
      </c>
    </row>
    <row r="3663" spans="1:4">
      <c r="A3663" s="392">
        <v>4889</v>
      </c>
      <c r="B3663" s="392" t="s">
        <v>6158</v>
      </c>
      <c r="C3663" s="392" t="s">
        <v>2787</v>
      </c>
      <c r="D3663" s="329">
        <v>5.78</v>
      </c>
    </row>
    <row r="3664" spans="1:4">
      <c r="A3664" s="392">
        <v>4892</v>
      </c>
      <c r="B3664" s="392" t="s">
        <v>6159</v>
      </c>
      <c r="C3664" s="392" t="s">
        <v>2787</v>
      </c>
      <c r="D3664" s="329">
        <v>60.56</v>
      </c>
    </row>
    <row r="3665" spans="1:4">
      <c r="A3665" s="392">
        <v>12412</v>
      </c>
      <c r="B3665" s="392" t="s">
        <v>6160</v>
      </c>
      <c r="C3665" s="392" t="s">
        <v>2787</v>
      </c>
      <c r="D3665" s="329">
        <v>112.55</v>
      </c>
    </row>
    <row r="3666" spans="1:4">
      <c r="A3666" s="392">
        <v>11073</v>
      </c>
      <c r="B3666" s="392" t="s">
        <v>6161</v>
      </c>
      <c r="C3666" s="392" t="s">
        <v>2787</v>
      </c>
      <c r="D3666" s="329">
        <v>6.83</v>
      </c>
    </row>
    <row r="3667" spans="1:4">
      <c r="A3667" s="392">
        <v>11071</v>
      </c>
      <c r="B3667" s="392" t="s">
        <v>6162</v>
      </c>
      <c r="C3667" s="392" t="s">
        <v>2787</v>
      </c>
      <c r="D3667" s="329">
        <v>11.07</v>
      </c>
    </row>
    <row r="3668" spans="1:4">
      <c r="A3668" s="392">
        <v>11072</v>
      </c>
      <c r="B3668" s="392" t="s">
        <v>6163</v>
      </c>
      <c r="C3668" s="392" t="s">
        <v>2787</v>
      </c>
      <c r="D3668" s="329">
        <v>3.86</v>
      </c>
    </row>
    <row r="3669" spans="1:4">
      <c r="A3669" s="392">
        <v>4895</v>
      </c>
      <c r="B3669" s="392" t="s">
        <v>6164</v>
      </c>
      <c r="C3669" s="392" t="s">
        <v>2787</v>
      </c>
      <c r="D3669" s="329">
        <v>0.69</v>
      </c>
    </row>
    <row r="3670" spans="1:4">
      <c r="A3670" s="392">
        <v>4907</v>
      </c>
      <c r="B3670" s="392" t="s">
        <v>6165</v>
      </c>
      <c r="C3670" s="392" t="s">
        <v>2787</v>
      </c>
      <c r="D3670" s="329">
        <v>38.29</v>
      </c>
    </row>
    <row r="3671" spans="1:4">
      <c r="A3671" s="392">
        <v>4902</v>
      </c>
      <c r="B3671" s="392" t="s">
        <v>6166</v>
      </c>
      <c r="C3671" s="392" t="s">
        <v>2787</v>
      </c>
      <c r="D3671" s="329">
        <v>86.67</v>
      </c>
    </row>
    <row r="3672" spans="1:4">
      <c r="A3672" s="392">
        <v>4908</v>
      </c>
      <c r="B3672" s="392" t="s">
        <v>6167</v>
      </c>
      <c r="C3672" s="392" t="s">
        <v>2787</v>
      </c>
      <c r="D3672" s="329">
        <v>176</v>
      </c>
    </row>
    <row r="3673" spans="1:4">
      <c r="A3673" s="392">
        <v>4909</v>
      </c>
      <c r="B3673" s="392" t="s">
        <v>6168</v>
      </c>
      <c r="C3673" s="392" t="s">
        <v>2787</v>
      </c>
      <c r="D3673" s="329">
        <v>339.89</v>
      </c>
    </row>
    <row r="3674" spans="1:4">
      <c r="A3674" s="392">
        <v>4903</v>
      </c>
      <c r="B3674" s="392" t="s">
        <v>6169</v>
      </c>
      <c r="C3674" s="392" t="s">
        <v>2787</v>
      </c>
      <c r="D3674" s="329">
        <v>999.41</v>
      </c>
    </row>
    <row r="3675" spans="1:4">
      <c r="A3675" s="392">
        <v>4897</v>
      </c>
      <c r="B3675" s="392" t="s">
        <v>6170</v>
      </c>
      <c r="C3675" s="392" t="s">
        <v>2787</v>
      </c>
      <c r="D3675" s="329">
        <v>2.92</v>
      </c>
    </row>
    <row r="3676" spans="1:4">
      <c r="A3676" s="392">
        <v>4896</v>
      </c>
      <c r="B3676" s="392" t="s">
        <v>6171</v>
      </c>
      <c r="C3676" s="392" t="s">
        <v>2787</v>
      </c>
      <c r="D3676" s="329">
        <v>1.04</v>
      </c>
    </row>
    <row r="3677" spans="1:4">
      <c r="A3677" s="392">
        <v>4900</v>
      </c>
      <c r="B3677" s="392" t="s">
        <v>6172</v>
      </c>
      <c r="C3677" s="392" t="s">
        <v>2787</v>
      </c>
      <c r="D3677" s="329">
        <v>8.6999999999999993</v>
      </c>
    </row>
    <row r="3678" spans="1:4">
      <c r="A3678" s="392">
        <v>4898</v>
      </c>
      <c r="B3678" s="392" t="s">
        <v>6173</v>
      </c>
      <c r="C3678" s="392" t="s">
        <v>2787</v>
      </c>
      <c r="D3678" s="329">
        <v>3.25</v>
      </c>
    </row>
    <row r="3679" spans="1:4">
      <c r="A3679" s="392">
        <v>4899</v>
      </c>
      <c r="B3679" s="392" t="s">
        <v>6174</v>
      </c>
      <c r="C3679" s="392" t="s">
        <v>2787</v>
      </c>
      <c r="D3679" s="329">
        <v>11.93</v>
      </c>
    </row>
    <row r="3680" spans="1:4">
      <c r="A3680" s="392">
        <v>11096</v>
      </c>
      <c r="B3680" s="392" t="s">
        <v>6175</v>
      </c>
      <c r="C3680" s="392" t="s">
        <v>2791</v>
      </c>
      <c r="D3680" s="329">
        <v>2.0499999999999998</v>
      </c>
    </row>
    <row r="3681" spans="1:4">
      <c r="A3681" s="392">
        <v>4741</v>
      </c>
      <c r="B3681" s="392" t="s">
        <v>6176</v>
      </c>
      <c r="C3681" s="392" t="s">
        <v>2788</v>
      </c>
      <c r="D3681" s="329">
        <v>140.94999999999999</v>
      </c>
    </row>
    <row r="3682" spans="1:4">
      <c r="A3682" s="392">
        <v>4752</v>
      </c>
      <c r="B3682" s="392" t="s">
        <v>7495</v>
      </c>
      <c r="C3682" s="392" t="s">
        <v>2786</v>
      </c>
      <c r="D3682" s="329">
        <v>11.93</v>
      </c>
    </row>
    <row r="3683" spans="1:4">
      <c r="A3683" s="392">
        <v>41091</v>
      </c>
      <c r="B3683" s="392" t="s">
        <v>7496</v>
      </c>
      <c r="C3683" s="392" t="s">
        <v>2793</v>
      </c>
      <c r="D3683" s="330">
        <v>2125.0500000000002</v>
      </c>
    </row>
    <row r="3684" spans="1:4">
      <c r="A3684" s="392">
        <v>13954</v>
      </c>
      <c r="B3684" s="392" t="s">
        <v>6177</v>
      </c>
      <c r="C3684" s="392" t="s">
        <v>2787</v>
      </c>
      <c r="D3684" s="330">
        <v>6723.23</v>
      </c>
    </row>
    <row r="3685" spans="1:4">
      <c r="A3685" s="392">
        <v>3411</v>
      </c>
      <c r="B3685" s="392" t="s">
        <v>6178</v>
      </c>
      <c r="C3685" s="392" t="s">
        <v>2791</v>
      </c>
      <c r="D3685" s="329">
        <v>48.81</v>
      </c>
    </row>
    <row r="3686" spans="1:4">
      <c r="A3686" s="392">
        <v>39995</v>
      </c>
      <c r="B3686" s="392" t="s">
        <v>6179</v>
      </c>
      <c r="C3686" s="392" t="s">
        <v>2788</v>
      </c>
      <c r="D3686" s="329">
        <v>375.55</v>
      </c>
    </row>
    <row r="3687" spans="1:4">
      <c r="A3687" s="392">
        <v>11615</v>
      </c>
      <c r="B3687" s="392" t="s">
        <v>6180</v>
      </c>
      <c r="C3687" s="392" t="s">
        <v>2789</v>
      </c>
      <c r="D3687" s="329">
        <v>3.18</v>
      </c>
    </row>
    <row r="3688" spans="1:4">
      <c r="A3688" s="392">
        <v>3408</v>
      </c>
      <c r="B3688" s="392" t="s">
        <v>6181</v>
      </c>
      <c r="C3688" s="392" t="s">
        <v>2789</v>
      </c>
      <c r="D3688" s="329">
        <v>8.4600000000000009</v>
      </c>
    </row>
    <row r="3689" spans="1:4">
      <c r="A3689" s="392">
        <v>3409</v>
      </c>
      <c r="B3689" s="392" t="s">
        <v>6182</v>
      </c>
      <c r="C3689" s="392" t="s">
        <v>2789</v>
      </c>
      <c r="D3689" s="329">
        <v>21.15</v>
      </c>
    </row>
    <row r="3690" spans="1:4">
      <c r="A3690" s="392">
        <v>11427</v>
      </c>
      <c r="B3690" s="392" t="s">
        <v>6183</v>
      </c>
      <c r="C3690" s="392" t="s">
        <v>2791</v>
      </c>
      <c r="D3690" s="329">
        <v>134.86000000000001</v>
      </c>
    </row>
    <row r="3691" spans="1:4">
      <c r="A3691" s="392">
        <v>4491</v>
      </c>
      <c r="B3691" s="392" t="s">
        <v>11614</v>
      </c>
      <c r="C3691" s="392" t="s">
        <v>2790</v>
      </c>
      <c r="D3691" s="329">
        <v>9.0399999999999991</v>
      </c>
    </row>
    <row r="3692" spans="1:4">
      <c r="A3692" s="392">
        <v>2745</v>
      </c>
      <c r="B3692" s="392" t="s">
        <v>11615</v>
      </c>
      <c r="C3692" s="392" t="s">
        <v>2790</v>
      </c>
      <c r="D3692" s="329">
        <v>3.29</v>
      </c>
    </row>
    <row r="3693" spans="1:4">
      <c r="A3693" s="392">
        <v>14439</v>
      </c>
      <c r="B3693" s="392" t="s">
        <v>11616</v>
      </c>
      <c r="C3693" s="392" t="s">
        <v>2790</v>
      </c>
      <c r="D3693" s="329">
        <v>4.08</v>
      </c>
    </row>
    <row r="3694" spans="1:4">
      <c r="A3694" s="392">
        <v>44496</v>
      </c>
      <c r="B3694" s="392" t="s">
        <v>12601</v>
      </c>
      <c r="C3694" s="392" t="s">
        <v>2787</v>
      </c>
      <c r="D3694" s="329">
        <v>133.07</v>
      </c>
    </row>
    <row r="3695" spans="1:4">
      <c r="A3695" s="392">
        <v>12362</v>
      </c>
      <c r="B3695" s="392" t="s">
        <v>6184</v>
      </c>
      <c r="C3695" s="392" t="s">
        <v>2787</v>
      </c>
      <c r="D3695" s="329">
        <v>20.6</v>
      </c>
    </row>
    <row r="3696" spans="1:4">
      <c r="A3696" s="392">
        <v>421</v>
      </c>
      <c r="B3696" s="392" t="s">
        <v>11617</v>
      </c>
      <c r="C3696" s="392" t="s">
        <v>2787</v>
      </c>
      <c r="D3696" s="329">
        <v>11.93</v>
      </c>
    </row>
    <row r="3697" spans="1:4">
      <c r="A3697" s="392">
        <v>14148</v>
      </c>
      <c r="B3697" s="392" t="s">
        <v>6185</v>
      </c>
      <c r="C3697" s="392" t="s">
        <v>2787</v>
      </c>
      <c r="D3697" s="329">
        <v>0.92</v>
      </c>
    </row>
    <row r="3698" spans="1:4">
      <c r="A3698" s="392">
        <v>4341</v>
      </c>
      <c r="B3698" s="392" t="s">
        <v>6186</v>
      </c>
      <c r="C3698" s="392" t="s">
        <v>2787</v>
      </c>
      <c r="D3698" s="329">
        <v>1.05</v>
      </c>
    </row>
    <row r="3699" spans="1:4">
      <c r="A3699" s="392">
        <v>4337</v>
      </c>
      <c r="B3699" s="392" t="s">
        <v>6187</v>
      </c>
      <c r="C3699" s="392" t="s">
        <v>2787</v>
      </c>
      <c r="D3699" s="329">
        <v>2.64</v>
      </c>
    </row>
    <row r="3700" spans="1:4">
      <c r="A3700" s="392">
        <v>4339</v>
      </c>
      <c r="B3700" s="392" t="s">
        <v>6188</v>
      </c>
      <c r="C3700" s="392" t="s">
        <v>2787</v>
      </c>
      <c r="D3700" s="329">
        <v>0.56000000000000005</v>
      </c>
    </row>
    <row r="3701" spans="1:4">
      <c r="A3701" s="392">
        <v>39997</v>
      </c>
      <c r="B3701" s="392" t="s">
        <v>6189</v>
      </c>
      <c r="C3701" s="392" t="s">
        <v>2787</v>
      </c>
      <c r="D3701" s="329">
        <v>0.31</v>
      </c>
    </row>
    <row r="3702" spans="1:4">
      <c r="A3702" s="392">
        <v>11971</v>
      </c>
      <c r="B3702" s="392" t="s">
        <v>6190</v>
      </c>
      <c r="C3702" s="392" t="s">
        <v>2787</v>
      </c>
      <c r="D3702" s="329">
        <v>4.38</v>
      </c>
    </row>
    <row r="3703" spans="1:4">
      <c r="A3703" s="392">
        <v>4342</v>
      </c>
      <c r="B3703" s="392" t="s">
        <v>6191</v>
      </c>
      <c r="C3703" s="392" t="s">
        <v>2787</v>
      </c>
      <c r="D3703" s="329">
        <v>0.23</v>
      </c>
    </row>
    <row r="3704" spans="1:4">
      <c r="A3704" s="392">
        <v>4330</v>
      </c>
      <c r="B3704" s="392" t="s">
        <v>6192</v>
      </c>
      <c r="C3704" s="392" t="s">
        <v>2787</v>
      </c>
      <c r="D3704" s="329">
        <v>0.15</v>
      </c>
    </row>
    <row r="3705" spans="1:4">
      <c r="A3705" s="392">
        <v>4340</v>
      </c>
      <c r="B3705" s="392" t="s">
        <v>6193</v>
      </c>
      <c r="C3705" s="392" t="s">
        <v>2787</v>
      </c>
      <c r="D3705" s="329">
        <v>1.22</v>
      </c>
    </row>
    <row r="3706" spans="1:4">
      <c r="A3706" s="392">
        <v>5088</v>
      </c>
      <c r="B3706" s="392" t="s">
        <v>11618</v>
      </c>
      <c r="C3706" s="392" t="s">
        <v>2787</v>
      </c>
      <c r="D3706" s="329">
        <v>6.61</v>
      </c>
    </row>
    <row r="3707" spans="1:4">
      <c r="A3707" s="392">
        <v>11154</v>
      </c>
      <c r="B3707" s="392" t="s">
        <v>6194</v>
      </c>
      <c r="C3707" s="392" t="s">
        <v>2787</v>
      </c>
      <c r="D3707" s="330">
        <v>1234.52</v>
      </c>
    </row>
    <row r="3708" spans="1:4">
      <c r="A3708" s="392">
        <v>4989</v>
      </c>
      <c r="B3708" s="392" t="s">
        <v>11619</v>
      </c>
      <c r="C3708" s="392" t="s">
        <v>2787</v>
      </c>
      <c r="D3708" s="329">
        <v>366.96</v>
      </c>
    </row>
    <row r="3709" spans="1:4">
      <c r="A3709" s="392">
        <v>4982</v>
      </c>
      <c r="B3709" s="392" t="s">
        <v>11620</v>
      </c>
      <c r="C3709" s="392" t="s">
        <v>2787</v>
      </c>
      <c r="D3709" s="329">
        <v>344.19</v>
      </c>
    </row>
    <row r="3710" spans="1:4">
      <c r="A3710" s="392">
        <v>4962</v>
      </c>
      <c r="B3710" s="392" t="s">
        <v>11621</v>
      </c>
      <c r="C3710" s="392" t="s">
        <v>2787</v>
      </c>
      <c r="D3710" s="329">
        <v>271.44</v>
      </c>
    </row>
    <row r="3711" spans="1:4">
      <c r="A3711" s="392">
        <v>4981</v>
      </c>
      <c r="B3711" s="392" t="s">
        <v>11622</v>
      </c>
      <c r="C3711" s="392" t="s">
        <v>2787</v>
      </c>
      <c r="D3711" s="329">
        <v>241.65</v>
      </c>
    </row>
    <row r="3712" spans="1:4">
      <c r="A3712" s="392">
        <v>4964</v>
      </c>
      <c r="B3712" s="392" t="s">
        <v>11623</v>
      </c>
      <c r="C3712" s="392" t="s">
        <v>2787</v>
      </c>
      <c r="D3712" s="329">
        <v>306.56</v>
      </c>
    </row>
    <row r="3713" spans="1:4">
      <c r="A3713" s="392">
        <v>4992</v>
      </c>
      <c r="B3713" s="392" t="s">
        <v>11624</v>
      </c>
      <c r="C3713" s="392" t="s">
        <v>2787</v>
      </c>
      <c r="D3713" s="329">
        <v>299.45999999999998</v>
      </c>
    </row>
    <row r="3714" spans="1:4">
      <c r="A3714" s="392">
        <v>4987</v>
      </c>
      <c r="B3714" s="392" t="s">
        <v>11625</v>
      </c>
      <c r="C3714" s="392" t="s">
        <v>2787</v>
      </c>
      <c r="D3714" s="329">
        <v>342.6</v>
      </c>
    </row>
    <row r="3715" spans="1:4">
      <c r="A3715" s="392">
        <v>4930</v>
      </c>
      <c r="B3715" s="392" t="s">
        <v>12602</v>
      </c>
      <c r="C3715" s="392" t="s">
        <v>2789</v>
      </c>
      <c r="D3715" s="329">
        <v>522.9</v>
      </c>
    </row>
    <row r="3716" spans="1:4">
      <c r="A3716" s="392">
        <v>39021</v>
      </c>
      <c r="B3716" s="392" t="s">
        <v>12603</v>
      </c>
      <c r="C3716" s="392" t="s">
        <v>2787</v>
      </c>
      <c r="D3716" s="329">
        <v>555.97</v>
      </c>
    </row>
    <row r="3717" spans="1:4">
      <c r="A3717" s="392">
        <v>39022</v>
      </c>
      <c r="B3717" s="392" t="s">
        <v>12604</v>
      </c>
      <c r="C3717" s="392" t="s">
        <v>2787</v>
      </c>
      <c r="D3717" s="329">
        <v>498</v>
      </c>
    </row>
    <row r="3718" spans="1:4">
      <c r="A3718" s="392">
        <v>39024</v>
      </c>
      <c r="B3718" s="392" t="s">
        <v>6195</v>
      </c>
      <c r="C3718" s="392" t="s">
        <v>2787</v>
      </c>
      <c r="D3718" s="329">
        <v>711.56</v>
      </c>
    </row>
    <row r="3719" spans="1:4">
      <c r="A3719" s="392">
        <v>4914</v>
      </c>
      <c r="B3719" s="392" t="s">
        <v>6196</v>
      </c>
      <c r="C3719" s="392" t="s">
        <v>2789</v>
      </c>
      <c r="D3719" s="329">
        <v>576.95000000000005</v>
      </c>
    </row>
    <row r="3720" spans="1:4">
      <c r="A3720" s="392">
        <v>4917</v>
      </c>
      <c r="B3720" s="392" t="s">
        <v>6197</v>
      </c>
      <c r="C3720" s="392" t="s">
        <v>2789</v>
      </c>
      <c r="D3720" s="329">
        <v>398.45</v>
      </c>
    </row>
    <row r="3721" spans="1:4">
      <c r="A3721" s="392">
        <v>39025</v>
      </c>
      <c r="B3721" s="392" t="s">
        <v>6198</v>
      </c>
      <c r="C3721" s="392" t="s">
        <v>2787</v>
      </c>
      <c r="D3721" s="329">
        <v>729.63</v>
      </c>
    </row>
    <row r="3722" spans="1:4">
      <c r="A3722" s="392">
        <v>4922</v>
      </c>
      <c r="B3722" s="392" t="s">
        <v>6199</v>
      </c>
      <c r="C3722" s="392" t="s">
        <v>2789</v>
      </c>
      <c r="D3722" s="329">
        <v>369.6</v>
      </c>
    </row>
    <row r="3723" spans="1:4">
      <c r="A3723" s="392">
        <v>4911</v>
      </c>
      <c r="B3723" s="392" t="s">
        <v>6200</v>
      </c>
      <c r="C3723" s="392" t="s">
        <v>2789</v>
      </c>
      <c r="D3723" s="329">
        <v>428.12</v>
      </c>
    </row>
    <row r="3724" spans="1:4">
      <c r="A3724" s="392">
        <v>37518</v>
      </c>
      <c r="B3724" s="392" t="s">
        <v>6201</v>
      </c>
      <c r="C3724" s="392" t="s">
        <v>2789</v>
      </c>
      <c r="D3724" s="329">
        <v>695.69</v>
      </c>
    </row>
    <row r="3725" spans="1:4">
      <c r="A3725" s="392">
        <v>4910</v>
      </c>
      <c r="B3725" s="392" t="s">
        <v>6202</v>
      </c>
      <c r="C3725" s="392" t="s">
        <v>2789</v>
      </c>
      <c r="D3725" s="329">
        <v>586.48</v>
      </c>
    </row>
    <row r="3726" spans="1:4">
      <c r="A3726" s="392">
        <v>4943</v>
      </c>
      <c r="B3726" s="392" t="s">
        <v>6203</v>
      </c>
      <c r="C3726" s="392" t="s">
        <v>2789</v>
      </c>
      <c r="D3726" s="329">
        <v>873.71</v>
      </c>
    </row>
    <row r="3727" spans="1:4">
      <c r="A3727" s="392">
        <v>5002</v>
      </c>
      <c r="B3727" s="392" t="s">
        <v>6204</v>
      </c>
      <c r="C3727" s="392" t="s">
        <v>2789</v>
      </c>
      <c r="D3727" s="329">
        <v>371.61</v>
      </c>
    </row>
    <row r="3728" spans="1:4">
      <c r="A3728" s="392">
        <v>4977</v>
      </c>
      <c r="B3728" s="392" t="s">
        <v>6205</v>
      </c>
      <c r="C3728" s="392" t="s">
        <v>2789</v>
      </c>
      <c r="D3728" s="329">
        <v>250.85</v>
      </c>
    </row>
    <row r="3729" spans="1:4">
      <c r="A3729" s="392">
        <v>5028</v>
      </c>
      <c r="B3729" s="392" t="s">
        <v>6206</v>
      </c>
      <c r="C3729" s="392" t="s">
        <v>2789</v>
      </c>
      <c r="D3729" s="329">
        <v>613.79</v>
      </c>
    </row>
    <row r="3730" spans="1:4">
      <c r="A3730" s="392">
        <v>4998</v>
      </c>
      <c r="B3730" s="392" t="s">
        <v>6207</v>
      </c>
      <c r="C3730" s="392" t="s">
        <v>2789</v>
      </c>
      <c r="D3730" s="329">
        <v>509.77</v>
      </c>
    </row>
    <row r="3731" spans="1:4">
      <c r="A3731" s="392">
        <v>4969</v>
      </c>
      <c r="B3731" s="392" t="s">
        <v>6208</v>
      </c>
      <c r="C3731" s="392" t="s">
        <v>2789</v>
      </c>
      <c r="D3731" s="329">
        <v>354.78</v>
      </c>
    </row>
    <row r="3732" spans="1:4">
      <c r="A3732" s="392">
        <v>11364</v>
      </c>
      <c r="B3732" s="392" t="s">
        <v>11626</v>
      </c>
      <c r="C3732" s="392" t="s">
        <v>2787</v>
      </c>
      <c r="D3732" s="329">
        <v>207.6</v>
      </c>
    </row>
    <row r="3733" spans="1:4">
      <c r="A3733" s="392">
        <v>11365</v>
      </c>
      <c r="B3733" s="392" t="s">
        <v>11627</v>
      </c>
      <c r="C3733" s="392" t="s">
        <v>2787</v>
      </c>
      <c r="D3733" s="329">
        <v>215.43</v>
      </c>
    </row>
    <row r="3734" spans="1:4">
      <c r="A3734" s="392">
        <v>11366</v>
      </c>
      <c r="B3734" s="392" t="s">
        <v>11628</v>
      </c>
      <c r="C3734" s="392" t="s">
        <v>2787</v>
      </c>
      <c r="D3734" s="329">
        <v>229.01</v>
      </c>
    </row>
    <row r="3735" spans="1:4">
      <c r="A3735" s="392">
        <v>43777</v>
      </c>
      <c r="B3735" s="392" t="s">
        <v>11629</v>
      </c>
      <c r="C3735" s="392" t="s">
        <v>2787</v>
      </c>
      <c r="D3735" s="329">
        <v>269</v>
      </c>
    </row>
    <row r="3736" spans="1:4">
      <c r="A3736" s="392">
        <v>20322</v>
      </c>
      <c r="B3736" s="392" t="s">
        <v>11630</v>
      </c>
      <c r="C3736" s="392" t="s">
        <v>2787</v>
      </c>
      <c r="D3736" s="329">
        <v>249.72</v>
      </c>
    </row>
    <row r="3737" spans="1:4">
      <c r="A3737" s="392">
        <v>10553</v>
      </c>
      <c r="B3737" s="392" t="s">
        <v>11631</v>
      </c>
      <c r="C3737" s="392" t="s">
        <v>2787</v>
      </c>
      <c r="D3737" s="329">
        <v>226.74</v>
      </c>
    </row>
    <row r="3738" spans="1:4">
      <c r="A3738" s="392">
        <v>5020</v>
      </c>
      <c r="B3738" s="392" t="s">
        <v>11632</v>
      </c>
      <c r="C3738" s="392" t="s">
        <v>2787</v>
      </c>
      <c r="D3738" s="329">
        <v>239.06</v>
      </c>
    </row>
    <row r="3739" spans="1:4">
      <c r="A3739" s="392">
        <v>10554</v>
      </c>
      <c r="B3739" s="392" t="s">
        <v>11633</v>
      </c>
      <c r="C3739" s="392" t="s">
        <v>2787</v>
      </c>
      <c r="D3739" s="329">
        <v>228.75</v>
      </c>
    </row>
    <row r="3740" spans="1:4">
      <c r="A3740" s="392">
        <v>10555</v>
      </c>
      <c r="B3740" s="392" t="s">
        <v>11634</v>
      </c>
      <c r="C3740" s="392" t="s">
        <v>2787</v>
      </c>
      <c r="D3740" s="329">
        <v>249.46</v>
      </c>
    </row>
    <row r="3741" spans="1:4">
      <c r="A3741" s="392">
        <v>10556</v>
      </c>
      <c r="B3741" s="392" t="s">
        <v>11635</v>
      </c>
      <c r="C3741" s="392" t="s">
        <v>2787</v>
      </c>
      <c r="D3741" s="329">
        <v>331.69</v>
      </c>
    </row>
    <row r="3742" spans="1:4">
      <c r="A3742" s="392">
        <v>39502</v>
      </c>
      <c r="B3742" s="392" t="s">
        <v>11636</v>
      </c>
      <c r="C3742" s="392" t="s">
        <v>2787</v>
      </c>
      <c r="D3742" s="329">
        <v>465.76</v>
      </c>
    </row>
    <row r="3743" spans="1:4">
      <c r="A3743" s="392">
        <v>39504</v>
      </c>
      <c r="B3743" s="392" t="s">
        <v>11637</v>
      </c>
      <c r="C3743" s="392" t="s">
        <v>2787</v>
      </c>
      <c r="D3743" s="329">
        <v>515.04999999999995</v>
      </c>
    </row>
    <row r="3744" spans="1:4">
      <c r="A3744" s="392">
        <v>39503</v>
      </c>
      <c r="B3744" s="392" t="s">
        <v>11638</v>
      </c>
      <c r="C3744" s="392" t="s">
        <v>2787</v>
      </c>
      <c r="D3744" s="329">
        <v>542.07000000000005</v>
      </c>
    </row>
    <row r="3745" spans="1:4">
      <c r="A3745" s="392">
        <v>39505</v>
      </c>
      <c r="B3745" s="392" t="s">
        <v>11639</v>
      </c>
      <c r="C3745" s="392" t="s">
        <v>2787</v>
      </c>
      <c r="D3745" s="329">
        <v>584.16</v>
      </c>
    </row>
    <row r="3746" spans="1:4">
      <c r="A3746" s="392">
        <v>44471</v>
      </c>
      <c r="B3746" s="392" t="s">
        <v>12605</v>
      </c>
      <c r="C3746" s="392" t="s">
        <v>2787</v>
      </c>
      <c r="D3746" s="329">
        <v>586.99</v>
      </c>
    </row>
    <row r="3747" spans="1:4">
      <c r="A3747" s="392">
        <v>4944</v>
      </c>
      <c r="B3747" s="392" t="s">
        <v>6209</v>
      </c>
      <c r="C3747" s="392" t="s">
        <v>2789</v>
      </c>
      <c r="D3747" s="330">
        <v>1306.2</v>
      </c>
    </row>
    <row r="3748" spans="1:4">
      <c r="A3748" s="392">
        <v>21102</v>
      </c>
      <c r="B3748" s="392" t="s">
        <v>6210</v>
      </c>
      <c r="C3748" s="392" t="s">
        <v>2787</v>
      </c>
      <c r="D3748" s="329">
        <v>53.96</v>
      </c>
    </row>
    <row r="3749" spans="1:4">
      <c r="A3749" s="392">
        <v>21101</v>
      </c>
      <c r="B3749" s="392" t="s">
        <v>6211</v>
      </c>
      <c r="C3749" s="392" t="s">
        <v>2787</v>
      </c>
      <c r="D3749" s="329">
        <v>34.65</v>
      </c>
    </row>
    <row r="3750" spans="1:4">
      <c r="A3750" s="392">
        <v>34713</v>
      </c>
      <c r="B3750" s="392" t="s">
        <v>6212</v>
      </c>
      <c r="C3750" s="392" t="s">
        <v>2789</v>
      </c>
      <c r="D3750" s="329">
        <v>224.08</v>
      </c>
    </row>
    <row r="3751" spans="1:4">
      <c r="A3751" s="392">
        <v>37563</v>
      </c>
      <c r="B3751" s="392" t="s">
        <v>12606</v>
      </c>
      <c r="C3751" s="392" t="s">
        <v>2789</v>
      </c>
      <c r="D3751" s="329">
        <v>575.38</v>
      </c>
    </row>
    <row r="3752" spans="1:4">
      <c r="A3752" s="392">
        <v>4948</v>
      </c>
      <c r="B3752" s="392" t="s">
        <v>12607</v>
      </c>
      <c r="C3752" s="392" t="s">
        <v>2789</v>
      </c>
      <c r="D3752" s="329">
        <v>500.59</v>
      </c>
    </row>
    <row r="3753" spans="1:4">
      <c r="A3753" s="392">
        <v>37561</v>
      </c>
      <c r="B3753" s="392" t="s">
        <v>6213</v>
      </c>
      <c r="C3753" s="392" t="s">
        <v>2789</v>
      </c>
      <c r="D3753" s="329">
        <v>466.87</v>
      </c>
    </row>
    <row r="3754" spans="1:4">
      <c r="A3754" s="392">
        <v>37562</v>
      </c>
      <c r="B3754" s="392" t="s">
        <v>6214</v>
      </c>
      <c r="C3754" s="392" t="s">
        <v>2789</v>
      </c>
      <c r="D3754" s="329">
        <v>612.12</v>
      </c>
    </row>
    <row r="3755" spans="1:4">
      <c r="A3755" s="392">
        <v>14164</v>
      </c>
      <c r="B3755" s="392" t="s">
        <v>6215</v>
      </c>
      <c r="C3755" s="392" t="s">
        <v>2787</v>
      </c>
      <c r="D3755" s="330">
        <v>2325.54</v>
      </c>
    </row>
    <row r="3756" spans="1:4">
      <c r="A3756" s="392">
        <v>14163</v>
      </c>
      <c r="B3756" s="392" t="s">
        <v>6216</v>
      </c>
      <c r="C3756" s="392" t="s">
        <v>2787</v>
      </c>
      <c r="D3756" s="330">
        <v>2643.13</v>
      </c>
    </row>
    <row r="3757" spans="1:4">
      <c r="A3757" s="392">
        <v>5051</v>
      </c>
      <c r="B3757" s="392" t="s">
        <v>6217</v>
      </c>
      <c r="C3757" s="392" t="s">
        <v>2787</v>
      </c>
      <c r="D3757" s="330">
        <v>2247.9499999999998</v>
      </c>
    </row>
    <row r="3758" spans="1:4">
      <c r="A3758" s="392">
        <v>14162</v>
      </c>
      <c r="B3758" s="392" t="s">
        <v>6218</v>
      </c>
      <c r="C3758" s="392" t="s">
        <v>2787</v>
      </c>
      <c r="D3758" s="330">
        <v>2244.6799999999998</v>
      </c>
    </row>
    <row r="3759" spans="1:4">
      <c r="A3759" s="392">
        <v>5052</v>
      </c>
      <c r="B3759" s="392" t="s">
        <v>6219</v>
      </c>
      <c r="C3759" s="392" t="s">
        <v>2787</v>
      </c>
      <c r="D3759" s="330">
        <v>1674.85</v>
      </c>
    </row>
    <row r="3760" spans="1:4">
      <c r="A3760" s="392">
        <v>14166</v>
      </c>
      <c r="B3760" s="392" t="s">
        <v>6220</v>
      </c>
      <c r="C3760" s="392" t="s">
        <v>2787</v>
      </c>
      <c r="D3760" s="330">
        <v>1696.11</v>
      </c>
    </row>
    <row r="3761" spans="1:4">
      <c r="A3761" s="392">
        <v>14165</v>
      </c>
      <c r="B3761" s="392" t="s">
        <v>6221</v>
      </c>
      <c r="C3761" s="392" t="s">
        <v>2787</v>
      </c>
      <c r="D3761" s="330">
        <v>2349.73</v>
      </c>
    </row>
    <row r="3762" spans="1:4">
      <c r="A3762" s="392">
        <v>5050</v>
      </c>
      <c r="B3762" s="392" t="s">
        <v>6222</v>
      </c>
      <c r="C3762" s="392" t="s">
        <v>2787</v>
      </c>
      <c r="D3762" s="329">
        <v>578.32000000000005</v>
      </c>
    </row>
    <row r="3763" spans="1:4">
      <c r="A3763" s="392">
        <v>12366</v>
      </c>
      <c r="B3763" s="392" t="s">
        <v>12608</v>
      </c>
      <c r="C3763" s="392" t="s">
        <v>2787</v>
      </c>
      <c r="D3763" s="330">
        <v>1020.97</v>
      </c>
    </row>
    <row r="3764" spans="1:4">
      <c r="A3764" s="392">
        <v>5045</v>
      </c>
      <c r="B3764" s="392" t="s">
        <v>12609</v>
      </c>
      <c r="C3764" s="392" t="s">
        <v>2787</v>
      </c>
      <c r="D3764" s="330">
        <v>1621.63</v>
      </c>
    </row>
    <row r="3765" spans="1:4">
      <c r="A3765" s="392">
        <v>5035</v>
      </c>
      <c r="B3765" s="392" t="s">
        <v>12610</v>
      </c>
      <c r="C3765" s="392" t="s">
        <v>2787</v>
      </c>
      <c r="D3765" s="330">
        <v>2487.88</v>
      </c>
    </row>
    <row r="3766" spans="1:4">
      <c r="A3766" s="392">
        <v>41180</v>
      </c>
      <c r="B3766" s="392" t="s">
        <v>12611</v>
      </c>
      <c r="C3766" s="392" t="s">
        <v>2787</v>
      </c>
      <c r="D3766" s="330">
        <v>3645.41</v>
      </c>
    </row>
    <row r="3767" spans="1:4">
      <c r="A3767" s="392">
        <v>41181</v>
      </c>
      <c r="B3767" s="392" t="s">
        <v>12612</v>
      </c>
      <c r="C3767" s="392" t="s">
        <v>2787</v>
      </c>
      <c r="D3767" s="330">
        <v>4826.41</v>
      </c>
    </row>
    <row r="3768" spans="1:4">
      <c r="A3768" s="392">
        <v>41182</v>
      </c>
      <c r="B3768" s="392" t="s">
        <v>12613</v>
      </c>
      <c r="C3768" s="392" t="s">
        <v>2787</v>
      </c>
      <c r="D3768" s="330">
        <v>6923.88</v>
      </c>
    </row>
    <row r="3769" spans="1:4">
      <c r="A3769" s="392">
        <v>41183</v>
      </c>
      <c r="B3769" s="392" t="s">
        <v>12614</v>
      </c>
      <c r="C3769" s="392" t="s">
        <v>2787</v>
      </c>
      <c r="D3769" s="330">
        <v>8644.61</v>
      </c>
    </row>
    <row r="3770" spans="1:4">
      <c r="A3770" s="392">
        <v>41184</v>
      </c>
      <c r="B3770" s="392" t="s">
        <v>12615</v>
      </c>
      <c r="C3770" s="392" t="s">
        <v>2787</v>
      </c>
      <c r="D3770" s="330">
        <v>13161.95</v>
      </c>
    </row>
    <row r="3771" spans="1:4">
      <c r="A3771" s="392">
        <v>41185</v>
      </c>
      <c r="B3771" s="392" t="s">
        <v>12616</v>
      </c>
      <c r="C3771" s="392" t="s">
        <v>2787</v>
      </c>
      <c r="D3771" s="330">
        <v>4881.04</v>
      </c>
    </row>
    <row r="3772" spans="1:4">
      <c r="A3772" s="392">
        <v>41186</v>
      </c>
      <c r="B3772" s="392" t="s">
        <v>12617</v>
      </c>
      <c r="C3772" s="392" t="s">
        <v>2787</v>
      </c>
      <c r="D3772" s="330">
        <v>6840.22</v>
      </c>
    </row>
    <row r="3773" spans="1:4">
      <c r="A3773" s="392">
        <v>41187</v>
      </c>
      <c r="B3773" s="392" t="s">
        <v>12618</v>
      </c>
      <c r="C3773" s="392" t="s">
        <v>2787</v>
      </c>
      <c r="D3773" s="330">
        <v>9173.2999999999993</v>
      </c>
    </row>
    <row r="3774" spans="1:4">
      <c r="A3774" s="392">
        <v>41188</v>
      </c>
      <c r="B3774" s="392" t="s">
        <v>12619</v>
      </c>
      <c r="C3774" s="392" t="s">
        <v>2787</v>
      </c>
      <c r="D3774" s="330">
        <v>11730.6</v>
      </c>
    </row>
    <row r="3775" spans="1:4">
      <c r="A3775" s="392">
        <v>5036</v>
      </c>
      <c r="B3775" s="392" t="s">
        <v>12620</v>
      </c>
      <c r="C3775" s="392" t="s">
        <v>2787</v>
      </c>
      <c r="D3775" s="329">
        <v>879.61</v>
      </c>
    </row>
    <row r="3776" spans="1:4">
      <c r="A3776" s="392">
        <v>41189</v>
      </c>
      <c r="B3776" s="392" t="s">
        <v>12621</v>
      </c>
      <c r="C3776" s="392" t="s">
        <v>2787</v>
      </c>
      <c r="D3776" s="330">
        <v>15080.92</v>
      </c>
    </row>
    <row r="3777" spans="1:4">
      <c r="A3777" s="392">
        <v>41190</v>
      </c>
      <c r="B3777" s="392" t="s">
        <v>12622</v>
      </c>
      <c r="C3777" s="392" t="s">
        <v>2787</v>
      </c>
      <c r="D3777" s="330">
        <v>5244.61</v>
      </c>
    </row>
    <row r="3778" spans="1:4">
      <c r="A3778" s="392">
        <v>41191</v>
      </c>
      <c r="B3778" s="392" t="s">
        <v>12623</v>
      </c>
      <c r="C3778" s="392" t="s">
        <v>2787</v>
      </c>
      <c r="D3778" s="330">
        <v>8042.42</v>
      </c>
    </row>
    <row r="3779" spans="1:4">
      <c r="A3779" s="392">
        <v>41192</v>
      </c>
      <c r="B3779" s="392" t="s">
        <v>12624</v>
      </c>
      <c r="C3779" s="392" t="s">
        <v>2787</v>
      </c>
      <c r="D3779" s="330">
        <v>8384.16</v>
      </c>
    </row>
    <row r="3780" spans="1:4">
      <c r="A3780" s="392">
        <v>41193</v>
      </c>
      <c r="B3780" s="392" t="s">
        <v>12625</v>
      </c>
      <c r="C3780" s="392" t="s">
        <v>2787</v>
      </c>
      <c r="D3780" s="330">
        <v>13699.44</v>
      </c>
    </row>
    <row r="3781" spans="1:4">
      <c r="A3781" s="392">
        <v>41194</v>
      </c>
      <c r="B3781" s="392" t="s">
        <v>12626</v>
      </c>
      <c r="C3781" s="392" t="s">
        <v>2787</v>
      </c>
      <c r="D3781" s="330">
        <v>16346.54</v>
      </c>
    </row>
    <row r="3782" spans="1:4">
      <c r="A3782" s="392">
        <v>5044</v>
      </c>
      <c r="B3782" s="392" t="s">
        <v>12627</v>
      </c>
      <c r="C3782" s="392" t="s">
        <v>2787</v>
      </c>
      <c r="D3782" s="330">
        <v>1410.41</v>
      </c>
    </row>
    <row r="3783" spans="1:4">
      <c r="A3783" s="392">
        <v>5059</v>
      </c>
      <c r="B3783" s="392" t="s">
        <v>12628</v>
      </c>
      <c r="C3783" s="392" t="s">
        <v>2787</v>
      </c>
      <c r="D3783" s="330">
        <v>1051.9100000000001</v>
      </c>
    </row>
    <row r="3784" spans="1:4">
      <c r="A3784" s="392">
        <v>41201</v>
      </c>
      <c r="B3784" s="392" t="s">
        <v>12629</v>
      </c>
      <c r="C3784" s="392" t="s">
        <v>2787</v>
      </c>
      <c r="D3784" s="330">
        <v>2134.7600000000002</v>
      </c>
    </row>
    <row r="3785" spans="1:4">
      <c r="A3785" s="392">
        <v>41199</v>
      </c>
      <c r="B3785" s="392" t="s">
        <v>12630</v>
      </c>
      <c r="C3785" s="392" t="s">
        <v>2787</v>
      </c>
      <c r="D3785" s="329">
        <v>685.98</v>
      </c>
    </row>
    <row r="3786" spans="1:4">
      <c r="A3786" s="392">
        <v>5057</v>
      </c>
      <c r="B3786" s="392" t="s">
        <v>12631</v>
      </c>
      <c r="C3786" s="392" t="s">
        <v>2787</v>
      </c>
      <c r="D3786" s="329">
        <v>928.69</v>
      </c>
    </row>
    <row r="3787" spans="1:4">
      <c r="A3787" s="392">
        <v>41200</v>
      </c>
      <c r="B3787" s="392" t="s">
        <v>12632</v>
      </c>
      <c r="C3787" s="392" t="s">
        <v>2787</v>
      </c>
      <c r="D3787" s="330">
        <v>1335.15</v>
      </c>
    </row>
    <row r="3788" spans="1:4">
      <c r="A3788" s="392">
        <v>41205</v>
      </c>
      <c r="B3788" s="392" t="s">
        <v>12633</v>
      </c>
      <c r="C3788" s="392" t="s">
        <v>2787</v>
      </c>
      <c r="D3788" s="330">
        <v>2474.0100000000002</v>
      </c>
    </row>
    <row r="3789" spans="1:4">
      <c r="A3789" s="392">
        <v>41202</v>
      </c>
      <c r="B3789" s="392" t="s">
        <v>12634</v>
      </c>
      <c r="C3789" s="392" t="s">
        <v>2787</v>
      </c>
      <c r="D3789" s="329">
        <v>721.93</v>
      </c>
    </row>
    <row r="3790" spans="1:4">
      <c r="A3790" s="392">
        <v>41206</v>
      </c>
      <c r="B3790" s="392" t="s">
        <v>12635</v>
      </c>
      <c r="C3790" s="392" t="s">
        <v>2787</v>
      </c>
      <c r="D3790" s="330">
        <v>3261.88</v>
      </c>
    </row>
    <row r="3791" spans="1:4">
      <c r="A3791" s="392">
        <v>12372</v>
      </c>
      <c r="B3791" s="392" t="s">
        <v>12636</v>
      </c>
      <c r="C3791" s="392" t="s">
        <v>2787</v>
      </c>
      <c r="D3791" s="329">
        <v>758.03</v>
      </c>
    </row>
    <row r="3792" spans="1:4">
      <c r="A3792" s="392">
        <v>41207</v>
      </c>
      <c r="B3792" s="392" t="s">
        <v>12637</v>
      </c>
      <c r="C3792" s="392" t="s">
        <v>2787</v>
      </c>
      <c r="D3792" s="330">
        <v>4391.1400000000003</v>
      </c>
    </row>
    <row r="3793" spans="1:4">
      <c r="A3793" s="392">
        <v>41203</v>
      </c>
      <c r="B3793" s="392" t="s">
        <v>12638</v>
      </c>
      <c r="C3793" s="392" t="s">
        <v>2787</v>
      </c>
      <c r="D3793" s="330">
        <v>1156.46</v>
      </c>
    </row>
    <row r="3794" spans="1:4">
      <c r="A3794" s="392">
        <v>41204</v>
      </c>
      <c r="B3794" s="392" t="s">
        <v>12639</v>
      </c>
      <c r="C3794" s="392" t="s">
        <v>2787</v>
      </c>
      <c r="D3794" s="330">
        <v>1634.94</v>
      </c>
    </row>
    <row r="3795" spans="1:4">
      <c r="A3795" s="392">
        <v>41210</v>
      </c>
      <c r="B3795" s="392" t="s">
        <v>12640</v>
      </c>
      <c r="C3795" s="392" t="s">
        <v>2787</v>
      </c>
      <c r="D3795" s="330">
        <v>2731.12</v>
      </c>
    </row>
    <row r="3796" spans="1:4">
      <c r="A3796" s="392">
        <v>41208</v>
      </c>
      <c r="B3796" s="392" t="s">
        <v>12641</v>
      </c>
      <c r="C3796" s="392" t="s">
        <v>2787</v>
      </c>
      <c r="D3796" s="329">
        <v>956.05</v>
      </c>
    </row>
    <row r="3797" spans="1:4">
      <c r="A3797" s="392">
        <v>41211</v>
      </c>
      <c r="B3797" s="392" t="s">
        <v>12642</v>
      </c>
      <c r="C3797" s="392" t="s">
        <v>2787</v>
      </c>
      <c r="D3797" s="330">
        <v>3848.11</v>
      </c>
    </row>
    <row r="3798" spans="1:4">
      <c r="A3798" s="392">
        <v>13339</v>
      </c>
      <c r="B3798" s="392" t="s">
        <v>12643</v>
      </c>
      <c r="C3798" s="392" t="s">
        <v>2787</v>
      </c>
      <c r="D3798" s="330">
        <v>1295.68</v>
      </c>
    </row>
    <row r="3799" spans="1:4">
      <c r="A3799" s="392">
        <v>41213</v>
      </c>
      <c r="B3799" s="392" t="s">
        <v>12644</v>
      </c>
      <c r="C3799" s="392" t="s">
        <v>2787</v>
      </c>
      <c r="D3799" s="330">
        <v>7976.19</v>
      </c>
    </row>
    <row r="3800" spans="1:4">
      <c r="A3800" s="392">
        <v>41209</v>
      </c>
      <c r="B3800" s="392" t="s">
        <v>12645</v>
      </c>
      <c r="C3800" s="392" t="s">
        <v>2787</v>
      </c>
      <c r="D3800" s="330">
        <v>1782.7</v>
      </c>
    </row>
    <row r="3801" spans="1:4">
      <c r="A3801" s="392">
        <v>41216</v>
      </c>
      <c r="B3801" s="392" t="s">
        <v>12646</v>
      </c>
      <c r="C3801" s="392" t="s">
        <v>2787</v>
      </c>
      <c r="D3801" s="330">
        <v>3339.23</v>
      </c>
    </row>
    <row r="3802" spans="1:4">
      <c r="A3802" s="392">
        <v>41217</v>
      </c>
      <c r="B3802" s="392" t="s">
        <v>12647</v>
      </c>
      <c r="C3802" s="392" t="s">
        <v>2787</v>
      </c>
      <c r="D3802" s="330">
        <v>5353.97</v>
      </c>
    </row>
    <row r="3803" spans="1:4">
      <c r="A3803" s="392">
        <v>41218</v>
      </c>
      <c r="B3803" s="392" t="s">
        <v>12648</v>
      </c>
      <c r="C3803" s="392" t="s">
        <v>2787</v>
      </c>
      <c r="D3803" s="330">
        <v>7179.83</v>
      </c>
    </row>
    <row r="3804" spans="1:4">
      <c r="A3804" s="392">
        <v>41214</v>
      </c>
      <c r="B3804" s="392" t="s">
        <v>12649</v>
      </c>
      <c r="C3804" s="392" t="s">
        <v>2787</v>
      </c>
      <c r="D3804" s="330">
        <v>1513.85</v>
      </c>
    </row>
    <row r="3805" spans="1:4">
      <c r="A3805" s="392">
        <v>41215</v>
      </c>
      <c r="B3805" s="392" t="s">
        <v>12650</v>
      </c>
      <c r="C3805" s="392" t="s">
        <v>2787</v>
      </c>
      <c r="D3805" s="330">
        <v>2279.31</v>
      </c>
    </row>
    <row r="3806" spans="1:4">
      <c r="A3806" s="392">
        <v>41221</v>
      </c>
      <c r="B3806" s="392" t="s">
        <v>12651</v>
      </c>
      <c r="C3806" s="392" t="s">
        <v>2787</v>
      </c>
      <c r="D3806" s="330">
        <v>6599.79</v>
      </c>
    </row>
    <row r="3807" spans="1:4">
      <c r="A3807" s="392">
        <v>41222</v>
      </c>
      <c r="B3807" s="392" t="s">
        <v>12652</v>
      </c>
      <c r="C3807" s="392" t="s">
        <v>2787</v>
      </c>
      <c r="D3807" s="330">
        <v>9444.3700000000008</v>
      </c>
    </row>
    <row r="3808" spans="1:4">
      <c r="A3808" s="392">
        <v>41195</v>
      </c>
      <c r="B3808" s="392" t="s">
        <v>12653</v>
      </c>
      <c r="C3808" s="392" t="s">
        <v>2787</v>
      </c>
      <c r="D3808" s="329">
        <v>485.41</v>
      </c>
    </row>
    <row r="3809" spans="1:4">
      <c r="A3809" s="392">
        <v>41198</v>
      </c>
      <c r="B3809" s="392" t="s">
        <v>12654</v>
      </c>
      <c r="C3809" s="392" t="s">
        <v>2787</v>
      </c>
      <c r="D3809" s="330">
        <v>1896.88</v>
      </c>
    </row>
    <row r="3810" spans="1:4">
      <c r="A3810" s="392">
        <v>41196</v>
      </c>
      <c r="B3810" s="392" t="s">
        <v>12655</v>
      </c>
      <c r="C3810" s="392" t="s">
        <v>2787</v>
      </c>
      <c r="D3810" s="329">
        <v>601.70000000000005</v>
      </c>
    </row>
    <row r="3811" spans="1:4">
      <c r="A3811" s="392">
        <v>5033</v>
      </c>
      <c r="B3811" s="392" t="s">
        <v>12656</v>
      </c>
      <c r="C3811" s="392" t="s">
        <v>2787</v>
      </c>
      <c r="D3811" s="329">
        <v>790</v>
      </c>
    </row>
    <row r="3812" spans="1:4">
      <c r="A3812" s="392">
        <v>41197</v>
      </c>
      <c r="B3812" s="392" t="s">
        <v>12657</v>
      </c>
      <c r="C3812" s="392" t="s">
        <v>2787</v>
      </c>
      <c r="D3812" s="330">
        <v>1173.44</v>
      </c>
    </row>
    <row r="3813" spans="1:4">
      <c r="A3813" s="392">
        <v>12388</v>
      </c>
      <c r="B3813" s="392" t="s">
        <v>6223</v>
      </c>
      <c r="C3813" s="392" t="s">
        <v>2787</v>
      </c>
      <c r="D3813" s="329">
        <v>342.32</v>
      </c>
    </row>
    <row r="3814" spans="1:4">
      <c r="A3814" s="392">
        <v>2731</v>
      </c>
      <c r="B3814" s="392" t="s">
        <v>11640</v>
      </c>
      <c r="C3814" s="392" t="s">
        <v>2790</v>
      </c>
      <c r="D3814" s="329">
        <v>94.05</v>
      </c>
    </row>
    <row r="3815" spans="1:4">
      <c r="A3815" s="392">
        <v>41457</v>
      </c>
      <c r="B3815" s="392" t="s">
        <v>11641</v>
      </c>
      <c r="C3815" s="392" t="s">
        <v>2787</v>
      </c>
      <c r="D3815" s="330">
        <v>1212.3599999999999</v>
      </c>
    </row>
    <row r="3816" spans="1:4">
      <c r="A3816" s="392">
        <v>41458</v>
      </c>
      <c r="B3816" s="392" t="s">
        <v>11642</v>
      </c>
      <c r="C3816" s="392" t="s">
        <v>2787</v>
      </c>
      <c r="D3816" s="330">
        <v>1692.52</v>
      </c>
    </row>
    <row r="3817" spans="1:4">
      <c r="A3817" s="392">
        <v>41459</v>
      </c>
      <c r="B3817" s="392" t="s">
        <v>11643</v>
      </c>
      <c r="C3817" s="392" t="s">
        <v>2787</v>
      </c>
      <c r="D3817" s="330">
        <v>2360.9299999999998</v>
      </c>
    </row>
    <row r="3818" spans="1:4">
      <c r="A3818" s="392">
        <v>41461</v>
      </c>
      <c r="B3818" s="392" t="s">
        <v>11644</v>
      </c>
      <c r="C3818" s="392" t="s">
        <v>2787</v>
      </c>
      <c r="D3818" s="330">
        <v>3219.01</v>
      </c>
    </row>
    <row r="3819" spans="1:4">
      <c r="A3819" s="392">
        <v>44537</v>
      </c>
      <c r="B3819" s="392" t="s">
        <v>12658</v>
      </c>
      <c r="C3819" s="392" t="s">
        <v>2797</v>
      </c>
      <c r="D3819" s="329">
        <v>381.82</v>
      </c>
    </row>
    <row r="3820" spans="1:4">
      <c r="A3820" s="392">
        <v>11844</v>
      </c>
      <c r="B3820" s="392" t="s">
        <v>11645</v>
      </c>
      <c r="C3820" s="392" t="s">
        <v>2790</v>
      </c>
      <c r="D3820" s="329">
        <v>59.38</v>
      </c>
    </row>
    <row r="3821" spans="1:4">
      <c r="A3821" s="392">
        <v>4465</v>
      </c>
      <c r="B3821" s="392" t="s">
        <v>11646</v>
      </c>
      <c r="C3821" s="392" t="s">
        <v>2790</v>
      </c>
      <c r="D3821" s="329">
        <v>49.35</v>
      </c>
    </row>
    <row r="3822" spans="1:4">
      <c r="A3822" s="392">
        <v>35273</v>
      </c>
      <c r="B3822" s="392" t="s">
        <v>11647</v>
      </c>
      <c r="C3822" s="392" t="s">
        <v>2790</v>
      </c>
      <c r="D3822" s="329">
        <v>59.19</v>
      </c>
    </row>
    <row r="3823" spans="1:4">
      <c r="A3823" s="392">
        <v>4470</v>
      </c>
      <c r="B3823" s="392" t="s">
        <v>11648</v>
      </c>
      <c r="C3823" s="392" t="s">
        <v>2790</v>
      </c>
      <c r="D3823" s="329">
        <v>136.59</v>
      </c>
    </row>
    <row r="3824" spans="1:4">
      <c r="A3824" s="392">
        <v>20208</v>
      </c>
      <c r="B3824" s="392" t="s">
        <v>11649</v>
      </c>
      <c r="C3824" s="392" t="s">
        <v>2790</v>
      </c>
      <c r="D3824" s="329">
        <v>122.93</v>
      </c>
    </row>
    <row r="3825" spans="1:4">
      <c r="A3825" s="392">
        <v>20204</v>
      </c>
      <c r="B3825" s="392" t="s">
        <v>11650</v>
      </c>
      <c r="C3825" s="392" t="s">
        <v>2790</v>
      </c>
      <c r="D3825" s="329">
        <v>91.06</v>
      </c>
    </row>
    <row r="3826" spans="1:4">
      <c r="A3826" s="392">
        <v>4437</v>
      </c>
      <c r="B3826" s="392" t="s">
        <v>11651</v>
      </c>
      <c r="C3826" s="392" t="s">
        <v>2790</v>
      </c>
      <c r="D3826" s="329">
        <v>102.44</v>
      </c>
    </row>
    <row r="3827" spans="1:4">
      <c r="A3827" s="392">
        <v>14580</v>
      </c>
      <c r="B3827" s="392" t="s">
        <v>11652</v>
      </c>
      <c r="C3827" s="392" t="s">
        <v>2790</v>
      </c>
      <c r="D3827" s="329">
        <v>102.44</v>
      </c>
    </row>
    <row r="3828" spans="1:4">
      <c r="A3828" s="392">
        <v>40304</v>
      </c>
      <c r="B3828" s="392" t="s">
        <v>6224</v>
      </c>
      <c r="C3828" s="392" t="s">
        <v>2791</v>
      </c>
      <c r="D3828" s="329">
        <v>28.75</v>
      </c>
    </row>
    <row r="3829" spans="1:4">
      <c r="A3829" s="392">
        <v>5065</v>
      </c>
      <c r="B3829" s="392" t="s">
        <v>6225</v>
      </c>
      <c r="C3829" s="392" t="s">
        <v>2791</v>
      </c>
      <c r="D3829" s="329">
        <v>44.31</v>
      </c>
    </row>
    <row r="3830" spans="1:4">
      <c r="A3830" s="392">
        <v>5072</v>
      </c>
      <c r="B3830" s="392" t="s">
        <v>6226</v>
      </c>
      <c r="C3830" s="392" t="s">
        <v>2791</v>
      </c>
      <c r="D3830" s="329">
        <v>40.99</v>
      </c>
    </row>
    <row r="3831" spans="1:4">
      <c r="A3831" s="392">
        <v>5066</v>
      </c>
      <c r="B3831" s="392" t="s">
        <v>6227</v>
      </c>
      <c r="C3831" s="392" t="s">
        <v>2791</v>
      </c>
      <c r="D3831" s="329">
        <v>30.69</v>
      </c>
    </row>
    <row r="3832" spans="1:4">
      <c r="A3832" s="392">
        <v>5063</v>
      </c>
      <c r="B3832" s="392" t="s">
        <v>6228</v>
      </c>
      <c r="C3832" s="392" t="s">
        <v>2791</v>
      </c>
      <c r="D3832" s="329">
        <v>27.8</v>
      </c>
    </row>
    <row r="3833" spans="1:4">
      <c r="A3833" s="392">
        <v>20247</v>
      </c>
      <c r="B3833" s="392" t="s">
        <v>6229</v>
      </c>
      <c r="C3833" s="392" t="s">
        <v>2791</v>
      </c>
      <c r="D3833" s="329">
        <v>25.79</v>
      </c>
    </row>
    <row r="3834" spans="1:4">
      <c r="A3834" s="392">
        <v>5074</v>
      </c>
      <c r="B3834" s="392" t="s">
        <v>6230</v>
      </c>
      <c r="C3834" s="392" t="s">
        <v>2791</v>
      </c>
      <c r="D3834" s="329">
        <v>26.1</v>
      </c>
    </row>
    <row r="3835" spans="1:4">
      <c r="A3835" s="392">
        <v>5067</v>
      </c>
      <c r="B3835" s="392" t="s">
        <v>6231</v>
      </c>
      <c r="C3835" s="392" t="s">
        <v>2791</v>
      </c>
      <c r="D3835" s="329">
        <v>24.83</v>
      </c>
    </row>
    <row r="3836" spans="1:4">
      <c r="A3836" s="392">
        <v>5078</v>
      </c>
      <c r="B3836" s="392" t="s">
        <v>6232</v>
      </c>
      <c r="C3836" s="392" t="s">
        <v>2791</v>
      </c>
      <c r="D3836" s="329">
        <v>24.54</v>
      </c>
    </row>
    <row r="3837" spans="1:4">
      <c r="A3837" s="392">
        <v>5068</v>
      </c>
      <c r="B3837" s="392" t="s">
        <v>6233</v>
      </c>
      <c r="C3837" s="392" t="s">
        <v>2791</v>
      </c>
      <c r="D3837" s="329">
        <v>23.3</v>
      </c>
    </row>
    <row r="3838" spans="1:4">
      <c r="A3838" s="392">
        <v>5073</v>
      </c>
      <c r="B3838" s="392" t="s">
        <v>6234</v>
      </c>
      <c r="C3838" s="392" t="s">
        <v>2791</v>
      </c>
      <c r="D3838" s="329">
        <v>23.74</v>
      </c>
    </row>
    <row r="3839" spans="1:4">
      <c r="A3839" s="392">
        <v>5069</v>
      </c>
      <c r="B3839" s="392" t="s">
        <v>6235</v>
      </c>
      <c r="C3839" s="392" t="s">
        <v>2791</v>
      </c>
      <c r="D3839" s="329">
        <v>23.74</v>
      </c>
    </row>
    <row r="3840" spans="1:4">
      <c r="A3840" s="392">
        <v>5070</v>
      </c>
      <c r="B3840" s="392" t="s">
        <v>6236</v>
      </c>
      <c r="C3840" s="392" t="s">
        <v>2791</v>
      </c>
      <c r="D3840" s="329">
        <v>24</v>
      </c>
    </row>
    <row r="3841" spans="1:4">
      <c r="A3841" s="392">
        <v>5071</v>
      </c>
      <c r="B3841" s="392" t="s">
        <v>6237</v>
      </c>
      <c r="C3841" s="392" t="s">
        <v>2791</v>
      </c>
      <c r="D3841" s="329">
        <v>23.3</v>
      </c>
    </row>
    <row r="3842" spans="1:4">
      <c r="A3842" s="392">
        <v>5061</v>
      </c>
      <c r="B3842" s="392" t="s">
        <v>6238</v>
      </c>
      <c r="C3842" s="392" t="s">
        <v>2791</v>
      </c>
      <c r="D3842" s="329">
        <v>22.9</v>
      </c>
    </row>
    <row r="3843" spans="1:4">
      <c r="A3843" s="392">
        <v>5075</v>
      </c>
      <c r="B3843" s="392" t="s">
        <v>6239</v>
      </c>
      <c r="C3843" s="392" t="s">
        <v>2791</v>
      </c>
      <c r="D3843" s="329">
        <v>23.3</v>
      </c>
    </row>
    <row r="3844" spans="1:4">
      <c r="A3844" s="392">
        <v>39027</v>
      </c>
      <c r="B3844" s="392" t="s">
        <v>6240</v>
      </c>
      <c r="C3844" s="392" t="s">
        <v>2791</v>
      </c>
      <c r="D3844" s="329">
        <v>23.27</v>
      </c>
    </row>
    <row r="3845" spans="1:4">
      <c r="A3845" s="392">
        <v>5062</v>
      </c>
      <c r="B3845" s="392" t="s">
        <v>6241</v>
      </c>
      <c r="C3845" s="392" t="s">
        <v>2791</v>
      </c>
      <c r="D3845" s="329">
        <v>23.6</v>
      </c>
    </row>
    <row r="3846" spans="1:4">
      <c r="A3846" s="392">
        <v>40568</v>
      </c>
      <c r="B3846" s="392" t="s">
        <v>6242</v>
      </c>
      <c r="C3846" s="392" t="s">
        <v>2791</v>
      </c>
      <c r="D3846" s="329">
        <v>23.47</v>
      </c>
    </row>
    <row r="3847" spans="1:4">
      <c r="A3847" s="392">
        <v>39026</v>
      </c>
      <c r="B3847" s="392" t="s">
        <v>6243</v>
      </c>
      <c r="C3847" s="392" t="s">
        <v>2791</v>
      </c>
      <c r="D3847" s="329">
        <v>26.19</v>
      </c>
    </row>
    <row r="3848" spans="1:4">
      <c r="A3848" s="392">
        <v>42431</v>
      </c>
      <c r="B3848" s="392" t="s">
        <v>7304</v>
      </c>
      <c r="C3848" s="392" t="s">
        <v>2787</v>
      </c>
      <c r="D3848" s="330">
        <v>3886.39</v>
      </c>
    </row>
    <row r="3849" spans="1:4">
      <c r="A3849" s="392">
        <v>44074</v>
      </c>
      <c r="B3849" s="392" t="s">
        <v>11653</v>
      </c>
      <c r="C3849" s="392" t="s">
        <v>2792</v>
      </c>
      <c r="D3849" s="329">
        <v>609.87</v>
      </c>
    </row>
    <row r="3850" spans="1:4">
      <c r="A3850" s="392">
        <v>44072</v>
      </c>
      <c r="B3850" s="392" t="s">
        <v>11654</v>
      </c>
      <c r="C3850" s="392" t="s">
        <v>2792</v>
      </c>
      <c r="D3850" s="329">
        <v>114.97</v>
      </c>
    </row>
    <row r="3851" spans="1:4">
      <c r="A3851" s="392">
        <v>511</v>
      </c>
      <c r="B3851" s="392" t="s">
        <v>6244</v>
      </c>
      <c r="C3851" s="392" t="s">
        <v>2792</v>
      </c>
      <c r="D3851" s="329">
        <v>15.57</v>
      </c>
    </row>
    <row r="3852" spans="1:4">
      <c r="A3852" s="392">
        <v>37540</v>
      </c>
      <c r="B3852" s="392" t="s">
        <v>6245</v>
      </c>
      <c r="C3852" s="392" t="s">
        <v>2787</v>
      </c>
      <c r="D3852" s="330">
        <v>87233.56</v>
      </c>
    </row>
    <row r="3853" spans="1:4">
      <c r="A3853" s="392">
        <v>37548</v>
      </c>
      <c r="B3853" s="392" t="s">
        <v>6246</v>
      </c>
      <c r="C3853" s="392" t="s">
        <v>2787</v>
      </c>
      <c r="D3853" s="330">
        <v>115627.65</v>
      </c>
    </row>
    <row r="3854" spans="1:4">
      <c r="A3854" s="392">
        <v>39828</v>
      </c>
      <c r="B3854" s="392" t="s">
        <v>6247</v>
      </c>
      <c r="C3854" s="392" t="s">
        <v>2787</v>
      </c>
      <c r="D3854" s="329">
        <v>693.65</v>
      </c>
    </row>
    <row r="3855" spans="1:4">
      <c r="A3855" s="392">
        <v>12273</v>
      </c>
      <c r="B3855" s="392" t="s">
        <v>6248</v>
      </c>
      <c r="C3855" s="392" t="s">
        <v>2787</v>
      </c>
      <c r="D3855" s="329">
        <v>62.86</v>
      </c>
    </row>
    <row r="3856" spans="1:4">
      <c r="A3856" s="392">
        <v>38392</v>
      </c>
      <c r="B3856" s="392" t="s">
        <v>6249</v>
      </c>
      <c r="C3856" s="392" t="s">
        <v>2787</v>
      </c>
      <c r="D3856" s="329">
        <v>66.05</v>
      </c>
    </row>
    <row r="3857" spans="1:4">
      <c r="A3857" s="392">
        <v>11735</v>
      </c>
      <c r="B3857" s="392" t="s">
        <v>11655</v>
      </c>
      <c r="C3857" s="392" t="s">
        <v>2787</v>
      </c>
      <c r="D3857" s="329">
        <v>9.33</v>
      </c>
    </row>
    <row r="3858" spans="1:4">
      <c r="A3858" s="392">
        <v>11737</v>
      </c>
      <c r="B3858" s="392" t="s">
        <v>11656</v>
      </c>
      <c r="C3858" s="392" t="s">
        <v>2787</v>
      </c>
      <c r="D3858" s="329">
        <v>13.24</v>
      </c>
    </row>
    <row r="3859" spans="1:4">
      <c r="A3859" s="392">
        <v>11738</v>
      </c>
      <c r="B3859" s="392" t="s">
        <v>11657</v>
      </c>
      <c r="C3859" s="392" t="s">
        <v>2787</v>
      </c>
      <c r="D3859" s="329">
        <v>16.690000000000001</v>
      </c>
    </row>
    <row r="3860" spans="1:4">
      <c r="A3860" s="392">
        <v>36143</v>
      </c>
      <c r="B3860" s="392" t="s">
        <v>6250</v>
      </c>
      <c r="C3860" s="392" t="s">
        <v>2787</v>
      </c>
      <c r="D3860" s="329">
        <v>31.57</v>
      </c>
    </row>
    <row r="3861" spans="1:4">
      <c r="A3861" s="392">
        <v>36142</v>
      </c>
      <c r="B3861" s="392" t="s">
        <v>6251</v>
      </c>
      <c r="C3861" s="392" t="s">
        <v>2787</v>
      </c>
      <c r="D3861" s="329">
        <v>2.31</v>
      </c>
    </row>
    <row r="3862" spans="1:4">
      <c r="A3862" s="392">
        <v>36146</v>
      </c>
      <c r="B3862" s="392" t="s">
        <v>6252</v>
      </c>
      <c r="C3862" s="392" t="s">
        <v>2787</v>
      </c>
      <c r="D3862" s="329">
        <v>261.8</v>
      </c>
    </row>
    <row r="3863" spans="1:4">
      <c r="A3863" s="392">
        <v>39015</v>
      </c>
      <c r="B3863" s="392" t="s">
        <v>6253</v>
      </c>
      <c r="C3863" s="392" t="s">
        <v>2787</v>
      </c>
      <c r="D3863" s="329">
        <v>0.96</v>
      </c>
    </row>
    <row r="3864" spans="1:4">
      <c r="A3864" s="392">
        <v>38377</v>
      </c>
      <c r="B3864" s="392" t="s">
        <v>6254</v>
      </c>
      <c r="C3864" s="392" t="s">
        <v>2787</v>
      </c>
      <c r="D3864" s="329">
        <v>42.47</v>
      </c>
    </row>
    <row r="3865" spans="1:4">
      <c r="A3865" s="392">
        <v>38376</v>
      </c>
      <c r="B3865" s="392" t="s">
        <v>6255</v>
      </c>
      <c r="C3865" s="392" t="s">
        <v>2787</v>
      </c>
      <c r="D3865" s="329">
        <v>48.42</v>
      </c>
    </row>
    <row r="3866" spans="1:4">
      <c r="A3866" s="392">
        <v>38116</v>
      </c>
      <c r="B3866" s="392" t="s">
        <v>6256</v>
      </c>
      <c r="C3866" s="392" t="s">
        <v>2787</v>
      </c>
      <c r="D3866" s="329">
        <v>7.83</v>
      </c>
    </row>
    <row r="3867" spans="1:4">
      <c r="A3867" s="392">
        <v>38066</v>
      </c>
      <c r="B3867" s="392" t="s">
        <v>6257</v>
      </c>
      <c r="C3867" s="392" t="s">
        <v>2787</v>
      </c>
      <c r="D3867" s="329">
        <v>12.93</v>
      </c>
    </row>
    <row r="3868" spans="1:4">
      <c r="A3868" s="392">
        <v>38117</v>
      </c>
      <c r="B3868" s="392" t="s">
        <v>6258</v>
      </c>
      <c r="C3868" s="392" t="s">
        <v>2787</v>
      </c>
      <c r="D3868" s="329">
        <v>13.34</v>
      </c>
    </row>
    <row r="3869" spans="1:4">
      <c r="A3869" s="392">
        <v>38067</v>
      </c>
      <c r="B3869" s="392" t="s">
        <v>6259</v>
      </c>
      <c r="C3869" s="392" t="s">
        <v>2787</v>
      </c>
      <c r="D3869" s="329">
        <v>18.2</v>
      </c>
    </row>
    <row r="3870" spans="1:4">
      <c r="A3870" s="392">
        <v>11522</v>
      </c>
      <c r="B3870" s="392" t="s">
        <v>11658</v>
      </c>
      <c r="C3870" s="392" t="s">
        <v>2787</v>
      </c>
      <c r="D3870" s="329">
        <v>12.82</v>
      </c>
    </row>
    <row r="3871" spans="1:4">
      <c r="A3871" s="392">
        <v>43600</v>
      </c>
      <c r="B3871" s="392" t="s">
        <v>11659</v>
      </c>
      <c r="C3871" s="392" t="s">
        <v>2787</v>
      </c>
      <c r="D3871" s="329">
        <v>51.37</v>
      </c>
    </row>
    <row r="3872" spans="1:4">
      <c r="A3872" s="392">
        <v>5080</v>
      </c>
      <c r="B3872" s="392" t="s">
        <v>11660</v>
      </c>
      <c r="C3872" s="392" t="s">
        <v>2787</v>
      </c>
      <c r="D3872" s="329">
        <v>20.03</v>
      </c>
    </row>
    <row r="3873" spans="1:4">
      <c r="A3873" s="392">
        <v>38168</v>
      </c>
      <c r="B3873" s="392" t="s">
        <v>11661</v>
      </c>
      <c r="C3873" s="392" t="s">
        <v>2787</v>
      </c>
      <c r="D3873" s="329">
        <v>139.85</v>
      </c>
    </row>
    <row r="3874" spans="1:4">
      <c r="A3874" s="392">
        <v>43601</v>
      </c>
      <c r="B3874" s="392" t="s">
        <v>11662</v>
      </c>
      <c r="C3874" s="392" t="s">
        <v>2787</v>
      </c>
      <c r="D3874" s="329">
        <v>69.92</v>
      </c>
    </row>
    <row r="3875" spans="1:4">
      <c r="A3875" s="392">
        <v>13393</v>
      </c>
      <c r="B3875" s="392" t="s">
        <v>6260</v>
      </c>
      <c r="C3875" s="392" t="s">
        <v>2787</v>
      </c>
      <c r="D3875" s="329">
        <v>444.21</v>
      </c>
    </row>
    <row r="3876" spans="1:4">
      <c r="A3876" s="392">
        <v>13395</v>
      </c>
      <c r="B3876" s="392" t="s">
        <v>8469</v>
      </c>
      <c r="C3876" s="392" t="s">
        <v>2787</v>
      </c>
      <c r="D3876" s="329">
        <v>622.52</v>
      </c>
    </row>
    <row r="3877" spans="1:4">
      <c r="A3877" s="392">
        <v>12039</v>
      </c>
      <c r="B3877" s="392" t="s">
        <v>6261</v>
      </c>
      <c r="C3877" s="392" t="s">
        <v>2787</v>
      </c>
      <c r="D3877" s="329">
        <v>654.20000000000005</v>
      </c>
    </row>
    <row r="3878" spans="1:4">
      <c r="A3878" s="392">
        <v>13396</v>
      </c>
      <c r="B3878" s="392" t="s">
        <v>6262</v>
      </c>
      <c r="C3878" s="392" t="s">
        <v>2787</v>
      </c>
      <c r="D3878" s="329">
        <v>918.78</v>
      </c>
    </row>
    <row r="3879" spans="1:4">
      <c r="A3879" s="392">
        <v>12041</v>
      </c>
      <c r="B3879" s="392" t="s">
        <v>6263</v>
      </c>
      <c r="C3879" s="392" t="s">
        <v>2787</v>
      </c>
      <c r="D3879" s="329">
        <v>750.24</v>
      </c>
    </row>
    <row r="3880" spans="1:4">
      <c r="A3880" s="392">
        <v>12043</v>
      </c>
      <c r="B3880" s="392" t="s">
        <v>6264</v>
      </c>
      <c r="C3880" s="392" t="s">
        <v>2787</v>
      </c>
      <c r="D3880" s="330">
        <v>1584.02</v>
      </c>
    </row>
    <row r="3881" spans="1:4">
      <c r="A3881" s="392">
        <v>39762</v>
      </c>
      <c r="B3881" s="392" t="s">
        <v>6265</v>
      </c>
      <c r="C3881" s="392" t="s">
        <v>2787</v>
      </c>
      <c r="D3881" s="329">
        <v>754.03</v>
      </c>
    </row>
    <row r="3882" spans="1:4">
      <c r="A3882" s="392">
        <v>12042</v>
      </c>
      <c r="B3882" s="392" t="s">
        <v>6266</v>
      </c>
      <c r="C3882" s="392" t="s">
        <v>2787</v>
      </c>
      <c r="D3882" s="330">
        <v>1100.8599999999999</v>
      </c>
    </row>
    <row r="3883" spans="1:4">
      <c r="A3883" s="392">
        <v>39763</v>
      </c>
      <c r="B3883" s="392" t="s">
        <v>6267</v>
      </c>
      <c r="C3883" s="392" t="s">
        <v>2787</v>
      </c>
      <c r="D3883" s="330">
        <v>1288.42</v>
      </c>
    </row>
    <row r="3884" spans="1:4">
      <c r="A3884" s="392">
        <v>39760</v>
      </c>
      <c r="B3884" s="392" t="s">
        <v>11663</v>
      </c>
      <c r="C3884" s="392" t="s">
        <v>2787</v>
      </c>
      <c r="D3884" s="330">
        <v>1284.18</v>
      </c>
    </row>
    <row r="3885" spans="1:4">
      <c r="A3885" s="392">
        <v>39756</v>
      </c>
      <c r="B3885" s="392" t="s">
        <v>6268</v>
      </c>
      <c r="C3885" s="392" t="s">
        <v>2787</v>
      </c>
      <c r="D3885" s="329">
        <v>461.1</v>
      </c>
    </row>
    <row r="3886" spans="1:4">
      <c r="A3886" s="392">
        <v>12038</v>
      </c>
      <c r="B3886" s="392" t="s">
        <v>6269</v>
      </c>
      <c r="C3886" s="392" t="s">
        <v>2787</v>
      </c>
      <c r="D3886" s="329">
        <v>576.15</v>
      </c>
    </row>
    <row r="3887" spans="1:4">
      <c r="A3887" s="392">
        <v>39757</v>
      </c>
      <c r="B3887" s="392" t="s">
        <v>6270</v>
      </c>
      <c r="C3887" s="392" t="s">
        <v>2787</v>
      </c>
      <c r="D3887" s="329">
        <v>532.76</v>
      </c>
    </row>
    <row r="3888" spans="1:4">
      <c r="A3888" s="392">
        <v>39758</v>
      </c>
      <c r="B3888" s="392" t="s">
        <v>6271</v>
      </c>
      <c r="C3888" s="392" t="s">
        <v>2787</v>
      </c>
      <c r="D3888" s="329">
        <v>776.43</v>
      </c>
    </row>
    <row r="3889" spans="1:4">
      <c r="A3889" s="392">
        <v>39759</v>
      </c>
      <c r="B3889" s="392" t="s">
        <v>6272</v>
      </c>
      <c r="C3889" s="392" t="s">
        <v>2787</v>
      </c>
      <c r="D3889" s="329">
        <v>958.9</v>
      </c>
    </row>
    <row r="3890" spans="1:4">
      <c r="A3890" s="392">
        <v>39761</v>
      </c>
      <c r="B3890" s="392" t="s">
        <v>6273</v>
      </c>
      <c r="C3890" s="392" t="s">
        <v>2787</v>
      </c>
      <c r="D3890" s="330">
        <v>1152.6199999999999</v>
      </c>
    </row>
    <row r="3891" spans="1:4">
      <c r="A3891" s="392">
        <v>39805</v>
      </c>
      <c r="B3891" s="392" t="s">
        <v>8470</v>
      </c>
      <c r="C3891" s="392" t="s">
        <v>2787</v>
      </c>
      <c r="D3891" s="329">
        <v>165.91</v>
      </c>
    </row>
    <row r="3892" spans="1:4">
      <c r="A3892" s="392">
        <v>39806</v>
      </c>
      <c r="B3892" s="392" t="s">
        <v>8471</v>
      </c>
      <c r="C3892" s="392" t="s">
        <v>2787</v>
      </c>
      <c r="D3892" s="329">
        <v>307.39</v>
      </c>
    </row>
    <row r="3893" spans="1:4">
      <c r="A3893" s="392">
        <v>39807</v>
      </c>
      <c r="B3893" s="392" t="s">
        <v>8472</v>
      </c>
      <c r="C3893" s="392" t="s">
        <v>2787</v>
      </c>
      <c r="D3893" s="329">
        <v>666.18</v>
      </c>
    </row>
    <row r="3894" spans="1:4">
      <c r="A3894" s="392">
        <v>43100</v>
      </c>
      <c r="B3894" s="392" t="s">
        <v>8473</v>
      </c>
      <c r="C3894" s="392" t="s">
        <v>2787</v>
      </c>
      <c r="D3894" s="329">
        <v>520.80999999999995</v>
      </c>
    </row>
    <row r="3895" spans="1:4">
      <c r="A3895" s="392">
        <v>39804</v>
      </c>
      <c r="B3895" s="392" t="s">
        <v>8474</v>
      </c>
      <c r="C3895" s="392" t="s">
        <v>2787</v>
      </c>
      <c r="D3895" s="329">
        <v>97.42</v>
      </c>
    </row>
    <row r="3896" spans="1:4">
      <c r="A3896" s="392">
        <v>39796</v>
      </c>
      <c r="B3896" s="392" t="s">
        <v>8475</v>
      </c>
      <c r="C3896" s="392" t="s">
        <v>2787</v>
      </c>
      <c r="D3896" s="329">
        <v>100.9</v>
      </c>
    </row>
    <row r="3897" spans="1:4">
      <c r="A3897" s="392">
        <v>39797</v>
      </c>
      <c r="B3897" s="392" t="s">
        <v>8476</v>
      </c>
      <c r="C3897" s="392" t="s">
        <v>2787</v>
      </c>
      <c r="D3897" s="329">
        <v>158.4</v>
      </c>
    </row>
    <row r="3898" spans="1:4">
      <c r="A3898" s="392">
        <v>39798</v>
      </c>
      <c r="B3898" s="392" t="s">
        <v>8477</v>
      </c>
      <c r="C3898" s="392" t="s">
        <v>2787</v>
      </c>
      <c r="D3898" s="329">
        <v>271.7</v>
      </c>
    </row>
    <row r="3899" spans="1:4">
      <c r="A3899" s="392">
        <v>39794</v>
      </c>
      <c r="B3899" s="392" t="s">
        <v>8478</v>
      </c>
      <c r="C3899" s="392" t="s">
        <v>2787</v>
      </c>
      <c r="D3899" s="329">
        <v>42.83</v>
      </c>
    </row>
    <row r="3900" spans="1:4">
      <c r="A3900" s="392">
        <v>39795</v>
      </c>
      <c r="B3900" s="392" t="s">
        <v>8479</v>
      </c>
      <c r="C3900" s="392" t="s">
        <v>2787</v>
      </c>
      <c r="D3900" s="329">
        <v>67.67</v>
      </c>
    </row>
    <row r="3901" spans="1:4">
      <c r="A3901" s="392">
        <v>39799</v>
      </c>
      <c r="B3901" s="392" t="s">
        <v>8480</v>
      </c>
      <c r="C3901" s="392" t="s">
        <v>2787</v>
      </c>
      <c r="D3901" s="329">
        <v>49.92</v>
      </c>
    </row>
    <row r="3902" spans="1:4">
      <c r="A3902" s="392">
        <v>39801</v>
      </c>
      <c r="B3902" s="392" t="s">
        <v>8481</v>
      </c>
      <c r="C3902" s="392" t="s">
        <v>2787</v>
      </c>
      <c r="D3902" s="329">
        <v>142.88999999999999</v>
      </c>
    </row>
    <row r="3903" spans="1:4">
      <c r="A3903" s="392">
        <v>39802</v>
      </c>
      <c r="B3903" s="392" t="s">
        <v>8482</v>
      </c>
      <c r="C3903" s="392" t="s">
        <v>2787</v>
      </c>
      <c r="D3903" s="329">
        <v>209.45</v>
      </c>
    </row>
    <row r="3904" spans="1:4">
      <c r="A3904" s="392">
        <v>39803</v>
      </c>
      <c r="B3904" s="392" t="s">
        <v>8483</v>
      </c>
      <c r="C3904" s="392" t="s">
        <v>2787</v>
      </c>
      <c r="D3904" s="329">
        <v>292.18</v>
      </c>
    </row>
    <row r="3905" spans="1:4">
      <c r="A3905" s="392">
        <v>39800</v>
      </c>
      <c r="B3905" s="392" t="s">
        <v>8484</v>
      </c>
      <c r="C3905" s="392" t="s">
        <v>2787</v>
      </c>
      <c r="D3905" s="329">
        <v>85.04</v>
      </c>
    </row>
    <row r="3906" spans="1:4">
      <c r="A3906" s="392">
        <v>21059</v>
      </c>
      <c r="B3906" s="392" t="s">
        <v>6274</v>
      </c>
      <c r="C3906" s="392" t="s">
        <v>2787</v>
      </c>
      <c r="D3906" s="329">
        <v>53.48</v>
      </c>
    </row>
    <row r="3907" spans="1:4">
      <c r="A3907" s="392">
        <v>11234</v>
      </c>
      <c r="B3907" s="392" t="s">
        <v>6275</v>
      </c>
      <c r="C3907" s="392" t="s">
        <v>2787</v>
      </c>
      <c r="D3907" s="329">
        <v>80.62</v>
      </c>
    </row>
    <row r="3908" spans="1:4">
      <c r="A3908" s="392">
        <v>21060</v>
      </c>
      <c r="B3908" s="392" t="s">
        <v>6276</v>
      </c>
      <c r="C3908" s="392" t="s">
        <v>2787</v>
      </c>
      <c r="D3908" s="329">
        <v>99.22</v>
      </c>
    </row>
    <row r="3909" spans="1:4">
      <c r="A3909" s="392">
        <v>21061</v>
      </c>
      <c r="B3909" s="392" t="s">
        <v>6277</v>
      </c>
      <c r="C3909" s="392" t="s">
        <v>2787</v>
      </c>
      <c r="D3909" s="329">
        <v>124.03</v>
      </c>
    </row>
    <row r="3910" spans="1:4">
      <c r="A3910" s="392">
        <v>21062</v>
      </c>
      <c r="B3910" s="392" t="s">
        <v>6278</v>
      </c>
      <c r="C3910" s="392" t="s">
        <v>2787</v>
      </c>
      <c r="D3910" s="329">
        <v>195.34</v>
      </c>
    </row>
    <row r="3911" spans="1:4">
      <c r="A3911" s="392">
        <v>11708</v>
      </c>
      <c r="B3911" s="392" t="s">
        <v>6279</v>
      </c>
      <c r="C3911" s="392" t="s">
        <v>2787</v>
      </c>
      <c r="D3911" s="329">
        <v>21.31</v>
      </c>
    </row>
    <row r="3912" spans="1:4">
      <c r="A3912" s="392">
        <v>11709</v>
      </c>
      <c r="B3912" s="392" t="s">
        <v>6280</v>
      </c>
      <c r="C3912" s="392" t="s">
        <v>2787</v>
      </c>
      <c r="D3912" s="329">
        <v>50.07</v>
      </c>
    </row>
    <row r="3913" spans="1:4">
      <c r="A3913" s="392">
        <v>11710</v>
      </c>
      <c r="B3913" s="392" t="s">
        <v>6281</v>
      </c>
      <c r="C3913" s="392" t="s">
        <v>2787</v>
      </c>
      <c r="D3913" s="329">
        <v>115.11</v>
      </c>
    </row>
    <row r="3914" spans="1:4">
      <c r="A3914" s="392">
        <v>11707</v>
      </c>
      <c r="B3914" s="392" t="s">
        <v>6282</v>
      </c>
      <c r="C3914" s="392" t="s">
        <v>2787</v>
      </c>
      <c r="D3914" s="329">
        <v>15.96</v>
      </c>
    </row>
    <row r="3915" spans="1:4">
      <c r="A3915" s="392">
        <v>5102</v>
      </c>
      <c r="B3915" s="392" t="s">
        <v>11664</v>
      </c>
      <c r="C3915" s="392" t="s">
        <v>2787</v>
      </c>
      <c r="D3915" s="329">
        <v>13.12</v>
      </c>
    </row>
    <row r="3916" spans="1:4">
      <c r="A3916" s="392">
        <v>11739</v>
      </c>
      <c r="B3916" s="392" t="s">
        <v>11665</v>
      </c>
      <c r="C3916" s="392" t="s">
        <v>2787</v>
      </c>
      <c r="D3916" s="329">
        <v>9.35</v>
      </c>
    </row>
    <row r="3917" spans="1:4">
      <c r="A3917" s="392">
        <v>11711</v>
      </c>
      <c r="B3917" s="392" t="s">
        <v>11666</v>
      </c>
      <c r="C3917" s="392" t="s">
        <v>2787</v>
      </c>
      <c r="D3917" s="329">
        <v>10.93</v>
      </c>
    </row>
    <row r="3918" spans="1:4">
      <c r="A3918" s="392">
        <v>11741</v>
      </c>
      <c r="B3918" s="392" t="s">
        <v>11667</v>
      </c>
      <c r="C3918" s="392" t="s">
        <v>2787</v>
      </c>
      <c r="D3918" s="329">
        <v>11.9</v>
      </c>
    </row>
    <row r="3919" spans="1:4">
      <c r="A3919" s="392">
        <v>11745</v>
      </c>
      <c r="B3919" s="392" t="s">
        <v>11668</v>
      </c>
      <c r="C3919" s="392" t="s">
        <v>2787</v>
      </c>
      <c r="D3919" s="329">
        <v>15.68</v>
      </c>
    </row>
    <row r="3920" spans="1:4">
      <c r="A3920" s="392">
        <v>11743</v>
      </c>
      <c r="B3920" s="392" t="s">
        <v>11669</v>
      </c>
      <c r="C3920" s="392" t="s">
        <v>2787</v>
      </c>
      <c r="D3920" s="329">
        <v>9.99</v>
      </c>
    </row>
    <row r="3921" spans="1:4">
      <c r="A3921" s="392">
        <v>40985</v>
      </c>
      <c r="B3921" s="392" t="s">
        <v>7497</v>
      </c>
      <c r="C3921" s="392" t="s">
        <v>2793</v>
      </c>
      <c r="D3921" s="330">
        <v>2061.42</v>
      </c>
    </row>
    <row r="3922" spans="1:4">
      <c r="A3922" s="392">
        <v>44502</v>
      </c>
      <c r="B3922" s="392" t="s">
        <v>12659</v>
      </c>
      <c r="C3922" s="392" t="s">
        <v>2786</v>
      </c>
      <c r="D3922" s="329">
        <v>11.57</v>
      </c>
    </row>
    <row r="3923" spans="1:4">
      <c r="A3923" s="392">
        <v>1088</v>
      </c>
      <c r="B3923" s="392" t="s">
        <v>6283</v>
      </c>
      <c r="C3923" s="392" t="s">
        <v>2787</v>
      </c>
      <c r="D3923" s="329">
        <v>16.7</v>
      </c>
    </row>
    <row r="3924" spans="1:4">
      <c r="A3924" s="392">
        <v>1087</v>
      </c>
      <c r="B3924" s="392" t="s">
        <v>6284</v>
      </c>
      <c r="C3924" s="392" t="s">
        <v>2787</v>
      </c>
      <c r="D3924" s="329">
        <v>20.86</v>
      </c>
    </row>
    <row r="3925" spans="1:4">
      <c r="A3925" s="392">
        <v>38777</v>
      </c>
      <c r="B3925" s="392" t="s">
        <v>6285</v>
      </c>
      <c r="C3925" s="392" t="s">
        <v>2787</v>
      </c>
      <c r="D3925" s="329">
        <v>41.55</v>
      </c>
    </row>
    <row r="3926" spans="1:4">
      <c r="A3926" s="392">
        <v>1086</v>
      </c>
      <c r="B3926" s="392" t="s">
        <v>6286</v>
      </c>
      <c r="C3926" s="392" t="s">
        <v>2787</v>
      </c>
      <c r="D3926" s="329">
        <v>21.92</v>
      </c>
    </row>
    <row r="3927" spans="1:4">
      <c r="A3927" s="392">
        <v>1079</v>
      </c>
      <c r="B3927" s="392" t="s">
        <v>6287</v>
      </c>
      <c r="C3927" s="392" t="s">
        <v>2787</v>
      </c>
      <c r="D3927" s="329">
        <v>22.66</v>
      </c>
    </row>
    <row r="3928" spans="1:4">
      <c r="A3928" s="392">
        <v>39374</v>
      </c>
      <c r="B3928" s="392" t="s">
        <v>6288</v>
      </c>
      <c r="C3928" s="392" t="s">
        <v>2787</v>
      </c>
      <c r="D3928" s="329">
        <v>234.78</v>
      </c>
    </row>
    <row r="3929" spans="1:4">
      <c r="A3929" s="392">
        <v>1082</v>
      </c>
      <c r="B3929" s="392" t="s">
        <v>6289</v>
      </c>
      <c r="C3929" s="392" t="s">
        <v>2787</v>
      </c>
      <c r="D3929" s="329">
        <v>142.5</v>
      </c>
    </row>
    <row r="3930" spans="1:4">
      <c r="A3930" s="392">
        <v>12316</v>
      </c>
      <c r="B3930" s="392" t="s">
        <v>6290</v>
      </c>
      <c r="C3930" s="392" t="s">
        <v>2787</v>
      </c>
      <c r="D3930" s="329">
        <v>65.31</v>
      </c>
    </row>
    <row r="3931" spans="1:4">
      <c r="A3931" s="392">
        <v>12317</v>
      </c>
      <c r="B3931" s="392" t="s">
        <v>6291</v>
      </c>
      <c r="C3931" s="392" t="s">
        <v>2787</v>
      </c>
      <c r="D3931" s="329">
        <v>77.88</v>
      </c>
    </row>
    <row r="3932" spans="1:4">
      <c r="A3932" s="392">
        <v>12318</v>
      </c>
      <c r="B3932" s="392" t="s">
        <v>6292</v>
      </c>
      <c r="C3932" s="392" t="s">
        <v>2787</v>
      </c>
      <c r="D3932" s="329">
        <v>89.72</v>
      </c>
    </row>
    <row r="3933" spans="1:4">
      <c r="A3933" s="392">
        <v>5104</v>
      </c>
      <c r="B3933" s="392" t="s">
        <v>6293</v>
      </c>
      <c r="C3933" s="392" t="s">
        <v>2791</v>
      </c>
      <c r="D3933" s="329">
        <v>71.989999999999995</v>
      </c>
    </row>
    <row r="3934" spans="1:4">
      <c r="A3934" s="392">
        <v>44530</v>
      </c>
      <c r="B3934" s="392" t="s">
        <v>12660</v>
      </c>
      <c r="C3934" s="392" t="s">
        <v>2787</v>
      </c>
      <c r="D3934" s="329">
        <v>47.27</v>
      </c>
    </row>
    <row r="3935" spans="1:4">
      <c r="A3935" s="392">
        <v>2710</v>
      </c>
      <c r="B3935" s="392" t="s">
        <v>6294</v>
      </c>
      <c r="C3935" s="392" t="s">
        <v>2787</v>
      </c>
      <c r="D3935" s="329">
        <v>37.75</v>
      </c>
    </row>
    <row r="3936" spans="1:4">
      <c r="A3936" s="392">
        <v>14575</v>
      </c>
      <c r="B3936" s="392" t="s">
        <v>6295</v>
      </c>
      <c r="C3936" s="392" t="s">
        <v>2787</v>
      </c>
      <c r="D3936" s="330">
        <v>5929080.2599999998</v>
      </c>
    </row>
    <row r="3937" spans="1:4">
      <c r="A3937" s="392">
        <v>20034</v>
      </c>
      <c r="B3937" s="392" t="s">
        <v>6296</v>
      </c>
      <c r="C3937" s="392" t="s">
        <v>2787</v>
      </c>
      <c r="D3937" s="329">
        <v>125.21</v>
      </c>
    </row>
    <row r="3938" spans="1:4">
      <c r="A3938" s="392">
        <v>20036</v>
      </c>
      <c r="B3938" s="392" t="s">
        <v>6297</v>
      </c>
      <c r="C3938" s="392" t="s">
        <v>2787</v>
      </c>
      <c r="D3938" s="329">
        <v>240.86</v>
      </c>
    </row>
    <row r="3939" spans="1:4">
      <c r="A3939" s="392">
        <v>20037</v>
      </c>
      <c r="B3939" s="392" t="s">
        <v>6298</v>
      </c>
      <c r="C3939" s="392" t="s">
        <v>2787</v>
      </c>
      <c r="D3939" s="329">
        <v>454.3</v>
      </c>
    </row>
    <row r="3940" spans="1:4">
      <c r="A3940" s="392">
        <v>20043</v>
      </c>
      <c r="B3940" s="392" t="s">
        <v>6299</v>
      </c>
      <c r="C3940" s="392" t="s">
        <v>2787</v>
      </c>
      <c r="D3940" s="329">
        <v>9.2899999999999991</v>
      </c>
    </row>
    <row r="3941" spans="1:4">
      <c r="A3941" s="392">
        <v>20044</v>
      </c>
      <c r="B3941" s="392" t="s">
        <v>6300</v>
      </c>
      <c r="C3941" s="392" t="s">
        <v>2787</v>
      </c>
      <c r="D3941" s="329">
        <v>10.86</v>
      </c>
    </row>
    <row r="3942" spans="1:4">
      <c r="A3942" s="392">
        <v>20042</v>
      </c>
      <c r="B3942" s="392" t="s">
        <v>6301</v>
      </c>
      <c r="C3942" s="392" t="s">
        <v>2787</v>
      </c>
      <c r="D3942" s="329">
        <v>7.87</v>
      </c>
    </row>
    <row r="3943" spans="1:4">
      <c r="A3943" s="392">
        <v>20046</v>
      </c>
      <c r="B3943" s="392" t="s">
        <v>11670</v>
      </c>
      <c r="C3943" s="392" t="s">
        <v>2787</v>
      </c>
      <c r="D3943" s="329">
        <v>23.04</v>
      </c>
    </row>
    <row r="3944" spans="1:4">
      <c r="A3944" s="392">
        <v>20047</v>
      </c>
      <c r="B3944" s="392" t="s">
        <v>11671</v>
      </c>
      <c r="C3944" s="392" t="s">
        <v>2787</v>
      </c>
      <c r="D3944" s="329">
        <v>62.97</v>
      </c>
    </row>
    <row r="3945" spans="1:4">
      <c r="A3945" s="392">
        <v>20045</v>
      </c>
      <c r="B3945" s="392" t="s">
        <v>11672</v>
      </c>
      <c r="C3945" s="392" t="s">
        <v>2787</v>
      </c>
      <c r="D3945" s="329">
        <v>9.4700000000000006</v>
      </c>
    </row>
    <row r="3946" spans="1:4">
      <c r="A3946" s="392">
        <v>20972</v>
      </c>
      <c r="B3946" s="392" t="s">
        <v>6302</v>
      </c>
      <c r="C3946" s="392" t="s">
        <v>2787</v>
      </c>
      <c r="D3946" s="329">
        <v>110.71</v>
      </c>
    </row>
    <row r="3947" spans="1:4">
      <c r="A3947" s="392">
        <v>20032</v>
      </c>
      <c r="B3947" s="392" t="s">
        <v>6303</v>
      </c>
      <c r="C3947" s="392" t="s">
        <v>2787</v>
      </c>
      <c r="D3947" s="329">
        <v>89.73</v>
      </c>
    </row>
    <row r="3948" spans="1:4">
      <c r="A3948" s="392">
        <v>11321</v>
      </c>
      <c r="B3948" s="392" t="s">
        <v>6304</v>
      </c>
      <c r="C3948" s="392" t="s">
        <v>2787</v>
      </c>
      <c r="D3948" s="329">
        <v>40.909999999999997</v>
      </c>
    </row>
    <row r="3949" spans="1:4">
      <c r="A3949" s="392">
        <v>11323</v>
      </c>
      <c r="B3949" s="392" t="s">
        <v>6305</v>
      </c>
      <c r="C3949" s="392" t="s">
        <v>2787</v>
      </c>
      <c r="D3949" s="329">
        <v>47.05</v>
      </c>
    </row>
    <row r="3950" spans="1:4">
      <c r="A3950" s="392">
        <v>20327</v>
      </c>
      <c r="B3950" s="392" t="s">
        <v>6306</v>
      </c>
      <c r="C3950" s="392" t="s">
        <v>2787</v>
      </c>
      <c r="D3950" s="329">
        <v>26.7</v>
      </c>
    </row>
    <row r="3951" spans="1:4">
      <c r="A3951" s="392">
        <v>13390</v>
      </c>
      <c r="B3951" s="392" t="s">
        <v>6307</v>
      </c>
      <c r="C3951" s="392" t="s">
        <v>2787</v>
      </c>
      <c r="D3951" s="329">
        <v>82.42</v>
      </c>
    </row>
    <row r="3952" spans="1:4">
      <c r="A3952" s="392">
        <v>6034</v>
      </c>
      <c r="B3952" s="392" t="s">
        <v>6308</v>
      </c>
      <c r="C3952" s="392" t="s">
        <v>2787</v>
      </c>
      <c r="D3952" s="329">
        <v>18.68</v>
      </c>
    </row>
    <row r="3953" spans="1:4">
      <c r="A3953" s="392">
        <v>6036</v>
      </c>
      <c r="B3953" s="392" t="s">
        <v>6309</v>
      </c>
      <c r="C3953" s="392" t="s">
        <v>2787</v>
      </c>
      <c r="D3953" s="329">
        <v>25.45</v>
      </c>
    </row>
    <row r="3954" spans="1:4">
      <c r="A3954" s="392">
        <v>6031</v>
      </c>
      <c r="B3954" s="392" t="s">
        <v>6310</v>
      </c>
      <c r="C3954" s="392" t="s">
        <v>2787</v>
      </c>
      <c r="D3954" s="329">
        <v>29.9</v>
      </c>
    </row>
    <row r="3955" spans="1:4">
      <c r="A3955" s="392">
        <v>6029</v>
      </c>
      <c r="B3955" s="392" t="s">
        <v>6311</v>
      </c>
      <c r="C3955" s="392" t="s">
        <v>2787</v>
      </c>
      <c r="D3955" s="329">
        <v>30.22</v>
      </c>
    </row>
    <row r="3956" spans="1:4">
      <c r="A3956" s="392">
        <v>6033</v>
      </c>
      <c r="B3956" s="392" t="s">
        <v>6312</v>
      </c>
      <c r="C3956" s="392" t="s">
        <v>2787</v>
      </c>
      <c r="D3956" s="329">
        <v>39.83</v>
      </c>
    </row>
    <row r="3957" spans="1:4">
      <c r="A3957" s="392">
        <v>11672</v>
      </c>
      <c r="B3957" s="392" t="s">
        <v>6313</v>
      </c>
      <c r="C3957" s="392" t="s">
        <v>2787</v>
      </c>
      <c r="D3957" s="329">
        <v>86.63</v>
      </c>
    </row>
    <row r="3958" spans="1:4">
      <c r="A3958" s="392">
        <v>11669</v>
      </c>
      <c r="B3958" s="392" t="s">
        <v>6314</v>
      </c>
      <c r="C3958" s="392" t="s">
        <v>2787</v>
      </c>
      <c r="D3958" s="329">
        <v>82.5</v>
      </c>
    </row>
    <row r="3959" spans="1:4">
      <c r="A3959" s="392">
        <v>11670</v>
      </c>
      <c r="B3959" s="392" t="s">
        <v>6315</v>
      </c>
      <c r="C3959" s="392" t="s">
        <v>2787</v>
      </c>
      <c r="D3959" s="329">
        <v>31.6</v>
      </c>
    </row>
    <row r="3960" spans="1:4">
      <c r="A3960" s="392">
        <v>20055</v>
      </c>
      <c r="B3960" s="392" t="s">
        <v>6316</v>
      </c>
      <c r="C3960" s="392" t="s">
        <v>2787</v>
      </c>
      <c r="D3960" s="329">
        <v>61.79</v>
      </c>
    </row>
    <row r="3961" spans="1:4">
      <c r="A3961" s="392">
        <v>11671</v>
      </c>
      <c r="B3961" s="392" t="s">
        <v>6317</v>
      </c>
      <c r="C3961" s="392" t="s">
        <v>2787</v>
      </c>
      <c r="D3961" s="329">
        <v>132.59</v>
      </c>
    </row>
    <row r="3962" spans="1:4">
      <c r="A3962" s="392">
        <v>6032</v>
      </c>
      <c r="B3962" s="392" t="s">
        <v>6318</v>
      </c>
      <c r="C3962" s="392" t="s">
        <v>2787</v>
      </c>
      <c r="D3962" s="329">
        <v>37.869999999999997</v>
      </c>
    </row>
    <row r="3963" spans="1:4">
      <c r="A3963" s="392">
        <v>11673</v>
      </c>
      <c r="B3963" s="392" t="s">
        <v>6319</v>
      </c>
      <c r="C3963" s="392" t="s">
        <v>2787</v>
      </c>
      <c r="D3963" s="329">
        <v>29.82</v>
      </c>
    </row>
    <row r="3964" spans="1:4">
      <c r="A3964" s="392">
        <v>11674</v>
      </c>
      <c r="B3964" s="392" t="s">
        <v>6320</v>
      </c>
      <c r="C3964" s="392" t="s">
        <v>2787</v>
      </c>
      <c r="D3964" s="329">
        <v>38.4</v>
      </c>
    </row>
    <row r="3965" spans="1:4">
      <c r="A3965" s="392">
        <v>11675</v>
      </c>
      <c r="B3965" s="392" t="s">
        <v>6321</v>
      </c>
      <c r="C3965" s="392" t="s">
        <v>2787</v>
      </c>
      <c r="D3965" s="329">
        <v>60.97</v>
      </c>
    </row>
    <row r="3966" spans="1:4">
      <c r="A3966" s="392">
        <v>11676</v>
      </c>
      <c r="B3966" s="392" t="s">
        <v>6322</v>
      </c>
      <c r="C3966" s="392" t="s">
        <v>2787</v>
      </c>
      <c r="D3966" s="329">
        <v>81.540000000000006</v>
      </c>
    </row>
    <row r="3967" spans="1:4">
      <c r="A3967" s="392">
        <v>11677</v>
      </c>
      <c r="B3967" s="392" t="s">
        <v>6323</v>
      </c>
      <c r="C3967" s="392" t="s">
        <v>2787</v>
      </c>
      <c r="D3967" s="329">
        <v>84.21</v>
      </c>
    </row>
    <row r="3968" spans="1:4">
      <c r="A3968" s="392">
        <v>11678</v>
      </c>
      <c r="B3968" s="392" t="s">
        <v>6324</v>
      </c>
      <c r="C3968" s="392" t="s">
        <v>2787</v>
      </c>
      <c r="D3968" s="329">
        <v>154.22999999999999</v>
      </c>
    </row>
    <row r="3969" spans="1:4">
      <c r="A3969" s="392">
        <v>6038</v>
      </c>
      <c r="B3969" s="392" t="s">
        <v>6325</v>
      </c>
      <c r="C3969" s="392" t="s">
        <v>2787</v>
      </c>
      <c r="D3969" s="329">
        <v>9.7799999999999994</v>
      </c>
    </row>
    <row r="3970" spans="1:4">
      <c r="A3970" s="392">
        <v>11718</v>
      </c>
      <c r="B3970" s="392" t="s">
        <v>6326</v>
      </c>
      <c r="C3970" s="392" t="s">
        <v>2787</v>
      </c>
      <c r="D3970" s="329">
        <v>27.9</v>
      </c>
    </row>
    <row r="3971" spans="1:4">
      <c r="A3971" s="392">
        <v>6037</v>
      </c>
      <c r="B3971" s="392" t="s">
        <v>6327</v>
      </c>
      <c r="C3971" s="392" t="s">
        <v>2787</v>
      </c>
      <c r="D3971" s="329">
        <v>20.36</v>
      </c>
    </row>
    <row r="3972" spans="1:4">
      <c r="A3972" s="392">
        <v>11719</v>
      </c>
      <c r="B3972" s="392" t="s">
        <v>6328</v>
      </c>
      <c r="C3972" s="392" t="s">
        <v>2787</v>
      </c>
      <c r="D3972" s="329">
        <v>22.63</v>
      </c>
    </row>
    <row r="3973" spans="1:4">
      <c r="A3973" s="392">
        <v>6019</v>
      </c>
      <c r="B3973" s="392" t="s">
        <v>6329</v>
      </c>
      <c r="C3973" s="392" t="s">
        <v>2787</v>
      </c>
      <c r="D3973" s="329">
        <v>45.22</v>
      </c>
    </row>
    <row r="3974" spans="1:4">
      <c r="A3974" s="392">
        <v>6010</v>
      </c>
      <c r="B3974" s="392" t="s">
        <v>6330</v>
      </c>
      <c r="C3974" s="392" t="s">
        <v>2787</v>
      </c>
      <c r="D3974" s="329">
        <v>77.819999999999993</v>
      </c>
    </row>
    <row r="3975" spans="1:4">
      <c r="A3975" s="392">
        <v>6017</v>
      </c>
      <c r="B3975" s="392" t="s">
        <v>6331</v>
      </c>
      <c r="C3975" s="392" t="s">
        <v>2787</v>
      </c>
      <c r="D3975" s="329">
        <v>61.64</v>
      </c>
    </row>
    <row r="3976" spans="1:4">
      <c r="A3976" s="392">
        <v>6020</v>
      </c>
      <c r="B3976" s="392" t="s">
        <v>6332</v>
      </c>
      <c r="C3976" s="392" t="s">
        <v>2787</v>
      </c>
      <c r="D3976" s="329">
        <v>27.16</v>
      </c>
    </row>
    <row r="3977" spans="1:4">
      <c r="A3977" s="392">
        <v>6028</v>
      </c>
      <c r="B3977" s="392" t="s">
        <v>6333</v>
      </c>
      <c r="C3977" s="392" t="s">
        <v>2787</v>
      </c>
      <c r="D3977" s="329">
        <v>108.39</v>
      </c>
    </row>
    <row r="3978" spans="1:4">
      <c r="A3978" s="392">
        <v>6011</v>
      </c>
      <c r="B3978" s="392" t="s">
        <v>6334</v>
      </c>
      <c r="C3978" s="392" t="s">
        <v>2787</v>
      </c>
      <c r="D3978" s="329">
        <v>224.79</v>
      </c>
    </row>
    <row r="3979" spans="1:4">
      <c r="A3979" s="392">
        <v>6012</v>
      </c>
      <c r="B3979" s="392" t="s">
        <v>6335</v>
      </c>
      <c r="C3979" s="392" t="s">
        <v>2787</v>
      </c>
      <c r="D3979" s="329">
        <v>272.14</v>
      </c>
    </row>
    <row r="3980" spans="1:4">
      <c r="A3980" s="392">
        <v>6016</v>
      </c>
      <c r="B3980" s="392" t="s">
        <v>6336</v>
      </c>
      <c r="C3980" s="392" t="s">
        <v>2787</v>
      </c>
      <c r="D3980" s="329">
        <v>28.65</v>
      </c>
    </row>
    <row r="3981" spans="1:4">
      <c r="A3981" s="392">
        <v>6027</v>
      </c>
      <c r="B3981" s="392" t="s">
        <v>6337</v>
      </c>
      <c r="C3981" s="392" t="s">
        <v>2787</v>
      </c>
      <c r="D3981" s="329">
        <v>567.04999999999995</v>
      </c>
    </row>
    <row r="3982" spans="1:4">
      <c r="A3982" s="392">
        <v>6013</v>
      </c>
      <c r="B3982" s="392" t="s">
        <v>6338</v>
      </c>
      <c r="C3982" s="392" t="s">
        <v>2787</v>
      </c>
      <c r="D3982" s="329">
        <v>85.57</v>
      </c>
    </row>
    <row r="3983" spans="1:4">
      <c r="A3983" s="392">
        <v>6015</v>
      </c>
      <c r="B3983" s="392" t="s">
        <v>6339</v>
      </c>
      <c r="C3983" s="392" t="s">
        <v>2787</v>
      </c>
      <c r="D3983" s="329">
        <v>124.43</v>
      </c>
    </row>
    <row r="3984" spans="1:4">
      <c r="A3984" s="392">
        <v>6014</v>
      </c>
      <c r="B3984" s="392" t="s">
        <v>6340</v>
      </c>
      <c r="C3984" s="392" t="s">
        <v>2787</v>
      </c>
      <c r="D3984" s="329">
        <v>118.97</v>
      </c>
    </row>
    <row r="3985" spans="1:4">
      <c r="A3985" s="392">
        <v>6006</v>
      </c>
      <c r="B3985" s="392" t="s">
        <v>6341</v>
      </c>
      <c r="C3985" s="392" t="s">
        <v>2787</v>
      </c>
      <c r="D3985" s="329">
        <v>61.96</v>
      </c>
    </row>
    <row r="3986" spans="1:4">
      <c r="A3986" s="392">
        <v>6005</v>
      </c>
      <c r="B3986" s="392" t="s">
        <v>6342</v>
      </c>
      <c r="C3986" s="392" t="s">
        <v>2787</v>
      </c>
      <c r="D3986" s="329">
        <v>69.900000000000006</v>
      </c>
    </row>
    <row r="3987" spans="1:4">
      <c r="A3987" s="392">
        <v>11756</v>
      </c>
      <c r="B3987" s="392" t="s">
        <v>6343</v>
      </c>
      <c r="C3987" s="392" t="s">
        <v>2787</v>
      </c>
      <c r="D3987" s="329">
        <v>33.380000000000003</v>
      </c>
    </row>
    <row r="3988" spans="1:4">
      <c r="A3988" s="392">
        <v>10904</v>
      </c>
      <c r="B3988" s="392" t="s">
        <v>6344</v>
      </c>
      <c r="C3988" s="392" t="s">
        <v>2787</v>
      </c>
      <c r="D3988" s="329">
        <v>155</v>
      </c>
    </row>
    <row r="3989" spans="1:4">
      <c r="A3989" s="392">
        <v>11752</v>
      </c>
      <c r="B3989" s="392" t="s">
        <v>6345</v>
      </c>
      <c r="C3989" s="392" t="s">
        <v>2787</v>
      </c>
      <c r="D3989" s="329">
        <v>19.25</v>
      </c>
    </row>
    <row r="3990" spans="1:4">
      <c r="A3990" s="392">
        <v>11753</v>
      </c>
      <c r="B3990" s="392" t="s">
        <v>6346</v>
      </c>
      <c r="C3990" s="392" t="s">
        <v>2787</v>
      </c>
      <c r="D3990" s="329">
        <v>22.98</v>
      </c>
    </row>
    <row r="3991" spans="1:4">
      <c r="A3991" s="392">
        <v>6021</v>
      </c>
      <c r="B3991" s="392" t="s">
        <v>6347</v>
      </c>
      <c r="C3991" s="392" t="s">
        <v>2787</v>
      </c>
      <c r="D3991" s="329">
        <v>63.78</v>
      </c>
    </row>
    <row r="3992" spans="1:4">
      <c r="A3992" s="392">
        <v>6024</v>
      </c>
      <c r="B3992" s="392" t="s">
        <v>6348</v>
      </c>
      <c r="C3992" s="392" t="s">
        <v>2787</v>
      </c>
      <c r="D3992" s="329">
        <v>65.92</v>
      </c>
    </row>
    <row r="3993" spans="1:4">
      <c r="A3993" s="392">
        <v>38379</v>
      </c>
      <c r="B3993" s="392" t="s">
        <v>6349</v>
      </c>
      <c r="C3993" s="392" t="s">
        <v>2790</v>
      </c>
      <c r="D3993" s="329">
        <v>56.81</v>
      </c>
    </row>
    <row r="3994" spans="1:4">
      <c r="A3994" s="392">
        <v>13897</v>
      </c>
      <c r="B3994" s="392" t="s">
        <v>6350</v>
      </c>
      <c r="C3994" s="392" t="s">
        <v>2787</v>
      </c>
      <c r="D3994" s="330">
        <v>6131.58</v>
      </c>
    </row>
    <row r="3995" spans="1:4">
      <c r="A3995" s="392">
        <v>10640</v>
      </c>
      <c r="B3995" s="392" t="s">
        <v>6351</v>
      </c>
      <c r="C3995" s="392" t="s">
        <v>2787</v>
      </c>
      <c r="D3995" s="330">
        <v>13279.73</v>
      </c>
    </row>
    <row r="3996" spans="1:4">
      <c r="A3996" s="392">
        <v>34357</v>
      </c>
      <c r="B3996" s="392" t="s">
        <v>11673</v>
      </c>
      <c r="C3996" s="392" t="s">
        <v>2791</v>
      </c>
      <c r="D3996" s="329">
        <v>2.93</v>
      </c>
    </row>
    <row r="3997" spans="1:4">
      <c r="A3997" s="392">
        <v>37329</v>
      </c>
      <c r="B3997" s="392" t="s">
        <v>11674</v>
      </c>
      <c r="C3997" s="392" t="s">
        <v>2791</v>
      </c>
      <c r="D3997" s="329">
        <v>61.83</v>
      </c>
    </row>
    <row r="3998" spans="1:4">
      <c r="A3998" s="392">
        <v>2510</v>
      </c>
      <c r="B3998" s="392" t="s">
        <v>6352</v>
      </c>
      <c r="C3998" s="392" t="s">
        <v>2787</v>
      </c>
      <c r="D3998" s="329">
        <v>20.64</v>
      </c>
    </row>
    <row r="3999" spans="1:4">
      <c r="A3999" s="392">
        <v>12359</v>
      </c>
      <c r="B3999" s="392" t="s">
        <v>6353</v>
      </c>
      <c r="C3999" s="392" t="s">
        <v>2787</v>
      </c>
      <c r="D3999" s="329">
        <v>124.43</v>
      </c>
    </row>
    <row r="4000" spans="1:4">
      <c r="A4000" s="392">
        <v>7353</v>
      </c>
      <c r="B4000" s="392" t="s">
        <v>12661</v>
      </c>
      <c r="C4000" s="392" t="s">
        <v>2792</v>
      </c>
      <c r="D4000" s="329">
        <v>26.51</v>
      </c>
    </row>
    <row r="4001" spans="1:4">
      <c r="A4001" s="392">
        <v>36144</v>
      </c>
      <c r="B4001" s="392" t="s">
        <v>6354</v>
      </c>
      <c r="C4001" s="392" t="s">
        <v>2787</v>
      </c>
      <c r="D4001" s="329">
        <v>1.72</v>
      </c>
    </row>
    <row r="4002" spans="1:4">
      <c r="A4002" s="392">
        <v>10518</v>
      </c>
      <c r="B4002" s="392" t="s">
        <v>6355</v>
      </c>
      <c r="C4002" s="392" t="s">
        <v>2787</v>
      </c>
      <c r="D4002" s="329">
        <v>137.99</v>
      </c>
    </row>
    <row r="4003" spans="1:4">
      <c r="A4003" s="392">
        <v>36530</v>
      </c>
      <c r="B4003" s="392" t="s">
        <v>6356</v>
      </c>
      <c r="C4003" s="392" t="s">
        <v>2787</v>
      </c>
      <c r="D4003" s="330">
        <v>348323.55</v>
      </c>
    </row>
    <row r="4004" spans="1:4">
      <c r="A4004" s="392">
        <v>6046</v>
      </c>
      <c r="B4004" s="392" t="s">
        <v>6357</v>
      </c>
      <c r="C4004" s="392" t="s">
        <v>2787</v>
      </c>
      <c r="D4004" s="330">
        <v>377811.27</v>
      </c>
    </row>
    <row r="4005" spans="1:4">
      <c r="A4005" s="392">
        <v>36531</v>
      </c>
      <c r="B4005" s="392" t="s">
        <v>6358</v>
      </c>
      <c r="C4005" s="392" t="s">
        <v>2787</v>
      </c>
      <c r="D4005" s="330">
        <v>391633.6</v>
      </c>
    </row>
    <row r="4006" spans="1:4">
      <c r="A4006" s="392">
        <v>34684</v>
      </c>
      <c r="B4006" s="392" t="s">
        <v>6359</v>
      </c>
      <c r="C4006" s="392" t="s">
        <v>2789</v>
      </c>
      <c r="D4006" s="329">
        <v>188.98</v>
      </c>
    </row>
    <row r="4007" spans="1:4">
      <c r="A4007" s="392">
        <v>34683</v>
      </c>
      <c r="B4007" s="392" t="s">
        <v>6360</v>
      </c>
      <c r="C4007" s="392" t="s">
        <v>2789</v>
      </c>
      <c r="D4007" s="329">
        <v>118.11</v>
      </c>
    </row>
    <row r="4008" spans="1:4">
      <c r="A4008" s="392">
        <v>533</v>
      </c>
      <c r="B4008" s="392" t="s">
        <v>6361</v>
      </c>
      <c r="C4008" s="392" t="s">
        <v>2789</v>
      </c>
      <c r="D4008" s="329">
        <v>21.61</v>
      </c>
    </row>
    <row r="4009" spans="1:4">
      <c r="A4009" s="392">
        <v>10515</v>
      </c>
      <c r="B4009" s="392" t="s">
        <v>6362</v>
      </c>
      <c r="C4009" s="392" t="s">
        <v>2789</v>
      </c>
      <c r="D4009" s="329">
        <v>40.76</v>
      </c>
    </row>
    <row r="4010" spans="1:4">
      <c r="A4010" s="392">
        <v>536</v>
      </c>
      <c r="B4010" s="392" t="s">
        <v>6363</v>
      </c>
      <c r="C4010" s="392" t="s">
        <v>2789</v>
      </c>
      <c r="D4010" s="329">
        <v>29.49</v>
      </c>
    </row>
    <row r="4011" spans="1:4">
      <c r="A4011" s="392">
        <v>153</v>
      </c>
      <c r="B4011" s="392" t="s">
        <v>6364</v>
      </c>
      <c r="C4011" s="392" t="s">
        <v>2792</v>
      </c>
      <c r="D4011" s="329">
        <v>105.75</v>
      </c>
    </row>
    <row r="4012" spans="1:4">
      <c r="A4012" s="392">
        <v>34682</v>
      </c>
      <c r="B4012" s="392" t="s">
        <v>6365</v>
      </c>
      <c r="C4012" s="392" t="s">
        <v>2789</v>
      </c>
      <c r="D4012" s="329">
        <v>90.32</v>
      </c>
    </row>
    <row r="4013" spans="1:4">
      <c r="A4013" s="392">
        <v>20205</v>
      </c>
      <c r="B4013" s="392" t="s">
        <v>11675</v>
      </c>
      <c r="C4013" s="392" t="s">
        <v>2790</v>
      </c>
      <c r="D4013" s="329">
        <v>3.79</v>
      </c>
    </row>
    <row r="4014" spans="1:4">
      <c r="A4014" s="392">
        <v>4412</v>
      </c>
      <c r="B4014" s="392" t="s">
        <v>11676</v>
      </c>
      <c r="C4014" s="392" t="s">
        <v>2790</v>
      </c>
      <c r="D4014" s="329">
        <v>2.27</v>
      </c>
    </row>
    <row r="4015" spans="1:4">
      <c r="A4015" s="392">
        <v>4408</v>
      </c>
      <c r="B4015" s="392" t="s">
        <v>11677</v>
      </c>
      <c r="C4015" s="392" t="s">
        <v>2790</v>
      </c>
      <c r="D4015" s="329">
        <v>2.83</v>
      </c>
    </row>
    <row r="4016" spans="1:4">
      <c r="A4016" s="392">
        <v>36250</v>
      </c>
      <c r="B4016" s="392" t="s">
        <v>6366</v>
      </c>
      <c r="C4016" s="392" t="s">
        <v>2790</v>
      </c>
      <c r="D4016" s="329">
        <v>5.21</v>
      </c>
    </row>
    <row r="4017" spans="1:4">
      <c r="A4017" s="392">
        <v>10857</v>
      </c>
      <c r="B4017" s="392" t="s">
        <v>6367</v>
      </c>
      <c r="C4017" s="392" t="s">
        <v>2790</v>
      </c>
      <c r="D4017" s="329">
        <v>14.27</v>
      </c>
    </row>
    <row r="4018" spans="1:4">
      <c r="A4018" s="392">
        <v>4803</v>
      </c>
      <c r="B4018" s="392" t="s">
        <v>6368</v>
      </c>
      <c r="C4018" s="392" t="s">
        <v>2790</v>
      </c>
      <c r="D4018" s="329">
        <v>28.92</v>
      </c>
    </row>
    <row r="4019" spans="1:4">
      <c r="A4019" s="392">
        <v>6186</v>
      </c>
      <c r="B4019" s="392" t="s">
        <v>6369</v>
      </c>
      <c r="C4019" s="392" t="s">
        <v>2790</v>
      </c>
      <c r="D4019" s="329">
        <v>15.5</v>
      </c>
    </row>
    <row r="4020" spans="1:4">
      <c r="A4020" s="392">
        <v>4829</v>
      </c>
      <c r="B4020" s="392" t="s">
        <v>6370</v>
      </c>
      <c r="C4020" s="392" t="s">
        <v>2790</v>
      </c>
      <c r="D4020" s="329">
        <v>41.4</v>
      </c>
    </row>
    <row r="4021" spans="1:4">
      <c r="A4021" s="392">
        <v>39829</v>
      </c>
      <c r="B4021" s="392" t="s">
        <v>6371</v>
      </c>
      <c r="C4021" s="392" t="s">
        <v>2790</v>
      </c>
      <c r="D4021" s="329">
        <v>36.770000000000003</v>
      </c>
    </row>
    <row r="4022" spans="1:4">
      <c r="A4022" s="392">
        <v>20231</v>
      </c>
      <c r="B4022" s="392" t="s">
        <v>6372</v>
      </c>
      <c r="C4022" s="392" t="s">
        <v>2790</v>
      </c>
      <c r="D4022" s="329">
        <v>46.58</v>
      </c>
    </row>
    <row r="4023" spans="1:4">
      <c r="A4023" s="392">
        <v>4804</v>
      </c>
      <c r="B4023" s="392" t="s">
        <v>6373</v>
      </c>
      <c r="C4023" s="392" t="s">
        <v>2790</v>
      </c>
      <c r="D4023" s="329">
        <v>22.2</v>
      </c>
    </row>
    <row r="4024" spans="1:4">
      <c r="A4024" s="392">
        <v>34680</v>
      </c>
      <c r="B4024" s="392" t="s">
        <v>6374</v>
      </c>
      <c r="C4024" s="392" t="s">
        <v>2790</v>
      </c>
      <c r="D4024" s="329">
        <v>27.79</v>
      </c>
    </row>
    <row r="4025" spans="1:4">
      <c r="A4025" s="392">
        <v>11573</v>
      </c>
      <c r="B4025" s="392" t="s">
        <v>11678</v>
      </c>
      <c r="C4025" s="392" t="s">
        <v>2787</v>
      </c>
      <c r="D4025" s="329">
        <v>5.73</v>
      </c>
    </row>
    <row r="4026" spans="1:4">
      <c r="A4026" s="392">
        <v>38401</v>
      </c>
      <c r="B4026" s="392" t="s">
        <v>6375</v>
      </c>
      <c r="C4026" s="392" t="s">
        <v>2787</v>
      </c>
      <c r="D4026" s="329">
        <v>13.05</v>
      </c>
    </row>
    <row r="4027" spans="1:4">
      <c r="A4027" s="392">
        <v>11575</v>
      </c>
      <c r="B4027" s="392" t="s">
        <v>11679</v>
      </c>
      <c r="C4027" s="392" t="s">
        <v>2787</v>
      </c>
      <c r="D4027" s="329">
        <v>55.32</v>
      </c>
    </row>
    <row r="4028" spans="1:4">
      <c r="A4028" s="392">
        <v>38179</v>
      </c>
      <c r="B4028" s="392" t="s">
        <v>11680</v>
      </c>
      <c r="C4028" s="392" t="s">
        <v>2787</v>
      </c>
      <c r="D4028" s="329">
        <v>45.74</v>
      </c>
    </row>
    <row r="4029" spans="1:4">
      <c r="A4029" s="392">
        <v>20256</v>
      </c>
      <c r="B4029" s="392" t="s">
        <v>6376</v>
      </c>
      <c r="C4029" s="392" t="s">
        <v>2787</v>
      </c>
      <c r="D4029" s="329">
        <v>0.34</v>
      </c>
    </row>
    <row r="4030" spans="1:4">
      <c r="A4030" s="392">
        <v>14511</v>
      </c>
      <c r="B4030" s="392" t="s">
        <v>6377</v>
      </c>
      <c r="C4030" s="392" t="s">
        <v>2787</v>
      </c>
      <c r="D4030" s="330">
        <v>993313.97</v>
      </c>
    </row>
    <row r="4031" spans="1:4">
      <c r="A4031" s="392">
        <v>10642</v>
      </c>
      <c r="B4031" s="392" t="s">
        <v>6378</v>
      </c>
      <c r="C4031" s="392" t="s">
        <v>2787</v>
      </c>
      <c r="D4031" s="330">
        <v>935750</v>
      </c>
    </row>
    <row r="4032" spans="1:4">
      <c r="A4032" s="392">
        <v>14489</v>
      </c>
      <c r="B4032" s="392" t="s">
        <v>6379</v>
      </c>
      <c r="C4032" s="392" t="s">
        <v>2787</v>
      </c>
      <c r="D4032" s="330">
        <v>829992.84</v>
      </c>
    </row>
    <row r="4033" spans="1:4">
      <c r="A4033" s="392">
        <v>14513</v>
      </c>
      <c r="B4033" s="392" t="s">
        <v>6380</v>
      </c>
      <c r="C4033" s="392" t="s">
        <v>2787</v>
      </c>
      <c r="D4033" s="330">
        <v>622514.32999999996</v>
      </c>
    </row>
    <row r="4034" spans="1:4">
      <c r="A4034" s="392">
        <v>13600</v>
      </c>
      <c r="B4034" s="392" t="s">
        <v>6381</v>
      </c>
      <c r="C4034" s="392" t="s">
        <v>2787</v>
      </c>
      <c r="D4034" s="330">
        <v>803218.79</v>
      </c>
    </row>
    <row r="4035" spans="1:4">
      <c r="A4035" s="392">
        <v>10646</v>
      </c>
      <c r="B4035" s="392" t="s">
        <v>6382</v>
      </c>
      <c r="C4035" s="392" t="s">
        <v>2787</v>
      </c>
      <c r="D4035" s="330">
        <v>598746.09</v>
      </c>
    </row>
    <row r="4036" spans="1:4">
      <c r="A4036" s="392">
        <v>6070</v>
      </c>
      <c r="B4036" s="392" t="s">
        <v>6383</v>
      </c>
      <c r="C4036" s="392" t="s">
        <v>2787</v>
      </c>
      <c r="D4036" s="330">
        <v>818112.84</v>
      </c>
    </row>
    <row r="4037" spans="1:4">
      <c r="A4037" s="392">
        <v>6069</v>
      </c>
      <c r="B4037" s="392" t="s">
        <v>6384</v>
      </c>
      <c r="C4037" s="392" t="s">
        <v>2787</v>
      </c>
      <c r="D4037" s="330">
        <v>180733.46</v>
      </c>
    </row>
    <row r="4038" spans="1:4">
      <c r="A4038" s="392">
        <v>14626</v>
      </c>
      <c r="B4038" s="392" t="s">
        <v>6385</v>
      </c>
      <c r="C4038" s="392" t="s">
        <v>2787</v>
      </c>
      <c r="D4038" s="330">
        <v>895646.46</v>
      </c>
    </row>
    <row r="4039" spans="1:4">
      <c r="A4039" s="392">
        <v>6067</v>
      </c>
      <c r="B4039" s="392" t="s">
        <v>6386</v>
      </c>
      <c r="C4039" s="392" t="s">
        <v>2787</v>
      </c>
      <c r="D4039" s="330">
        <v>735232.15</v>
      </c>
    </row>
    <row r="4040" spans="1:4">
      <c r="A4040" s="392">
        <v>38393</v>
      </c>
      <c r="B4040" s="392" t="s">
        <v>6387</v>
      </c>
      <c r="C4040" s="392" t="s">
        <v>2787</v>
      </c>
      <c r="D4040" s="329">
        <v>18.5</v>
      </c>
    </row>
    <row r="4041" spans="1:4">
      <c r="A4041" s="392">
        <v>38390</v>
      </c>
      <c r="B4041" s="392" t="s">
        <v>6388</v>
      </c>
      <c r="C4041" s="392" t="s">
        <v>2787</v>
      </c>
      <c r="D4041" s="329">
        <v>41.03</v>
      </c>
    </row>
    <row r="4042" spans="1:4">
      <c r="A4042" s="392">
        <v>36532</v>
      </c>
      <c r="B4042" s="392" t="s">
        <v>6389</v>
      </c>
      <c r="C4042" s="392" t="s">
        <v>2787</v>
      </c>
      <c r="D4042" s="330">
        <v>18188.55</v>
      </c>
    </row>
    <row r="4043" spans="1:4">
      <c r="A4043" s="392">
        <v>11578</v>
      </c>
      <c r="B4043" s="392" t="s">
        <v>6390</v>
      </c>
      <c r="C4043" s="392" t="s">
        <v>2787</v>
      </c>
      <c r="D4043" s="329">
        <v>11.94</v>
      </c>
    </row>
    <row r="4044" spans="1:4">
      <c r="A4044" s="392">
        <v>11577</v>
      </c>
      <c r="B4044" s="392" t="s">
        <v>6391</v>
      </c>
      <c r="C4044" s="392" t="s">
        <v>2787</v>
      </c>
      <c r="D4044" s="329">
        <v>11.4</v>
      </c>
    </row>
    <row r="4045" spans="1:4">
      <c r="A4045" s="392">
        <v>42432</v>
      </c>
      <c r="B4045" s="392" t="s">
        <v>7305</v>
      </c>
      <c r="C4045" s="392" t="s">
        <v>2787</v>
      </c>
      <c r="D4045" s="330">
        <v>2380.86</v>
      </c>
    </row>
    <row r="4046" spans="1:4">
      <c r="A4046" s="392">
        <v>42437</v>
      </c>
      <c r="B4046" s="392" t="s">
        <v>7306</v>
      </c>
      <c r="C4046" s="392" t="s">
        <v>2787</v>
      </c>
      <c r="D4046" s="330">
        <v>1810.09</v>
      </c>
    </row>
    <row r="4047" spans="1:4">
      <c r="A4047" s="392">
        <v>1116</v>
      </c>
      <c r="B4047" s="392" t="s">
        <v>6392</v>
      </c>
      <c r="C4047" s="392" t="s">
        <v>2790</v>
      </c>
      <c r="D4047" s="329">
        <v>25.52</v>
      </c>
    </row>
    <row r="4048" spans="1:4">
      <c r="A4048" s="392">
        <v>1115</v>
      </c>
      <c r="B4048" s="392" t="s">
        <v>6393</v>
      </c>
      <c r="C4048" s="392" t="s">
        <v>2790</v>
      </c>
      <c r="D4048" s="329">
        <v>30.58</v>
      </c>
    </row>
    <row r="4049" spans="1:4">
      <c r="A4049" s="392">
        <v>1113</v>
      </c>
      <c r="B4049" s="392" t="s">
        <v>6394</v>
      </c>
      <c r="C4049" s="392" t="s">
        <v>2790</v>
      </c>
      <c r="D4049" s="329">
        <v>35.75</v>
      </c>
    </row>
    <row r="4050" spans="1:4">
      <c r="A4050" s="392">
        <v>1114</v>
      </c>
      <c r="B4050" s="392" t="s">
        <v>6395</v>
      </c>
      <c r="C4050" s="392" t="s">
        <v>2790</v>
      </c>
      <c r="D4050" s="329">
        <v>42.59</v>
      </c>
    </row>
    <row r="4051" spans="1:4">
      <c r="A4051" s="392">
        <v>40873</v>
      </c>
      <c r="B4051" s="392" t="s">
        <v>8485</v>
      </c>
      <c r="C4051" s="392" t="s">
        <v>2790</v>
      </c>
      <c r="D4051" s="329">
        <v>33.33</v>
      </c>
    </row>
    <row r="4052" spans="1:4">
      <c r="A4052" s="392">
        <v>20214</v>
      </c>
      <c r="B4052" s="392" t="s">
        <v>6396</v>
      </c>
      <c r="C4052" s="392" t="s">
        <v>2787</v>
      </c>
      <c r="D4052" s="329">
        <v>62.38</v>
      </c>
    </row>
    <row r="4053" spans="1:4">
      <c r="A4053" s="392">
        <v>7237</v>
      </c>
      <c r="B4053" s="392" t="s">
        <v>6397</v>
      </c>
      <c r="C4053" s="392" t="s">
        <v>2787</v>
      </c>
      <c r="D4053" s="329">
        <v>61.07</v>
      </c>
    </row>
    <row r="4054" spans="1:4">
      <c r="A4054" s="392">
        <v>11757</v>
      </c>
      <c r="B4054" s="392" t="s">
        <v>6398</v>
      </c>
      <c r="C4054" s="392" t="s">
        <v>2787</v>
      </c>
      <c r="D4054" s="329">
        <v>44.22</v>
      </c>
    </row>
    <row r="4055" spans="1:4">
      <c r="A4055" s="392">
        <v>11758</v>
      </c>
      <c r="B4055" s="392" t="s">
        <v>6399</v>
      </c>
      <c r="C4055" s="392" t="s">
        <v>2787</v>
      </c>
      <c r="D4055" s="329">
        <v>35.94</v>
      </c>
    </row>
    <row r="4056" spans="1:4">
      <c r="A4056" s="392">
        <v>37526</v>
      </c>
      <c r="B4056" s="392" t="s">
        <v>6400</v>
      </c>
      <c r="C4056" s="392" t="s">
        <v>2787</v>
      </c>
      <c r="D4056" s="329">
        <v>3.87</v>
      </c>
    </row>
    <row r="4057" spans="1:4">
      <c r="A4057" s="392">
        <v>6076</v>
      </c>
      <c r="B4057" s="392" t="s">
        <v>6401</v>
      </c>
      <c r="C4057" s="392" t="s">
        <v>2788</v>
      </c>
      <c r="D4057" s="329">
        <v>84.3</v>
      </c>
    </row>
    <row r="4058" spans="1:4">
      <c r="A4058" s="392">
        <v>13109</v>
      </c>
      <c r="B4058" s="392" t="s">
        <v>6402</v>
      </c>
      <c r="C4058" s="392" t="s">
        <v>2787</v>
      </c>
      <c r="D4058" s="329">
        <v>278.27999999999997</v>
      </c>
    </row>
    <row r="4059" spans="1:4">
      <c r="A4059" s="392">
        <v>13110</v>
      </c>
      <c r="B4059" s="392" t="s">
        <v>6403</v>
      </c>
      <c r="C4059" s="392" t="s">
        <v>2787</v>
      </c>
      <c r="D4059" s="329">
        <v>366.24</v>
      </c>
    </row>
    <row r="4060" spans="1:4">
      <c r="A4060" s="392">
        <v>7581</v>
      </c>
      <c r="B4060" s="392" t="s">
        <v>6404</v>
      </c>
      <c r="C4060" s="392" t="s">
        <v>2787</v>
      </c>
      <c r="D4060" s="329">
        <v>5.43</v>
      </c>
    </row>
    <row r="4061" spans="1:4">
      <c r="A4061" s="392">
        <v>4509</v>
      </c>
      <c r="B4061" s="392" t="s">
        <v>11681</v>
      </c>
      <c r="C4061" s="392" t="s">
        <v>2790</v>
      </c>
      <c r="D4061" s="329">
        <v>4.59</v>
      </c>
    </row>
    <row r="4062" spans="1:4">
      <c r="A4062" s="392">
        <v>4512</v>
      </c>
      <c r="B4062" s="392" t="s">
        <v>11682</v>
      </c>
      <c r="C4062" s="392" t="s">
        <v>2790</v>
      </c>
      <c r="D4062" s="329">
        <v>2.19</v>
      </c>
    </row>
    <row r="4063" spans="1:4">
      <c r="A4063" s="392">
        <v>4517</v>
      </c>
      <c r="B4063" s="392" t="s">
        <v>11683</v>
      </c>
      <c r="C4063" s="392" t="s">
        <v>2790</v>
      </c>
      <c r="D4063" s="329">
        <v>3.16</v>
      </c>
    </row>
    <row r="4064" spans="1:4">
      <c r="A4064" s="392">
        <v>20206</v>
      </c>
      <c r="B4064" s="392" t="s">
        <v>11684</v>
      </c>
      <c r="C4064" s="392" t="s">
        <v>2790</v>
      </c>
      <c r="D4064" s="329">
        <v>10.24</v>
      </c>
    </row>
    <row r="4065" spans="1:4">
      <c r="A4065" s="392">
        <v>4460</v>
      </c>
      <c r="B4065" s="392" t="s">
        <v>11685</v>
      </c>
      <c r="C4065" s="392" t="s">
        <v>2790</v>
      </c>
      <c r="D4065" s="329">
        <v>10.51</v>
      </c>
    </row>
    <row r="4066" spans="1:4">
      <c r="A4066" s="392">
        <v>4417</v>
      </c>
      <c r="B4066" s="392" t="s">
        <v>11686</v>
      </c>
      <c r="C4066" s="392" t="s">
        <v>2790</v>
      </c>
      <c r="D4066" s="329">
        <v>8.11</v>
      </c>
    </row>
    <row r="4067" spans="1:4">
      <c r="A4067" s="392">
        <v>4415</v>
      </c>
      <c r="B4067" s="392" t="s">
        <v>11687</v>
      </c>
      <c r="C4067" s="392" t="s">
        <v>2790</v>
      </c>
      <c r="D4067" s="329">
        <v>5.63</v>
      </c>
    </row>
    <row r="4068" spans="1:4">
      <c r="A4068" s="392">
        <v>37373</v>
      </c>
      <c r="B4068" s="392" t="s">
        <v>7498</v>
      </c>
      <c r="C4068" s="392" t="s">
        <v>2786</v>
      </c>
      <c r="D4068" s="329">
        <v>0.06</v>
      </c>
    </row>
    <row r="4069" spans="1:4">
      <c r="A4069" s="392">
        <v>40864</v>
      </c>
      <c r="B4069" s="392" t="s">
        <v>7499</v>
      </c>
      <c r="C4069" s="392" t="s">
        <v>2793</v>
      </c>
      <c r="D4069" s="329">
        <v>11.8</v>
      </c>
    </row>
    <row r="4070" spans="1:4">
      <c r="A4070" s="392">
        <v>4734</v>
      </c>
      <c r="B4070" s="392" t="s">
        <v>6405</v>
      </c>
      <c r="C4070" s="392" t="s">
        <v>2788</v>
      </c>
      <c r="D4070" s="329">
        <v>490.51</v>
      </c>
    </row>
    <row r="4071" spans="1:4">
      <c r="A4071" s="392">
        <v>6085</v>
      </c>
      <c r="B4071" s="392" t="s">
        <v>11688</v>
      </c>
      <c r="C4071" s="392" t="s">
        <v>2792</v>
      </c>
      <c r="D4071" s="329">
        <v>11.18</v>
      </c>
    </row>
    <row r="4072" spans="1:4">
      <c r="A4072" s="392">
        <v>38396</v>
      </c>
      <c r="B4072" s="392" t="s">
        <v>6406</v>
      </c>
      <c r="C4072" s="392" t="s">
        <v>2787</v>
      </c>
      <c r="D4072" s="329">
        <v>601.54</v>
      </c>
    </row>
    <row r="4073" spans="1:4">
      <c r="A4073" s="392">
        <v>11622</v>
      </c>
      <c r="B4073" s="392" t="s">
        <v>6407</v>
      </c>
      <c r="C4073" s="392" t="s">
        <v>2791</v>
      </c>
      <c r="D4073" s="329">
        <v>79.680000000000007</v>
      </c>
    </row>
    <row r="4074" spans="1:4">
      <c r="A4074" s="392">
        <v>43143</v>
      </c>
      <c r="B4074" s="392" t="s">
        <v>8486</v>
      </c>
      <c r="C4074" s="392" t="s">
        <v>2792</v>
      </c>
      <c r="D4074" s="329">
        <v>30.09</v>
      </c>
    </row>
    <row r="4075" spans="1:4">
      <c r="A4075" s="392">
        <v>7317</v>
      </c>
      <c r="B4075" s="392" t="s">
        <v>6408</v>
      </c>
      <c r="C4075" s="392" t="s">
        <v>2791</v>
      </c>
      <c r="D4075" s="329">
        <v>32.79</v>
      </c>
    </row>
    <row r="4076" spans="1:4">
      <c r="A4076" s="392">
        <v>142</v>
      </c>
      <c r="B4076" s="392" t="s">
        <v>8487</v>
      </c>
      <c r="C4076" s="392" t="s">
        <v>2802</v>
      </c>
      <c r="D4076" s="329">
        <v>37.6</v>
      </c>
    </row>
    <row r="4077" spans="1:4">
      <c r="A4077" s="392">
        <v>43142</v>
      </c>
      <c r="B4077" s="392" t="s">
        <v>8488</v>
      </c>
      <c r="C4077" s="392" t="s">
        <v>2792</v>
      </c>
      <c r="D4077" s="329">
        <v>170.79</v>
      </c>
    </row>
    <row r="4078" spans="1:4">
      <c r="A4078" s="392">
        <v>38123</v>
      </c>
      <c r="B4078" s="392" t="s">
        <v>6409</v>
      </c>
      <c r="C4078" s="392" t="s">
        <v>2791</v>
      </c>
      <c r="D4078" s="329">
        <v>70.680000000000007</v>
      </c>
    </row>
    <row r="4079" spans="1:4">
      <c r="A4079" s="392">
        <v>42701</v>
      </c>
      <c r="B4079" s="392" t="s">
        <v>7307</v>
      </c>
      <c r="C4079" s="392" t="s">
        <v>2787</v>
      </c>
      <c r="D4079" s="329">
        <v>58.23</v>
      </c>
    </row>
    <row r="4080" spans="1:4">
      <c r="A4080" s="392">
        <v>42702</v>
      </c>
      <c r="B4080" s="392" t="s">
        <v>7308</v>
      </c>
      <c r="C4080" s="392" t="s">
        <v>2787</v>
      </c>
      <c r="D4080" s="329">
        <v>103.47</v>
      </c>
    </row>
    <row r="4081" spans="1:4">
      <c r="A4081" s="392">
        <v>37955</v>
      </c>
      <c r="B4081" s="392" t="s">
        <v>6410</v>
      </c>
      <c r="C4081" s="392" t="s">
        <v>2787</v>
      </c>
      <c r="D4081" s="329">
        <v>134.09</v>
      </c>
    </row>
    <row r="4082" spans="1:4">
      <c r="A4082" s="392">
        <v>42699</v>
      </c>
      <c r="B4082" s="392" t="s">
        <v>7309</v>
      </c>
      <c r="C4082" s="392" t="s">
        <v>2787</v>
      </c>
      <c r="D4082" s="329">
        <v>35.57</v>
      </c>
    </row>
    <row r="4083" spans="1:4">
      <c r="A4083" s="392">
        <v>42700</v>
      </c>
      <c r="B4083" s="392" t="s">
        <v>7310</v>
      </c>
      <c r="C4083" s="392" t="s">
        <v>2787</v>
      </c>
      <c r="D4083" s="329">
        <v>101.4</v>
      </c>
    </row>
    <row r="4084" spans="1:4">
      <c r="A4084" s="392">
        <v>37743</v>
      </c>
      <c r="B4084" s="392" t="s">
        <v>6411</v>
      </c>
      <c r="C4084" s="392" t="s">
        <v>2787</v>
      </c>
      <c r="D4084" s="330">
        <v>209199.3</v>
      </c>
    </row>
    <row r="4085" spans="1:4">
      <c r="A4085" s="392">
        <v>37744</v>
      </c>
      <c r="B4085" s="392" t="s">
        <v>6412</v>
      </c>
      <c r="C4085" s="392" t="s">
        <v>2787</v>
      </c>
      <c r="D4085" s="330">
        <v>245979.02</v>
      </c>
    </row>
    <row r="4086" spans="1:4">
      <c r="A4086" s="392">
        <v>37741</v>
      </c>
      <c r="B4086" s="392" t="s">
        <v>6413</v>
      </c>
      <c r="C4086" s="392" t="s">
        <v>2787</v>
      </c>
      <c r="D4086" s="330">
        <v>190223.77</v>
      </c>
    </row>
    <row r="4087" spans="1:4">
      <c r="A4087" s="392">
        <v>39396</v>
      </c>
      <c r="B4087" s="392" t="s">
        <v>6414</v>
      </c>
      <c r="C4087" s="392" t="s">
        <v>2787</v>
      </c>
      <c r="D4087" s="329">
        <v>40.42</v>
      </c>
    </row>
    <row r="4088" spans="1:4">
      <c r="A4088" s="392">
        <v>39392</v>
      </c>
      <c r="B4088" s="392" t="s">
        <v>6415</v>
      </c>
      <c r="C4088" s="392" t="s">
        <v>2787</v>
      </c>
      <c r="D4088" s="329">
        <v>45.6</v>
      </c>
    </row>
    <row r="4089" spans="1:4">
      <c r="A4089" s="392">
        <v>39393</v>
      </c>
      <c r="B4089" s="392" t="s">
        <v>6416</v>
      </c>
      <c r="C4089" s="392" t="s">
        <v>2787</v>
      </c>
      <c r="D4089" s="329">
        <v>28.2</v>
      </c>
    </row>
    <row r="4090" spans="1:4">
      <c r="A4090" s="392">
        <v>39394</v>
      </c>
      <c r="B4090" s="392" t="s">
        <v>6417</v>
      </c>
      <c r="C4090" s="392" t="s">
        <v>2787</v>
      </c>
      <c r="D4090" s="329">
        <v>31.74</v>
      </c>
    </row>
    <row r="4091" spans="1:4">
      <c r="A4091" s="392">
        <v>39395</v>
      </c>
      <c r="B4091" s="392" t="s">
        <v>6418</v>
      </c>
      <c r="C4091" s="392" t="s">
        <v>2787</v>
      </c>
      <c r="D4091" s="329">
        <v>29.51</v>
      </c>
    </row>
    <row r="4092" spans="1:4">
      <c r="A4092" s="392">
        <v>14618</v>
      </c>
      <c r="B4092" s="392" t="s">
        <v>6419</v>
      </c>
      <c r="C4092" s="392" t="s">
        <v>2787</v>
      </c>
      <c r="D4092" s="330">
        <v>1218.68</v>
      </c>
    </row>
    <row r="4093" spans="1:4">
      <c r="A4093" s="392">
        <v>40269</v>
      </c>
      <c r="B4093" s="392" t="s">
        <v>6420</v>
      </c>
      <c r="C4093" s="392" t="s">
        <v>2787</v>
      </c>
      <c r="D4093" s="330">
        <v>4909.96</v>
      </c>
    </row>
    <row r="4094" spans="1:4">
      <c r="A4094" s="392">
        <v>6110</v>
      </c>
      <c r="B4094" s="392" t="s">
        <v>12662</v>
      </c>
      <c r="C4094" s="392" t="s">
        <v>2786</v>
      </c>
      <c r="D4094" s="329">
        <v>17.88</v>
      </c>
    </row>
    <row r="4095" spans="1:4">
      <c r="A4095" s="392">
        <v>40910</v>
      </c>
      <c r="B4095" s="392" t="s">
        <v>7500</v>
      </c>
      <c r="C4095" s="392" t="s">
        <v>2793</v>
      </c>
      <c r="D4095" s="330">
        <v>3183.3</v>
      </c>
    </row>
    <row r="4096" spans="1:4">
      <c r="A4096" s="392">
        <v>6111</v>
      </c>
      <c r="B4096" s="392" t="s">
        <v>7501</v>
      </c>
      <c r="C4096" s="392" t="s">
        <v>2786</v>
      </c>
      <c r="D4096" s="329">
        <v>11.66</v>
      </c>
    </row>
    <row r="4097" spans="1:4">
      <c r="A4097" s="392">
        <v>41084</v>
      </c>
      <c r="B4097" s="392" t="s">
        <v>7502</v>
      </c>
      <c r="C4097" s="392" t="s">
        <v>2793</v>
      </c>
      <c r="D4097" s="330">
        <v>2076.06</v>
      </c>
    </row>
    <row r="4098" spans="1:4">
      <c r="A4098" s="392">
        <v>44535</v>
      </c>
      <c r="B4098" s="392" t="s">
        <v>12663</v>
      </c>
      <c r="C4098" s="392" t="s">
        <v>2788</v>
      </c>
      <c r="D4098" s="329">
        <v>39.07</v>
      </c>
    </row>
    <row r="4099" spans="1:4">
      <c r="A4099" s="392">
        <v>38637</v>
      </c>
      <c r="B4099" s="392" t="s">
        <v>6421</v>
      </c>
      <c r="C4099" s="392" t="s">
        <v>2787</v>
      </c>
      <c r="D4099" s="329">
        <v>205.69</v>
      </c>
    </row>
    <row r="4100" spans="1:4">
      <c r="A4100" s="392">
        <v>6150</v>
      </c>
      <c r="B4100" s="392" t="s">
        <v>6422</v>
      </c>
      <c r="C4100" s="392" t="s">
        <v>2787</v>
      </c>
      <c r="D4100" s="329">
        <v>208.2</v>
      </c>
    </row>
    <row r="4101" spans="1:4">
      <c r="A4101" s="392">
        <v>6136</v>
      </c>
      <c r="B4101" s="392" t="s">
        <v>6423</v>
      </c>
      <c r="C4101" s="392" t="s">
        <v>2787</v>
      </c>
      <c r="D4101" s="329">
        <v>163.66</v>
      </c>
    </row>
    <row r="4102" spans="1:4">
      <c r="A4102" s="392">
        <v>38638</v>
      </c>
      <c r="B4102" s="392" t="s">
        <v>6424</v>
      </c>
      <c r="C4102" s="392" t="s">
        <v>2787</v>
      </c>
      <c r="D4102" s="329">
        <v>173.32</v>
      </c>
    </row>
    <row r="4103" spans="1:4">
      <c r="A4103" s="392">
        <v>20262</v>
      </c>
      <c r="B4103" s="392" t="s">
        <v>6425</v>
      </c>
      <c r="C4103" s="392" t="s">
        <v>2787</v>
      </c>
      <c r="D4103" s="329">
        <v>12.32</v>
      </c>
    </row>
    <row r="4104" spans="1:4">
      <c r="A4104" s="392">
        <v>6148</v>
      </c>
      <c r="B4104" s="392" t="s">
        <v>6426</v>
      </c>
      <c r="C4104" s="392" t="s">
        <v>2787</v>
      </c>
      <c r="D4104" s="329">
        <v>10</v>
      </c>
    </row>
    <row r="4105" spans="1:4">
      <c r="A4105" s="392">
        <v>6145</v>
      </c>
      <c r="B4105" s="392" t="s">
        <v>6427</v>
      </c>
      <c r="C4105" s="392" t="s">
        <v>2787</v>
      </c>
      <c r="D4105" s="329">
        <v>17.95</v>
      </c>
    </row>
    <row r="4106" spans="1:4">
      <c r="A4106" s="392">
        <v>6149</v>
      </c>
      <c r="B4106" s="392" t="s">
        <v>6428</v>
      </c>
      <c r="C4106" s="392" t="s">
        <v>2787</v>
      </c>
      <c r="D4106" s="329">
        <v>16.940000000000001</v>
      </c>
    </row>
    <row r="4107" spans="1:4">
      <c r="A4107" s="392">
        <v>6146</v>
      </c>
      <c r="B4107" s="392" t="s">
        <v>6429</v>
      </c>
      <c r="C4107" s="392" t="s">
        <v>2787</v>
      </c>
      <c r="D4107" s="329">
        <v>17.98</v>
      </c>
    </row>
    <row r="4108" spans="1:4">
      <c r="A4108" s="392">
        <v>44536</v>
      </c>
      <c r="B4108" s="392" t="s">
        <v>12664</v>
      </c>
      <c r="C4108" s="392" t="s">
        <v>2791</v>
      </c>
      <c r="D4108" s="329">
        <v>3.16</v>
      </c>
    </row>
    <row r="4109" spans="1:4">
      <c r="A4109" s="392">
        <v>39961</v>
      </c>
      <c r="B4109" s="392" t="s">
        <v>6430</v>
      </c>
      <c r="C4109" s="392" t="s">
        <v>2787</v>
      </c>
      <c r="D4109" s="329">
        <v>24.84</v>
      </c>
    </row>
    <row r="4110" spans="1:4">
      <c r="A4110" s="392">
        <v>42433</v>
      </c>
      <c r="B4110" s="392" t="s">
        <v>7311</v>
      </c>
      <c r="C4110" s="392" t="s">
        <v>2787</v>
      </c>
      <c r="D4110" s="330">
        <v>4702.72</v>
      </c>
    </row>
    <row r="4111" spans="1:4">
      <c r="A4111" s="392">
        <v>42434</v>
      </c>
      <c r="B4111" s="392" t="s">
        <v>7312</v>
      </c>
      <c r="C4111" s="392" t="s">
        <v>2787</v>
      </c>
      <c r="D4111" s="330">
        <v>5081.97</v>
      </c>
    </row>
    <row r="4112" spans="1:4">
      <c r="A4112" s="392">
        <v>42435</v>
      </c>
      <c r="B4112" s="392" t="s">
        <v>7313</v>
      </c>
      <c r="C4112" s="392" t="s">
        <v>2787</v>
      </c>
      <c r="D4112" s="330">
        <v>2534.19</v>
      </c>
    </row>
    <row r="4113" spans="1:4">
      <c r="A4113" s="392">
        <v>38061</v>
      </c>
      <c r="B4113" s="392" t="s">
        <v>6431</v>
      </c>
      <c r="C4113" s="392" t="s">
        <v>2787</v>
      </c>
      <c r="D4113" s="329">
        <v>36.659999999999997</v>
      </c>
    </row>
    <row r="4114" spans="1:4">
      <c r="A4114" s="392">
        <v>20250</v>
      </c>
      <c r="B4114" s="392" t="s">
        <v>6432</v>
      </c>
      <c r="C4114" s="392" t="s">
        <v>2791</v>
      </c>
      <c r="D4114" s="329">
        <v>17.45</v>
      </c>
    </row>
    <row r="4115" spans="1:4">
      <c r="A4115" s="392">
        <v>13388</v>
      </c>
      <c r="B4115" s="392" t="s">
        <v>6433</v>
      </c>
      <c r="C4115" s="392" t="s">
        <v>2791</v>
      </c>
      <c r="D4115" s="329">
        <v>160.59</v>
      </c>
    </row>
    <row r="4116" spans="1:4">
      <c r="A4116" s="392">
        <v>39914</v>
      </c>
      <c r="B4116" s="392" t="s">
        <v>6434</v>
      </c>
      <c r="C4116" s="392" t="s">
        <v>2791</v>
      </c>
      <c r="D4116" s="329">
        <v>289.41000000000003</v>
      </c>
    </row>
    <row r="4117" spans="1:4">
      <c r="A4117" s="392">
        <v>12732</v>
      </c>
      <c r="B4117" s="392" t="s">
        <v>6435</v>
      </c>
      <c r="C4117" s="392" t="s">
        <v>2787</v>
      </c>
      <c r="D4117" s="329">
        <v>333.94</v>
      </c>
    </row>
    <row r="4118" spans="1:4">
      <c r="A4118" s="392">
        <v>6160</v>
      </c>
      <c r="B4118" s="392" t="s">
        <v>7503</v>
      </c>
      <c r="C4118" s="392" t="s">
        <v>2786</v>
      </c>
      <c r="D4118" s="329">
        <v>17.86</v>
      </c>
    </row>
    <row r="4119" spans="1:4">
      <c r="A4119" s="392">
        <v>41087</v>
      </c>
      <c r="B4119" s="392" t="s">
        <v>7504</v>
      </c>
      <c r="C4119" s="392" t="s">
        <v>2793</v>
      </c>
      <c r="D4119" s="330">
        <v>3179.56</v>
      </c>
    </row>
    <row r="4120" spans="1:4">
      <c r="A4120" s="392">
        <v>6166</v>
      </c>
      <c r="B4120" s="392" t="s">
        <v>7505</v>
      </c>
      <c r="C4120" s="392" t="s">
        <v>2786</v>
      </c>
      <c r="D4120" s="329">
        <v>19.920000000000002</v>
      </c>
    </row>
    <row r="4121" spans="1:4">
      <c r="A4121" s="392">
        <v>41088</v>
      </c>
      <c r="B4121" s="392" t="s">
        <v>7506</v>
      </c>
      <c r="C4121" s="392" t="s">
        <v>2793</v>
      </c>
      <c r="D4121" s="330">
        <v>3549.63</v>
      </c>
    </row>
    <row r="4122" spans="1:4">
      <c r="A4122" s="392">
        <v>20232</v>
      </c>
      <c r="B4122" s="392" t="s">
        <v>6436</v>
      </c>
      <c r="C4122" s="392" t="s">
        <v>2790</v>
      </c>
      <c r="D4122" s="329">
        <v>65.94</v>
      </c>
    </row>
    <row r="4123" spans="1:4">
      <c r="A4123" s="392">
        <v>10856</v>
      </c>
      <c r="B4123" s="392" t="s">
        <v>6437</v>
      </c>
      <c r="C4123" s="392" t="s">
        <v>2790</v>
      </c>
      <c r="D4123" s="329">
        <v>76.42</v>
      </c>
    </row>
    <row r="4124" spans="1:4">
      <c r="A4124" s="392">
        <v>4828</v>
      </c>
      <c r="B4124" s="392" t="s">
        <v>6438</v>
      </c>
      <c r="C4124" s="392" t="s">
        <v>2790</v>
      </c>
      <c r="D4124" s="329">
        <v>61.8</v>
      </c>
    </row>
    <row r="4125" spans="1:4">
      <c r="A4125" s="392">
        <v>20249</v>
      </c>
      <c r="B4125" s="392" t="s">
        <v>6439</v>
      </c>
      <c r="C4125" s="392" t="s">
        <v>2790</v>
      </c>
      <c r="D4125" s="329">
        <v>33.840000000000003</v>
      </c>
    </row>
    <row r="4126" spans="1:4">
      <c r="A4126" s="392">
        <v>11609</v>
      </c>
      <c r="B4126" s="392" t="s">
        <v>6440</v>
      </c>
      <c r="C4126" s="392" t="s">
        <v>2792</v>
      </c>
      <c r="D4126" s="329">
        <v>13.24</v>
      </c>
    </row>
    <row r="4127" spans="1:4">
      <c r="A4127" s="392">
        <v>20083</v>
      </c>
      <c r="B4127" s="392" t="s">
        <v>11689</v>
      </c>
      <c r="C4127" s="392" t="s">
        <v>2787</v>
      </c>
      <c r="D4127" s="329">
        <v>78.37</v>
      </c>
    </row>
    <row r="4128" spans="1:4">
      <c r="A4128" s="392">
        <v>10691</v>
      </c>
      <c r="B4128" s="392" t="s">
        <v>6441</v>
      </c>
      <c r="C4128" s="392" t="s">
        <v>2792</v>
      </c>
      <c r="D4128" s="329">
        <v>61.37</v>
      </c>
    </row>
    <row r="4129" spans="1:4">
      <c r="A4129" s="392">
        <v>12295</v>
      </c>
      <c r="B4129" s="392" t="s">
        <v>6442</v>
      </c>
      <c r="C4129" s="392" t="s">
        <v>2787</v>
      </c>
      <c r="D4129" s="329">
        <v>2.9</v>
      </c>
    </row>
    <row r="4130" spans="1:4">
      <c r="A4130" s="392">
        <v>12296</v>
      </c>
      <c r="B4130" s="392" t="s">
        <v>6443</v>
      </c>
      <c r="C4130" s="392" t="s">
        <v>2787</v>
      </c>
      <c r="D4130" s="329">
        <v>3.75</v>
      </c>
    </row>
    <row r="4131" spans="1:4">
      <c r="A4131" s="392">
        <v>12294</v>
      </c>
      <c r="B4131" s="392" t="s">
        <v>6444</v>
      </c>
      <c r="C4131" s="392" t="s">
        <v>2787</v>
      </c>
      <c r="D4131" s="329">
        <v>9.02</v>
      </c>
    </row>
    <row r="4132" spans="1:4">
      <c r="A4132" s="392">
        <v>14543</v>
      </c>
      <c r="B4132" s="392" t="s">
        <v>6445</v>
      </c>
      <c r="C4132" s="392" t="s">
        <v>2787</v>
      </c>
      <c r="D4132" s="329">
        <v>6.44</v>
      </c>
    </row>
    <row r="4133" spans="1:4">
      <c r="A4133" s="392">
        <v>13329</v>
      </c>
      <c r="B4133" s="392" t="s">
        <v>6446</v>
      </c>
      <c r="C4133" s="392" t="s">
        <v>2787</v>
      </c>
      <c r="D4133" s="329">
        <v>3.78</v>
      </c>
    </row>
    <row r="4134" spans="1:4">
      <c r="A4134" s="392">
        <v>21044</v>
      </c>
      <c r="B4134" s="392" t="s">
        <v>6447</v>
      </c>
      <c r="C4134" s="392" t="s">
        <v>2787</v>
      </c>
      <c r="D4134" s="329">
        <v>35.770000000000003</v>
      </c>
    </row>
    <row r="4135" spans="1:4">
      <c r="A4135" s="392">
        <v>21045</v>
      </c>
      <c r="B4135" s="392" t="s">
        <v>6448</v>
      </c>
      <c r="C4135" s="392" t="s">
        <v>2787</v>
      </c>
      <c r="D4135" s="329">
        <v>48.99</v>
      </c>
    </row>
    <row r="4136" spans="1:4">
      <c r="A4136" s="392">
        <v>21040</v>
      </c>
      <c r="B4136" s="392" t="s">
        <v>6449</v>
      </c>
      <c r="C4136" s="392" t="s">
        <v>2787</v>
      </c>
      <c r="D4136" s="329">
        <v>35</v>
      </c>
    </row>
    <row r="4137" spans="1:4">
      <c r="A4137" s="392">
        <v>21041</v>
      </c>
      <c r="B4137" s="392" t="s">
        <v>6450</v>
      </c>
      <c r="C4137" s="392" t="s">
        <v>2787</v>
      </c>
      <c r="D4137" s="329">
        <v>42.25</v>
      </c>
    </row>
    <row r="4138" spans="1:4">
      <c r="A4138" s="392">
        <v>21047</v>
      </c>
      <c r="B4138" s="392" t="s">
        <v>6451</v>
      </c>
      <c r="C4138" s="392" t="s">
        <v>2787</v>
      </c>
      <c r="D4138" s="329">
        <v>52.73</v>
      </c>
    </row>
    <row r="4139" spans="1:4">
      <c r="A4139" s="392">
        <v>21043</v>
      </c>
      <c r="B4139" s="392" t="s">
        <v>6452</v>
      </c>
      <c r="C4139" s="392" t="s">
        <v>2787</v>
      </c>
      <c r="D4139" s="329">
        <v>51.34</v>
      </c>
    </row>
    <row r="4140" spans="1:4">
      <c r="A4140" s="392">
        <v>21042</v>
      </c>
      <c r="B4140" s="392" t="s">
        <v>6453</v>
      </c>
      <c r="C4140" s="392" t="s">
        <v>2787</v>
      </c>
      <c r="D4140" s="329">
        <v>40.64</v>
      </c>
    </row>
    <row r="4141" spans="1:4">
      <c r="A4141" s="392">
        <v>14149</v>
      </c>
      <c r="B4141" s="392" t="s">
        <v>6454</v>
      </c>
      <c r="C4141" s="392" t="s">
        <v>2800</v>
      </c>
      <c r="D4141" s="329">
        <v>192.49</v>
      </c>
    </row>
    <row r="4142" spans="1:4">
      <c r="A4142" s="392">
        <v>38099</v>
      </c>
      <c r="B4142" s="392" t="s">
        <v>6455</v>
      </c>
      <c r="C4142" s="392" t="s">
        <v>2787</v>
      </c>
      <c r="D4142" s="329">
        <v>2.0499999999999998</v>
      </c>
    </row>
    <row r="4143" spans="1:4">
      <c r="A4143" s="392">
        <v>38100</v>
      </c>
      <c r="B4143" s="392" t="s">
        <v>6456</v>
      </c>
      <c r="C4143" s="392" t="s">
        <v>2787</v>
      </c>
      <c r="D4143" s="329">
        <v>3.36</v>
      </c>
    </row>
    <row r="4144" spans="1:4">
      <c r="A4144" s="392">
        <v>20061</v>
      </c>
      <c r="B4144" s="392" t="s">
        <v>6457</v>
      </c>
      <c r="C4144" s="392" t="s">
        <v>2787</v>
      </c>
      <c r="D4144" s="329">
        <v>3.99</v>
      </c>
    </row>
    <row r="4145" spans="1:4">
      <c r="A4145" s="392">
        <v>7576</v>
      </c>
      <c r="B4145" s="392" t="s">
        <v>6458</v>
      </c>
      <c r="C4145" s="392" t="s">
        <v>2787</v>
      </c>
      <c r="D4145" s="329">
        <v>223.26</v>
      </c>
    </row>
    <row r="4146" spans="1:4">
      <c r="A4146" s="392">
        <v>3384</v>
      </c>
      <c r="B4146" s="392" t="s">
        <v>6459</v>
      </c>
      <c r="C4146" s="392" t="s">
        <v>2787</v>
      </c>
      <c r="D4146" s="329">
        <v>8.83</v>
      </c>
    </row>
    <row r="4147" spans="1:4">
      <c r="A4147" s="392">
        <v>7572</v>
      </c>
      <c r="B4147" s="392" t="s">
        <v>6460</v>
      </c>
      <c r="C4147" s="392" t="s">
        <v>2787</v>
      </c>
      <c r="D4147" s="329">
        <v>5.99</v>
      </c>
    </row>
    <row r="4148" spans="1:4">
      <c r="A4148" s="392">
        <v>3396</v>
      </c>
      <c r="B4148" s="392" t="s">
        <v>6461</v>
      </c>
      <c r="C4148" s="392" t="s">
        <v>2787</v>
      </c>
      <c r="D4148" s="329">
        <v>4.05</v>
      </c>
    </row>
    <row r="4149" spans="1:4">
      <c r="A4149" s="392">
        <v>37590</v>
      </c>
      <c r="B4149" s="392" t="s">
        <v>6462</v>
      </c>
      <c r="C4149" s="392" t="s">
        <v>2787</v>
      </c>
      <c r="D4149" s="329">
        <v>21.58</v>
      </c>
    </row>
    <row r="4150" spans="1:4">
      <c r="A4150" s="392">
        <v>37591</v>
      </c>
      <c r="B4150" s="392" t="s">
        <v>3215</v>
      </c>
      <c r="C4150" s="392" t="s">
        <v>2787</v>
      </c>
      <c r="D4150" s="329">
        <v>25.94</v>
      </c>
    </row>
    <row r="4151" spans="1:4">
      <c r="A4151" s="392">
        <v>12626</v>
      </c>
      <c r="B4151" s="392" t="s">
        <v>6463</v>
      </c>
      <c r="C4151" s="392" t="s">
        <v>2787</v>
      </c>
      <c r="D4151" s="329">
        <v>19.16</v>
      </c>
    </row>
    <row r="4152" spans="1:4">
      <c r="A4152" s="392">
        <v>11033</v>
      </c>
      <c r="B4152" s="392" t="s">
        <v>6464</v>
      </c>
      <c r="C4152" s="392" t="s">
        <v>2787</v>
      </c>
      <c r="D4152" s="329">
        <v>8.3800000000000008</v>
      </c>
    </row>
    <row r="4153" spans="1:4">
      <c r="A4153" s="392">
        <v>390</v>
      </c>
      <c r="B4153" s="392" t="s">
        <v>6465</v>
      </c>
      <c r="C4153" s="392" t="s">
        <v>2787</v>
      </c>
      <c r="D4153" s="329">
        <v>7.33</v>
      </c>
    </row>
    <row r="4154" spans="1:4">
      <c r="A4154" s="392">
        <v>42436</v>
      </c>
      <c r="B4154" s="392" t="s">
        <v>7314</v>
      </c>
      <c r="C4154" s="392" t="s">
        <v>2787</v>
      </c>
      <c r="D4154" s="330">
        <v>2652.57</v>
      </c>
    </row>
    <row r="4155" spans="1:4">
      <c r="A4155" s="392">
        <v>6193</v>
      </c>
      <c r="B4155" s="392" t="s">
        <v>11690</v>
      </c>
      <c r="C4155" s="392" t="s">
        <v>2790</v>
      </c>
      <c r="D4155" s="329">
        <v>21.05</v>
      </c>
    </row>
    <row r="4156" spans="1:4">
      <c r="A4156" s="392">
        <v>6194</v>
      </c>
      <c r="B4156" s="392" t="s">
        <v>11691</v>
      </c>
      <c r="C4156" s="392" t="s">
        <v>2790</v>
      </c>
      <c r="D4156" s="329">
        <v>6.45</v>
      </c>
    </row>
    <row r="4157" spans="1:4">
      <c r="A4157" s="392">
        <v>10567</v>
      </c>
      <c r="B4157" s="392" t="s">
        <v>11692</v>
      </c>
      <c r="C4157" s="392" t="s">
        <v>2790</v>
      </c>
      <c r="D4157" s="329">
        <v>10.220000000000001</v>
      </c>
    </row>
    <row r="4158" spans="1:4">
      <c r="A4158" s="392">
        <v>6212</v>
      </c>
      <c r="B4158" s="392" t="s">
        <v>11693</v>
      </c>
      <c r="C4158" s="392" t="s">
        <v>2790</v>
      </c>
      <c r="D4158" s="329">
        <v>15</v>
      </c>
    </row>
    <row r="4159" spans="1:4">
      <c r="A4159" s="392">
        <v>3993</v>
      </c>
      <c r="B4159" s="392" t="s">
        <v>11694</v>
      </c>
      <c r="C4159" s="392" t="s">
        <v>2789</v>
      </c>
      <c r="D4159" s="329">
        <v>136.09</v>
      </c>
    </row>
    <row r="4160" spans="1:4">
      <c r="A4160" s="392">
        <v>3990</v>
      </c>
      <c r="B4160" s="392" t="s">
        <v>11695</v>
      </c>
      <c r="C4160" s="392" t="s">
        <v>2790</v>
      </c>
      <c r="D4160" s="329">
        <v>25.61</v>
      </c>
    </row>
    <row r="4161" spans="1:4">
      <c r="A4161" s="392">
        <v>3992</v>
      </c>
      <c r="B4161" s="392" t="s">
        <v>11696</v>
      </c>
      <c r="C4161" s="392" t="s">
        <v>2790</v>
      </c>
      <c r="D4161" s="329">
        <v>34.57</v>
      </c>
    </row>
    <row r="4162" spans="1:4">
      <c r="A4162" s="392">
        <v>6178</v>
      </c>
      <c r="B4162" s="392" t="s">
        <v>6466</v>
      </c>
      <c r="C4162" s="392" t="s">
        <v>2789</v>
      </c>
      <c r="D4162" s="329">
        <v>258.51</v>
      </c>
    </row>
    <row r="4163" spans="1:4">
      <c r="A4163" s="392">
        <v>6180</v>
      </c>
      <c r="B4163" s="392" t="s">
        <v>6467</v>
      </c>
      <c r="C4163" s="392" t="s">
        <v>2789</v>
      </c>
      <c r="D4163" s="329">
        <v>279</v>
      </c>
    </row>
    <row r="4164" spans="1:4">
      <c r="A4164" s="392">
        <v>6182</v>
      </c>
      <c r="B4164" s="392" t="s">
        <v>6468</v>
      </c>
      <c r="C4164" s="392" t="s">
        <v>2789</v>
      </c>
      <c r="D4164" s="329">
        <v>346.31</v>
      </c>
    </row>
    <row r="4165" spans="1:4">
      <c r="A4165" s="392">
        <v>43614</v>
      </c>
      <c r="B4165" s="392" t="s">
        <v>11697</v>
      </c>
      <c r="C4165" s="392" t="s">
        <v>2790</v>
      </c>
      <c r="D4165" s="329">
        <v>17.3</v>
      </c>
    </row>
    <row r="4166" spans="1:4">
      <c r="A4166" s="392">
        <v>6189</v>
      </c>
      <c r="B4166" s="392" t="s">
        <v>11698</v>
      </c>
      <c r="C4166" s="392" t="s">
        <v>2790</v>
      </c>
      <c r="D4166" s="329">
        <v>30.73</v>
      </c>
    </row>
    <row r="4167" spans="1:4">
      <c r="A4167" s="392">
        <v>6214</v>
      </c>
      <c r="B4167" s="392" t="s">
        <v>6469</v>
      </c>
      <c r="C4167" s="392" t="s">
        <v>2789</v>
      </c>
      <c r="D4167" s="329">
        <v>161.93</v>
      </c>
    </row>
    <row r="4168" spans="1:4">
      <c r="A4168" s="392">
        <v>36153</v>
      </c>
      <c r="B4168" s="392" t="s">
        <v>6470</v>
      </c>
      <c r="C4168" s="392" t="s">
        <v>2787</v>
      </c>
      <c r="D4168" s="329">
        <v>205.97</v>
      </c>
    </row>
    <row r="4169" spans="1:4">
      <c r="A4169" s="392">
        <v>10740</v>
      </c>
      <c r="B4169" s="392" t="s">
        <v>6471</v>
      </c>
      <c r="C4169" s="392" t="s">
        <v>2787</v>
      </c>
      <c r="D4169" s="330">
        <v>10697.06</v>
      </c>
    </row>
    <row r="4170" spans="1:4">
      <c r="A4170" s="392">
        <v>13914</v>
      </c>
      <c r="B4170" s="392" t="s">
        <v>6472</v>
      </c>
      <c r="C4170" s="392" t="s">
        <v>2787</v>
      </c>
      <c r="D4170" s="329">
        <v>773.97</v>
      </c>
    </row>
    <row r="4171" spans="1:4">
      <c r="A4171" s="392">
        <v>10742</v>
      </c>
      <c r="B4171" s="392" t="s">
        <v>6473</v>
      </c>
      <c r="C4171" s="392" t="s">
        <v>2787</v>
      </c>
      <c r="D4171" s="330">
        <v>1128.8499999999999</v>
      </c>
    </row>
    <row r="4172" spans="1:4">
      <c r="A4172" s="392">
        <v>38465</v>
      </c>
      <c r="B4172" s="392" t="s">
        <v>6474</v>
      </c>
      <c r="C4172" s="392" t="s">
        <v>2787</v>
      </c>
      <c r="D4172" s="329">
        <v>36.32</v>
      </c>
    </row>
    <row r="4173" spans="1:4">
      <c r="A4173" s="392">
        <v>7543</v>
      </c>
      <c r="B4173" s="392" t="s">
        <v>6475</v>
      </c>
      <c r="C4173" s="392" t="s">
        <v>2787</v>
      </c>
      <c r="D4173" s="329">
        <v>7.78</v>
      </c>
    </row>
    <row r="4174" spans="1:4">
      <c r="A4174" s="392">
        <v>43427</v>
      </c>
      <c r="B4174" s="392" t="s">
        <v>11699</v>
      </c>
      <c r="C4174" s="392" t="s">
        <v>2787</v>
      </c>
      <c r="D4174" s="330">
        <v>1702.05</v>
      </c>
    </row>
    <row r="4175" spans="1:4">
      <c r="A4175" s="392">
        <v>41613</v>
      </c>
      <c r="B4175" s="392" t="s">
        <v>11700</v>
      </c>
      <c r="C4175" s="392" t="s">
        <v>2787</v>
      </c>
      <c r="D4175" s="329">
        <v>109.41</v>
      </c>
    </row>
    <row r="4176" spans="1:4">
      <c r="A4176" s="392">
        <v>41614</v>
      </c>
      <c r="B4176" s="392" t="s">
        <v>11701</v>
      </c>
      <c r="C4176" s="392" t="s">
        <v>2787</v>
      </c>
      <c r="D4176" s="329">
        <v>139.41</v>
      </c>
    </row>
    <row r="4177" spans="1:4">
      <c r="A4177" s="392">
        <v>41615</v>
      </c>
      <c r="B4177" s="392" t="s">
        <v>11702</v>
      </c>
      <c r="C4177" s="392" t="s">
        <v>2787</v>
      </c>
      <c r="D4177" s="329">
        <v>215.47</v>
      </c>
    </row>
    <row r="4178" spans="1:4">
      <c r="A4178" s="392">
        <v>41616</v>
      </c>
      <c r="B4178" s="392" t="s">
        <v>11703</v>
      </c>
      <c r="C4178" s="392" t="s">
        <v>2787</v>
      </c>
      <c r="D4178" s="329">
        <v>321.94</v>
      </c>
    </row>
    <row r="4179" spans="1:4">
      <c r="A4179" s="392">
        <v>41617</v>
      </c>
      <c r="B4179" s="392" t="s">
        <v>11704</v>
      </c>
      <c r="C4179" s="392" t="s">
        <v>2787</v>
      </c>
      <c r="D4179" s="329">
        <v>640.14</v>
      </c>
    </row>
    <row r="4180" spans="1:4">
      <c r="A4180" s="392">
        <v>41618</v>
      </c>
      <c r="B4180" s="392" t="s">
        <v>11705</v>
      </c>
      <c r="C4180" s="392" t="s">
        <v>2787</v>
      </c>
      <c r="D4180" s="330">
        <v>1178.47</v>
      </c>
    </row>
    <row r="4181" spans="1:4">
      <c r="A4181" s="392">
        <v>43428</v>
      </c>
      <c r="B4181" s="392" t="s">
        <v>11706</v>
      </c>
      <c r="C4181" s="392" t="s">
        <v>2787</v>
      </c>
      <c r="D4181" s="330">
        <v>2070</v>
      </c>
    </row>
    <row r="4182" spans="1:4">
      <c r="A4182" s="392">
        <v>41619</v>
      </c>
      <c r="B4182" s="392" t="s">
        <v>11707</v>
      </c>
      <c r="C4182" s="392" t="s">
        <v>2787</v>
      </c>
      <c r="D4182" s="329">
        <v>134.11000000000001</v>
      </c>
    </row>
    <row r="4183" spans="1:4">
      <c r="A4183" s="392">
        <v>41620</v>
      </c>
      <c r="B4183" s="392" t="s">
        <v>11708</v>
      </c>
      <c r="C4183" s="392" t="s">
        <v>2787</v>
      </c>
      <c r="D4183" s="329">
        <v>169.41</v>
      </c>
    </row>
    <row r="4184" spans="1:4">
      <c r="A4184" s="392">
        <v>41622</v>
      </c>
      <c r="B4184" s="392" t="s">
        <v>11709</v>
      </c>
      <c r="C4184" s="392" t="s">
        <v>2787</v>
      </c>
      <c r="D4184" s="329">
        <v>293.82</v>
      </c>
    </row>
    <row r="4185" spans="1:4">
      <c r="A4185" s="392">
        <v>41623</v>
      </c>
      <c r="B4185" s="392" t="s">
        <v>11710</v>
      </c>
      <c r="C4185" s="392" t="s">
        <v>2787</v>
      </c>
      <c r="D4185" s="329">
        <v>451.76</v>
      </c>
    </row>
    <row r="4186" spans="1:4">
      <c r="A4186" s="392">
        <v>41624</v>
      </c>
      <c r="B4186" s="392" t="s">
        <v>11711</v>
      </c>
      <c r="C4186" s="392" t="s">
        <v>2787</v>
      </c>
      <c r="D4186" s="329">
        <v>847.05</v>
      </c>
    </row>
    <row r="4187" spans="1:4">
      <c r="A4187" s="392">
        <v>41625</v>
      </c>
      <c r="B4187" s="392" t="s">
        <v>11712</v>
      </c>
      <c r="C4187" s="392" t="s">
        <v>2787</v>
      </c>
      <c r="D4187" s="330">
        <v>1303.23</v>
      </c>
    </row>
    <row r="4188" spans="1:4">
      <c r="A4188" s="392">
        <v>39352</v>
      </c>
      <c r="B4188" s="392" t="s">
        <v>7315</v>
      </c>
      <c r="C4188" s="392" t="s">
        <v>2787</v>
      </c>
      <c r="D4188" s="329">
        <v>4.8</v>
      </c>
    </row>
    <row r="4189" spans="1:4">
      <c r="A4189" s="392">
        <v>39346</v>
      </c>
      <c r="B4189" s="392" t="s">
        <v>7316</v>
      </c>
      <c r="C4189" s="392" t="s">
        <v>2787</v>
      </c>
      <c r="D4189" s="329">
        <v>4.8</v>
      </c>
    </row>
    <row r="4190" spans="1:4">
      <c r="A4190" s="392">
        <v>39350</v>
      </c>
      <c r="B4190" s="392" t="s">
        <v>7317</v>
      </c>
      <c r="C4190" s="392" t="s">
        <v>2787</v>
      </c>
      <c r="D4190" s="329">
        <v>5.17</v>
      </c>
    </row>
    <row r="4191" spans="1:4">
      <c r="A4191" s="392">
        <v>39351</v>
      </c>
      <c r="B4191" s="392" t="s">
        <v>7318</v>
      </c>
      <c r="C4191" s="392" t="s">
        <v>2787</v>
      </c>
      <c r="D4191" s="329">
        <v>5.98</v>
      </c>
    </row>
    <row r="4192" spans="1:4">
      <c r="A4192" s="392">
        <v>38952</v>
      </c>
      <c r="B4192" s="392" t="s">
        <v>6476</v>
      </c>
      <c r="C4192" s="392" t="s">
        <v>2787</v>
      </c>
      <c r="D4192" s="329">
        <v>4.0199999999999996</v>
      </c>
    </row>
    <row r="4193" spans="1:4">
      <c r="A4193" s="392">
        <v>38953</v>
      </c>
      <c r="B4193" s="392" t="s">
        <v>6477</v>
      </c>
      <c r="C4193" s="392" t="s">
        <v>2787</v>
      </c>
      <c r="D4193" s="329">
        <v>6.33</v>
      </c>
    </row>
    <row r="4194" spans="1:4">
      <c r="A4194" s="392">
        <v>38835</v>
      </c>
      <c r="B4194" s="392" t="s">
        <v>6478</v>
      </c>
      <c r="C4194" s="392" t="s">
        <v>2787</v>
      </c>
      <c r="D4194" s="329">
        <v>5.69</v>
      </c>
    </row>
    <row r="4195" spans="1:4">
      <c r="A4195" s="392">
        <v>38837</v>
      </c>
      <c r="B4195" s="392" t="s">
        <v>6479</v>
      </c>
      <c r="C4195" s="392" t="s">
        <v>2787</v>
      </c>
      <c r="D4195" s="329">
        <v>14.8</v>
      </c>
    </row>
    <row r="4196" spans="1:4">
      <c r="A4196" s="392">
        <v>38836</v>
      </c>
      <c r="B4196" s="392" t="s">
        <v>6480</v>
      </c>
      <c r="C4196" s="392" t="s">
        <v>2787</v>
      </c>
      <c r="D4196" s="329">
        <v>8.19</v>
      </c>
    </row>
    <row r="4197" spans="1:4">
      <c r="A4197" s="392">
        <v>2666</v>
      </c>
      <c r="B4197" s="392" t="s">
        <v>6481</v>
      </c>
      <c r="C4197" s="392" t="s">
        <v>2787</v>
      </c>
      <c r="D4197" s="329">
        <v>6.02</v>
      </c>
    </row>
    <row r="4198" spans="1:4">
      <c r="A4198" s="392">
        <v>2668</v>
      </c>
      <c r="B4198" s="392" t="s">
        <v>6482</v>
      </c>
      <c r="C4198" s="392" t="s">
        <v>2787</v>
      </c>
      <c r="D4198" s="329">
        <v>6.88</v>
      </c>
    </row>
    <row r="4199" spans="1:4">
      <c r="A4199" s="392">
        <v>2664</v>
      </c>
      <c r="B4199" s="392" t="s">
        <v>6483</v>
      </c>
      <c r="C4199" s="392" t="s">
        <v>2787</v>
      </c>
      <c r="D4199" s="329">
        <v>10.15</v>
      </c>
    </row>
    <row r="4200" spans="1:4">
      <c r="A4200" s="392">
        <v>2662</v>
      </c>
      <c r="B4200" s="392" t="s">
        <v>6484</v>
      </c>
      <c r="C4200" s="392" t="s">
        <v>2787</v>
      </c>
      <c r="D4200" s="329">
        <v>12.45</v>
      </c>
    </row>
    <row r="4201" spans="1:4">
      <c r="A4201" s="392">
        <v>20964</v>
      </c>
      <c r="B4201" s="392" t="s">
        <v>6485</v>
      </c>
      <c r="C4201" s="392" t="s">
        <v>2787</v>
      </c>
      <c r="D4201" s="329">
        <v>60.52</v>
      </c>
    </row>
    <row r="4202" spans="1:4">
      <c r="A4202" s="392">
        <v>10905</v>
      </c>
      <c r="B4202" s="392" t="s">
        <v>6486</v>
      </c>
      <c r="C4202" s="392" t="s">
        <v>2787</v>
      </c>
      <c r="D4202" s="329">
        <v>81.19</v>
      </c>
    </row>
    <row r="4203" spans="1:4">
      <c r="A4203" s="392">
        <v>42703</v>
      </c>
      <c r="B4203" s="392" t="s">
        <v>7319</v>
      </c>
      <c r="C4203" s="392" t="s">
        <v>2787</v>
      </c>
      <c r="D4203" s="329">
        <v>113.95</v>
      </c>
    </row>
    <row r="4204" spans="1:4">
      <c r="A4204" s="392">
        <v>42704</v>
      </c>
      <c r="B4204" s="392" t="s">
        <v>7320</v>
      </c>
      <c r="C4204" s="392" t="s">
        <v>2787</v>
      </c>
      <c r="D4204" s="329">
        <v>174.93</v>
      </c>
    </row>
    <row r="4205" spans="1:4">
      <c r="A4205" s="392">
        <v>42705</v>
      </c>
      <c r="B4205" s="392" t="s">
        <v>7321</v>
      </c>
      <c r="C4205" s="392" t="s">
        <v>2787</v>
      </c>
      <c r="D4205" s="329">
        <v>223.18</v>
      </c>
    </row>
    <row r="4206" spans="1:4">
      <c r="A4206" s="392">
        <v>42706</v>
      </c>
      <c r="B4206" s="392" t="s">
        <v>7322</v>
      </c>
      <c r="C4206" s="392" t="s">
        <v>2787</v>
      </c>
      <c r="D4206" s="329">
        <v>276.41000000000003</v>
      </c>
    </row>
    <row r="4207" spans="1:4">
      <c r="A4207" s="392">
        <v>11289</v>
      </c>
      <c r="B4207" s="392" t="s">
        <v>6487</v>
      </c>
      <c r="C4207" s="392" t="s">
        <v>2787</v>
      </c>
      <c r="D4207" s="329">
        <v>86.82</v>
      </c>
    </row>
    <row r="4208" spans="1:4">
      <c r="A4208" s="392">
        <v>11241</v>
      </c>
      <c r="B4208" s="392" t="s">
        <v>6488</v>
      </c>
      <c r="C4208" s="392" t="s">
        <v>2787</v>
      </c>
      <c r="D4208" s="329">
        <v>217.05</v>
      </c>
    </row>
    <row r="4209" spans="1:4">
      <c r="A4209" s="392">
        <v>11301</v>
      </c>
      <c r="B4209" s="392" t="s">
        <v>12665</v>
      </c>
      <c r="C4209" s="392" t="s">
        <v>2787</v>
      </c>
      <c r="D4209" s="329">
        <v>550.38</v>
      </c>
    </row>
    <row r="4210" spans="1:4">
      <c r="A4210" s="392">
        <v>21090</v>
      </c>
      <c r="B4210" s="392" t="s">
        <v>12666</v>
      </c>
      <c r="C4210" s="392" t="s">
        <v>2787</v>
      </c>
      <c r="D4210" s="329">
        <v>674.41</v>
      </c>
    </row>
    <row r="4211" spans="1:4">
      <c r="A4211" s="392">
        <v>11315</v>
      </c>
      <c r="B4211" s="392" t="s">
        <v>12667</v>
      </c>
      <c r="C4211" s="392" t="s">
        <v>2787</v>
      </c>
      <c r="D4211" s="329">
        <v>131.78</v>
      </c>
    </row>
    <row r="4212" spans="1:4">
      <c r="A4212" s="392">
        <v>21071</v>
      </c>
      <c r="B4212" s="392" t="s">
        <v>12668</v>
      </c>
      <c r="C4212" s="392" t="s">
        <v>2787</v>
      </c>
      <c r="D4212" s="329">
        <v>201.55</v>
      </c>
    </row>
    <row r="4213" spans="1:4">
      <c r="A4213" s="392">
        <v>14112</v>
      </c>
      <c r="B4213" s="392" t="s">
        <v>12669</v>
      </c>
      <c r="C4213" s="392" t="s">
        <v>2787</v>
      </c>
      <c r="D4213" s="329">
        <v>281.39</v>
      </c>
    </row>
    <row r="4214" spans="1:4">
      <c r="A4214" s="392">
        <v>11316</v>
      </c>
      <c r="B4214" s="392" t="s">
        <v>12670</v>
      </c>
      <c r="C4214" s="392" t="s">
        <v>2787</v>
      </c>
      <c r="D4214" s="329">
        <v>434.1</v>
      </c>
    </row>
    <row r="4215" spans="1:4">
      <c r="A4215" s="392">
        <v>6243</v>
      </c>
      <c r="B4215" s="392" t="s">
        <v>12671</v>
      </c>
      <c r="C4215" s="392" t="s">
        <v>2787</v>
      </c>
      <c r="D4215" s="329">
        <v>500</v>
      </c>
    </row>
    <row r="4216" spans="1:4">
      <c r="A4216" s="392">
        <v>6240</v>
      </c>
      <c r="B4216" s="392" t="s">
        <v>12672</v>
      </c>
      <c r="C4216" s="392" t="s">
        <v>2787</v>
      </c>
      <c r="D4216" s="329">
        <v>662.01</v>
      </c>
    </row>
    <row r="4217" spans="1:4">
      <c r="A4217" s="392">
        <v>11296</v>
      </c>
      <c r="B4217" s="392" t="s">
        <v>12673</v>
      </c>
      <c r="C4217" s="392" t="s">
        <v>2787</v>
      </c>
      <c r="D4217" s="330">
        <v>2109.3000000000002</v>
      </c>
    </row>
    <row r="4218" spans="1:4">
      <c r="A4218" s="392">
        <v>11299</v>
      </c>
      <c r="B4218" s="392" t="s">
        <v>12674</v>
      </c>
      <c r="C4218" s="392" t="s">
        <v>2787</v>
      </c>
      <c r="D4218" s="329">
        <v>713.95</v>
      </c>
    </row>
    <row r="4219" spans="1:4">
      <c r="A4219" s="392">
        <v>11688</v>
      </c>
      <c r="B4219" s="392" t="s">
        <v>6489</v>
      </c>
      <c r="C4219" s="392" t="s">
        <v>2787</v>
      </c>
      <c r="D4219" s="329">
        <v>458.74</v>
      </c>
    </row>
    <row r="4220" spans="1:4">
      <c r="A4220" s="392">
        <v>37736</v>
      </c>
      <c r="B4220" s="392" t="s">
        <v>6490</v>
      </c>
      <c r="C4220" s="392" t="s">
        <v>2787</v>
      </c>
      <c r="D4220" s="330">
        <v>84300</v>
      </c>
    </row>
    <row r="4221" spans="1:4">
      <c r="A4221" s="392">
        <v>37739</v>
      </c>
      <c r="B4221" s="392" t="s">
        <v>6491</v>
      </c>
      <c r="C4221" s="392" t="s">
        <v>2787</v>
      </c>
      <c r="D4221" s="330">
        <v>103753.84</v>
      </c>
    </row>
    <row r="4222" spans="1:4">
      <c r="A4222" s="392">
        <v>37740</v>
      </c>
      <c r="B4222" s="392" t="s">
        <v>6492</v>
      </c>
      <c r="C4222" s="392" t="s">
        <v>2787</v>
      </c>
      <c r="D4222" s="330">
        <v>59207.35</v>
      </c>
    </row>
    <row r="4223" spans="1:4">
      <c r="A4223" s="392">
        <v>37738</v>
      </c>
      <c r="B4223" s="392" t="s">
        <v>6493</v>
      </c>
      <c r="C4223" s="392" t="s">
        <v>2787</v>
      </c>
      <c r="D4223" s="330">
        <v>70343.98</v>
      </c>
    </row>
    <row r="4224" spans="1:4">
      <c r="A4224" s="392">
        <v>37737</v>
      </c>
      <c r="B4224" s="392" t="s">
        <v>6494</v>
      </c>
      <c r="C4224" s="392" t="s">
        <v>2787</v>
      </c>
      <c r="D4224" s="330">
        <v>55965.05</v>
      </c>
    </row>
    <row r="4225" spans="1:4">
      <c r="A4225" s="392">
        <v>25014</v>
      </c>
      <c r="B4225" s="392" t="s">
        <v>6495</v>
      </c>
      <c r="C4225" s="392" t="s">
        <v>2787</v>
      </c>
      <c r="D4225" s="330">
        <v>117216.46</v>
      </c>
    </row>
    <row r="4226" spans="1:4">
      <c r="A4226" s="392">
        <v>25013</v>
      </c>
      <c r="B4226" s="392" t="s">
        <v>6496</v>
      </c>
      <c r="C4226" s="392" t="s">
        <v>2787</v>
      </c>
      <c r="D4226" s="330">
        <v>122855.27</v>
      </c>
    </row>
    <row r="4227" spans="1:4">
      <c r="A4227" s="392">
        <v>14405</v>
      </c>
      <c r="B4227" s="392" t="s">
        <v>6497</v>
      </c>
      <c r="C4227" s="392" t="s">
        <v>2787</v>
      </c>
      <c r="D4227" s="330">
        <v>144212.20000000001</v>
      </c>
    </row>
    <row r="4228" spans="1:4">
      <c r="A4228" s="392">
        <v>20271</v>
      </c>
      <c r="B4228" s="392" t="s">
        <v>11713</v>
      </c>
      <c r="C4228" s="392" t="s">
        <v>2787</v>
      </c>
      <c r="D4228" s="329">
        <v>414.77</v>
      </c>
    </row>
    <row r="4229" spans="1:4">
      <c r="A4229" s="392">
        <v>10423</v>
      </c>
      <c r="B4229" s="392" t="s">
        <v>11714</v>
      </c>
      <c r="C4229" s="392" t="s">
        <v>2787</v>
      </c>
      <c r="D4229" s="329">
        <v>304.52999999999997</v>
      </c>
    </row>
    <row r="4230" spans="1:4">
      <c r="A4230" s="392">
        <v>36790</v>
      </c>
      <c r="B4230" s="392" t="s">
        <v>6498</v>
      </c>
      <c r="C4230" s="392" t="s">
        <v>2787</v>
      </c>
      <c r="D4230" s="329">
        <v>275.83</v>
      </c>
    </row>
    <row r="4231" spans="1:4">
      <c r="A4231" s="392">
        <v>37589</v>
      </c>
      <c r="B4231" s="392" t="s">
        <v>6499</v>
      </c>
      <c r="C4231" s="392" t="s">
        <v>2787</v>
      </c>
      <c r="D4231" s="329">
        <v>337.96</v>
      </c>
    </row>
    <row r="4232" spans="1:4">
      <c r="A4232" s="392">
        <v>11690</v>
      </c>
      <c r="B4232" s="392" t="s">
        <v>6500</v>
      </c>
      <c r="C4232" s="392" t="s">
        <v>2787</v>
      </c>
      <c r="D4232" s="329">
        <v>179.53</v>
      </c>
    </row>
    <row r="4233" spans="1:4">
      <c r="A4233" s="392">
        <v>20234</v>
      </c>
      <c r="B4233" s="392" t="s">
        <v>6501</v>
      </c>
      <c r="C4233" s="392" t="s">
        <v>2787</v>
      </c>
      <c r="D4233" s="329">
        <v>227.2</v>
      </c>
    </row>
    <row r="4234" spans="1:4">
      <c r="A4234" s="392">
        <v>4763</v>
      </c>
      <c r="B4234" s="392" t="s">
        <v>12675</v>
      </c>
      <c r="C4234" s="392" t="s">
        <v>2786</v>
      </c>
      <c r="D4234" s="329">
        <v>17.88</v>
      </c>
    </row>
    <row r="4235" spans="1:4">
      <c r="A4235" s="392">
        <v>41070</v>
      </c>
      <c r="B4235" s="392" t="s">
        <v>7507</v>
      </c>
      <c r="C4235" s="392" t="s">
        <v>2793</v>
      </c>
      <c r="D4235" s="330">
        <v>3183.3</v>
      </c>
    </row>
    <row r="4236" spans="1:4">
      <c r="A4236" s="392">
        <v>44480</v>
      </c>
      <c r="B4236" s="392" t="s">
        <v>12676</v>
      </c>
      <c r="C4236" s="392" t="s">
        <v>2788</v>
      </c>
      <c r="D4236" s="329">
        <v>15.51</v>
      </c>
    </row>
    <row r="4237" spans="1:4">
      <c r="A4237" s="392">
        <v>11457</v>
      </c>
      <c r="B4237" s="392" t="s">
        <v>11715</v>
      </c>
      <c r="C4237" s="392" t="s">
        <v>2787</v>
      </c>
      <c r="D4237" s="329">
        <v>45.22</v>
      </c>
    </row>
    <row r="4238" spans="1:4">
      <c r="A4238" s="392">
        <v>44073</v>
      </c>
      <c r="B4238" s="392" t="s">
        <v>11716</v>
      </c>
      <c r="C4238" s="392" t="s">
        <v>2790</v>
      </c>
      <c r="D4238" s="329">
        <v>0.54</v>
      </c>
    </row>
    <row r="4239" spans="1:4">
      <c r="A4239" s="392">
        <v>21121</v>
      </c>
      <c r="B4239" s="392" t="s">
        <v>6502</v>
      </c>
      <c r="C4239" s="392" t="s">
        <v>2787</v>
      </c>
      <c r="D4239" s="329">
        <v>3.04</v>
      </c>
    </row>
    <row r="4240" spans="1:4">
      <c r="A4240" s="392">
        <v>38010</v>
      </c>
      <c r="B4240" s="392" t="s">
        <v>6503</v>
      </c>
      <c r="C4240" s="392" t="s">
        <v>2787</v>
      </c>
      <c r="D4240" s="329">
        <v>4.97</v>
      </c>
    </row>
    <row r="4241" spans="1:4">
      <c r="A4241" s="392">
        <v>38011</v>
      </c>
      <c r="B4241" s="392" t="s">
        <v>6504</v>
      </c>
      <c r="C4241" s="392" t="s">
        <v>2787</v>
      </c>
      <c r="D4241" s="329">
        <v>9.17</v>
      </c>
    </row>
    <row r="4242" spans="1:4">
      <c r="A4242" s="392">
        <v>38012</v>
      </c>
      <c r="B4242" s="392" t="s">
        <v>6505</v>
      </c>
      <c r="C4242" s="392" t="s">
        <v>2787</v>
      </c>
      <c r="D4242" s="329">
        <v>31.33</v>
      </c>
    </row>
    <row r="4243" spans="1:4">
      <c r="A4243" s="392">
        <v>38013</v>
      </c>
      <c r="B4243" s="392" t="s">
        <v>6506</v>
      </c>
      <c r="C4243" s="392" t="s">
        <v>2787</v>
      </c>
      <c r="D4243" s="329">
        <v>40.68</v>
      </c>
    </row>
    <row r="4244" spans="1:4">
      <c r="A4244" s="392">
        <v>38014</v>
      </c>
      <c r="B4244" s="392" t="s">
        <v>6507</v>
      </c>
      <c r="C4244" s="392" t="s">
        <v>2787</v>
      </c>
      <c r="D4244" s="329">
        <v>66.2</v>
      </c>
    </row>
    <row r="4245" spans="1:4">
      <c r="A4245" s="392">
        <v>38015</v>
      </c>
      <c r="B4245" s="392" t="s">
        <v>6508</v>
      </c>
      <c r="C4245" s="392" t="s">
        <v>2787</v>
      </c>
      <c r="D4245" s="329">
        <v>159.85</v>
      </c>
    </row>
    <row r="4246" spans="1:4">
      <c r="A4246" s="392">
        <v>38016</v>
      </c>
      <c r="B4246" s="392" t="s">
        <v>6509</v>
      </c>
      <c r="C4246" s="392" t="s">
        <v>2787</v>
      </c>
      <c r="D4246" s="329">
        <v>194.5</v>
      </c>
    </row>
    <row r="4247" spans="1:4">
      <c r="A4247" s="392">
        <v>12741</v>
      </c>
      <c r="B4247" s="392" t="s">
        <v>6510</v>
      </c>
      <c r="C4247" s="392" t="s">
        <v>2787</v>
      </c>
      <c r="D4247" s="330">
        <v>1603.48</v>
      </c>
    </row>
    <row r="4248" spans="1:4">
      <c r="A4248" s="392">
        <v>12733</v>
      </c>
      <c r="B4248" s="392" t="s">
        <v>6511</v>
      </c>
      <c r="C4248" s="392" t="s">
        <v>2787</v>
      </c>
      <c r="D4248" s="329">
        <v>8.07</v>
      </c>
    </row>
    <row r="4249" spans="1:4">
      <c r="A4249" s="392">
        <v>12734</v>
      </c>
      <c r="B4249" s="392" t="s">
        <v>6512</v>
      </c>
      <c r="C4249" s="392" t="s">
        <v>2787</v>
      </c>
      <c r="D4249" s="329">
        <v>17.190000000000001</v>
      </c>
    </row>
    <row r="4250" spans="1:4">
      <c r="A4250" s="392">
        <v>12735</v>
      </c>
      <c r="B4250" s="392" t="s">
        <v>6513</v>
      </c>
      <c r="C4250" s="392" t="s">
        <v>2787</v>
      </c>
      <c r="D4250" s="329">
        <v>28.29</v>
      </c>
    </row>
    <row r="4251" spans="1:4">
      <c r="A4251" s="392">
        <v>12736</v>
      </c>
      <c r="B4251" s="392" t="s">
        <v>6514</v>
      </c>
      <c r="C4251" s="392" t="s">
        <v>2787</v>
      </c>
      <c r="D4251" s="329">
        <v>64.67</v>
      </c>
    </row>
    <row r="4252" spans="1:4">
      <c r="A4252" s="392">
        <v>12737</v>
      </c>
      <c r="B4252" s="392" t="s">
        <v>6515</v>
      </c>
      <c r="C4252" s="392" t="s">
        <v>2787</v>
      </c>
      <c r="D4252" s="329">
        <v>83.31</v>
      </c>
    </row>
    <row r="4253" spans="1:4">
      <c r="A4253" s="392">
        <v>12738</v>
      </c>
      <c r="B4253" s="392" t="s">
        <v>6516</v>
      </c>
      <c r="C4253" s="392" t="s">
        <v>2787</v>
      </c>
      <c r="D4253" s="329">
        <v>164.67</v>
      </c>
    </row>
    <row r="4254" spans="1:4">
      <c r="A4254" s="392">
        <v>12739</v>
      </c>
      <c r="B4254" s="392" t="s">
        <v>6517</v>
      </c>
      <c r="C4254" s="392" t="s">
        <v>2787</v>
      </c>
      <c r="D4254" s="329">
        <v>468.74</v>
      </c>
    </row>
    <row r="4255" spans="1:4">
      <c r="A4255" s="392">
        <v>12740</v>
      </c>
      <c r="B4255" s="392" t="s">
        <v>6518</v>
      </c>
      <c r="C4255" s="392" t="s">
        <v>2787</v>
      </c>
      <c r="D4255" s="329">
        <v>733.37</v>
      </c>
    </row>
    <row r="4256" spans="1:4">
      <c r="A4256" s="392">
        <v>6297</v>
      </c>
      <c r="B4256" s="392" t="s">
        <v>6519</v>
      </c>
      <c r="C4256" s="392" t="s">
        <v>2787</v>
      </c>
      <c r="D4256" s="329">
        <v>43.45</v>
      </c>
    </row>
    <row r="4257" spans="1:4">
      <c r="A4257" s="392">
        <v>6296</v>
      </c>
      <c r="B4257" s="392" t="s">
        <v>6520</v>
      </c>
      <c r="C4257" s="392" t="s">
        <v>2787</v>
      </c>
      <c r="D4257" s="329">
        <v>34.29</v>
      </c>
    </row>
    <row r="4258" spans="1:4">
      <c r="A4258" s="392">
        <v>6294</v>
      </c>
      <c r="B4258" s="392" t="s">
        <v>6521</v>
      </c>
      <c r="C4258" s="392" t="s">
        <v>2787</v>
      </c>
      <c r="D4258" s="329">
        <v>9.7799999999999994</v>
      </c>
    </row>
    <row r="4259" spans="1:4">
      <c r="A4259" s="392">
        <v>6323</v>
      </c>
      <c r="B4259" s="392" t="s">
        <v>6522</v>
      </c>
      <c r="C4259" s="392" t="s">
        <v>2787</v>
      </c>
      <c r="D4259" s="329">
        <v>22.41</v>
      </c>
    </row>
    <row r="4260" spans="1:4">
      <c r="A4260" s="392">
        <v>6299</v>
      </c>
      <c r="B4260" s="392" t="s">
        <v>6523</v>
      </c>
      <c r="C4260" s="392" t="s">
        <v>2787</v>
      </c>
      <c r="D4260" s="329">
        <v>130.66999999999999</v>
      </c>
    </row>
    <row r="4261" spans="1:4">
      <c r="A4261" s="392">
        <v>6298</v>
      </c>
      <c r="B4261" s="392" t="s">
        <v>6524</v>
      </c>
      <c r="C4261" s="392" t="s">
        <v>2787</v>
      </c>
      <c r="D4261" s="329">
        <v>68.819999999999993</v>
      </c>
    </row>
    <row r="4262" spans="1:4">
      <c r="A4262" s="392">
        <v>6295</v>
      </c>
      <c r="B4262" s="392" t="s">
        <v>6525</v>
      </c>
      <c r="C4262" s="392" t="s">
        <v>2787</v>
      </c>
      <c r="D4262" s="329">
        <v>13.92</v>
      </c>
    </row>
    <row r="4263" spans="1:4">
      <c r="A4263" s="392">
        <v>6322</v>
      </c>
      <c r="B4263" s="392" t="s">
        <v>6526</v>
      </c>
      <c r="C4263" s="392" t="s">
        <v>2787</v>
      </c>
      <c r="D4263" s="329">
        <v>175.02</v>
      </c>
    </row>
    <row r="4264" spans="1:4">
      <c r="A4264" s="392">
        <v>6300</v>
      </c>
      <c r="B4264" s="392" t="s">
        <v>6527</v>
      </c>
      <c r="C4264" s="392" t="s">
        <v>2787</v>
      </c>
      <c r="D4264" s="329">
        <v>322.67</v>
      </c>
    </row>
    <row r="4265" spans="1:4">
      <c r="A4265" s="392">
        <v>6321</v>
      </c>
      <c r="B4265" s="392" t="s">
        <v>6528</v>
      </c>
      <c r="C4265" s="392" t="s">
        <v>2787</v>
      </c>
      <c r="D4265" s="329">
        <v>460.91</v>
      </c>
    </row>
    <row r="4266" spans="1:4">
      <c r="A4266" s="392">
        <v>6301</v>
      </c>
      <c r="B4266" s="392" t="s">
        <v>6529</v>
      </c>
      <c r="C4266" s="392" t="s">
        <v>2787</v>
      </c>
      <c r="D4266" s="330">
        <v>1080.33</v>
      </c>
    </row>
    <row r="4267" spans="1:4">
      <c r="A4267" s="392">
        <v>7105</v>
      </c>
      <c r="B4267" s="392" t="s">
        <v>6530</v>
      </c>
      <c r="C4267" s="392" t="s">
        <v>2787</v>
      </c>
      <c r="D4267" s="329">
        <v>50.12</v>
      </c>
    </row>
    <row r="4268" spans="1:4">
      <c r="A4268" s="392">
        <v>20183</v>
      </c>
      <c r="B4268" s="392" t="s">
        <v>11717</v>
      </c>
      <c r="C4268" s="392" t="s">
        <v>2787</v>
      </c>
      <c r="D4268" s="329">
        <v>65.98</v>
      </c>
    </row>
    <row r="4269" spans="1:4">
      <c r="A4269" s="392">
        <v>38448</v>
      </c>
      <c r="B4269" s="392" t="s">
        <v>11718</v>
      </c>
      <c r="C4269" s="392" t="s">
        <v>2787</v>
      </c>
      <c r="D4269" s="329">
        <v>310.04000000000002</v>
      </c>
    </row>
    <row r="4270" spans="1:4">
      <c r="A4270" s="392">
        <v>20182</v>
      </c>
      <c r="B4270" s="392" t="s">
        <v>11719</v>
      </c>
      <c r="C4270" s="392" t="s">
        <v>2787</v>
      </c>
      <c r="D4270" s="329">
        <v>37.67</v>
      </c>
    </row>
    <row r="4271" spans="1:4">
      <c r="A4271" s="392">
        <v>7119</v>
      </c>
      <c r="B4271" s="392" t="s">
        <v>6531</v>
      </c>
      <c r="C4271" s="392" t="s">
        <v>2787</v>
      </c>
      <c r="D4271" s="329">
        <v>12.15</v>
      </c>
    </row>
    <row r="4272" spans="1:4">
      <c r="A4272" s="392">
        <v>7120</v>
      </c>
      <c r="B4272" s="392" t="s">
        <v>6532</v>
      </c>
      <c r="C4272" s="392" t="s">
        <v>2787</v>
      </c>
      <c r="D4272" s="329">
        <v>8.33</v>
      </c>
    </row>
    <row r="4273" spans="1:4">
      <c r="A4273" s="392">
        <v>6319</v>
      </c>
      <c r="B4273" s="392" t="s">
        <v>6533</v>
      </c>
      <c r="C4273" s="392" t="s">
        <v>2787</v>
      </c>
      <c r="D4273" s="329">
        <v>51.04</v>
      </c>
    </row>
    <row r="4274" spans="1:4">
      <c r="A4274" s="392">
        <v>6304</v>
      </c>
      <c r="B4274" s="392" t="s">
        <v>6534</v>
      </c>
      <c r="C4274" s="392" t="s">
        <v>2787</v>
      </c>
      <c r="D4274" s="329">
        <v>51.04</v>
      </c>
    </row>
    <row r="4275" spans="1:4">
      <c r="A4275" s="392">
        <v>21116</v>
      </c>
      <c r="B4275" s="392" t="s">
        <v>6535</v>
      </c>
      <c r="C4275" s="392" t="s">
        <v>2787</v>
      </c>
      <c r="D4275" s="329">
        <v>38.65</v>
      </c>
    </row>
    <row r="4276" spans="1:4">
      <c r="A4276" s="392">
        <v>6320</v>
      </c>
      <c r="B4276" s="392" t="s">
        <v>6536</v>
      </c>
      <c r="C4276" s="392" t="s">
        <v>2787</v>
      </c>
      <c r="D4276" s="329">
        <v>26.28</v>
      </c>
    </row>
    <row r="4277" spans="1:4">
      <c r="A4277" s="392">
        <v>6303</v>
      </c>
      <c r="B4277" s="392" t="s">
        <v>6537</v>
      </c>
      <c r="C4277" s="392" t="s">
        <v>2787</v>
      </c>
      <c r="D4277" s="329">
        <v>26.28</v>
      </c>
    </row>
    <row r="4278" spans="1:4">
      <c r="A4278" s="392">
        <v>6308</v>
      </c>
      <c r="B4278" s="392" t="s">
        <v>6538</v>
      </c>
      <c r="C4278" s="392" t="s">
        <v>2787</v>
      </c>
      <c r="D4278" s="329">
        <v>141.24</v>
      </c>
    </row>
    <row r="4279" spans="1:4">
      <c r="A4279" s="392">
        <v>6317</v>
      </c>
      <c r="B4279" s="392" t="s">
        <v>6539</v>
      </c>
      <c r="C4279" s="392" t="s">
        <v>2787</v>
      </c>
      <c r="D4279" s="329">
        <v>141.24</v>
      </c>
    </row>
    <row r="4280" spans="1:4">
      <c r="A4280" s="392">
        <v>6307</v>
      </c>
      <c r="B4280" s="392" t="s">
        <v>6540</v>
      </c>
      <c r="C4280" s="392" t="s">
        <v>2787</v>
      </c>
      <c r="D4280" s="329">
        <v>141.24</v>
      </c>
    </row>
    <row r="4281" spans="1:4">
      <c r="A4281" s="392">
        <v>6309</v>
      </c>
      <c r="B4281" s="392" t="s">
        <v>6541</v>
      </c>
      <c r="C4281" s="392" t="s">
        <v>2787</v>
      </c>
      <c r="D4281" s="329">
        <v>145.34</v>
      </c>
    </row>
    <row r="4282" spans="1:4">
      <c r="A4282" s="392">
        <v>6318</v>
      </c>
      <c r="B4282" s="392" t="s">
        <v>6542</v>
      </c>
      <c r="C4282" s="392" t="s">
        <v>2787</v>
      </c>
      <c r="D4282" s="329">
        <v>76.19</v>
      </c>
    </row>
    <row r="4283" spans="1:4">
      <c r="A4283" s="392">
        <v>6306</v>
      </c>
      <c r="B4283" s="392" t="s">
        <v>6543</v>
      </c>
      <c r="C4283" s="392" t="s">
        <v>2787</v>
      </c>
      <c r="D4283" s="329">
        <v>76.19</v>
      </c>
    </row>
    <row r="4284" spans="1:4">
      <c r="A4284" s="392">
        <v>6305</v>
      </c>
      <c r="B4284" s="392" t="s">
        <v>6544</v>
      </c>
      <c r="C4284" s="392" t="s">
        <v>2787</v>
      </c>
      <c r="D4284" s="329">
        <v>76.19</v>
      </c>
    </row>
    <row r="4285" spans="1:4">
      <c r="A4285" s="392">
        <v>6302</v>
      </c>
      <c r="B4285" s="392" t="s">
        <v>6545</v>
      </c>
      <c r="C4285" s="392" t="s">
        <v>2787</v>
      </c>
      <c r="D4285" s="329">
        <v>16.16</v>
      </c>
    </row>
    <row r="4286" spans="1:4">
      <c r="A4286" s="392">
        <v>6312</v>
      </c>
      <c r="B4286" s="392" t="s">
        <v>6546</v>
      </c>
      <c r="C4286" s="392" t="s">
        <v>2787</v>
      </c>
      <c r="D4286" s="329">
        <v>203.16</v>
      </c>
    </row>
    <row r="4287" spans="1:4">
      <c r="A4287" s="392">
        <v>6311</v>
      </c>
      <c r="B4287" s="392" t="s">
        <v>6547</v>
      </c>
      <c r="C4287" s="392" t="s">
        <v>2787</v>
      </c>
      <c r="D4287" s="329">
        <v>203.16</v>
      </c>
    </row>
    <row r="4288" spans="1:4">
      <c r="A4288" s="392">
        <v>6310</v>
      </c>
      <c r="B4288" s="392" t="s">
        <v>6548</v>
      </c>
      <c r="C4288" s="392" t="s">
        <v>2787</v>
      </c>
      <c r="D4288" s="329">
        <v>203.16</v>
      </c>
    </row>
    <row r="4289" spans="1:4">
      <c r="A4289" s="392">
        <v>6314</v>
      </c>
      <c r="B4289" s="392" t="s">
        <v>6549</v>
      </c>
      <c r="C4289" s="392" t="s">
        <v>2787</v>
      </c>
      <c r="D4289" s="329">
        <v>203.16</v>
      </c>
    </row>
    <row r="4290" spans="1:4">
      <c r="A4290" s="392">
        <v>6313</v>
      </c>
      <c r="B4290" s="392" t="s">
        <v>6550</v>
      </c>
      <c r="C4290" s="392" t="s">
        <v>2787</v>
      </c>
      <c r="D4290" s="329">
        <v>203.16</v>
      </c>
    </row>
    <row r="4291" spans="1:4">
      <c r="A4291" s="392">
        <v>6315</v>
      </c>
      <c r="B4291" s="392" t="s">
        <v>6551</v>
      </c>
      <c r="C4291" s="392" t="s">
        <v>2787</v>
      </c>
      <c r="D4291" s="329">
        <v>384.67</v>
      </c>
    </row>
    <row r="4292" spans="1:4">
      <c r="A4292" s="392">
        <v>6316</v>
      </c>
      <c r="B4292" s="392" t="s">
        <v>6552</v>
      </c>
      <c r="C4292" s="392" t="s">
        <v>2787</v>
      </c>
      <c r="D4292" s="329">
        <v>384.67</v>
      </c>
    </row>
    <row r="4293" spans="1:4">
      <c r="A4293" s="392">
        <v>38878</v>
      </c>
      <c r="B4293" s="392" t="s">
        <v>6553</v>
      </c>
      <c r="C4293" s="392" t="s">
        <v>2787</v>
      </c>
      <c r="D4293" s="329">
        <v>20.82</v>
      </c>
    </row>
    <row r="4294" spans="1:4">
      <c r="A4294" s="392">
        <v>38879</v>
      </c>
      <c r="B4294" s="392" t="s">
        <v>6554</v>
      </c>
      <c r="C4294" s="392" t="s">
        <v>2787</v>
      </c>
      <c r="D4294" s="329">
        <v>39.03</v>
      </c>
    </row>
    <row r="4295" spans="1:4">
      <c r="A4295" s="392">
        <v>38881</v>
      </c>
      <c r="B4295" s="392" t="s">
        <v>6555</v>
      </c>
      <c r="C4295" s="392" t="s">
        <v>2787</v>
      </c>
      <c r="D4295" s="329">
        <v>20.420000000000002</v>
      </c>
    </row>
    <row r="4296" spans="1:4">
      <c r="A4296" s="392">
        <v>38880</v>
      </c>
      <c r="B4296" s="392" t="s">
        <v>6556</v>
      </c>
      <c r="C4296" s="392" t="s">
        <v>2787</v>
      </c>
      <c r="D4296" s="329">
        <v>21.4</v>
      </c>
    </row>
    <row r="4297" spans="1:4">
      <c r="A4297" s="392">
        <v>38882</v>
      </c>
      <c r="B4297" s="392" t="s">
        <v>6557</v>
      </c>
      <c r="C4297" s="392" t="s">
        <v>2787</v>
      </c>
      <c r="D4297" s="329">
        <v>22.17</v>
      </c>
    </row>
    <row r="4298" spans="1:4">
      <c r="A4298" s="392">
        <v>38883</v>
      </c>
      <c r="B4298" s="392" t="s">
        <v>6558</v>
      </c>
      <c r="C4298" s="392" t="s">
        <v>2787</v>
      </c>
      <c r="D4298" s="329">
        <v>32.78</v>
      </c>
    </row>
    <row r="4299" spans="1:4">
      <c r="A4299" s="392">
        <v>38884</v>
      </c>
      <c r="B4299" s="392" t="s">
        <v>6559</v>
      </c>
      <c r="C4299" s="392" t="s">
        <v>2787</v>
      </c>
      <c r="D4299" s="329">
        <v>35.590000000000003</v>
      </c>
    </row>
    <row r="4300" spans="1:4">
      <c r="A4300" s="392">
        <v>38885</v>
      </c>
      <c r="B4300" s="392" t="s">
        <v>6560</v>
      </c>
      <c r="C4300" s="392" t="s">
        <v>2787</v>
      </c>
      <c r="D4300" s="329">
        <v>34.43</v>
      </c>
    </row>
    <row r="4301" spans="1:4">
      <c r="A4301" s="392">
        <v>38886</v>
      </c>
      <c r="B4301" s="392" t="s">
        <v>6561</v>
      </c>
      <c r="C4301" s="392" t="s">
        <v>2787</v>
      </c>
      <c r="D4301" s="329">
        <v>37.159999999999997</v>
      </c>
    </row>
    <row r="4302" spans="1:4">
      <c r="A4302" s="392">
        <v>38887</v>
      </c>
      <c r="B4302" s="392" t="s">
        <v>6562</v>
      </c>
      <c r="C4302" s="392" t="s">
        <v>2787</v>
      </c>
      <c r="D4302" s="329">
        <v>33.369999999999997</v>
      </c>
    </row>
    <row r="4303" spans="1:4">
      <c r="A4303" s="392">
        <v>38888</v>
      </c>
      <c r="B4303" s="392" t="s">
        <v>6563</v>
      </c>
      <c r="C4303" s="392" t="s">
        <v>2787</v>
      </c>
      <c r="D4303" s="329">
        <v>39.67</v>
      </c>
    </row>
    <row r="4304" spans="1:4">
      <c r="A4304" s="392">
        <v>38890</v>
      </c>
      <c r="B4304" s="392" t="s">
        <v>6564</v>
      </c>
      <c r="C4304" s="392" t="s">
        <v>2787</v>
      </c>
      <c r="D4304" s="329">
        <v>58.97</v>
      </c>
    </row>
    <row r="4305" spans="1:4">
      <c r="A4305" s="392">
        <v>38893</v>
      </c>
      <c r="B4305" s="392" t="s">
        <v>6565</v>
      </c>
      <c r="C4305" s="392" t="s">
        <v>2787</v>
      </c>
      <c r="D4305" s="329">
        <v>47.42</v>
      </c>
    </row>
    <row r="4306" spans="1:4">
      <c r="A4306" s="392">
        <v>38894</v>
      </c>
      <c r="B4306" s="392" t="s">
        <v>6566</v>
      </c>
      <c r="C4306" s="392" t="s">
        <v>2787</v>
      </c>
      <c r="D4306" s="329">
        <v>60.23</v>
      </c>
    </row>
    <row r="4307" spans="1:4">
      <c r="A4307" s="392">
        <v>38896</v>
      </c>
      <c r="B4307" s="392" t="s">
        <v>6567</v>
      </c>
      <c r="C4307" s="392" t="s">
        <v>2787</v>
      </c>
      <c r="D4307" s="329">
        <v>61.42</v>
      </c>
    </row>
    <row r="4308" spans="1:4">
      <c r="A4308" s="392">
        <v>39324</v>
      </c>
      <c r="B4308" s="392" t="s">
        <v>6568</v>
      </c>
      <c r="C4308" s="392" t="s">
        <v>2787</v>
      </c>
      <c r="D4308" s="329">
        <v>6.74</v>
      </c>
    </row>
    <row r="4309" spans="1:4">
      <c r="A4309" s="392">
        <v>39325</v>
      </c>
      <c r="B4309" s="392" t="s">
        <v>6569</v>
      </c>
      <c r="C4309" s="392" t="s">
        <v>2787</v>
      </c>
      <c r="D4309" s="329">
        <v>10.19</v>
      </c>
    </row>
    <row r="4310" spans="1:4">
      <c r="A4310" s="392">
        <v>39326</v>
      </c>
      <c r="B4310" s="392" t="s">
        <v>6570</v>
      </c>
      <c r="C4310" s="392" t="s">
        <v>2787</v>
      </c>
      <c r="D4310" s="329">
        <v>26.26</v>
      </c>
    </row>
    <row r="4311" spans="1:4">
      <c r="A4311" s="392">
        <v>39327</v>
      </c>
      <c r="B4311" s="392" t="s">
        <v>6571</v>
      </c>
      <c r="C4311" s="392" t="s">
        <v>2787</v>
      </c>
      <c r="D4311" s="329">
        <v>39.78</v>
      </c>
    </row>
    <row r="4312" spans="1:4">
      <c r="A4312" s="392">
        <v>20176</v>
      </c>
      <c r="B4312" s="392" t="s">
        <v>6572</v>
      </c>
      <c r="C4312" s="392" t="s">
        <v>2787</v>
      </c>
      <c r="D4312" s="329">
        <v>56.86</v>
      </c>
    </row>
    <row r="4313" spans="1:4">
      <c r="A4313" s="392">
        <v>11378</v>
      </c>
      <c r="B4313" s="392" t="s">
        <v>6573</v>
      </c>
      <c r="C4313" s="392" t="s">
        <v>2787</v>
      </c>
      <c r="D4313" s="329">
        <v>127.96</v>
      </c>
    </row>
    <row r="4314" spans="1:4">
      <c r="A4314" s="392">
        <v>11379</v>
      </c>
      <c r="B4314" s="392" t="s">
        <v>6574</v>
      </c>
      <c r="C4314" s="392" t="s">
        <v>2787</v>
      </c>
      <c r="D4314" s="329">
        <v>108.13</v>
      </c>
    </row>
    <row r="4315" spans="1:4">
      <c r="A4315" s="392">
        <v>11493</v>
      </c>
      <c r="B4315" s="392" t="s">
        <v>6575</v>
      </c>
      <c r="C4315" s="392" t="s">
        <v>2787</v>
      </c>
      <c r="D4315" s="329">
        <v>62.37</v>
      </c>
    </row>
    <row r="4316" spans="1:4">
      <c r="A4316" s="392">
        <v>42717</v>
      </c>
      <c r="B4316" s="392" t="s">
        <v>7323</v>
      </c>
      <c r="C4316" s="392" t="s">
        <v>2787</v>
      </c>
      <c r="D4316" s="329">
        <v>678.12</v>
      </c>
    </row>
    <row r="4317" spans="1:4">
      <c r="A4317" s="392">
        <v>42718</v>
      </c>
      <c r="B4317" s="392" t="s">
        <v>7324</v>
      </c>
      <c r="C4317" s="392" t="s">
        <v>2787</v>
      </c>
      <c r="D4317" s="329">
        <v>752.85</v>
      </c>
    </row>
    <row r="4318" spans="1:4">
      <c r="A4318" s="392">
        <v>7106</v>
      </c>
      <c r="B4318" s="392" t="s">
        <v>6576</v>
      </c>
      <c r="C4318" s="392" t="s">
        <v>2787</v>
      </c>
      <c r="D4318" s="329">
        <v>197.57</v>
      </c>
    </row>
    <row r="4319" spans="1:4">
      <c r="A4319" s="392">
        <v>7104</v>
      </c>
      <c r="B4319" s="392" t="s">
        <v>6577</v>
      </c>
      <c r="C4319" s="392" t="s">
        <v>2787</v>
      </c>
      <c r="D4319" s="329">
        <v>4.12</v>
      </c>
    </row>
    <row r="4320" spans="1:4">
      <c r="A4320" s="392">
        <v>7136</v>
      </c>
      <c r="B4320" s="392" t="s">
        <v>6578</v>
      </c>
      <c r="C4320" s="392" t="s">
        <v>2787</v>
      </c>
      <c r="D4320" s="329">
        <v>7.74</v>
      </c>
    </row>
    <row r="4321" spans="1:4">
      <c r="A4321" s="392">
        <v>7128</v>
      </c>
      <c r="B4321" s="392" t="s">
        <v>6579</v>
      </c>
      <c r="C4321" s="392" t="s">
        <v>2787</v>
      </c>
      <c r="D4321" s="329">
        <v>12.69</v>
      </c>
    </row>
    <row r="4322" spans="1:4">
      <c r="A4322" s="392">
        <v>7108</v>
      </c>
      <c r="B4322" s="392" t="s">
        <v>6580</v>
      </c>
      <c r="C4322" s="392" t="s">
        <v>2787</v>
      </c>
      <c r="D4322" s="329">
        <v>13.58</v>
      </c>
    </row>
    <row r="4323" spans="1:4">
      <c r="A4323" s="392">
        <v>7129</v>
      </c>
      <c r="B4323" s="392" t="s">
        <v>6581</v>
      </c>
      <c r="C4323" s="392" t="s">
        <v>2787</v>
      </c>
      <c r="D4323" s="329">
        <v>11.29</v>
      </c>
    </row>
    <row r="4324" spans="1:4">
      <c r="A4324" s="392">
        <v>7130</v>
      </c>
      <c r="B4324" s="392" t="s">
        <v>6582</v>
      </c>
      <c r="C4324" s="392" t="s">
        <v>2787</v>
      </c>
      <c r="D4324" s="329">
        <v>18.41</v>
      </c>
    </row>
    <row r="4325" spans="1:4">
      <c r="A4325" s="392">
        <v>7131</v>
      </c>
      <c r="B4325" s="392" t="s">
        <v>6583</v>
      </c>
      <c r="C4325" s="392" t="s">
        <v>2787</v>
      </c>
      <c r="D4325" s="329">
        <v>22.58</v>
      </c>
    </row>
    <row r="4326" spans="1:4">
      <c r="A4326" s="392">
        <v>7132</v>
      </c>
      <c r="B4326" s="392" t="s">
        <v>6584</v>
      </c>
      <c r="C4326" s="392" t="s">
        <v>2787</v>
      </c>
      <c r="D4326" s="329">
        <v>62.7</v>
      </c>
    </row>
    <row r="4327" spans="1:4">
      <c r="A4327" s="392">
        <v>7133</v>
      </c>
      <c r="B4327" s="392" t="s">
        <v>6585</v>
      </c>
      <c r="C4327" s="392" t="s">
        <v>2787</v>
      </c>
      <c r="D4327" s="329">
        <v>97.38</v>
      </c>
    </row>
    <row r="4328" spans="1:4">
      <c r="A4328" s="392">
        <v>37420</v>
      </c>
      <c r="B4328" s="392" t="s">
        <v>6586</v>
      </c>
      <c r="C4328" s="392" t="s">
        <v>2787</v>
      </c>
      <c r="D4328" s="329">
        <v>48.01</v>
      </c>
    </row>
    <row r="4329" spans="1:4">
      <c r="A4329" s="392">
        <v>37421</v>
      </c>
      <c r="B4329" s="392" t="s">
        <v>6587</v>
      </c>
      <c r="C4329" s="392" t="s">
        <v>2787</v>
      </c>
      <c r="D4329" s="329">
        <v>65.62</v>
      </c>
    </row>
    <row r="4330" spans="1:4">
      <c r="A4330" s="392">
        <v>37422</v>
      </c>
      <c r="B4330" s="392" t="s">
        <v>6588</v>
      </c>
      <c r="C4330" s="392" t="s">
        <v>2787</v>
      </c>
      <c r="D4330" s="329">
        <v>61.42</v>
      </c>
    </row>
    <row r="4331" spans="1:4">
      <c r="A4331" s="392">
        <v>37443</v>
      </c>
      <c r="B4331" s="392" t="s">
        <v>6589</v>
      </c>
      <c r="C4331" s="392" t="s">
        <v>2787</v>
      </c>
      <c r="D4331" s="329">
        <v>210.18</v>
      </c>
    </row>
    <row r="4332" spans="1:4">
      <c r="A4332" s="392">
        <v>37444</v>
      </c>
      <c r="B4332" s="392" t="s">
        <v>6590</v>
      </c>
      <c r="C4332" s="392" t="s">
        <v>2787</v>
      </c>
      <c r="D4332" s="329">
        <v>213.75</v>
      </c>
    </row>
    <row r="4333" spans="1:4">
      <c r="A4333" s="392">
        <v>37445</v>
      </c>
      <c r="B4333" s="392" t="s">
        <v>6591</v>
      </c>
      <c r="C4333" s="392" t="s">
        <v>2787</v>
      </c>
      <c r="D4333" s="329">
        <v>323.98</v>
      </c>
    </row>
    <row r="4334" spans="1:4">
      <c r="A4334" s="392">
        <v>37446</v>
      </c>
      <c r="B4334" s="392" t="s">
        <v>6592</v>
      </c>
      <c r="C4334" s="392" t="s">
        <v>2787</v>
      </c>
      <c r="D4334" s="329">
        <v>353.19</v>
      </c>
    </row>
    <row r="4335" spans="1:4">
      <c r="A4335" s="392">
        <v>37447</v>
      </c>
      <c r="B4335" s="392" t="s">
        <v>6593</v>
      </c>
      <c r="C4335" s="392" t="s">
        <v>2787</v>
      </c>
      <c r="D4335" s="329">
        <v>358.72</v>
      </c>
    </row>
    <row r="4336" spans="1:4">
      <c r="A4336" s="392">
        <v>37448</v>
      </c>
      <c r="B4336" s="392" t="s">
        <v>6594</v>
      </c>
      <c r="C4336" s="392" t="s">
        <v>2787</v>
      </c>
      <c r="D4336" s="329">
        <v>492.04</v>
      </c>
    </row>
    <row r="4337" spans="1:4">
      <c r="A4337" s="392">
        <v>37440</v>
      </c>
      <c r="B4337" s="392" t="s">
        <v>6595</v>
      </c>
      <c r="C4337" s="392" t="s">
        <v>2787</v>
      </c>
      <c r="D4337" s="329">
        <v>166.83</v>
      </c>
    </row>
    <row r="4338" spans="1:4">
      <c r="A4338" s="392">
        <v>37441</v>
      </c>
      <c r="B4338" s="392" t="s">
        <v>6596</v>
      </c>
      <c r="C4338" s="392" t="s">
        <v>2787</v>
      </c>
      <c r="D4338" s="329">
        <v>166.83</v>
      </c>
    </row>
    <row r="4339" spans="1:4">
      <c r="A4339" s="392">
        <v>37442</v>
      </c>
      <c r="B4339" s="392" t="s">
        <v>6597</v>
      </c>
      <c r="C4339" s="392" t="s">
        <v>2787</v>
      </c>
      <c r="D4339" s="329">
        <v>200.93</v>
      </c>
    </row>
    <row r="4340" spans="1:4">
      <c r="A4340" s="392">
        <v>38017</v>
      </c>
      <c r="B4340" s="392" t="s">
        <v>6598</v>
      </c>
      <c r="C4340" s="392" t="s">
        <v>2787</v>
      </c>
      <c r="D4340" s="329">
        <v>9.58</v>
      </c>
    </row>
    <row r="4341" spans="1:4">
      <c r="A4341" s="392">
        <v>38018</v>
      </c>
      <c r="B4341" s="392" t="s">
        <v>6599</v>
      </c>
      <c r="C4341" s="392" t="s">
        <v>2787</v>
      </c>
      <c r="D4341" s="329">
        <v>10.57</v>
      </c>
    </row>
    <row r="4342" spans="1:4">
      <c r="A4342" s="392">
        <v>39895</v>
      </c>
      <c r="B4342" s="392" t="s">
        <v>6600</v>
      </c>
      <c r="C4342" s="392" t="s">
        <v>2787</v>
      </c>
      <c r="D4342" s="329">
        <v>58.25</v>
      </c>
    </row>
    <row r="4343" spans="1:4">
      <c r="A4343" s="392">
        <v>39896</v>
      </c>
      <c r="B4343" s="392" t="s">
        <v>6601</v>
      </c>
      <c r="C4343" s="392" t="s">
        <v>2787</v>
      </c>
      <c r="D4343" s="329">
        <v>85.37</v>
      </c>
    </row>
    <row r="4344" spans="1:4">
      <c r="A4344" s="392">
        <v>38873</v>
      </c>
      <c r="B4344" s="392" t="s">
        <v>6602</v>
      </c>
      <c r="C4344" s="392" t="s">
        <v>2787</v>
      </c>
      <c r="D4344" s="329">
        <v>18.47</v>
      </c>
    </row>
    <row r="4345" spans="1:4">
      <c r="A4345" s="392">
        <v>38874</v>
      </c>
      <c r="B4345" s="392" t="s">
        <v>6603</v>
      </c>
      <c r="C4345" s="392" t="s">
        <v>2787</v>
      </c>
      <c r="D4345" s="329">
        <v>22.46</v>
      </c>
    </row>
    <row r="4346" spans="1:4">
      <c r="A4346" s="392">
        <v>38875</v>
      </c>
      <c r="B4346" s="392" t="s">
        <v>6604</v>
      </c>
      <c r="C4346" s="392" t="s">
        <v>2787</v>
      </c>
      <c r="D4346" s="329">
        <v>39.69</v>
      </c>
    </row>
    <row r="4347" spans="1:4">
      <c r="A4347" s="392">
        <v>38876</v>
      </c>
      <c r="B4347" s="392" t="s">
        <v>6605</v>
      </c>
      <c r="C4347" s="392" t="s">
        <v>2787</v>
      </c>
      <c r="D4347" s="329">
        <v>53.4</v>
      </c>
    </row>
    <row r="4348" spans="1:4">
      <c r="A4348" s="392">
        <v>39000</v>
      </c>
      <c r="B4348" s="392" t="s">
        <v>6606</v>
      </c>
      <c r="C4348" s="392" t="s">
        <v>2787</v>
      </c>
      <c r="D4348" s="329">
        <v>42.92</v>
      </c>
    </row>
    <row r="4349" spans="1:4">
      <c r="A4349" s="392">
        <v>38674</v>
      </c>
      <c r="B4349" s="392" t="s">
        <v>6607</v>
      </c>
      <c r="C4349" s="392" t="s">
        <v>2787</v>
      </c>
      <c r="D4349" s="329">
        <v>33.31</v>
      </c>
    </row>
    <row r="4350" spans="1:4">
      <c r="A4350" s="392">
        <v>38911</v>
      </c>
      <c r="B4350" s="392" t="s">
        <v>6608</v>
      </c>
      <c r="C4350" s="392" t="s">
        <v>2787</v>
      </c>
      <c r="D4350" s="329">
        <v>66.23</v>
      </c>
    </row>
    <row r="4351" spans="1:4">
      <c r="A4351" s="392">
        <v>38912</v>
      </c>
      <c r="B4351" s="392" t="s">
        <v>6609</v>
      </c>
      <c r="C4351" s="392" t="s">
        <v>2787</v>
      </c>
      <c r="D4351" s="329">
        <v>84.17</v>
      </c>
    </row>
    <row r="4352" spans="1:4">
      <c r="A4352" s="392">
        <v>38019</v>
      </c>
      <c r="B4352" s="392" t="s">
        <v>6610</v>
      </c>
      <c r="C4352" s="392" t="s">
        <v>2787</v>
      </c>
      <c r="D4352" s="329">
        <v>8.35</v>
      </c>
    </row>
    <row r="4353" spans="1:4">
      <c r="A4353" s="392">
        <v>38020</v>
      </c>
      <c r="B4353" s="392" t="s">
        <v>6611</v>
      </c>
      <c r="C4353" s="392" t="s">
        <v>2787</v>
      </c>
      <c r="D4353" s="329">
        <v>10.57</v>
      </c>
    </row>
    <row r="4354" spans="1:4">
      <c r="A4354" s="392">
        <v>38454</v>
      </c>
      <c r="B4354" s="392" t="s">
        <v>6612</v>
      </c>
      <c r="C4354" s="392" t="s">
        <v>2787</v>
      </c>
      <c r="D4354" s="329">
        <v>7.83</v>
      </c>
    </row>
    <row r="4355" spans="1:4">
      <c r="A4355" s="392">
        <v>38455</v>
      </c>
      <c r="B4355" s="392" t="s">
        <v>6613</v>
      </c>
      <c r="C4355" s="392" t="s">
        <v>2787</v>
      </c>
      <c r="D4355" s="329">
        <v>7.17</v>
      </c>
    </row>
    <row r="4356" spans="1:4">
      <c r="A4356" s="392">
        <v>38462</v>
      </c>
      <c r="B4356" s="392" t="s">
        <v>6614</v>
      </c>
      <c r="C4356" s="392" t="s">
        <v>2787</v>
      </c>
      <c r="D4356" s="329">
        <v>202.41</v>
      </c>
    </row>
    <row r="4357" spans="1:4">
      <c r="A4357" s="392">
        <v>36362</v>
      </c>
      <c r="B4357" s="392" t="s">
        <v>6615</v>
      </c>
      <c r="C4357" s="392" t="s">
        <v>2787</v>
      </c>
      <c r="D4357" s="329">
        <v>3.08</v>
      </c>
    </row>
    <row r="4358" spans="1:4">
      <c r="A4358" s="392">
        <v>36298</v>
      </c>
      <c r="B4358" s="392" t="s">
        <v>6616</v>
      </c>
      <c r="C4358" s="392" t="s">
        <v>2787</v>
      </c>
      <c r="D4358" s="329">
        <v>4.57</v>
      </c>
    </row>
    <row r="4359" spans="1:4">
      <c r="A4359" s="392">
        <v>38456</v>
      </c>
      <c r="B4359" s="392" t="s">
        <v>6617</v>
      </c>
      <c r="C4359" s="392" t="s">
        <v>2787</v>
      </c>
      <c r="D4359" s="329">
        <v>7.45</v>
      </c>
    </row>
    <row r="4360" spans="1:4">
      <c r="A4360" s="392">
        <v>38457</v>
      </c>
      <c r="B4360" s="392" t="s">
        <v>6618</v>
      </c>
      <c r="C4360" s="392" t="s">
        <v>2787</v>
      </c>
      <c r="D4360" s="329">
        <v>16.78</v>
      </c>
    </row>
    <row r="4361" spans="1:4">
      <c r="A4361" s="392">
        <v>38458</v>
      </c>
      <c r="B4361" s="392" t="s">
        <v>6619</v>
      </c>
      <c r="C4361" s="392" t="s">
        <v>2787</v>
      </c>
      <c r="D4361" s="329">
        <v>22.49</v>
      </c>
    </row>
    <row r="4362" spans="1:4">
      <c r="A4362" s="392">
        <v>38459</v>
      </c>
      <c r="B4362" s="392" t="s">
        <v>6620</v>
      </c>
      <c r="C4362" s="392" t="s">
        <v>2787</v>
      </c>
      <c r="D4362" s="329">
        <v>39.700000000000003</v>
      </c>
    </row>
    <row r="4363" spans="1:4">
      <c r="A4363" s="392">
        <v>38460</v>
      </c>
      <c r="B4363" s="392" t="s">
        <v>6621</v>
      </c>
      <c r="C4363" s="392" t="s">
        <v>2787</v>
      </c>
      <c r="D4363" s="329">
        <v>82.92</v>
      </c>
    </row>
    <row r="4364" spans="1:4">
      <c r="A4364" s="392">
        <v>38461</v>
      </c>
      <c r="B4364" s="392" t="s">
        <v>6622</v>
      </c>
      <c r="C4364" s="392" t="s">
        <v>2787</v>
      </c>
      <c r="D4364" s="329">
        <v>126.49</v>
      </c>
    </row>
    <row r="4365" spans="1:4">
      <c r="A4365" s="392">
        <v>7094</v>
      </c>
      <c r="B4365" s="392" t="s">
        <v>6623</v>
      </c>
      <c r="C4365" s="392" t="s">
        <v>2787</v>
      </c>
      <c r="D4365" s="329">
        <v>14.23</v>
      </c>
    </row>
    <row r="4366" spans="1:4">
      <c r="A4366" s="392">
        <v>7116</v>
      </c>
      <c r="B4366" s="392" t="s">
        <v>6624</v>
      </c>
      <c r="C4366" s="392" t="s">
        <v>2787</v>
      </c>
      <c r="D4366" s="329">
        <v>4.25</v>
      </c>
    </row>
    <row r="4367" spans="1:4">
      <c r="A4367" s="392">
        <v>7118</v>
      </c>
      <c r="B4367" s="392" t="s">
        <v>6625</v>
      </c>
      <c r="C4367" s="392" t="s">
        <v>2787</v>
      </c>
      <c r="D4367" s="329">
        <v>31.42</v>
      </c>
    </row>
    <row r="4368" spans="1:4">
      <c r="A4368" s="392">
        <v>7117</v>
      </c>
      <c r="B4368" s="392" t="s">
        <v>6626</v>
      </c>
      <c r="C4368" s="392" t="s">
        <v>2787</v>
      </c>
      <c r="D4368" s="329">
        <v>27.93</v>
      </c>
    </row>
    <row r="4369" spans="1:4">
      <c r="A4369" s="392">
        <v>7098</v>
      </c>
      <c r="B4369" s="392" t="s">
        <v>6627</v>
      </c>
      <c r="C4369" s="392" t="s">
        <v>2787</v>
      </c>
      <c r="D4369" s="329">
        <v>3.89</v>
      </c>
    </row>
    <row r="4370" spans="1:4">
      <c r="A4370" s="392">
        <v>7110</v>
      </c>
      <c r="B4370" s="392" t="s">
        <v>6628</v>
      </c>
      <c r="C4370" s="392" t="s">
        <v>2787</v>
      </c>
      <c r="D4370" s="329">
        <v>68.319999999999993</v>
      </c>
    </row>
    <row r="4371" spans="1:4">
      <c r="A4371" s="392">
        <v>7123</v>
      </c>
      <c r="B4371" s="392" t="s">
        <v>6629</v>
      </c>
      <c r="C4371" s="392" t="s">
        <v>2787</v>
      </c>
      <c r="D4371" s="329">
        <v>5.01</v>
      </c>
    </row>
    <row r="4372" spans="1:4">
      <c r="A4372" s="392">
        <v>7121</v>
      </c>
      <c r="B4372" s="392" t="s">
        <v>6630</v>
      </c>
      <c r="C4372" s="392" t="s">
        <v>2787</v>
      </c>
      <c r="D4372" s="329">
        <v>12.34</v>
      </c>
    </row>
    <row r="4373" spans="1:4">
      <c r="A4373" s="392">
        <v>7137</v>
      </c>
      <c r="B4373" s="392" t="s">
        <v>6631</v>
      </c>
      <c r="C4373" s="392" t="s">
        <v>2787</v>
      </c>
      <c r="D4373" s="329">
        <v>11.11</v>
      </c>
    </row>
    <row r="4374" spans="1:4">
      <c r="A4374" s="392">
        <v>7122</v>
      </c>
      <c r="B4374" s="392" t="s">
        <v>6632</v>
      </c>
      <c r="C4374" s="392" t="s">
        <v>2787</v>
      </c>
      <c r="D4374" s="329">
        <v>13.89</v>
      </c>
    </row>
    <row r="4375" spans="1:4">
      <c r="A4375" s="392">
        <v>7114</v>
      </c>
      <c r="B4375" s="392" t="s">
        <v>6633</v>
      </c>
      <c r="C4375" s="392" t="s">
        <v>2787</v>
      </c>
      <c r="D4375" s="329">
        <v>21.41</v>
      </c>
    </row>
    <row r="4376" spans="1:4">
      <c r="A4376" s="392">
        <v>7109</v>
      </c>
      <c r="B4376" s="392" t="s">
        <v>6634</v>
      </c>
      <c r="C4376" s="392" t="s">
        <v>2787</v>
      </c>
      <c r="D4376" s="329">
        <v>3.75</v>
      </c>
    </row>
    <row r="4377" spans="1:4">
      <c r="A4377" s="392">
        <v>7135</v>
      </c>
      <c r="B4377" s="392" t="s">
        <v>6635</v>
      </c>
      <c r="C4377" s="392" t="s">
        <v>2787</v>
      </c>
      <c r="D4377" s="329">
        <v>5.85</v>
      </c>
    </row>
    <row r="4378" spans="1:4">
      <c r="A4378" s="392">
        <v>37947</v>
      </c>
      <c r="B4378" s="392" t="s">
        <v>6636</v>
      </c>
      <c r="C4378" s="392" t="s">
        <v>2787</v>
      </c>
      <c r="D4378" s="329">
        <v>5.93</v>
      </c>
    </row>
    <row r="4379" spans="1:4">
      <c r="A4379" s="392">
        <v>7103</v>
      </c>
      <c r="B4379" s="392" t="s">
        <v>6637</v>
      </c>
      <c r="C4379" s="392" t="s">
        <v>2787</v>
      </c>
      <c r="D4379" s="329">
        <v>13.58</v>
      </c>
    </row>
    <row r="4380" spans="1:4">
      <c r="A4380" s="392">
        <v>40419</v>
      </c>
      <c r="B4380" s="392" t="s">
        <v>6638</v>
      </c>
      <c r="C4380" s="392" t="s">
        <v>2787</v>
      </c>
      <c r="D4380" s="329">
        <v>48.71</v>
      </c>
    </row>
    <row r="4381" spans="1:4">
      <c r="A4381" s="392">
        <v>40420</v>
      </c>
      <c r="B4381" s="392" t="s">
        <v>6639</v>
      </c>
      <c r="C4381" s="392" t="s">
        <v>2787</v>
      </c>
      <c r="D4381" s="329">
        <v>71.069999999999993</v>
      </c>
    </row>
    <row r="4382" spans="1:4">
      <c r="A4382" s="392">
        <v>40421</v>
      </c>
      <c r="B4382" s="392" t="s">
        <v>6640</v>
      </c>
      <c r="C4382" s="392" t="s">
        <v>2787</v>
      </c>
      <c r="D4382" s="329">
        <v>75.650000000000006</v>
      </c>
    </row>
    <row r="4383" spans="1:4">
      <c r="A4383" s="392">
        <v>7126</v>
      </c>
      <c r="B4383" s="392" t="s">
        <v>6641</v>
      </c>
      <c r="C4383" s="392" t="s">
        <v>2787</v>
      </c>
      <c r="D4383" s="329">
        <v>28.5</v>
      </c>
    </row>
    <row r="4384" spans="1:4">
      <c r="A4384" s="392">
        <v>38905</v>
      </c>
      <c r="B4384" s="392" t="s">
        <v>6642</v>
      </c>
      <c r="C4384" s="392" t="s">
        <v>2787</v>
      </c>
      <c r="D4384" s="329">
        <v>20.75</v>
      </c>
    </row>
    <row r="4385" spans="1:4">
      <c r="A4385" s="392">
        <v>38907</v>
      </c>
      <c r="B4385" s="392" t="s">
        <v>6643</v>
      </c>
      <c r="C4385" s="392" t="s">
        <v>2787</v>
      </c>
      <c r="D4385" s="329">
        <v>22.08</v>
      </c>
    </row>
    <row r="4386" spans="1:4">
      <c r="A4386" s="392">
        <v>38908</v>
      </c>
      <c r="B4386" s="392" t="s">
        <v>6644</v>
      </c>
      <c r="C4386" s="392" t="s">
        <v>2787</v>
      </c>
      <c r="D4386" s="329">
        <v>24.85</v>
      </c>
    </row>
    <row r="4387" spans="1:4">
      <c r="A4387" s="392">
        <v>38909</v>
      </c>
      <c r="B4387" s="392" t="s">
        <v>6645</v>
      </c>
      <c r="C4387" s="392" t="s">
        <v>2787</v>
      </c>
      <c r="D4387" s="329">
        <v>35.72</v>
      </c>
    </row>
    <row r="4388" spans="1:4">
      <c r="A4388" s="392">
        <v>38910</v>
      </c>
      <c r="B4388" s="392" t="s">
        <v>6646</v>
      </c>
      <c r="C4388" s="392" t="s">
        <v>2787</v>
      </c>
      <c r="D4388" s="329">
        <v>38.58</v>
      </c>
    </row>
    <row r="4389" spans="1:4">
      <c r="A4389" s="392">
        <v>38897</v>
      </c>
      <c r="B4389" s="392" t="s">
        <v>6647</v>
      </c>
      <c r="C4389" s="392" t="s">
        <v>2787</v>
      </c>
      <c r="D4389" s="329">
        <v>20.84</v>
      </c>
    </row>
    <row r="4390" spans="1:4">
      <c r="A4390" s="392">
        <v>38899</v>
      </c>
      <c r="B4390" s="392" t="s">
        <v>6648</v>
      </c>
      <c r="C4390" s="392" t="s">
        <v>2787</v>
      </c>
      <c r="D4390" s="329">
        <v>23.44</v>
      </c>
    </row>
    <row r="4391" spans="1:4">
      <c r="A4391" s="392">
        <v>38900</v>
      </c>
      <c r="B4391" s="392" t="s">
        <v>6649</v>
      </c>
      <c r="C4391" s="392" t="s">
        <v>2787</v>
      </c>
      <c r="D4391" s="329">
        <v>24.44</v>
      </c>
    </row>
    <row r="4392" spans="1:4">
      <c r="A4392" s="392">
        <v>38901</v>
      </c>
      <c r="B4392" s="392" t="s">
        <v>6650</v>
      </c>
      <c r="C4392" s="392" t="s">
        <v>2787</v>
      </c>
      <c r="D4392" s="329">
        <v>39.979999999999997</v>
      </c>
    </row>
    <row r="4393" spans="1:4">
      <c r="A4393" s="392">
        <v>38904</v>
      </c>
      <c r="B4393" s="392" t="s">
        <v>6651</v>
      </c>
      <c r="C4393" s="392" t="s">
        <v>2787</v>
      </c>
      <c r="D4393" s="329">
        <v>64.95</v>
      </c>
    </row>
    <row r="4394" spans="1:4">
      <c r="A4394" s="392">
        <v>38903</v>
      </c>
      <c r="B4394" s="392" t="s">
        <v>6652</v>
      </c>
      <c r="C4394" s="392" t="s">
        <v>2787</v>
      </c>
      <c r="D4394" s="329">
        <v>64.540000000000006</v>
      </c>
    </row>
    <row r="4395" spans="1:4">
      <c r="A4395" s="392">
        <v>7091</v>
      </c>
      <c r="B4395" s="392" t="s">
        <v>6653</v>
      </c>
      <c r="C4395" s="392" t="s">
        <v>2787</v>
      </c>
      <c r="D4395" s="329">
        <v>20.010000000000002</v>
      </c>
    </row>
    <row r="4396" spans="1:4">
      <c r="A4396" s="392">
        <v>11655</v>
      </c>
      <c r="B4396" s="392" t="s">
        <v>6654</v>
      </c>
      <c r="C4396" s="392" t="s">
        <v>2787</v>
      </c>
      <c r="D4396" s="329">
        <v>19.12</v>
      </c>
    </row>
    <row r="4397" spans="1:4">
      <c r="A4397" s="392">
        <v>11656</v>
      </c>
      <c r="B4397" s="392" t="s">
        <v>6655</v>
      </c>
      <c r="C4397" s="392" t="s">
        <v>2787</v>
      </c>
      <c r="D4397" s="329">
        <v>20</v>
      </c>
    </row>
    <row r="4398" spans="1:4">
      <c r="A4398" s="392">
        <v>37948</v>
      </c>
      <c r="B4398" s="392" t="s">
        <v>6656</v>
      </c>
      <c r="C4398" s="392" t="s">
        <v>2787</v>
      </c>
      <c r="D4398" s="329">
        <v>4.05</v>
      </c>
    </row>
    <row r="4399" spans="1:4">
      <c r="A4399" s="392">
        <v>7097</v>
      </c>
      <c r="B4399" s="392" t="s">
        <v>6657</v>
      </c>
      <c r="C4399" s="392" t="s">
        <v>2787</v>
      </c>
      <c r="D4399" s="329">
        <v>8.89</v>
      </c>
    </row>
    <row r="4400" spans="1:4">
      <c r="A4400" s="392">
        <v>11657</v>
      </c>
      <c r="B4400" s="392" t="s">
        <v>6658</v>
      </c>
      <c r="C4400" s="392" t="s">
        <v>2787</v>
      </c>
      <c r="D4400" s="329">
        <v>17.43</v>
      </c>
    </row>
    <row r="4401" spans="1:4">
      <c r="A4401" s="392">
        <v>11658</v>
      </c>
      <c r="B4401" s="392" t="s">
        <v>6659</v>
      </c>
      <c r="C4401" s="392" t="s">
        <v>2787</v>
      </c>
      <c r="D4401" s="329">
        <v>17.75</v>
      </c>
    </row>
    <row r="4402" spans="1:4">
      <c r="A4402" s="392">
        <v>7146</v>
      </c>
      <c r="B4402" s="392" t="s">
        <v>6660</v>
      </c>
      <c r="C4402" s="392" t="s">
        <v>2787</v>
      </c>
      <c r="D4402" s="329">
        <v>211.58</v>
      </c>
    </row>
    <row r="4403" spans="1:4">
      <c r="A4403" s="392">
        <v>7138</v>
      </c>
      <c r="B4403" s="392" t="s">
        <v>6661</v>
      </c>
      <c r="C4403" s="392" t="s">
        <v>2787</v>
      </c>
      <c r="D4403" s="329">
        <v>1.19</v>
      </c>
    </row>
    <row r="4404" spans="1:4">
      <c r="A4404" s="392">
        <v>7139</v>
      </c>
      <c r="B4404" s="392" t="s">
        <v>6662</v>
      </c>
      <c r="C4404" s="392" t="s">
        <v>2787</v>
      </c>
      <c r="D4404" s="329">
        <v>1.57</v>
      </c>
    </row>
    <row r="4405" spans="1:4">
      <c r="A4405" s="392">
        <v>7140</v>
      </c>
      <c r="B4405" s="392" t="s">
        <v>6663</v>
      </c>
      <c r="C4405" s="392" t="s">
        <v>2787</v>
      </c>
      <c r="D4405" s="329">
        <v>5.22</v>
      </c>
    </row>
    <row r="4406" spans="1:4">
      <c r="A4406" s="392">
        <v>7141</v>
      </c>
      <c r="B4406" s="392" t="s">
        <v>6664</v>
      </c>
      <c r="C4406" s="392" t="s">
        <v>2787</v>
      </c>
      <c r="D4406" s="329">
        <v>11.41</v>
      </c>
    </row>
    <row r="4407" spans="1:4">
      <c r="A4407" s="392">
        <v>7143</v>
      </c>
      <c r="B4407" s="392" t="s">
        <v>6665</v>
      </c>
      <c r="C4407" s="392" t="s">
        <v>2787</v>
      </c>
      <c r="D4407" s="329">
        <v>38.03</v>
      </c>
    </row>
    <row r="4408" spans="1:4">
      <c r="A4408" s="392">
        <v>7144</v>
      </c>
      <c r="B4408" s="392" t="s">
        <v>6666</v>
      </c>
      <c r="C4408" s="392" t="s">
        <v>2787</v>
      </c>
      <c r="D4408" s="329">
        <v>76.069999999999993</v>
      </c>
    </row>
    <row r="4409" spans="1:4">
      <c r="A4409" s="392">
        <v>7145</v>
      </c>
      <c r="B4409" s="392" t="s">
        <v>6667</v>
      </c>
      <c r="C4409" s="392" t="s">
        <v>2787</v>
      </c>
      <c r="D4409" s="329">
        <v>124.75</v>
      </c>
    </row>
    <row r="4410" spans="1:4">
      <c r="A4410" s="392">
        <v>7142</v>
      </c>
      <c r="B4410" s="392" t="s">
        <v>6668</v>
      </c>
      <c r="C4410" s="392" t="s">
        <v>2787</v>
      </c>
      <c r="D4410" s="329">
        <v>12.76</v>
      </c>
    </row>
    <row r="4411" spans="1:4">
      <c r="A4411" s="392">
        <v>3593</v>
      </c>
      <c r="B4411" s="392" t="s">
        <v>6669</v>
      </c>
      <c r="C4411" s="392" t="s">
        <v>2787</v>
      </c>
      <c r="D4411" s="329">
        <v>94.29</v>
      </c>
    </row>
    <row r="4412" spans="1:4">
      <c r="A4412" s="392">
        <v>3588</v>
      </c>
      <c r="B4412" s="392" t="s">
        <v>6670</v>
      </c>
      <c r="C4412" s="392" t="s">
        <v>2787</v>
      </c>
      <c r="D4412" s="329">
        <v>72.680000000000007</v>
      </c>
    </row>
    <row r="4413" spans="1:4">
      <c r="A4413" s="392">
        <v>3585</v>
      </c>
      <c r="B4413" s="392" t="s">
        <v>6671</v>
      </c>
      <c r="C4413" s="392" t="s">
        <v>2787</v>
      </c>
      <c r="D4413" s="329">
        <v>22.45</v>
      </c>
    </row>
    <row r="4414" spans="1:4">
      <c r="A4414" s="392">
        <v>3587</v>
      </c>
      <c r="B4414" s="392" t="s">
        <v>6672</v>
      </c>
      <c r="C4414" s="392" t="s">
        <v>2787</v>
      </c>
      <c r="D4414" s="329">
        <v>45.1</v>
      </c>
    </row>
    <row r="4415" spans="1:4">
      <c r="A4415" s="392">
        <v>3590</v>
      </c>
      <c r="B4415" s="392" t="s">
        <v>6673</v>
      </c>
      <c r="C4415" s="392" t="s">
        <v>2787</v>
      </c>
      <c r="D4415" s="329">
        <v>267.73</v>
      </c>
    </row>
    <row r="4416" spans="1:4">
      <c r="A4416" s="392">
        <v>3589</v>
      </c>
      <c r="B4416" s="392" t="s">
        <v>6674</v>
      </c>
      <c r="C4416" s="392" t="s">
        <v>2787</v>
      </c>
      <c r="D4416" s="329">
        <v>143.69999999999999</v>
      </c>
    </row>
    <row r="4417" spans="1:4">
      <c r="A4417" s="392">
        <v>3586</v>
      </c>
      <c r="B4417" s="392" t="s">
        <v>6675</v>
      </c>
      <c r="C4417" s="392" t="s">
        <v>2787</v>
      </c>
      <c r="D4417" s="329">
        <v>29.4</v>
      </c>
    </row>
    <row r="4418" spans="1:4">
      <c r="A4418" s="392">
        <v>3592</v>
      </c>
      <c r="B4418" s="392" t="s">
        <v>6676</v>
      </c>
      <c r="C4418" s="392" t="s">
        <v>2787</v>
      </c>
      <c r="D4418" s="329">
        <v>423.2</v>
      </c>
    </row>
    <row r="4419" spans="1:4">
      <c r="A4419" s="392">
        <v>3591</v>
      </c>
      <c r="B4419" s="392" t="s">
        <v>6677</v>
      </c>
      <c r="C4419" s="392" t="s">
        <v>2787</v>
      </c>
      <c r="D4419" s="329">
        <v>678.41</v>
      </c>
    </row>
    <row r="4420" spans="1:4">
      <c r="A4420" s="392">
        <v>40396</v>
      </c>
      <c r="B4420" s="392" t="s">
        <v>6678</v>
      </c>
      <c r="C4420" s="392" t="s">
        <v>2787</v>
      </c>
      <c r="D4420" s="329">
        <v>144.32</v>
      </c>
    </row>
    <row r="4421" spans="1:4">
      <c r="A4421" s="392">
        <v>40395</v>
      </c>
      <c r="B4421" s="392" t="s">
        <v>6679</v>
      </c>
      <c r="C4421" s="392" t="s">
        <v>2787</v>
      </c>
      <c r="D4421" s="329">
        <v>110.75</v>
      </c>
    </row>
    <row r="4422" spans="1:4">
      <c r="A4422" s="392">
        <v>40392</v>
      </c>
      <c r="B4422" s="392" t="s">
        <v>6680</v>
      </c>
      <c r="C4422" s="392" t="s">
        <v>2787</v>
      </c>
      <c r="D4422" s="329">
        <v>35.64</v>
      </c>
    </row>
    <row r="4423" spans="1:4">
      <c r="A4423" s="392">
        <v>40394</v>
      </c>
      <c r="B4423" s="392" t="s">
        <v>6681</v>
      </c>
      <c r="C4423" s="392" t="s">
        <v>2787</v>
      </c>
      <c r="D4423" s="329">
        <v>72.11</v>
      </c>
    </row>
    <row r="4424" spans="1:4">
      <c r="A4424" s="392">
        <v>40398</v>
      </c>
      <c r="B4424" s="392" t="s">
        <v>6682</v>
      </c>
      <c r="C4424" s="392" t="s">
        <v>2787</v>
      </c>
      <c r="D4424" s="329">
        <v>463</v>
      </c>
    </row>
    <row r="4425" spans="1:4">
      <c r="A4425" s="392">
        <v>40397</v>
      </c>
      <c r="B4425" s="392" t="s">
        <v>6683</v>
      </c>
      <c r="C4425" s="392" t="s">
        <v>2787</v>
      </c>
      <c r="D4425" s="329">
        <v>237.11</v>
      </c>
    </row>
    <row r="4426" spans="1:4">
      <c r="A4426" s="392">
        <v>40393</v>
      </c>
      <c r="B4426" s="392" t="s">
        <v>6684</v>
      </c>
      <c r="C4426" s="392" t="s">
        <v>2787</v>
      </c>
      <c r="D4426" s="329">
        <v>45.9</v>
      </c>
    </row>
    <row r="4427" spans="1:4">
      <c r="A4427" s="392">
        <v>40399</v>
      </c>
      <c r="B4427" s="392" t="s">
        <v>6685</v>
      </c>
      <c r="C4427" s="392" t="s">
        <v>2787</v>
      </c>
      <c r="D4427" s="329">
        <v>757.45</v>
      </c>
    </row>
    <row r="4428" spans="1:4">
      <c r="A4428" s="392">
        <v>39322</v>
      </c>
      <c r="B4428" s="392" t="s">
        <v>6686</v>
      </c>
      <c r="C4428" s="392" t="s">
        <v>2787</v>
      </c>
      <c r="D4428" s="329">
        <v>25.18</v>
      </c>
    </row>
    <row r="4429" spans="1:4">
      <c r="A4429" s="392">
        <v>39289</v>
      </c>
      <c r="B4429" s="392" t="s">
        <v>6687</v>
      </c>
      <c r="C4429" s="392" t="s">
        <v>2787</v>
      </c>
      <c r="D4429" s="329">
        <v>30.16</v>
      </c>
    </row>
    <row r="4430" spans="1:4">
      <c r="A4430" s="392">
        <v>39290</v>
      </c>
      <c r="B4430" s="392" t="s">
        <v>6688</v>
      </c>
      <c r="C4430" s="392" t="s">
        <v>2787</v>
      </c>
      <c r="D4430" s="329">
        <v>51.19</v>
      </c>
    </row>
    <row r="4431" spans="1:4">
      <c r="A4431" s="392">
        <v>39291</v>
      </c>
      <c r="B4431" s="392" t="s">
        <v>6689</v>
      </c>
      <c r="C4431" s="392" t="s">
        <v>2787</v>
      </c>
      <c r="D4431" s="329">
        <v>76.64</v>
      </c>
    </row>
    <row r="4432" spans="1:4">
      <c r="A4432" s="392">
        <v>20174</v>
      </c>
      <c r="B4432" s="392" t="s">
        <v>6690</v>
      </c>
      <c r="C4432" s="392" t="s">
        <v>2787</v>
      </c>
      <c r="D4432" s="329">
        <v>48.77</v>
      </c>
    </row>
    <row r="4433" spans="1:4">
      <c r="A4433" s="392">
        <v>41892</v>
      </c>
      <c r="B4433" s="392" t="s">
        <v>6691</v>
      </c>
      <c r="C4433" s="392" t="s">
        <v>2787</v>
      </c>
      <c r="D4433" s="329">
        <v>161.02000000000001</v>
      </c>
    </row>
    <row r="4434" spans="1:4">
      <c r="A4434" s="392">
        <v>7048</v>
      </c>
      <c r="B4434" s="392" t="s">
        <v>6692</v>
      </c>
      <c r="C4434" s="392" t="s">
        <v>2787</v>
      </c>
      <c r="D4434" s="329">
        <v>34.75</v>
      </c>
    </row>
    <row r="4435" spans="1:4">
      <c r="A4435" s="392">
        <v>7088</v>
      </c>
      <c r="B4435" s="392" t="s">
        <v>6693</v>
      </c>
      <c r="C4435" s="392" t="s">
        <v>2787</v>
      </c>
      <c r="D4435" s="329">
        <v>76</v>
      </c>
    </row>
    <row r="4436" spans="1:4">
      <c r="A4436" s="392">
        <v>20179</v>
      </c>
      <c r="B4436" s="392" t="s">
        <v>11720</v>
      </c>
      <c r="C4436" s="392" t="s">
        <v>2787</v>
      </c>
      <c r="D4436" s="329">
        <v>65.650000000000006</v>
      </c>
    </row>
    <row r="4437" spans="1:4">
      <c r="A4437" s="392">
        <v>20178</v>
      </c>
      <c r="B4437" s="392" t="s">
        <v>11721</v>
      </c>
      <c r="C4437" s="392" t="s">
        <v>2787</v>
      </c>
      <c r="D4437" s="329">
        <v>58.02</v>
      </c>
    </row>
    <row r="4438" spans="1:4">
      <c r="A4438" s="392">
        <v>20180</v>
      </c>
      <c r="B4438" s="392" t="s">
        <v>11722</v>
      </c>
      <c r="C4438" s="392" t="s">
        <v>2787</v>
      </c>
      <c r="D4438" s="329">
        <v>106.62</v>
      </c>
    </row>
    <row r="4439" spans="1:4">
      <c r="A4439" s="392">
        <v>20181</v>
      </c>
      <c r="B4439" s="392" t="s">
        <v>11723</v>
      </c>
      <c r="C4439" s="392" t="s">
        <v>2787</v>
      </c>
      <c r="D4439" s="329">
        <v>158.16999999999999</v>
      </c>
    </row>
    <row r="4440" spans="1:4">
      <c r="A4440" s="392">
        <v>20177</v>
      </c>
      <c r="B4440" s="392" t="s">
        <v>11724</v>
      </c>
      <c r="C4440" s="392" t="s">
        <v>2787</v>
      </c>
      <c r="D4440" s="329">
        <v>38.020000000000003</v>
      </c>
    </row>
    <row r="4441" spans="1:4">
      <c r="A4441" s="392">
        <v>7082</v>
      </c>
      <c r="B4441" s="392" t="s">
        <v>6694</v>
      </c>
      <c r="C4441" s="392" t="s">
        <v>2787</v>
      </c>
      <c r="D4441" s="329">
        <v>73.05</v>
      </c>
    </row>
    <row r="4442" spans="1:4">
      <c r="A4442" s="392">
        <v>42707</v>
      </c>
      <c r="B4442" s="392" t="s">
        <v>7325</v>
      </c>
      <c r="C4442" s="392" t="s">
        <v>2787</v>
      </c>
      <c r="D4442" s="329">
        <v>198.38</v>
      </c>
    </row>
    <row r="4443" spans="1:4">
      <c r="A4443" s="392">
        <v>7069</v>
      </c>
      <c r="B4443" s="392" t="s">
        <v>6695</v>
      </c>
      <c r="C4443" s="392" t="s">
        <v>2787</v>
      </c>
      <c r="D4443" s="329">
        <v>162.12</v>
      </c>
    </row>
    <row r="4444" spans="1:4">
      <c r="A4444" s="392">
        <v>42708</v>
      </c>
      <c r="B4444" s="392" t="s">
        <v>7326</v>
      </c>
      <c r="C4444" s="392" t="s">
        <v>2787</v>
      </c>
      <c r="D4444" s="329">
        <v>520.69000000000005</v>
      </c>
    </row>
    <row r="4445" spans="1:4">
      <c r="A4445" s="392">
        <v>7070</v>
      </c>
      <c r="B4445" s="392" t="s">
        <v>6696</v>
      </c>
      <c r="C4445" s="392" t="s">
        <v>2787</v>
      </c>
      <c r="D4445" s="329">
        <v>232.15</v>
      </c>
    </row>
    <row r="4446" spans="1:4">
      <c r="A4446" s="392">
        <v>42709</v>
      </c>
      <c r="B4446" s="392" t="s">
        <v>7327</v>
      </c>
      <c r="C4446" s="392" t="s">
        <v>2787</v>
      </c>
      <c r="D4446" s="329">
        <v>778.71</v>
      </c>
    </row>
    <row r="4447" spans="1:4">
      <c r="A4447" s="392">
        <v>42710</v>
      </c>
      <c r="B4447" s="392" t="s">
        <v>7328</v>
      </c>
      <c r="C4447" s="392" t="s">
        <v>2787</v>
      </c>
      <c r="D4447" s="330">
        <v>2238.42</v>
      </c>
    </row>
    <row r="4448" spans="1:4">
      <c r="A4448" s="392">
        <v>42716</v>
      </c>
      <c r="B4448" s="392" t="s">
        <v>7329</v>
      </c>
      <c r="C4448" s="392" t="s">
        <v>2787</v>
      </c>
      <c r="D4448" s="330">
        <v>2786.1</v>
      </c>
    </row>
    <row r="4449" spans="1:4">
      <c r="A4449" s="392">
        <v>20172</v>
      </c>
      <c r="B4449" s="392" t="s">
        <v>6697</v>
      </c>
      <c r="C4449" s="392" t="s">
        <v>2787</v>
      </c>
      <c r="D4449" s="329">
        <v>53.57</v>
      </c>
    </row>
    <row r="4450" spans="1:4">
      <c r="A4450" s="392">
        <v>40945</v>
      </c>
      <c r="B4450" s="392" t="s">
        <v>7508</v>
      </c>
      <c r="C4450" s="392" t="s">
        <v>2786</v>
      </c>
      <c r="D4450" s="329">
        <v>17.02</v>
      </c>
    </row>
    <row r="4451" spans="1:4">
      <c r="A4451" s="392">
        <v>40946</v>
      </c>
      <c r="B4451" s="392" t="s">
        <v>7509</v>
      </c>
      <c r="C4451" s="392" t="s">
        <v>2793</v>
      </c>
      <c r="D4451" s="330">
        <v>3033.01</v>
      </c>
    </row>
    <row r="4452" spans="1:4">
      <c r="A4452" s="392">
        <v>7153</v>
      </c>
      <c r="B4452" s="392" t="s">
        <v>7510</v>
      </c>
      <c r="C4452" s="392" t="s">
        <v>2786</v>
      </c>
      <c r="D4452" s="329">
        <v>46.56</v>
      </c>
    </row>
    <row r="4453" spans="1:4">
      <c r="A4453" s="392">
        <v>41089</v>
      </c>
      <c r="B4453" s="392" t="s">
        <v>7511</v>
      </c>
      <c r="C4453" s="392" t="s">
        <v>2793</v>
      </c>
      <c r="D4453" s="330">
        <v>8290.11</v>
      </c>
    </row>
    <row r="4454" spans="1:4">
      <c r="A4454" s="392">
        <v>40943</v>
      </c>
      <c r="B4454" s="392" t="s">
        <v>7512</v>
      </c>
      <c r="C4454" s="392" t="s">
        <v>2786</v>
      </c>
      <c r="D4454" s="329">
        <v>38.85</v>
      </c>
    </row>
    <row r="4455" spans="1:4">
      <c r="A4455" s="392">
        <v>40944</v>
      </c>
      <c r="B4455" s="392" t="s">
        <v>7513</v>
      </c>
      <c r="C4455" s="392" t="s">
        <v>2793</v>
      </c>
      <c r="D4455" s="330">
        <v>6918.87</v>
      </c>
    </row>
    <row r="4456" spans="1:4">
      <c r="A4456" s="392">
        <v>6175</v>
      </c>
      <c r="B4456" s="392" t="s">
        <v>7514</v>
      </c>
      <c r="C4456" s="392" t="s">
        <v>2786</v>
      </c>
      <c r="D4456" s="329">
        <v>23.64</v>
      </c>
    </row>
    <row r="4457" spans="1:4">
      <c r="A4457" s="392">
        <v>41092</v>
      </c>
      <c r="B4457" s="392" t="s">
        <v>7515</v>
      </c>
      <c r="C4457" s="392" t="s">
        <v>2793</v>
      </c>
      <c r="D4457" s="330">
        <v>4209.17</v>
      </c>
    </row>
    <row r="4458" spans="1:4">
      <c r="A4458" s="392">
        <v>37712</v>
      </c>
      <c r="B4458" s="392" t="s">
        <v>8489</v>
      </c>
      <c r="C4458" s="392" t="s">
        <v>2789</v>
      </c>
      <c r="D4458" s="329">
        <v>79.55</v>
      </c>
    </row>
    <row r="4459" spans="1:4">
      <c r="A4459" s="392">
        <v>34547</v>
      </c>
      <c r="B4459" s="392" t="s">
        <v>6698</v>
      </c>
      <c r="C4459" s="392" t="s">
        <v>2790</v>
      </c>
      <c r="D4459" s="329">
        <v>5.75</v>
      </c>
    </row>
    <row r="4460" spans="1:4">
      <c r="A4460" s="392">
        <v>34548</v>
      </c>
      <c r="B4460" s="392" t="s">
        <v>6699</v>
      </c>
      <c r="C4460" s="392" t="s">
        <v>2790</v>
      </c>
      <c r="D4460" s="329">
        <v>9.44</v>
      </c>
    </row>
    <row r="4461" spans="1:4">
      <c r="A4461" s="392">
        <v>34558</v>
      </c>
      <c r="B4461" s="392" t="s">
        <v>6700</v>
      </c>
      <c r="C4461" s="392" t="s">
        <v>2790</v>
      </c>
      <c r="D4461" s="329">
        <v>4.68</v>
      </c>
    </row>
    <row r="4462" spans="1:4">
      <c r="A4462" s="392">
        <v>34550</v>
      </c>
      <c r="B4462" s="392" t="s">
        <v>6701</v>
      </c>
      <c r="C4462" s="392" t="s">
        <v>2790</v>
      </c>
      <c r="D4462" s="329">
        <v>2.4900000000000002</v>
      </c>
    </row>
    <row r="4463" spans="1:4">
      <c r="A4463" s="392">
        <v>34557</v>
      </c>
      <c r="B4463" s="392" t="s">
        <v>6702</v>
      </c>
      <c r="C4463" s="392" t="s">
        <v>2790</v>
      </c>
      <c r="D4463" s="329">
        <v>3.64</v>
      </c>
    </row>
    <row r="4464" spans="1:4">
      <c r="A4464" s="392">
        <v>37411</v>
      </c>
      <c r="B4464" s="392" t="s">
        <v>8490</v>
      </c>
      <c r="C4464" s="392" t="s">
        <v>2789</v>
      </c>
      <c r="D4464" s="329">
        <v>26.64</v>
      </c>
    </row>
    <row r="4465" spans="1:4">
      <c r="A4465" s="392">
        <v>39508</v>
      </c>
      <c r="B4465" s="392" t="s">
        <v>8491</v>
      </c>
      <c r="C4465" s="392" t="s">
        <v>2789</v>
      </c>
      <c r="D4465" s="329">
        <v>14.97</v>
      </c>
    </row>
    <row r="4466" spans="1:4">
      <c r="A4466" s="392">
        <v>39507</v>
      </c>
      <c r="B4466" s="392" t="s">
        <v>8492</v>
      </c>
      <c r="C4466" s="392" t="s">
        <v>2789</v>
      </c>
      <c r="D4466" s="329">
        <v>22.33</v>
      </c>
    </row>
    <row r="4467" spans="1:4">
      <c r="A4467" s="392">
        <v>7155</v>
      </c>
      <c r="B4467" s="392" t="s">
        <v>8493</v>
      </c>
      <c r="C4467" s="392" t="s">
        <v>2789</v>
      </c>
      <c r="D4467" s="329">
        <v>28.66</v>
      </c>
    </row>
    <row r="4468" spans="1:4">
      <c r="A4468" s="392">
        <v>42406</v>
      </c>
      <c r="B4468" s="392" t="s">
        <v>8494</v>
      </c>
      <c r="C4468" s="392" t="s">
        <v>2789</v>
      </c>
      <c r="D4468" s="329">
        <v>32.86</v>
      </c>
    </row>
    <row r="4469" spans="1:4">
      <c r="A4469" s="392">
        <v>7156</v>
      </c>
      <c r="B4469" s="392" t="s">
        <v>8495</v>
      </c>
      <c r="C4469" s="392" t="s">
        <v>2789</v>
      </c>
      <c r="D4469" s="329">
        <v>41.12</v>
      </c>
    </row>
    <row r="4470" spans="1:4">
      <c r="A4470" s="392">
        <v>43127</v>
      </c>
      <c r="B4470" s="392" t="s">
        <v>8496</v>
      </c>
      <c r="C4470" s="392" t="s">
        <v>2789</v>
      </c>
      <c r="D4470" s="329">
        <v>58.85</v>
      </c>
    </row>
    <row r="4471" spans="1:4">
      <c r="A4471" s="392">
        <v>10917</v>
      </c>
      <c r="B4471" s="392" t="s">
        <v>8497</v>
      </c>
      <c r="C4471" s="392" t="s">
        <v>2789</v>
      </c>
      <c r="D4471" s="329">
        <v>12.42</v>
      </c>
    </row>
    <row r="4472" spans="1:4">
      <c r="A4472" s="392">
        <v>21141</v>
      </c>
      <c r="B4472" s="392" t="s">
        <v>8498</v>
      </c>
      <c r="C4472" s="392" t="s">
        <v>2789</v>
      </c>
      <c r="D4472" s="329">
        <v>19.23</v>
      </c>
    </row>
    <row r="4473" spans="1:4">
      <c r="A4473" s="392">
        <v>39509</v>
      </c>
      <c r="B4473" s="392" t="s">
        <v>8499</v>
      </c>
      <c r="C4473" s="392" t="s">
        <v>2789</v>
      </c>
      <c r="D4473" s="329">
        <v>18.5</v>
      </c>
    </row>
    <row r="4474" spans="1:4">
      <c r="A4474" s="392">
        <v>44529</v>
      </c>
      <c r="B4474" s="392" t="s">
        <v>12677</v>
      </c>
      <c r="C4474" s="392" t="s">
        <v>2789</v>
      </c>
      <c r="D4474" s="329">
        <v>15.67</v>
      </c>
    </row>
    <row r="4475" spans="1:4">
      <c r="A4475" s="392">
        <v>7167</v>
      </c>
      <c r="B4475" s="392" t="s">
        <v>8500</v>
      </c>
      <c r="C4475" s="392" t="s">
        <v>2789</v>
      </c>
      <c r="D4475" s="329">
        <v>26.61</v>
      </c>
    </row>
    <row r="4476" spans="1:4">
      <c r="A4476" s="392">
        <v>10928</v>
      </c>
      <c r="B4476" s="392" t="s">
        <v>8501</v>
      </c>
      <c r="C4476" s="392" t="s">
        <v>2789</v>
      </c>
      <c r="D4476" s="329">
        <v>15.29</v>
      </c>
    </row>
    <row r="4477" spans="1:4">
      <c r="A4477" s="392">
        <v>10933</v>
      </c>
      <c r="B4477" s="392" t="s">
        <v>8502</v>
      </c>
      <c r="C4477" s="392" t="s">
        <v>2789</v>
      </c>
      <c r="D4477" s="329">
        <v>23.06</v>
      </c>
    </row>
    <row r="4478" spans="1:4">
      <c r="A4478" s="392">
        <v>7158</v>
      </c>
      <c r="B4478" s="392" t="s">
        <v>8503</v>
      </c>
      <c r="C4478" s="392" t="s">
        <v>2789</v>
      </c>
      <c r="D4478" s="329">
        <v>39.119999999999997</v>
      </c>
    </row>
    <row r="4479" spans="1:4">
      <c r="A4479" s="392">
        <v>10927</v>
      </c>
      <c r="B4479" s="392" t="s">
        <v>8504</v>
      </c>
      <c r="C4479" s="392" t="s">
        <v>2789</v>
      </c>
      <c r="D4479" s="329">
        <v>25.02</v>
      </c>
    </row>
    <row r="4480" spans="1:4">
      <c r="A4480" s="392">
        <v>7162</v>
      </c>
      <c r="B4480" s="392" t="s">
        <v>8505</v>
      </c>
      <c r="C4480" s="392" t="s">
        <v>2789</v>
      </c>
      <c r="D4480" s="329">
        <v>61.22</v>
      </c>
    </row>
    <row r="4481" spans="1:4">
      <c r="A4481" s="392">
        <v>10932</v>
      </c>
      <c r="B4481" s="392" t="s">
        <v>8506</v>
      </c>
      <c r="C4481" s="392" t="s">
        <v>2789</v>
      </c>
      <c r="D4481" s="329">
        <v>106.48</v>
      </c>
    </row>
    <row r="4482" spans="1:4">
      <c r="A4482" s="392">
        <v>10937</v>
      </c>
      <c r="B4482" s="392" t="s">
        <v>8507</v>
      </c>
      <c r="C4482" s="392" t="s">
        <v>2789</v>
      </c>
      <c r="D4482" s="329">
        <v>27.37</v>
      </c>
    </row>
    <row r="4483" spans="1:4">
      <c r="A4483" s="392">
        <v>10935</v>
      </c>
      <c r="B4483" s="392" t="s">
        <v>8508</v>
      </c>
      <c r="C4483" s="392" t="s">
        <v>2789</v>
      </c>
      <c r="D4483" s="329">
        <v>47.46</v>
      </c>
    </row>
    <row r="4484" spans="1:4">
      <c r="A4484" s="392">
        <v>10931</v>
      </c>
      <c r="B4484" s="392" t="s">
        <v>8509</v>
      </c>
      <c r="C4484" s="392" t="s">
        <v>2789</v>
      </c>
      <c r="D4484" s="329">
        <v>13.35</v>
      </c>
    </row>
    <row r="4485" spans="1:4">
      <c r="A4485" s="392">
        <v>7164</v>
      </c>
      <c r="B4485" s="392" t="s">
        <v>8510</v>
      </c>
      <c r="C4485" s="392" t="s">
        <v>2789</v>
      </c>
      <c r="D4485" s="329">
        <v>44.18</v>
      </c>
    </row>
    <row r="4486" spans="1:4">
      <c r="A4486" s="392">
        <v>36887</v>
      </c>
      <c r="B4486" s="392" t="s">
        <v>6703</v>
      </c>
      <c r="C4486" s="392" t="s">
        <v>2789</v>
      </c>
      <c r="D4486" s="329">
        <v>9.51</v>
      </c>
    </row>
    <row r="4487" spans="1:4">
      <c r="A4487" s="392">
        <v>34630</v>
      </c>
      <c r="B4487" s="392" t="s">
        <v>8511</v>
      </c>
      <c r="C4487" s="392" t="s">
        <v>2787</v>
      </c>
      <c r="D4487" s="330">
        <v>1292.8399999999999</v>
      </c>
    </row>
    <row r="4488" spans="1:4">
      <c r="A4488" s="392">
        <v>7161</v>
      </c>
      <c r="B4488" s="392" t="s">
        <v>6704</v>
      </c>
      <c r="C4488" s="392" t="s">
        <v>2789</v>
      </c>
      <c r="D4488" s="329">
        <v>5.5</v>
      </c>
    </row>
    <row r="4489" spans="1:4">
      <c r="A4489" s="392">
        <v>7170</v>
      </c>
      <c r="B4489" s="392" t="s">
        <v>6705</v>
      </c>
      <c r="C4489" s="392" t="s">
        <v>2789</v>
      </c>
      <c r="D4489" s="329">
        <v>2.2999999999999998</v>
      </c>
    </row>
    <row r="4490" spans="1:4">
      <c r="A4490" s="392">
        <v>37524</v>
      </c>
      <c r="B4490" s="392" t="s">
        <v>6706</v>
      </c>
      <c r="C4490" s="392" t="s">
        <v>2790</v>
      </c>
      <c r="D4490" s="329">
        <v>2.1</v>
      </c>
    </row>
    <row r="4491" spans="1:4">
      <c r="A4491" s="392">
        <v>37525</v>
      </c>
      <c r="B4491" s="392" t="s">
        <v>6707</v>
      </c>
      <c r="C4491" s="392" t="s">
        <v>2790</v>
      </c>
      <c r="D4491" s="329">
        <v>2.87</v>
      </c>
    </row>
    <row r="4492" spans="1:4">
      <c r="A4492" s="392">
        <v>36789</v>
      </c>
      <c r="B4492" s="392" t="s">
        <v>6708</v>
      </c>
      <c r="C4492" s="392" t="s">
        <v>2787</v>
      </c>
      <c r="D4492" s="329">
        <v>2</v>
      </c>
    </row>
    <row r="4493" spans="1:4">
      <c r="A4493" s="392">
        <v>7173</v>
      </c>
      <c r="B4493" s="392" t="s">
        <v>7330</v>
      </c>
      <c r="C4493" s="392" t="s">
        <v>2796</v>
      </c>
      <c r="D4493" s="330">
        <v>1292.47</v>
      </c>
    </row>
    <row r="4494" spans="1:4">
      <c r="A4494" s="392">
        <v>7175</v>
      </c>
      <c r="B4494" s="392" t="s">
        <v>11725</v>
      </c>
      <c r="C4494" s="392" t="s">
        <v>2787</v>
      </c>
      <c r="D4494" s="329">
        <v>1.46</v>
      </c>
    </row>
    <row r="4495" spans="1:4">
      <c r="A4495" s="392">
        <v>40741</v>
      </c>
      <c r="B4495" s="392" t="s">
        <v>11726</v>
      </c>
      <c r="C4495" s="392" t="s">
        <v>2787</v>
      </c>
      <c r="D4495" s="329">
        <v>2.74</v>
      </c>
    </row>
    <row r="4496" spans="1:4">
      <c r="A4496" s="392">
        <v>7184</v>
      </c>
      <c r="B4496" s="392" t="s">
        <v>6709</v>
      </c>
      <c r="C4496" s="392" t="s">
        <v>2789</v>
      </c>
      <c r="D4496" s="329">
        <v>45.08</v>
      </c>
    </row>
    <row r="4497" spans="1:4">
      <c r="A4497" s="392">
        <v>34458</v>
      </c>
      <c r="B4497" s="392" t="s">
        <v>6710</v>
      </c>
      <c r="C4497" s="392" t="s">
        <v>2787</v>
      </c>
      <c r="D4497" s="329">
        <v>170.36</v>
      </c>
    </row>
    <row r="4498" spans="1:4">
      <c r="A4498" s="392">
        <v>34464</v>
      </c>
      <c r="B4498" s="392" t="s">
        <v>6711</v>
      </c>
      <c r="C4498" s="392" t="s">
        <v>2787</v>
      </c>
      <c r="D4498" s="329">
        <v>253.59</v>
      </c>
    </row>
    <row r="4499" spans="1:4">
      <c r="A4499" s="392">
        <v>34468</v>
      </c>
      <c r="B4499" s="392" t="s">
        <v>6712</v>
      </c>
      <c r="C4499" s="392" t="s">
        <v>2787</v>
      </c>
      <c r="D4499" s="329">
        <v>319.70999999999998</v>
      </c>
    </row>
    <row r="4500" spans="1:4">
      <c r="A4500" s="392">
        <v>34473</v>
      </c>
      <c r="B4500" s="392" t="s">
        <v>6713</v>
      </c>
      <c r="C4500" s="392" t="s">
        <v>2787</v>
      </c>
      <c r="D4500" s="329">
        <v>193.94</v>
      </c>
    </row>
    <row r="4501" spans="1:4">
      <c r="A4501" s="392">
        <v>34480</v>
      </c>
      <c r="B4501" s="392" t="s">
        <v>6714</v>
      </c>
      <c r="C4501" s="392" t="s">
        <v>2787</v>
      </c>
      <c r="D4501" s="329">
        <v>358.41</v>
      </c>
    </row>
    <row r="4502" spans="1:4">
      <c r="A4502" s="392">
        <v>34486</v>
      </c>
      <c r="B4502" s="392" t="s">
        <v>6715</v>
      </c>
      <c r="C4502" s="392" t="s">
        <v>2787</v>
      </c>
      <c r="D4502" s="329">
        <v>424.35</v>
      </c>
    </row>
    <row r="4503" spans="1:4">
      <c r="A4503" s="392">
        <v>7190</v>
      </c>
      <c r="B4503" s="392" t="s">
        <v>6716</v>
      </c>
      <c r="C4503" s="392" t="s">
        <v>2787</v>
      </c>
      <c r="D4503" s="329">
        <v>14.17</v>
      </c>
    </row>
    <row r="4504" spans="1:4">
      <c r="A4504" s="392">
        <v>34417</v>
      </c>
      <c r="B4504" s="392" t="s">
        <v>6717</v>
      </c>
      <c r="C4504" s="392" t="s">
        <v>2787</v>
      </c>
      <c r="D4504" s="329">
        <v>22.67</v>
      </c>
    </row>
    <row r="4505" spans="1:4">
      <c r="A4505" s="392">
        <v>7213</v>
      </c>
      <c r="B4505" s="392" t="s">
        <v>6718</v>
      </c>
      <c r="C4505" s="392" t="s">
        <v>2789</v>
      </c>
      <c r="D4505" s="329">
        <v>20.79</v>
      </c>
    </row>
    <row r="4506" spans="1:4">
      <c r="A4506" s="392">
        <v>7195</v>
      </c>
      <c r="B4506" s="392" t="s">
        <v>6719</v>
      </c>
      <c r="C4506" s="392" t="s">
        <v>2787</v>
      </c>
      <c r="D4506" s="329">
        <v>61.05</v>
      </c>
    </row>
    <row r="4507" spans="1:4">
      <c r="A4507" s="392">
        <v>7186</v>
      </c>
      <c r="B4507" s="392" t="s">
        <v>6720</v>
      </c>
      <c r="C4507" s="392" t="s">
        <v>2787</v>
      </c>
      <c r="D4507" s="329">
        <v>66.5</v>
      </c>
    </row>
    <row r="4508" spans="1:4">
      <c r="A4508" s="392">
        <v>7194</v>
      </c>
      <c r="B4508" s="392" t="s">
        <v>6721</v>
      </c>
      <c r="C4508" s="392" t="s">
        <v>2789</v>
      </c>
      <c r="D4508" s="329">
        <v>30.66</v>
      </c>
    </row>
    <row r="4509" spans="1:4">
      <c r="A4509" s="392">
        <v>7197</v>
      </c>
      <c r="B4509" s="392" t="s">
        <v>6722</v>
      </c>
      <c r="C4509" s="392" t="s">
        <v>2787</v>
      </c>
      <c r="D4509" s="329">
        <v>129.41</v>
      </c>
    </row>
    <row r="4510" spans="1:4">
      <c r="A4510" s="392">
        <v>7192</v>
      </c>
      <c r="B4510" s="392" t="s">
        <v>6723</v>
      </c>
      <c r="C4510" s="392" t="s">
        <v>2787</v>
      </c>
      <c r="D4510" s="329">
        <v>115.94</v>
      </c>
    </row>
    <row r="4511" spans="1:4">
      <c r="A4511" s="392">
        <v>7193</v>
      </c>
      <c r="B4511" s="392" t="s">
        <v>6724</v>
      </c>
      <c r="C4511" s="392" t="s">
        <v>2787</v>
      </c>
      <c r="D4511" s="329">
        <v>130.53</v>
      </c>
    </row>
    <row r="4512" spans="1:4">
      <c r="A4512" s="392">
        <v>7189</v>
      </c>
      <c r="B4512" s="392" t="s">
        <v>6725</v>
      </c>
      <c r="C4512" s="392" t="s">
        <v>2787</v>
      </c>
      <c r="D4512" s="329">
        <v>151.69</v>
      </c>
    </row>
    <row r="4513" spans="1:4">
      <c r="A4513" s="392">
        <v>34402</v>
      </c>
      <c r="B4513" s="392" t="s">
        <v>6726</v>
      </c>
      <c r="C4513" s="392" t="s">
        <v>2787</v>
      </c>
      <c r="D4513" s="329">
        <v>214.16</v>
      </c>
    </row>
    <row r="4514" spans="1:4">
      <c r="A4514" s="392">
        <v>7245</v>
      </c>
      <c r="B4514" s="392" t="s">
        <v>6727</v>
      </c>
      <c r="C4514" s="392" t="s">
        <v>2787</v>
      </c>
      <c r="D4514" s="329">
        <v>40.46</v>
      </c>
    </row>
    <row r="4515" spans="1:4">
      <c r="A4515" s="392">
        <v>34425</v>
      </c>
      <c r="B4515" s="392" t="s">
        <v>6728</v>
      </c>
      <c r="C4515" s="392" t="s">
        <v>2787</v>
      </c>
      <c r="D4515" s="329">
        <v>137.57</v>
      </c>
    </row>
    <row r="4516" spans="1:4">
      <c r="A4516" s="392">
        <v>7223</v>
      </c>
      <c r="B4516" s="392" t="s">
        <v>6729</v>
      </c>
      <c r="C4516" s="392" t="s">
        <v>2787</v>
      </c>
      <c r="D4516" s="329">
        <v>153.31</v>
      </c>
    </row>
    <row r="4517" spans="1:4">
      <c r="A4517" s="392">
        <v>7234</v>
      </c>
      <c r="B4517" s="392" t="s">
        <v>6730</v>
      </c>
      <c r="C4517" s="392" t="s">
        <v>2787</v>
      </c>
      <c r="D4517" s="329">
        <v>231.34</v>
      </c>
    </row>
    <row r="4518" spans="1:4">
      <c r="A4518" s="392">
        <v>7224</v>
      </c>
      <c r="B4518" s="392" t="s">
        <v>6731</v>
      </c>
      <c r="C4518" s="392" t="s">
        <v>2787</v>
      </c>
      <c r="D4518" s="329">
        <v>281.83999999999997</v>
      </c>
    </row>
    <row r="4519" spans="1:4">
      <c r="A4519" s="392">
        <v>7225</v>
      </c>
      <c r="B4519" s="392" t="s">
        <v>6732</v>
      </c>
      <c r="C4519" s="392" t="s">
        <v>2787</v>
      </c>
      <c r="D4519" s="329">
        <v>302.20999999999998</v>
      </c>
    </row>
    <row r="4520" spans="1:4">
      <c r="A4520" s="392">
        <v>7226</v>
      </c>
      <c r="B4520" s="392" t="s">
        <v>6733</v>
      </c>
      <c r="C4520" s="392" t="s">
        <v>2787</v>
      </c>
      <c r="D4520" s="329">
        <v>322.49</v>
      </c>
    </row>
    <row r="4521" spans="1:4">
      <c r="A4521" s="392">
        <v>7227</v>
      </c>
      <c r="B4521" s="392" t="s">
        <v>6734</v>
      </c>
      <c r="C4521" s="392" t="s">
        <v>2787</v>
      </c>
      <c r="D4521" s="329">
        <v>367.09</v>
      </c>
    </row>
    <row r="4522" spans="1:4">
      <c r="A4522" s="392">
        <v>7212</v>
      </c>
      <c r="B4522" s="392" t="s">
        <v>6735</v>
      </c>
      <c r="C4522" s="392" t="s">
        <v>2787</v>
      </c>
      <c r="D4522" s="329">
        <v>403.34</v>
      </c>
    </row>
    <row r="4523" spans="1:4">
      <c r="A4523" s="392">
        <v>7229</v>
      </c>
      <c r="B4523" s="392" t="s">
        <v>6736</v>
      </c>
      <c r="C4523" s="392" t="s">
        <v>2787</v>
      </c>
      <c r="D4523" s="329">
        <v>255.66</v>
      </c>
    </row>
    <row r="4524" spans="1:4">
      <c r="A4524" s="392">
        <v>7230</v>
      </c>
      <c r="B4524" s="392" t="s">
        <v>6737</v>
      </c>
      <c r="C4524" s="392" t="s">
        <v>2787</v>
      </c>
      <c r="D4524" s="329">
        <v>425.63</v>
      </c>
    </row>
    <row r="4525" spans="1:4">
      <c r="A4525" s="392">
        <v>7231</v>
      </c>
      <c r="B4525" s="392" t="s">
        <v>6738</v>
      </c>
      <c r="C4525" s="392" t="s">
        <v>2787</v>
      </c>
      <c r="D4525" s="329">
        <v>603.79</v>
      </c>
    </row>
    <row r="4526" spans="1:4">
      <c r="A4526" s="392">
        <v>7220</v>
      </c>
      <c r="B4526" s="392" t="s">
        <v>6739</v>
      </c>
      <c r="C4526" s="392" t="s">
        <v>2787</v>
      </c>
      <c r="D4526" s="329">
        <v>745.31</v>
      </c>
    </row>
    <row r="4527" spans="1:4">
      <c r="A4527" s="392">
        <v>34447</v>
      </c>
      <c r="B4527" s="392" t="s">
        <v>6740</v>
      </c>
      <c r="C4527" s="392" t="s">
        <v>2787</v>
      </c>
      <c r="D4527" s="329">
        <v>833.37</v>
      </c>
    </row>
    <row r="4528" spans="1:4">
      <c r="A4528" s="392">
        <v>7233</v>
      </c>
      <c r="B4528" s="392" t="s">
        <v>6741</v>
      </c>
      <c r="C4528" s="392" t="s">
        <v>2787</v>
      </c>
      <c r="D4528" s="329">
        <v>956.01</v>
      </c>
    </row>
    <row r="4529" spans="1:4">
      <c r="A4529" s="392">
        <v>40740</v>
      </c>
      <c r="B4529" s="392" t="s">
        <v>12678</v>
      </c>
      <c r="C4529" s="392" t="s">
        <v>2789</v>
      </c>
      <c r="D4529" s="329">
        <v>227.96</v>
      </c>
    </row>
    <row r="4530" spans="1:4">
      <c r="A4530" s="392">
        <v>25007</v>
      </c>
      <c r="B4530" s="392" t="s">
        <v>8512</v>
      </c>
      <c r="C4530" s="392" t="s">
        <v>2789</v>
      </c>
      <c r="D4530" s="329">
        <v>65.23</v>
      </c>
    </row>
    <row r="4531" spans="1:4">
      <c r="A4531" s="392">
        <v>43071</v>
      </c>
      <c r="B4531" s="392" t="s">
        <v>11727</v>
      </c>
      <c r="C4531" s="392" t="s">
        <v>2789</v>
      </c>
      <c r="D4531" s="329">
        <v>256.68</v>
      </c>
    </row>
    <row r="4532" spans="1:4">
      <c r="A4532" s="392">
        <v>39520</v>
      </c>
      <c r="B4532" s="392" t="s">
        <v>8513</v>
      </c>
      <c r="C4532" s="392" t="s">
        <v>2789</v>
      </c>
      <c r="D4532" s="329">
        <v>209.41</v>
      </c>
    </row>
    <row r="4533" spans="1:4">
      <c r="A4533" s="392">
        <v>39521</v>
      </c>
      <c r="B4533" s="392" t="s">
        <v>8514</v>
      </c>
      <c r="C4533" s="392" t="s">
        <v>2789</v>
      </c>
      <c r="D4533" s="329">
        <v>216.25</v>
      </c>
    </row>
    <row r="4534" spans="1:4">
      <c r="A4534" s="392">
        <v>39522</v>
      </c>
      <c r="B4534" s="392" t="s">
        <v>8515</v>
      </c>
      <c r="C4534" s="392" t="s">
        <v>2789</v>
      </c>
      <c r="D4534" s="329">
        <v>223.3</v>
      </c>
    </row>
    <row r="4535" spans="1:4">
      <c r="A4535" s="392">
        <v>7243</v>
      </c>
      <c r="B4535" s="392" t="s">
        <v>8516</v>
      </c>
      <c r="C4535" s="392" t="s">
        <v>2789</v>
      </c>
      <c r="D4535" s="329">
        <v>68.16</v>
      </c>
    </row>
    <row r="4536" spans="1:4">
      <c r="A4536" s="392">
        <v>11067</v>
      </c>
      <c r="B4536" s="392" t="s">
        <v>8517</v>
      </c>
      <c r="C4536" s="392" t="s">
        <v>2787</v>
      </c>
      <c r="D4536" s="329">
        <v>489.19</v>
      </c>
    </row>
    <row r="4537" spans="1:4">
      <c r="A4537" s="392">
        <v>11068</v>
      </c>
      <c r="B4537" s="392" t="s">
        <v>8518</v>
      </c>
      <c r="C4537" s="392" t="s">
        <v>2787</v>
      </c>
      <c r="D4537" s="329">
        <v>618.01</v>
      </c>
    </row>
    <row r="4538" spans="1:4">
      <c r="A4538" s="392">
        <v>7246</v>
      </c>
      <c r="B4538" s="392" t="s">
        <v>6742</v>
      </c>
      <c r="C4538" s="392" t="s">
        <v>2787</v>
      </c>
      <c r="D4538" s="329">
        <v>44.68</v>
      </c>
    </row>
    <row r="4539" spans="1:4">
      <c r="A4539" s="392">
        <v>41097</v>
      </c>
      <c r="B4539" s="392" t="s">
        <v>11728</v>
      </c>
      <c r="C4539" s="392" t="s">
        <v>2793</v>
      </c>
      <c r="D4539" s="330">
        <v>3145.45</v>
      </c>
    </row>
    <row r="4540" spans="1:4">
      <c r="A4540" s="392">
        <v>12869</v>
      </c>
      <c r="B4540" s="392" t="s">
        <v>12679</v>
      </c>
      <c r="C4540" s="392" t="s">
        <v>2786</v>
      </c>
      <c r="D4540" s="329">
        <v>17.649999999999999</v>
      </c>
    </row>
    <row r="4541" spans="1:4">
      <c r="A4541" s="392">
        <v>1574</v>
      </c>
      <c r="B4541" s="392" t="s">
        <v>6743</v>
      </c>
      <c r="C4541" s="392" t="s">
        <v>2787</v>
      </c>
      <c r="D4541" s="329">
        <v>1.42</v>
      </c>
    </row>
    <row r="4542" spans="1:4">
      <c r="A4542" s="392">
        <v>1581</v>
      </c>
      <c r="B4542" s="392" t="s">
        <v>6744</v>
      </c>
      <c r="C4542" s="392" t="s">
        <v>2787</v>
      </c>
      <c r="D4542" s="329">
        <v>9.86</v>
      </c>
    </row>
    <row r="4543" spans="1:4">
      <c r="A4543" s="392">
        <v>1575</v>
      </c>
      <c r="B4543" s="392" t="s">
        <v>6745</v>
      </c>
      <c r="C4543" s="392" t="s">
        <v>2787</v>
      </c>
      <c r="D4543" s="329">
        <v>1.69</v>
      </c>
    </row>
    <row r="4544" spans="1:4">
      <c r="A4544" s="392">
        <v>1570</v>
      </c>
      <c r="B4544" s="392" t="s">
        <v>6746</v>
      </c>
      <c r="C4544" s="392" t="s">
        <v>2787</v>
      </c>
      <c r="D4544" s="329">
        <v>0.85</v>
      </c>
    </row>
    <row r="4545" spans="1:4">
      <c r="A4545" s="392">
        <v>1576</v>
      </c>
      <c r="B4545" s="392" t="s">
        <v>6747</v>
      </c>
      <c r="C4545" s="392" t="s">
        <v>2787</v>
      </c>
      <c r="D4545" s="329">
        <v>2.33</v>
      </c>
    </row>
    <row r="4546" spans="1:4">
      <c r="A4546" s="392">
        <v>1577</v>
      </c>
      <c r="B4546" s="392" t="s">
        <v>6748</v>
      </c>
      <c r="C4546" s="392" t="s">
        <v>2787</v>
      </c>
      <c r="D4546" s="329">
        <v>2.63</v>
      </c>
    </row>
    <row r="4547" spans="1:4">
      <c r="A4547" s="392">
        <v>1571</v>
      </c>
      <c r="B4547" s="392" t="s">
        <v>6749</v>
      </c>
      <c r="C4547" s="392" t="s">
        <v>2787</v>
      </c>
      <c r="D4547" s="329">
        <v>1.1000000000000001</v>
      </c>
    </row>
    <row r="4548" spans="1:4">
      <c r="A4548" s="392">
        <v>1578</v>
      </c>
      <c r="B4548" s="392" t="s">
        <v>6750</v>
      </c>
      <c r="C4548" s="392" t="s">
        <v>2787</v>
      </c>
      <c r="D4548" s="329">
        <v>4.57</v>
      </c>
    </row>
    <row r="4549" spans="1:4">
      <c r="A4549" s="392">
        <v>1573</v>
      </c>
      <c r="B4549" s="392" t="s">
        <v>6751</v>
      </c>
      <c r="C4549" s="392" t="s">
        <v>2787</v>
      </c>
      <c r="D4549" s="329">
        <v>1.31</v>
      </c>
    </row>
    <row r="4550" spans="1:4">
      <c r="A4550" s="392">
        <v>1579</v>
      </c>
      <c r="B4550" s="392" t="s">
        <v>6752</v>
      </c>
      <c r="C4550" s="392" t="s">
        <v>2787</v>
      </c>
      <c r="D4550" s="329">
        <v>5.69</v>
      </c>
    </row>
    <row r="4551" spans="1:4">
      <c r="A4551" s="392">
        <v>1580</v>
      </c>
      <c r="B4551" s="392" t="s">
        <v>6753</v>
      </c>
      <c r="C4551" s="392" t="s">
        <v>2787</v>
      </c>
      <c r="D4551" s="329">
        <v>7.01</v>
      </c>
    </row>
    <row r="4552" spans="1:4">
      <c r="A4552" s="392">
        <v>39321</v>
      </c>
      <c r="B4552" s="392" t="s">
        <v>6754</v>
      </c>
      <c r="C4552" s="392" t="s">
        <v>2787</v>
      </c>
      <c r="D4552" s="329">
        <v>22.03</v>
      </c>
    </row>
    <row r="4553" spans="1:4">
      <c r="A4553" s="392">
        <v>39319</v>
      </c>
      <c r="B4553" s="392" t="s">
        <v>6755</v>
      </c>
      <c r="C4553" s="392" t="s">
        <v>2787</v>
      </c>
      <c r="D4553" s="329">
        <v>8.6</v>
      </c>
    </row>
    <row r="4554" spans="1:4">
      <c r="A4554" s="392">
        <v>39320</v>
      </c>
      <c r="B4554" s="392" t="s">
        <v>6756</v>
      </c>
      <c r="C4554" s="392" t="s">
        <v>2787</v>
      </c>
      <c r="D4554" s="329">
        <v>14.3</v>
      </c>
    </row>
    <row r="4555" spans="1:4">
      <c r="A4555" s="392">
        <v>1591</v>
      </c>
      <c r="B4555" s="392" t="s">
        <v>6757</v>
      </c>
      <c r="C4555" s="392" t="s">
        <v>2787</v>
      </c>
      <c r="D4555" s="329">
        <v>21.74</v>
      </c>
    </row>
    <row r="4556" spans="1:4">
      <c r="A4556" s="392">
        <v>1547</v>
      </c>
      <c r="B4556" s="392" t="s">
        <v>6758</v>
      </c>
      <c r="C4556" s="392" t="s">
        <v>2787</v>
      </c>
      <c r="D4556" s="329">
        <v>113.95</v>
      </c>
    </row>
    <row r="4557" spans="1:4">
      <c r="A4557" s="392">
        <v>38196</v>
      </c>
      <c r="B4557" s="392" t="s">
        <v>6759</v>
      </c>
      <c r="C4557" s="392" t="s">
        <v>2787</v>
      </c>
      <c r="D4557" s="329">
        <v>22.19</v>
      </c>
    </row>
    <row r="4558" spans="1:4">
      <c r="A4558" s="392">
        <v>1543</v>
      </c>
      <c r="B4558" s="392" t="s">
        <v>6760</v>
      </c>
      <c r="C4558" s="392" t="s">
        <v>2787</v>
      </c>
      <c r="D4558" s="329">
        <v>23.58</v>
      </c>
    </row>
    <row r="4559" spans="1:4">
      <c r="A4559" s="392">
        <v>1585</v>
      </c>
      <c r="B4559" s="392" t="s">
        <v>6761</v>
      </c>
      <c r="C4559" s="392" t="s">
        <v>2787</v>
      </c>
      <c r="D4559" s="329">
        <v>4.57</v>
      </c>
    </row>
    <row r="4560" spans="1:4">
      <c r="A4560" s="392">
        <v>1593</v>
      </c>
      <c r="B4560" s="392" t="s">
        <v>6762</v>
      </c>
      <c r="C4560" s="392" t="s">
        <v>2787</v>
      </c>
      <c r="D4560" s="329">
        <v>24.25</v>
      </c>
    </row>
    <row r="4561" spans="1:4">
      <c r="A4561" s="392">
        <v>11838</v>
      </c>
      <c r="B4561" s="392" t="s">
        <v>6763</v>
      </c>
      <c r="C4561" s="392" t="s">
        <v>2787</v>
      </c>
      <c r="D4561" s="329">
        <v>32</v>
      </c>
    </row>
    <row r="4562" spans="1:4">
      <c r="A4562" s="392">
        <v>1594</v>
      </c>
      <c r="B4562" s="392" t="s">
        <v>6764</v>
      </c>
      <c r="C4562" s="392" t="s">
        <v>2787</v>
      </c>
      <c r="D4562" s="329">
        <v>32.35</v>
      </c>
    </row>
    <row r="4563" spans="1:4">
      <c r="A4563" s="392">
        <v>1586</v>
      </c>
      <c r="B4563" s="392" t="s">
        <v>6765</v>
      </c>
      <c r="C4563" s="392" t="s">
        <v>2787</v>
      </c>
      <c r="D4563" s="329">
        <v>5.78</v>
      </c>
    </row>
    <row r="4564" spans="1:4">
      <c r="A4564" s="392">
        <v>11839</v>
      </c>
      <c r="B4564" s="392" t="s">
        <v>6766</v>
      </c>
      <c r="C4564" s="392" t="s">
        <v>2787</v>
      </c>
      <c r="D4564" s="329">
        <v>46.56</v>
      </c>
    </row>
    <row r="4565" spans="1:4">
      <c r="A4565" s="392">
        <v>1587</v>
      </c>
      <c r="B4565" s="392" t="s">
        <v>6767</v>
      </c>
      <c r="C4565" s="392" t="s">
        <v>2787</v>
      </c>
      <c r="D4565" s="329">
        <v>5.88</v>
      </c>
    </row>
    <row r="4566" spans="1:4">
      <c r="A4566" s="392">
        <v>1545</v>
      </c>
      <c r="B4566" s="392" t="s">
        <v>6768</v>
      </c>
      <c r="C4566" s="392" t="s">
        <v>2787</v>
      </c>
      <c r="D4566" s="329">
        <v>55.88</v>
      </c>
    </row>
    <row r="4567" spans="1:4">
      <c r="A4567" s="392">
        <v>1588</v>
      </c>
      <c r="B4567" s="392" t="s">
        <v>6769</v>
      </c>
      <c r="C4567" s="392" t="s">
        <v>2787</v>
      </c>
      <c r="D4567" s="329">
        <v>8.07</v>
      </c>
    </row>
    <row r="4568" spans="1:4">
      <c r="A4568" s="392">
        <v>1535</v>
      </c>
      <c r="B4568" s="392" t="s">
        <v>6770</v>
      </c>
      <c r="C4568" s="392" t="s">
        <v>2787</v>
      </c>
      <c r="D4568" s="329">
        <v>4.6500000000000004</v>
      </c>
    </row>
    <row r="4569" spans="1:4">
      <c r="A4569" s="392">
        <v>1589</v>
      </c>
      <c r="B4569" s="392" t="s">
        <v>6771</v>
      </c>
      <c r="C4569" s="392" t="s">
        <v>2787</v>
      </c>
      <c r="D4569" s="329">
        <v>8.33</v>
      </c>
    </row>
    <row r="4570" spans="1:4">
      <c r="A4570" s="392">
        <v>1546</v>
      </c>
      <c r="B4570" s="392" t="s">
        <v>6772</v>
      </c>
      <c r="C4570" s="392" t="s">
        <v>2787</v>
      </c>
      <c r="D4570" s="329">
        <v>94.29</v>
      </c>
    </row>
    <row r="4571" spans="1:4">
      <c r="A4571" s="392">
        <v>1590</v>
      </c>
      <c r="B4571" s="392" t="s">
        <v>6773</v>
      </c>
      <c r="C4571" s="392" t="s">
        <v>2787</v>
      </c>
      <c r="D4571" s="329">
        <v>14.66</v>
      </c>
    </row>
    <row r="4572" spans="1:4">
      <c r="A4572" s="392">
        <v>1542</v>
      </c>
      <c r="B4572" s="392" t="s">
        <v>6774</v>
      </c>
      <c r="C4572" s="392" t="s">
        <v>2787</v>
      </c>
      <c r="D4572" s="329">
        <v>19.43</v>
      </c>
    </row>
    <row r="4573" spans="1:4">
      <c r="A4573" s="392">
        <v>38415</v>
      </c>
      <c r="B4573" s="392" t="s">
        <v>6775</v>
      </c>
      <c r="C4573" s="392" t="s">
        <v>2787</v>
      </c>
      <c r="D4573" s="329">
        <v>903.7</v>
      </c>
    </row>
    <row r="4574" spans="1:4">
      <c r="A4574" s="392">
        <v>38414</v>
      </c>
      <c r="B4574" s="392" t="s">
        <v>6776</v>
      </c>
      <c r="C4574" s="392" t="s">
        <v>2787</v>
      </c>
      <c r="D4574" s="330">
        <v>1268.3499999999999</v>
      </c>
    </row>
    <row r="4575" spans="1:4">
      <c r="A4575" s="392">
        <v>38128</v>
      </c>
      <c r="B4575" s="392" t="s">
        <v>6777</v>
      </c>
      <c r="C4575" s="392" t="s">
        <v>2791</v>
      </c>
      <c r="D4575" s="329">
        <v>0.66</v>
      </c>
    </row>
    <row r="4576" spans="1:4">
      <c r="A4576" s="392">
        <v>7253</v>
      </c>
      <c r="B4576" s="392" t="s">
        <v>6778</v>
      </c>
      <c r="C4576" s="392" t="s">
        <v>2788</v>
      </c>
      <c r="D4576" s="329">
        <v>141.41999999999999</v>
      </c>
    </row>
    <row r="4577" spans="1:4">
      <c r="A4577" s="392">
        <v>4806</v>
      </c>
      <c r="B4577" s="392" t="s">
        <v>6779</v>
      </c>
      <c r="C4577" s="392" t="s">
        <v>2790</v>
      </c>
      <c r="D4577" s="329">
        <v>16.79</v>
      </c>
    </row>
    <row r="4578" spans="1:4">
      <c r="A4578" s="392">
        <v>34401</v>
      </c>
      <c r="B4578" s="392" t="s">
        <v>11729</v>
      </c>
      <c r="C4578" s="392" t="s">
        <v>2787</v>
      </c>
      <c r="D4578" s="329">
        <v>1.88</v>
      </c>
    </row>
    <row r="4579" spans="1:4">
      <c r="A4579" s="392">
        <v>7260</v>
      </c>
      <c r="B4579" s="392" t="s">
        <v>11730</v>
      </c>
      <c r="C4579" s="392" t="s">
        <v>2787</v>
      </c>
      <c r="D4579" s="329">
        <v>1.67</v>
      </c>
    </row>
    <row r="4580" spans="1:4">
      <c r="A4580" s="392">
        <v>7256</v>
      </c>
      <c r="B4580" s="392" t="s">
        <v>11731</v>
      </c>
      <c r="C4580" s="392" t="s">
        <v>2787</v>
      </c>
      <c r="D4580" s="329">
        <v>1.65</v>
      </c>
    </row>
    <row r="4581" spans="1:4">
      <c r="A4581" s="392">
        <v>7258</v>
      </c>
      <c r="B4581" s="392" t="s">
        <v>11732</v>
      </c>
      <c r="C4581" s="392" t="s">
        <v>2787</v>
      </c>
      <c r="D4581" s="329">
        <v>0.67</v>
      </c>
    </row>
    <row r="4582" spans="1:4">
      <c r="A4582" s="392">
        <v>34400</v>
      </c>
      <c r="B4582" s="392" t="s">
        <v>11733</v>
      </c>
      <c r="C4582" s="392" t="s">
        <v>2787</v>
      </c>
      <c r="D4582" s="329">
        <v>2.9</v>
      </c>
    </row>
    <row r="4583" spans="1:4">
      <c r="A4583" s="392">
        <v>10617</v>
      </c>
      <c r="B4583" s="392" t="s">
        <v>11734</v>
      </c>
      <c r="C4583" s="392" t="s">
        <v>2787</v>
      </c>
      <c r="D4583" s="329">
        <v>5.55</v>
      </c>
    </row>
    <row r="4584" spans="1:4">
      <c r="A4584" s="392">
        <v>7274</v>
      </c>
      <c r="B4584" s="392" t="s">
        <v>6780</v>
      </c>
      <c r="C4584" s="392" t="s">
        <v>2787</v>
      </c>
      <c r="D4584" s="329">
        <v>64.459999999999994</v>
      </c>
    </row>
    <row r="4585" spans="1:4">
      <c r="A4585" s="392">
        <v>11663</v>
      </c>
      <c r="B4585" s="392" t="s">
        <v>6781</v>
      </c>
      <c r="C4585" s="392" t="s">
        <v>2787</v>
      </c>
      <c r="D4585" s="329">
        <v>530.29</v>
      </c>
    </row>
    <row r="4586" spans="1:4">
      <c r="A4586" s="392">
        <v>154</v>
      </c>
      <c r="B4586" s="392" t="s">
        <v>8519</v>
      </c>
      <c r="C4586" s="392" t="s">
        <v>2792</v>
      </c>
      <c r="D4586" s="329">
        <v>79.489999999999995</v>
      </c>
    </row>
    <row r="4587" spans="1:4">
      <c r="A4587" s="392">
        <v>38121</v>
      </c>
      <c r="B4587" s="392" t="s">
        <v>11735</v>
      </c>
      <c r="C4587" s="392" t="s">
        <v>2792</v>
      </c>
      <c r="D4587" s="329">
        <v>20.64</v>
      </c>
    </row>
    <row r="4588" spans="1:4">
      <c r="A4588" s="392">
        <v>43776</v>
      </c>
      <c r="B4588" s="392" t="s">
        <v>11736</v>
      </c>
      <c r="C4588" s="392" t="s">
        <v>2792</v>
      </c>
      <c r="D4588" s="329">
        <v>25.76</v>
      </c>
    </row>
    <row r="4589" spans="1:4">
      <c r="A4589" s="392">
        <v>7343</v>
      </c>
      <c r="B4589" s="392" t="s">
        <v>11737</v>
      </c>
      <c r="C4589" s="392" t="s">
        <v>2792</v>
      </c>
      <c r="D4589" s="329">
        <v>18.260000000000002</v>
      </c>
    </row>
    <row r="4590" spans="1:4">
      <c r="A4590" s="392">
        <v>7348</v>
      </c>
      <c r="B4590" s="392" t="s">
        <v>6782</v>
      </c>
      <c r="C4590" s="392" t="s">
        <v>2792</v>
      </c>
      <c r="D4590" s="329">
        <v>16.05</v>
      </c>
    </row>
    <row r="4591" spans="1:4">
      <c r="A4591" s="392">
        <v>7313</v>
      </c>
      <c r="B4591" s="392" t="s">
        <v>6783</v>
      </c>
      <c r="C4591" s="392" t="s">
        <v>2792</v>
      </c>
      <c r="D4591" s="329">
        <v>17.32</v>
      </c>
    </row>
    <row r="4592" spans="1:4">
      <c r="A4592" s="392">
        <v>7319</v>
      </c>
      <c r="B4592" s="392" t="s">
        <v>6784</v>
      </c>
      <c r="C4592" s="392" t="s">
        <v>2792</v>
      </c>
      <c r="D4592" s="329">
        <v>9.91</v>
      </c>
    </row>
    <row r="4593" spans="1:4">
      <c r="A4593" s="392">
        <v>7314</v>
      </c>
      <c r="B4593" s="392" t="s">
        <v>11738</v>
      </c>
      <c r="C4593" s="392" t="s">
        <v>2792</v>
      </c>
      <c r="D4593" s="329">
        <v>81.75</v>
      </c>
    </row>
    <row r="4594" spans="1:4">
      <c r="A4594" s="392">
        <v>7304</v>
      </c>
      <c r="B4594" s="392" t="s">
        <v>11739</v>
      </c>
      <c r="C4594" s="392" t="s">
        <v>2792</v>
      </c>
      <c r="D4594" s="329">
        <v>76.349999999999994</v>
      </c>
    </row>
    <row r="4595" spans="1:4">
      <c r="A4595" s="392">
        <v>43649</v>
      </c>
      <c r="B4595" s="392" t="s">
        <v>11740</v>
      </c>
      <c r="C4595" s="392" t="s">
        <v>2792</v>
      </c>
      <c r="D4595" s="329">
        <v>39.49</v>
      </c>
    </row>
    <row r="4596" spans="1:4">
      <c r="A4596" s="392">
        <v>43650</v>
      </c>
      <c r="B4596" s="392" t="s">
        <v>11741</v>
      </c>
      <c r="C4596" s="392" t="s">
        <v>2792</v>
      </c>
      <c r="D4596" s="329">
        <v>37.32</v>
      </c>
    </row>
    <row r="4597" spans="1:4">
      <c r="A4597" s="392">
        <v>7311</v>
      </c>
      <c r="B4597" s="392" t="s">
        <v>6785</v>
      </c>
      <c r="C4597" s="392" t="s">
        <v>2792</v>
      </c>
      <c r="D4597" s="329">
        <v>38.229999999999997</v>
      </c>
    </row>
    <row r="4598" spans="1:4">
      <c r="A4598" s="392">
        <v>7292</v>
      </c>
      <c r="B4598" s="392" t="s">
        <v>6786</v>
      </c>
      <c r="C4598" s="392" t="s">
        <v>2792</v>
      </c>
      <c r="D4598" s="329">
        <v>37.01</v>
      </c>
    </row>
    <row r="4599" spans="1:4">
      <c r="A4599" s="392">
        <v>7293</v>
      </c>
      <c r="B4599" s="392" t="s">
        <v>11742</v>
      </c>
      <c r="C4599" s="392" t="s">
        <v>2792</v>
      </c>
      <c r="D4599" s="329">
        <v>40.94</v>
      </c>
    </row>
    <row r="4600" spans="1:4">
      <c r="A4600" s="392">
        <v>7306</v>
      </c>
      <c r="B4600" s="392" t="s">
        <v>11743</v>
      </c>
      <c r="C4600" s="392" t="s">
        <v>2792</v>
      </c>
      <c r="D4600" s="329">
        <v>45.18</v>
      </c>
    </row>
    <row r="4601" spans="1:4">
      <c r="A4601" s="392">
        <v>7288</v>
      </c>
      <c r="B4601" s="392" t="s">
        <v>6787</v>
      </c>
      <c r="C4601" s="392" t="s">
        <v>2792</v>
      </c>
      <c r="D4601" s="329">
        <v>37.520000000000003</v>
      </c>
    </row>
    <row r="4602" spans="1:4">
      <c r="A4602" s="392">
        <v>43625</v>
      </c>
      <c r="B4602" s="392" t="s">
        <v>11744</v>
      </c>
      <c r="C4602" s="392" t="s">
        <v>2792</v>
      </c>
      <c r="D4602" s="329">
        <v>30.29</v>
      </c>
    </row>
    <row r="4603" spans="1:4">
      <c r="A4603" s="392">
        <v>43647</v>
      </c>
      <c r="B4603" s="392" t="s">
        <v>11745</v>
      </c>
      <c r="C4603" s="392" t="s">
        <v>2792</v>
      </c>
      <c r="D4603" s="329">
        <v>27.52</v>
      </c>
    </row>
    <row r="4604" spans="1:4">
      <c r="A4604" s="392">
        <v>43648</v>
      </c>
      <c r="B4604" s="392" t="s">
        <v>11746</v>
      </c>
      <c r="C4604" s="392" t="s">
        <v>2792</v>
      </c>
      <c r="D4604" s="329">
        <v>26.55</v>
      </c>
    </row>
    <row r="4605" spans="1:4">
      <c r="A4605" s="392">
        <v>35693</v>
      </c>
      <c r="B4605" s="392" t="s">
        <v>6788</v>
      </c>
      <c r="C4605" s="392" t="s">
        <v>2792</v>
      </c>
      <c r="D4605" s="329">
        <v>9.98</v>
      </c>
    </row>
    <row r="4606" spans="1:4">
      <c r="A4606" s="392">
        <v>7356</v>
      </c>
      <c r="B4606" s="392" t="s">
        <v>12680</v>
      </c>
      <c r="C4606" s="392" t="s">
        <v>2792</v>
      </c>
      <c r="D4606" s="329">
        <v>23.93</v>
      </c>
    </row>
    <row r="4607" spans="1:4">
      <c r="A4607" s="392">
        <v>35692</v>
      </c>
      <c r="B4607" s="392" t="s">
        <v>6789</v>
      </c>
      <c r="C4607" s="392" t="s">
        <v>2792</v>
      </c>
      <c r="D4607" s="329">
        <v>15.66</v>
      </c>
    </row>
    <row r="4608" spans="1:4">
      <c r="A4608" s="392">
        <v>43624</v>
      </c>
      <c r="B4608" s="392" t="s">
        <v>12681</v>
      </c>
      <c r="C4608" s="392" t="s">
        <v>2792</v>
      </c>
      <c r="D4608" s="329">
        <v>29.16</v>
      </c>
    </row>
    <row r="4609" spans="1:4">
      <c r="A4609" s="392">
        <v>7342</v>
      </c>
      <c r="B4609" s="392" t="s">
        <v>6790</v>
      </c>
      <c r="C4609" s="392" t="s">
        <v>2791</v>
      </c>
      <c r="D4609" s="329">
        <v>1.9</v>
      </c>
    </row>
    <row r="4610" spans="1:4">
      <c r="A4610" s="392">
        <v>7350</v>
      </c>
      <c r="B4610" s="392" t="s">
        <v>12682</v>
      </c>
      <c r="C4610" s="392" t="s">
        <v>2792</v>
      </c>
      <c r="D4610" s="329">
        <v>34.54</v>
      </c>
    </row>
    <row r="4611" spans="1:4">
      <c r="A4611" s="392">
        <v>39574</v>
      </c>
      <c r="B4611" s="392" t="s">
        <v>6791</v>
      </c>
      <c r="C4611" s="392" t="s">
        <v>2787</v>
      </c>
      <c r="D4611" s="329">
        <v>5.39</v>
      </c>
    </row>
    <row r="4612" spans="1:4">
      <c r="A4612" s="392">
        <v>11060</v>
      </c>
      <c r="B4612" s="392" t="s">
        <v>6792</v>
      </c>
      <c r="C4612" s="392" t="s">
        <v>2787</v>
      </c>
      <c r="D4612" s="329">
        <v>49.65</v>
      </c>
    </row>
    <row r="4613" spans="1:4">
      <c r="A4613" s="392">
        <v>37401</v>
      </c>
      <c r="B4613" s="392" t="s">
        <v>6793</v>
      </c>
      <c r="C4613" s="392" t="s">
        <v>2787</v>
      </c>
      <c r="D4613" s="329">
        <v>37.409999999999997</v>
      </c>
    </row>
    <row r="4614" spans="1:4">
      <c r="A4614" s="392">
        <v>7525</v>
      </c>
      <c r="B4614" s="392" t="s">
        <v>6794</v>
      </c>
      <c r="C4614" s="392" t="s">
        <v>2787</v>
      </c>
      <c r="D4614" s="329">
        <v>61.55</v>
      </c>
    </row>
    <row r="4615" spans="1:4">
      <c r="A4615" s="392">
        <v>7524</v>
      </c>
      <c r="B4615" s="392" t="s">
        <v>6795</v>
      </c>
      <c r="C4615" s="392" t="s">
        <v>2787</v>
      </c>
      <c r="D4615" s="329">
        <v>58</v>
      </c>
    </row>
    <row r="4616" spans="1:4">
      <c r="A4616" s="392">
        <v>38105</v>
      </c>
      <c r="B4616" s="392" t="s">
        <v>6796</v>
      </c>
      <c r="C4616" s="392" t="s">
        <v>2787</v>
      </c>
      <c r="D4616" s="329">
        <v>14.9</v>
      </c>
    </row>
    <row r="4617" spans="1:4">
      <c r="A4617" s="392">
        <v>38084</v>
      </c>
      <c r="B4617" s="392" t="s">
        <v>6797</v>
      </c>
      <c r="C4617" s="392" t="s">
        <v>2787</v>
      </c>
      <c r="D4617" s="329">
        <v>21.16</v>
      </c>
    </row>
    <row r="4618" spans="1:4">
      <c r="A4618" s="392">
        <v>38103</v>
      </c>
      <c r="B4618" s="392" t="s">
        <v>6798</v>
      </c>
      <c r="C4618" s="392" t="s">
        <v>2787</v>
      </c>
      <c r="D4618" s="329">
        <v>22.37</v>
      </c>
    </row>
    <row r="4619" spans="1:4">
      <c r="A4619" s="392">
        <v>38082</v>
      </c>
      <c r="B4619" s="392" t="s">
        <v>6799</v>
      </c>
      <c r="C4619" s="392" t="s">
        <v>2787</v>
      </c>
      <c r="D4619" s="329">
        <v>27.55</v>
      </c>
    </row>
    <row r="4620" spans="1:4">
      <c r="A4620" s="392">
        <v>38104</v>
      </c>
      <c r="B4620" s="392" t="s">
        <v>6800</v>
      </c>
      <c r="C4620" s="392" t="s">
        <v>2787</v>
      </c>
      <c r="D4620" s="329">
        <v>43.79</v>
      </c>
    </row>
    <row r="4621" spans="1:4">
      <c r="A4621" s="392">
        <v>38083</v>
      </c>
      <c r="B4621" s="392" t="s">
        <v>6801</v>
      </c>
      <c r="C4621" s="392" t="s">
        <v>2787</v>
      </c>
      <c r="D4621" s="329">
        <v>48.62</v>
      </c>
    </row>
    <row r="4622" spans="1:4">
      <c r="A4622" s="392">
        <v>38101</v>
      </c>
      <c r="B4622" s="392" t="s">
        <v>6802</v>
      </c>
      <c r="C4622" s="392" t="s">
        <v>2787</v>
      </c>
      <c r="D4622" s="329">
        <v>10.64</v>
      </c>
    </row>
    <row r="4623" spans="1:4">
      <c r="A4623" s="392">
        <v>7528</v>
      </c>
      <c r="B4623" s="392" t="s">
        <v>6803</v>
      </c>
      <c r="C4623" s="392" t="s">
        <v>2787</v>
      </c>
      <c r="D4623" s="329">
        <v>12.5</v>
      </c>
    </row>
    <row r="4624" spans="1:4">
      <c r="A4624" s="392">
        <v>12147</v>
      </c>
      <c r="B4624" s="392" t="s">
        <v>6804</v>
      </c>
      <c r="C4624" s="392" t="s">
        <v>2787</v>
      </c>
      <c r="D4624" s="329">
        <v>19.059999999999999</v>
      </c>
    </row>
    <row r="4625" spans="1:4">
      <c r="A4625" s="392">
        <v>38075</v>
      </c>
      <c r="B4625" s="392" t="s">
        <v>6805</v>
      </c>
      <c r="C4625" s="392" t="s">
        <v>2787</v>
      </c>
      <c r="D4625" s="329">
        <v>21.65</v>
      </c>
    </row>
    <row r="4626" spans="1:4">
      <c r="A4626" s="392">
        <v>38102</v>
      </c>
      <c r="B4626" s="392" t="s">
        <v>6806</v>
      </c>
      <c r="C4626" s="392" t="s">
        <v>2787</v>
      </c>
      <c r="D4626" s="329">
        <v>13.61</v>
      </c>
    </row>
    <row r="4627" spans="1:4">
      <c r="A4627" s="392">
        <v>38076</v>
      </c>
      <c r="B4627" s="392" t="s">
        <v>6807</v>
      </c>
      <c r="C4627" s="392" t="s">
        <v>2787</v>
      </c>
      <c r="D4627" s="329">
        <v>24.27</v>
      </c>
    </row>
    <row r="4628" spans="1:4">
      <c r="A4628" s="392">
        <v>7592</v>
      </c>
      <c r="B4628" s="392" t="s">
        <v>7516</v>
      </c>
      <c r="C4628" s="392" t="s">
        <v>2786</v>
      </c>
      <c r="D4628" s="329">
        <v>17.86</v>
      </c>
    </row>
    <row r="4629" spans="1:4">
      <c r="A4629" s="392">
        <v>40820</v>
      </c>
      <c r="B4629" s="392" t="s">
        <v>7517</v>
      </c>
      <c r="C4629" s="392" t="s">
        <v>2793</v>
      </c>
      <c r="D4629" s="330">
        <v>3179.56</v>
      </c>
    </row>
    <row r="4630" spans="1:4">
      <c r="A4630" s="392">
        <v>11826</v>
      </c>
      <c r="B4630" s="392" t="s">
        <v>11747</v>
      </c>
      <c r="C4630" s="392" t="s">
        <v>2787</v>
      </c>
      <c r="D4630" s="329">
        <v>137.9</v>
      </c>
    </row>
    <row r="4631" spans="1:4">
      <c r="A4631" s="392">
        <v>7606</v>
      </c>
      <c r="B4631" s="392" t="s">
        <v>11748</v>
      </c>
      <c r="C4631" s="392" t="s">
        <v>2787</v>
      </c>
      <c r="D4631" s="329">
        <v>165.84</v>
      </c>
    </row>
    <row r="4632" spans="1:4">
      <c r="A4632" s="392">
        <v>11763</v>
      </c>
      <c r="B4632" s="392" t="s">
        <v>11749</v>
      </c>
      <c r="C4632" s="392" t="s">
        <v>2787</v>
      </c>
      <c r="D4632" s="329">
        <v>362.14</v>
      </c>
    </row>
    <row r="4633" spans="1:4">
      <c r="A4633" s="392">
        <v>11764</v>
      </c>
      <c r="B4633" s="392" t="s">
        <v>11750</v>
      </c>
      <c r="C4633" s="392" t="s">
        <v>2787</v>
      </c>
      <c r="D4633" s="329">
        <v>297.12</v>
      </c>
    </row>
    <row r="4634" spans="1:4">
      <c r="A4634" s="392">
        <v>11829</v>
      </c>
      <c r="B4634" s="392" t="s">
        <v>11751</v>
      </c>
      <c r="C4634" s="392" t="s">
        <v>2787</v>
      </c>
      <c r="D4634" s="329">
        <v>71.81</v>
      </c>
    </row>
    <row r="4635" spans="1:4">
      <c r="A4635" s="392">
        <v>11830</v>
      </c>
      <c r="B4635" s="392" t="s">
        <v>11752</v>
      </c>
      <c r="C4635" s="392" t="s">
        <v>2787</v>
      </c>
      <c r="D4635" s="329">
        <v>77.55</v>
      </c>
    </row>
    <row r="4636" spans="1:4">
      <c r="A4636" s="392">
        <v>11825</v>
      </c>
      <c r="B4636" s="392" t="s">
        <v>11753</v>
      </c>
      <c r="C4636" s="392" t="s">
        <v>2787</v>
      </c>
      <c r="D4636" s="329">
        <v>174.45</v>
      </c>
    </row>
    <row r="4637" spans="1:4">
      <c r="A4637" s="392">
        <v>11767</v>
      </c>
      <c r="B4637" s="392" t="s">
        <v>11754</v>
      </c>
      <c r="C4637" s="392" t="s">
        <v>2787</v>
      </c>
      <c r="D4637" s="329">
        <v>464.65</v>
      </c>
    </row>
    <row r="4638" spans="1:4">
      <c r="A4638" s="392">
        <v>11766</v>
      </c>
      <c r="B4638" s="392" t="s">
        <v>11755</v>
      </c>
      <c r="C4638" s="392" t="s">
        <v>2787</v>
      </c>
      <c r="D4638" s="329">
        <v>108.31</v>
      </c>
    </row>
    <row r="4639" spans="1:4">
      <c r="A4639" s="392">
        <v>11765</v>
      </c>
      <c r="B4639" s="392" t="s">
        <v>11756</v>
      </c>
      <c r="C4639" s="392" t="s">
        <v>2787</v>
      </c>
      <c r="D4639" s="329">
        <v>198.02</v>
      </c>
    </row>
    <row r="4640" spans="1:4">
      <c r="A4640" s="392">
        <v>11824</v>
      </c>
      <c r="B4640" s="392" t="s">
        <v>11757</v>
      </c>
      <c r="C4640" s="392" t="s">
        <v>2787</v>
      </c>
      <c r="D4640" s="329">
        <v>127.4</v>
      </c>
    </row>
    <row r="4641" spans="1:4">
      <c r="A4641" s="392">
        <v>44045</v>
      </c>
      <c r="B4641" s="392" t="s">
        <v>12683</v>
      </c>
      <c r="C4641" s="392" t="s">
        <v>2787</v>
      </c>
      <c r="D4641" s="329">
        <v>286.87</v>
      </c>
    </row>
    <row r="4642" spans="1:4">
      <c r="A4642" s="392">
        <v>39702</v>
      </c>
      <c r="B4642" s="392" t="s">
        <v>12684</v>
      </c>
      <c r="C4642" s="392" t="s">
        <v>2787</v>
      </c>
      <c r="D4642" s="330">
        <v>1905.22</v>
      </c>
    </row>
    <row r="4643" spans="1:4">
      <c r="A4643" s="392">
        <v>13415</v>
      </c>
      <c r="B4643" s="392" t="s">
        <v>12685</v>
      </c>
      <c r="C4643" s="392" t="s">
        <v>2787</v>
      </c>
      <c r="D4643" s="329">
        <v>62.55</v>
      </c>
    </row>
    <row r="4644" spans="1:4">
      <c r="A4644" s="392">
        <v>7602</v>
      </c>
      <c r="B4644" s="392" t="s">
        <v>11758</v>
      </c>
      <c r="C4644" s="392" t="s">
        <v>2787</v>
      </c>
      <c r="D4644" s="329">
        <v>39.909999999999997</v>
      </c>
    </row>
    <row r="4645" spans="1:4">
      <c r="A4645" s="392">
        <v>7603</v>
      </c>
      <c r="B4645" s="392" t="s">
        <v>11759</v>
      </c>
      <c r="C4645" s="392" t="s">
        <v>2787</v>
      </c>
      <c r="D4645" s="329">
        <v>33.86</v>
      </c>
    </row>
    <row r="4646" spans="1:4">
      <c r="A4646" s="392">
        <v>11777</v>
      </c>
      <c r="B4646" s="392" t="s">
        <v>6808</v>
      </c>
      <c r="C4646" s="392" t="s">
        <v>2787</v>
      </c>
      <c r="D4646" s="329">
        <v>131.36000000000001</v>
      </c>
    </row>
    <row r="4647" spans="1:4">
      <c r="A4647" s="392">
        <v>13417</v>
      </c>
      <c r="B4647" s="392" t="s">
        <v>12686</v>
      </c>
      <c r="C4647" s="392" t="s">
        <v>2787</v>
      </c>
      <c r="D4647" s="329">
        <v>81.459999999999994</v>
      </c>
    </row>
    <row r="4648" spans="1:4">
      <c r="A4648" s="392">
        <v>36791</v>
      </c>
      <c r="B4648" s="392" t="s">
        <v>12687</v>
      </c>
      <c r="C4648" s="392" t="s">
        <v>2787</v>
      </c>
      <c r="D4648" s="329">
        <v>122.27</v>
      </c>
    </row>
    <row r="4649" spans="1:4">
      <c r="A4649" s="392">
        <v>36795</v>
      </c>
      <c r="B4649" s="392" t="s">
        <v>12688</v>
      </c>
      <c r="C4649" s="392" t="s">
        <v>2787</v>
      </c>
      <c r="D4649" s="330">
        <v>1545.91</v>
      </c>
    </row>
    <row r="4650" spans="1:4">
      <c r="A4650" s="392">
        <v>36796</v>
      </c>
      <c r="B4650" s="392" t="s">
        <v>12689</v>
      </c>
      <c r="C4650" s="392" t="s">
        <v>2787</v>
      </c>
      <c r="D4650" s="329">
        <v>128.46</v>
      </c>
    </row>
    <row r="4651" spans="1:4">
      <c r="A4651" s="392">
        <v>36792</v>
      </c>
      <c r="B4651" s="392" t="s">
        <v>12690</v>
      </c>
      <c r="C4651" s="392" t="s">
        <v>2787</v>
      </c>
      <c r="D4651" s="329">
        <v>162.72999999999999</v>
      </c>
    </row>
    <row r="4652" spans="1:4">
      <c r="A4652" s="392">
        <v>11773</v>
      </c>
      <c r="B4652" s="392" t="s">
        <v>12691</v>
      </c>
      <c r="C4652" s="392" t="s">
        <v>2787</v>
      </c>
      <c r="D4652" s="329">
        <v>108.33</v>
      </c>
    </row>
    <row r="4653" spans="1:4">
      <c r="A4653" s="392">
        <v>11762</v>
      </c>
      <c r="B4653" s="392" t="s">
        <v>12692</v>
      </c>
      <c r="C4653" s="392" t="s">
        <v>2787</v>
      </c>
      <c r="D4653" s="329">
        <v>51.38</v>
      </c>
    </row>
    <row r="4654" spans="1:4">
      <c r="A4654" s="392">
        <v>7604</v>
      </c>
      <c r="B4654" s="392" t="s">
        <v>12693</v>
      </c>
      <c r="C4654" s="392" t="s">
        <v>2787</v>
      </c>
      <c r="D4654" s="329">
        <v>43.5</v>
      </c>
    </row>
    <row r="4655" spans="1:4">
      <c r="A4655" s="392">
        <v>13984</v>
      </c>
      <c r="B4655" s="392" t="s">
        <v>12694</v>
      </c>
      <c r="C4655" s="392" t="s">
        <v>2787</v>
      </c>
      <c r="D4655" s="329">
        <v>63.23</v>
      </c>
    </row>
    <row r="4656" spans="1:4">
      <c r="A4656" s="392">
        <v>11772</v>
      </c>
      <c r="B4656" s="392" t="s">
        <v>12695</v>
      </c>
      <c r="C4656" s="392" t="s">
        <v>2787</v>
      </c>
      <c r="D4656" s="329">
        <v>108.67</v>
      </c>
    </row>
    <row r="4657" spans="1:4">
      <c r="A4657" s="392">
        <v>13983</v>
      </c>
      <c r="B4657" s="392" t="s">
        <v>12696</v>
      </c>
      <c r="C4657" s="392" t="s">
        <v>2787</v>
      </c>
      <c r="D4657" s="329">
        <v>82.29</v>
      </c>
    </row>
    <row r="4658" spans="1:4">
      <c r="A4658" s="392">
        <v>13416</v>
      </c>
      <c r="B4658" s="392" t="s">
        <v>12697</v>
      </c>
      <c r="C4658" s="392" t="s">
        <v>2787</v>
      </c>
      <c r="D4658" s="329">
        <v>73.09</v>
      </c>
    </row>
    <row r="4659" spans="1:4">
      <c r="A4659" s="392">
        <v>40329</v>
      </c>
      <c r="B4659" s="392" t="s">
        <v>11760</v>
      </c>
      <c r="C4659" s="392" t="s">
        <v>2787</v>
      </c>
      <c r="D4659" s="329">
        <v>45</v>
      </c>
    </row>
    <row r="4660" spans="1:4">
      <c r="A4660" s="392">
        <v>11823</v>
      </c>
      <c r="B4660" s="392" t="s">
        <v>7331</v>
      </c>
      <c r="C4660" s="392" t="s">
        <v>2787</v>
      </c>
      <c r="D4660" s="329">
        <v>18.96</v>
      </c>
    </row>
    <row r="4661" spans="1:4">
      <c r="A4661" s="392">
        <v>11822</v>
      </c>
      <c r="B4661" s="392" t="s">
        <v>6809</v>
      </c>
      <c r="C4661" s="392" t="s">
        <v>2787</v>
      </c>
      <c r="D4661" s="329">
        <v>33.450000000000003</v>
      </c>
    </row>
    <row r="4662" spans="1:4">
      <c r="A4662" s="392">
        <v>11831</v>
      </c>
      <c r="B4662" s="392" t="s">
        <v>6810</v>
      </c>
      <c r="C4662" s="392" t="s">
        <v>2787</v>
      </c>
      <c r="D4662" s="329">
        <v>25.39</v>
      </c>
    </row>
    <row r="4663" spans="1:4">
      <c r="A4663" s="392">
        <v>7613</v>
      </c>
      <c r="B4663" s="392" t="s">
        <v>6811</v>
      </c>
      <c r="C4663" s="392" t="s">
        <v>2787</v>
      </c>
      <c r="D4663" s="330">
        <v>107912.54</v>
      </c>
    </row>
    <row r="4664" spans="1:4">
      <c r="A4664" s="392">
        <v>7619</v>
      </c>
      <c r="B4664" s="392" t="s">
        <v>6812</v>
      </c>
      <c r="C4664" s="392" t="s">
        <v>2787</v>
      </c>
      <c r="D4664" s="330">
        <v>16680.97</v>
      </c>
    </row>
    <row r="4665" spans="1:4">
      <c r="A4665" s="392">
        <v>12076</v>
      </c>
      <c r="B4665" s="392" t="s">
        <v>6813</v>
      </c>
      <c r="C4665" s="392" t="s">
        <v>2787</v>
      </c>
      <c r="D4665" s="330">
        <v>7651.82</v>
      </c>
    </row>
    <row r="4666" spans="1:4">
      <c r="A4666" s="392">
        <v>7614</v>
      </c>
      <c r="B4666" s="392" t="s">
        <v>6814</v>
      </c>
      <c r="C4666" s="392" t="s">
        <v>2787</v>
      </c>
      <c r="D4666" s="330">
        <v>21038.68</v>
      </c>
    </row>
    <row r="4667" spans="1:4">
      <c r="A4667" s="392">
        <v>7618</v>
      </c>
      <c r="B4667" s="392" t="s">
        <v>6815</v>
      </c>
      <c r="C4667" s="392" t="s">
        <v>2787</v>
      </c>
      <c r="D4667" s="330">
        <v>136451.65</v>
      </c>
    </row>
    <row r="4668" spans="1:4">
      <c r="A4668" s="392">
        <v>7620</v>
      </c>
      <c r="B4668" s="392" t="s">
        <v>6816</v>
      </c>
      <c r="C4668" s="392" t="s">
        <v>2787</v>
      </c>
      <c r="D4668" s="330">
        <v>29514.16</v>
      </c>
    </row>
    <row r="4669" spans="1:4">
      <c r="A4669" s="392">
        <v>7610</v>
      </c>
      <c r="B4669" s="392" t="s">
        <v>6817</v>
      </c>
      <c r="C4669" s="392" t="s">
        <v>2787</v>
      </c>
      <c r="D4669" s="330">
        <v>9346.15</v>
      </c>
    </row>
    <row r="4670" spans="1:4">
      <c r="A4670" s="392">
        <v>7615</v>
      </c>
      <c r="B4670" s="392" t="s">
        <v>6818</v>
      </c>
      <c r="C4670" s="392" t="s">
        <v>2787</v>
      </c>
      <c r="D4670" s="330">
        <v>34433.19</v>
      </c>
    </row>
    <row r="4671" spans="1:4">
      <c r="A4671" s="392">
        <v>7617</v>
      </c>
      <c r="B4671" s="392" t="s">
        <v>6819</v>
      </c>
      <c r="C4671" s="392" t="s">
        <v>2787</v>
      </c>
      <c r="D4671" s="330">
        <v>10439.27</v>
      </c>
    </row>
    <row r="4672" spans="1:4">
      <c r="A4672" s="392">
        <v>7616</v>
      </c>
      <c r="B4672" s="392" t="s">
        <v>6820</v>
      </c>
      <c r="C4672" s="392" t="s">
        <v>2787</v>
      </c>
      <c r="D4672" s="330">
        <v>56189.51</v>
      </c>
    </row>
    <row r="4673" spans="1:4">
      <c r="A4673" s="392">
        <v>7611</v>
      </c>
      <c r="B4673" s="392" t="s">
        <v>6821</v>
      </c>
      <c r="C4673" s="392" t="s">
        <v>2787</v>
      </c>
      <c r="D4673" s="330">
        <v>13500</v>
      </c>
    </row>
    <row r="4674" spans="1:4">
      <c r="A4674" s="392">
        <v>7612</v>
      </c>
      <c r="B4674" s="392" t="s">
        <v>6822</v>
      </c>
      <c r="C4674" s="392" t="s">
        <v>2787</v>
      </c>
      <c r="D4674" s="330">
        <v>77073.52</v>
      </c>
    </row>
    <row r="4675" spans="1:4">
      <c r="A4675" s="392">
        <v>37371</v>
      </c>
      <c r="B4675" s="392" t="s">
        <v>7518</v>
      </c>
      <c r="C4675" s="392" t="s">
        <v>2786</v>
      </c>
      <c r="D4675" s="329">
        <v>1.36</v>
      </c>
    </row>
    <row r="4676" spans="1:4">
      <c r="A4676" s="392">
        <v>40861</v>
      </c>
      <c r="B4676" s="392" t="s">
        <v>7519</v>
      </c>
      <c r="C4676" s="392" t="s">
        <v>2793</v>
      </c>
      <c r="D4676" s="329">
        <v>257.26</v>
      </c>
    </row>
    <row r="4677" spans="1:4">
      <c r="A4677" s="392">
        <v>36510</v>
      </c>
      <c r="B4677" s="392" t="s">
        <v>6823</v>
      </c>
      <c r="C4677" s="392" t="s">
        <v>2787</v>
      </c>
      <c r="D4677" s="330">
        <v>879448.23</v>
      </c>
    </row>
    <row r="4678" spans="1:4">
      <c r="A4678" s="392">
        <v>25020</v>
      </c>
      <c r="B4678" s="392" t="s">
        <v>6824</v>
      </c>
      <c r="C4678" s="392" t="s">
        <v>2787</v>
      </c>
      <c r="D4678" s="330">
        <v>3623017.32</v>
      </c>
    </row>
    <row r="4679" spans="1:4">
      <c r="A4679" s="392">
        <v>7622</v>
      </c>
      <c r="B4679" s="392" t="s">
        <v>6825</v>
      </c>
      <c r="C4679" s="392" t="s">
        <v>2787</v>
      </c>
      <c r="D4679" s="330">
        <v>853193.32</v>
      </c>
    </row>
    <row r="4680" spans="1:4">
      <c r="A4680" s="392">
        <v>7624</v>
      </c>
      <c r="B4680" s="392" t="s">
        <v>6826</v>
      </c>
      <c r="C4680" s="392" t="s">
        <v>2787</v>
      </c>
      <c r="D4680" s="330">
        <v>1106075.33</v>
      </c>
    </row>
    <row r="4681" spans="1:4">
      <c r="A4681" s="392">
        <v>7625</v>
      </c>
      <c r="B4681" s="392" t="s">
        <v>6827</v>
      </c>
      <c r="C4681" s="392" t="s">
        <v>2787</v>
      </c>
      <c r="D4681" s="330">
        <v>1099310.24</v>
      </c>
    </row>
    <row r="4682" spans="1:4">
      <c r="A4682" s="392">
        <v>7623</v>
      </c>
      <c r="B4682" s="392" t="s">
        <v>6828</v>
      </c>
      <c r="C4682" s="392" t="s">
        <v>2787</v>
      </c>
      <c r="D4682" s="330">
        <v>3623017.32</v>
      </c>
    </row>
    <row r="4683" spans="1:4">
      <c r="A4683" s="392">
        <v>36508</v>
      </c>
      <c r="B4683" s="392" t="s">
        <v>6829</v>
      </c>
      <c r="C4683" s="392" t="s">
        <v>2787</v>
      </c>
      <c r="D4683" s="330">
        <v>1629414.65</v>
      </c>
    </row>
    <row r="4684" spans="1:4">
      <c r="A4684" s="392">
        <v>36509</v>
      </c>
      <c r="B4684" s="392" t="s">
        <v>6830</v>
      </c>
      <c r="C4684" s="392" t="s">
        <v>2787</v>
      </c>
      <c r="D4684" s="330">
        <v>892978.19</v>
      </c>
    </row>
    <row r="4685" spans="1:4">
      <c r="A4685" s="392">
        <v>13238</v>
      </c>
      <c r="B4685" s="392" t="s">
        <v>6831</v>
      </c>
      <c r="C4685" s="392" t="s">
        <v>2787</v>
      </c>
      <c r="D4685" s="330">
        <v>294392.5</v>
      </c>
    </row>
    <row r="4686" spans="1:4">
      <c r="A4686" s="392">
        <v>36511</v>
      </c>
      <c r="B4686" s="392" t="s">
        <v>6832</v>
      </c>
      <c r="C4686" s="392" t="s">
        <v>2787</v>
      </c>
      <c r="D4686" s="330">
        <v>341121.47</v>
      </c>
    </row>
    <row r="4687" spans="1:4">
      <c r="A4687" s="392">
        <v>36515</v>
      </c>
      <c r="B4687" s="392" t="s">
        <v>6833</v>
      </c>
      <c r="C4687" s="392" t="s">
        <v>2787</v>
      </c>
      <c r="D4687" s="330">
        <v>100467.27</v>
      </c>
    </row>
    <row r="4688" spans="1:4">
      <c r="A4688" s="392">
        <v>10598</v>
      </c>
      <c r="B4688" s="392" t="s">
        <v>6834</v>
      </c>
      <c r="C4688" s="392" t="s">
        <v>2787</v>
      </c>
      <c r="D4688" s="330">
        <v>162922.87</v>
      </c>
    </row>
    <row r="4689" spans="1:4">
      <c r="A4689" s="392">
        <v>7640</v>
      </c>
      <c r="B4689" s="392" t="s">
        <v>6835</v>
      </c>
      <c r="C4689" s="392" t="s">
        <v>2787</v>
      </c>
      <c r="D4689" s="330">
        <v>250000</v>
      </c>
    </row>
    <row r="4690" spans="1:4">
      <c r="A4690" s="392">
        <v>36513</v>
      </c>
      <c r="B4690" s="392" t="s">
        <v>6836</v>
      </c>
      <c r="C4690" s="392" t="s">
        <v>2787</v>
      </c>
      <c r="D4690" s="330">
        <v>240829.42</v>
      </c>
    </row>
    <row r="4691" spans="1:4">
      <c r="A4691" s="392">
        <v>36514</v>
      </c>
      <c r="B4691" s="392" t="s">
        <v>6837</v>
      </c>
      <c r="C4691" s="392" t="s">
        <v>2787</v>
      </c>
      <c r="D4691" s="330">
        <v>268691.57</v>
      </c>
    </row>
    <row r="4692" spans="1:4">
      <c r="A4692" s="392">
        <v>11572</v>
      </c>
      <c r="B4692" s="392" t="s">
        <v>11761</v>
      </c>
      <c r="C4692" s="392" t="s">
        <v>2787</v>
      </c>
      <c r="D4692" s="329">
        <v>30.74</v>
      </c>
    </row>
    <row r="4693" spans="1:4">
      <c r="A4693" s="392">
        <v>36149</v>
      </c>
      <c r="B4693" s="392" t="s">
        <v>6838</v>
      </c>
      <c r="C4693" s="392" t="s">
        <v>2787</v>
      </c>
      <c r="D4693" s="329">
        <v>180.95</v>
      </c>
    </row>
    <row r="4694" spans="1:4">
      <c r="A4694" s="392">
        <v>42407</v>
      </c>
      <c r="B4694" s="392" t="s">
        <v>8520</v>
      </c>
      <c r="C4694" s="392" t="s">
        <v>2790</v>
      </c>
      <c r="D4694" s="329">
        <v>9.3800000000000008</v>
      </c>
    </row>
    <row r="4695" spans="1:4">
      <c r="A4695" s="392">
        <v>11581</v>
      </c>
      <c r="B4695" s="392" t="s">
        <v>11762</v>
      </c>
      <c r="C4695" s="392" t="s">
        <v>2790</v>
      </c>
      <c r="D4695" s="329">
        <v>20.29</v>
      </c>
    </row>
    <row r="4696" spans="1:4">
      <c r="A4696" s="392">
        <v>43605</v>
      </c>
      <c r="B4696" s="392" t="s">
        <v>11763</v>
      </c>
      <c r="C4696" s="392" t="s">
        <v>2790</v>
      </c>
      <c r="D4696" s="329">
        <v>41.51</v>
      </c>
    </row>
    <row r="4697" spans="1:4">
      <c r="A4697" s="392">
        <v>11580</v>
      </c>
      <c r="B4697" s="392" t="s">
        <v>11764</v>
      </c>
      <c r="C4697" s="392" t="s">
        <v>2790</v>
      </c>
      <c r="D4697" s="329">
        <v>8.14</v>
      </c>
    </row>
    <row r="4698" spans="1:4">
      <c r="A4698" s="392">
        <v>10743</v>
      </c>
      <c r="B4698" s="392" t="s">
        <v>6839</v>
      </c>
      <c r="C4698" s="392" t="s">
        <v>2787</v>
      </c>
      <c r="D4698" s="329">
        <v>624.94000000000005</v>
      </c>
    </row>
    <row r="4699" spans="1:4">
      <c r="A4699" s="392">
        <v>39848</v>
      </c>
      <c r="B4699" s="392" t="s">
        <v>6840</v>
      </c>
      <c r="C4699" s="392" t="s">
        <v>2790</v>
      </c>
      <c r="D4699" s="329">
        <v>2</v>
      </c>
    </row>
    <row r="4700" spans="1:4">
      <c r="A4700" s="392">
        <v>20999</v>
      </c>
      <c r="B4700" s="392" t="s">
        <v>6841</v>
      </c>
      <c r="C4700" s="392" t="s">
        <v>2790</v>
      </c>
      <c r="D4700" s="329">
        <v>16.670000000000002</v>
      </c>
    </row>
    <row r="4701" spans="1:4">
      <c r="A4701" s="392">
        <v>21001</v>
      </c>
      <c r="B4701" s="392" t="s">
        <v>6842</v>
      </c>
      <c r="C4701" s="392" t="s">
        <v>2790</v>
      </c>
      <c r="D4701" s="329">
        <v>31.11</v>
      </c>
    </row>
    <row r="4702" spans="1:4">
      <c r="A4702" s="392">
        <v>21003</v>
      </c>
      <c r="B4702" s="392" t="s">
        <v>6843</v>
      </c>
      <c r="C4702" s="392" t="s">
        <v>2790</v>
      </c>
      <c r="D4702" s="329">
        <v>51.12</v>
      </c>
    </row>
    <row r="4703" spans="1:4">
      <c r="A4703" s="392">
        <v>21006</v>
      </c>
      <c r="B4703" s="392" t="s">
        <v>6844</v>
      </c>
      <c r="C4703" s="392" t="s">
        <v>2790</v>
      </c>
      <c r="D4703" s="329">
        <v>108.49</v>
      </c>
    </row>
    <row r="4704" spans="1:4">
      <c r="A4704" s="392">
        <v>21019</v>
      </c>
      <c r="B4704" s="392" t="s">
        <v>6845</v>
      </c>
      <c r="C4704" s="392" t="s">
        <v>2790</v>
      </c>
      <c r="D4704" s="329">
        <v>37.71</v>
      </c>
    </row>
    <row r="4705" spans="1:4">
      <c r="A4705" s="392">
        <v>21021</v>
      </c>
      <c r="B4705" s="392" t="s">
        <v>6846</v>
      </c>
      <c r="C4705" s="392" t="s">
        <v>2790</v>
      </c>
      <c r="D4705" s="329">
        <v>59.62</v>
      </c>
    </row>
    <row r="4706" spans="1:4">
      <c r="A4706" s="392">
        <v>21024</v>
      </c>
      <c r="B4706" s="392" t="s">
        <v>6847</v>
      </c>
      <c r="C4706" s="392" t="s">
        <v>2790</v>
      </c>
      <c r="D4706" s="329">
        <v>127.73</v>
      </c>
    </row>
    <row r="4707" spans="1:4">
      <c r="A4707" s="392">
        <v>40624</v>
      </c>
      <c r="B4707" s="392" t="s">
        <v>6848</v>
      </c>
      <c r="C4707" s="392" t="s">
        <v>2790</v>
      </c>
      <c r="D4707" s="329">
        <v>73.41</v>
      </c>
    </row>
    <row r="4708" spans="1:4">
      <c r="A4708" s="392">
        <v>42575</v>
      </c>
      <c r="B4708" s="392" t="s">
        <v>11765</v>
      </c>
      <c r="C4708" s="392" t="s">
        <v>2790</v>
      </c>
      <c r="D4708" s="329">
        <v>67.36</v>
      </c>
    </row>
    <row r="4709" spans="1:4">
      <c r="A4709" s="392">
        <v>13127</v>
      </c>
      <c r="B4709" s="392" t="s">
        <v>6849</v>
      </c>
      <c r="C4709" s="392" t="s">
        <v>2790</v>
      </c>
      <c r="D4709" s="329">
        <v>32.74</v>
      </c>
    </row>
    <row r="4710" spans="1:4">
      <c r="A4710" s="392">
        <v>13137</v>
      </c>
      <c r="B4710" s="392" t="s">
        <v>6850</v>
      </c>
      <c r="C4710" s="392" t="s">
        <v>2790</v>
      </c>
      <c r="D4710" s="329">
        <v>43.45</v>
      </c>
    </row>
    <row r="4711" spans="1:4">
      <c r="A4711" s="392">
        <v>42574</v>
      </c>
      <c r="B4711" s="392" t="s">
        <v>11766</v>
      </c>
      <c r="C4711" s="392" t="s">
        <v>2790</v>
      </c>
      <c r="D4711" s="329">
        <v>50.27</v>
      </c>
    </row>
    <row r="4712" spans="1:4">
      <c r="A4712" s="392">
        <v>20989</v>
      </c>
      <c r="B4712" s="392" t="s">
        <v>6851</v>
      </c>
      <c r="C4712" s="392" t="s">
        <v>2790</v>
      </c>
      <c r="D4712" s="330">
        <v>1556.6</v>
      </c>
    </row>
    <row r="4713" spans="1:4">
      <c r="A4713" s="392">
        <v>21147</v>
      </c>
      <c r="B4713" s="392" t="s">
        <v>6852</v>
      </c>
      <c r="C4713" s="392" t="s">
        <v>2790</v>
      </c>
      <c r="D4713" s="329">
        <v>145.94999999999999</v>
      </c>
    </row>
    <row r="4714" spans="1:4">
      <c r="A4714" s="392">
        <v>21148</v>
      </c>
      <c r="B4714" s="392" t="s">
        <v>6853</v>
      </c>
      <c r="C4714" s="392" t="s">
        <v>2790</v>
      </c>
      <c r="D4714" s="329">
        <v>90.08</v>
      </c>
    </row>
    <row r="4715" spans="1:4">
      <c r="A4715" s="392">
        <v>20984</v>
      </c>
      <c r="B4715" s="392" t="s">
        <v>6854</v>
      </c>
      <c r="C4715" s="392" t="s">
        <v>2790</v>
      </c>
      <c r="D4715" s="330">
        <v>2986.82</v>
      </c>
    </row>
    <row r="4716" spans="1:4">
      <c r="A4716" s="392">
        <v>13042</v>
      </c>
      <c r="B4716" s="392" t="s">
        <v>6855</v>
      </c>
      <c r="C4716" s="392" t="s">
        <v>2790</v>
      </c>
      <c r="D4716" s="330">
        <v>1655.14</v>
      </c>
    </row>
    <row r="4717" spans="1:4">
      <c r="A4717" s="392">
        <v>21150</v>
      </c>
      <c r="B4717" s="392" t="s">
        <v>6856</v>
      </c>
      <c r="C4717" s="392" t="s">
        <v>2790</v>
      </c>
      <c r="D4717" s="329">
        <v>44.66</v>
      </c>
    </row>
    <row r="4718" spans="1:4">
      <c r="A4718" s="392">
        <v>13141</v>
      </c>
      <c r="B4718" s="392" t="s">
        <v>6857</v>
      </c>
      <c r="C4718" s="392" t="s">
        <v>2790</v>
      </c>
      <c r="D4718" s="329">
        <v>56.27</v>
      </c>
    </row>
    <row r="4719" spans="1:4">
      <c r="A4719" s="392">
        <v>42576</v>
      </c>
      <c r="B4719" s="392" t="s">
        <v>11767</v>
      </c>
      <c r="C4719" s="392" t="s">
        <v>2790</v>
      </c>
      <c r="D4719" s="329">
        <v>183.75</v>
      </c>
    </row>
    <row r="4720" spans="1:4">
      <c r="A4720" s="392">
        <v>21151</v>
      </c>
      <c r="B4720" s="392" t="s">
        <v>6858</v>
      </c>
      <c r="C4720" s="392" t="s">
        <v>2790</v>
      </c>
      <c r="D4720" s="329">
        <v>267.35000000000002</v>
      </c>
    </row>
    <row r="4721" spans="1:4">
      <c r="A4721" s="392">
        <v>13142</v>
      </c>
      <c r="B4721" s="392" t="s">
        <v>6859</v>
      </c>
      <c r="C4721" s="392" t="s">
        <v>2790</v>
      </c>
      <c r="D4721" s="329">
        <v>382.21</v>
      </c>
    </row>
    <row r="4722" spans="1:4">
      <c r="A4722" s="392">
        <v>42577</v>
      </c>
      <c r="B4722" s="392" t="s">
        <v>11768</v>
      </c>
      <c r="C4722" s="392" t="s">
        <v>2790</v>
      </c>
      <c r="D4722" s="329">
        <v>419.38</v>
      </c>
    </row>
    <row r="4723" spans="1:4">
      <c r="A4723" s="392">
        <v>20994</v>
      </c>
      <c r="B4723" s="392" t="s">
        <v>6860</v>
      </c>
      <c r="C4723" s="392" t="s">
        <v>2790</v>
      </c>
      <c r="D4723" s="329">
        <v>720.63</v>
      </c>
    </row>
    <row r="4724" spans="1:4">
      <c r="A4724" s="392">
        <v>7672</v>
      </c>
      <c r="B4724" s="392" t="s">
        <v>6861</v>
      </c>
      <c r="C4724" s="392" t="s">
        <v>2790</v>
      </c>
      <c r="D4724" s="329">
        <v>472.09</v>
      </c>
    </row>
    <row r="4725" spans="1:4">
      <c r="A4725" s="392">
        <v>20995</v>
      </c>
      <c r="B4725" s="392" t="s">
        <v>6862</v>
      </c>
      <c r="C4725" s="392" t="s">
        <v>2790</v>
      </c>
      <c r="D4725" s="329">
        <v>947.04</v>
      </c>
    </row>
    <row r="4726" spans="1:4">
      <c r="A4726" s="392">
        <v>7690</v>
      </c>
      <c r="B4726" s="392" t="s">
        <v>6863</v>
      </c>
      <c r="C4726" s="392" t="s">
        <v>2790</v>
      </c>
      <c r="D4726" s="329">
        <v>547.73</v>
      </c>
    </row>
    <row r="4727" spans="1:4">
      <c r="A4727" s="392">
        <v>20980</v>
      </c>
      <c r="B4727" s="392" t="s">
        <v>6864</v>
      </c>
      <c r="C4727" s="392" t="s">
        <v>2790</v>
      </c>
      <c r="D4727" s="329">
        <v>597.53</v>
      </c>
    </row>
    <row r="4728" spans="1:4">
      <c r="A4728" s="392">
        <v>7661</v>
      </c>
      <c r="B4728" s="392" t="s">
        <v>6865</v>
      </c>
      <c r="C4728" s="392" t="s">
        <v>2790</v>
      </c>
      <c r="D4728" s="329">
        <v>710.81</v>
      </c>
    </row>
    <row r="4729" spans="1:4">
      <c r="A4729" s="392">
        <v>21016</v>
      </c>
      <c r="B4729" s="392" t="s">
        <v>6866</v>
      </c>
      <c r="C4729" s="392" t="s">
        <v>2790</v>
      </c>
      <c r="D4729" s="329">
        <v>183.72</v>
      </c>
    </row>
    <row r="4730" spans="1:4">
      <c r="A4730" s="392">
        <v>21008</v>
      </c>
      <c r="B4730" s="392" t="s">
        <v>6867</v>
      </c>
      <c r="C4730" s="392" t="s">
        <v>2790</v>
      </c>
      <c r="D4730" s="329">
        <v>21.46</v>
      </c>
    </row>
    <row r="4731" spans="1:4">
      <c r="A4731" s="392">
        <v>21009</v>
      </c>
      <c r="B4731" s="392" t="s">
        <v>6868</v>
      </c>
      <c r="C4731" s="392" t="s">
        <v>2790</v>
      </c>
      <c r="D4731" s="329">
        <v>27.94</v>
      </c>
    </row>
    <row r="4732" spans="1:4">
      <c r="A4732" s="392">
        <v>21010</v>
      </c>
      <c r="B4732" s="392" t="s">
        <v>6869</v>
      </c>
      <c r="C4732" s="392" t="s">
        <v>2790</v>
      </c>
      <c r="D4732" s="329">
        <v>37.520000000000003</v>
      </c>
    </row>
    <row r="4733" spans="1:4">
      <c r="A4733" s="392">
        <v>21011</v>
      </c>
      <c r="B4733" s="392" t="s">
        <v>6870</v>
      </c>
      <c r="C4733" s="392" t="s">
        <v>2790</v>
      </c>
      <c r="D4733" s="329">
        <v>54.68</v>
      </c>
    </row>
    <row r="4734" spans="1:4">
      <c r="A4734" s="392">
        <v>21012</v>
      </c>
      <c r="B4734" s="392" t="s">
        <v>6871</v>
      </c>
      <c r="C4734" s="392" t="s">
        <v>2790</v>
      </c>
      <c r="D4734" s="329">
        <v>60.43</v>
      </c>
    </row>
    <row r="4735" spans="1:4">
      <c r="A4735" s="392">
        <v>21013</v>
      </c>
      <c r="B4735" s="392" t="s">
        <v>6872</v>
      </c>
      <c r="C4735" s="392" t="s">
        <v>2790</v>
      </c>
      <c r="D4735" s="329">
        <v>78.86</v>
      </c>
    </row>
    <row r="4736" spans="1:4">
      <c r="A4736" s="392">
        <v>21014</v>
      </c>
      <c r="B4736" s="392" t="s">
        <v>6873</v>
      </c>
      <c r="C4736" s="392" t="s">
        <v>2790</v>
      </c>
      <c r="D4736" s="329">
        <v>110.34</v>
      </c>
    </row>
    <row r="4737" spans="1:4">
      <c r="A4737" s="392">
        <v>21015</v>
      </c>
      <c r="B4737" s="392" t="s">
        <v>6874</v>
      </c>
      <c r="C4737" s="392" t="s">
        <v>2790</v>
      </c>
      <c r="D4737" s="329">
        <v>126.77</v>
      </c>
    </row>
    <row r="4738" spans="1:4">
      <c r="A4738" s="392">
        <v>7697</v>
      </c>
      <c r="B4738" s="392" t="s">
        <v>6875</v>
      </c>
      <c r="C4738" s="392" t="s">
        <v>2790</v>
      </c>
      <c r="D4738" s="329">
        <v>60.49</v>
      </c>
    </row>
    <row r="4739" spans="1:4">
      <c r="A4739" s="392">
        <v>7698</v>
      </c>
      <c r="B4739" s="392" t="s">
        <v>6876</v>
      </c>
      <c r="C4739" s="392" t="s">
        <v>2790</v>
      </c>
      <c r="D4739" s="329">
        <v>52.07</v>
      </c>
    </row>
    <row r="4740" spans="1:4">
      <c r="A4740" s="392">
        <v>7691</v>
      </c>
      <c r="B4740" s="392" t="s">
        <v>6877</v>
      </c>
      <c r="C4740" s="392" t="s">
        <v>2790</v>
      </c>
      <c r="D4740" s="329">
        <v>22</v>
      </c>
    </row>
    <row r="4741" spans="1:4">
      <c r="A4741" s="392">
        <v>40626</v>
      </c>
      <c r="B4741" s="392" t="s">
        <v>6878</v>
      </c>
      <c r="C4741" s="392" t="s">
        <v>2790</v>
      </c>
      <c r="D4741" s="329">
        <v>41.29</v>
      </c>
    </row>
    <row r="4742" spans="1:4">
      <c r="A4742" s="392">
        <v>7701</v>
      </c>
      <c r="B4742" s="392" t="s">
        <v>6879</v>
      </c>
      <c r="C4742" s="392" t="s">
        <v>2790</v>
      </c>
      <c r="D4742" s="329">
        <v>108.25</v>
      </c>
    </row>
    <row r="4743" spans="1:4">
      <c r="A4743" s="392">
        <v>7696</v>
      </c>
      <c r="B4743" s="392" t="s">
        <v>6880</v>
      </c>
      <c r="C4743" s="392" t="s">
        <v>2790</v>
      </c>
      <c r="D4743" s="329">
        <v>87.23</v>
      </c>
    </row>
    <row r="4744" spans="1:4">
      <c r="A4744" s="392">
        <v>7700</v>
      </c>
      <c r="B4744" s="392" t="s">
        <v>6881</v>
      </c>
      <c r="C4744" s="392" t="s">
        <v>2790</v>
      </c>
      <c r="D4744" s="329">
        <v>27.83</v>
      </c>
    </row>
    <row r="4745" spans="1:4">
      <c r="A4745" s="392">
        <v>7694</v>
      </c>
      <c r="B4745" s="392" t="s">
        <v>6882</v>
      </c>
      <c r="C4745" s="392" t="s">
        <v>2790</v>
      </c>
      <c r="D4745" s="329">
        <v>145.66999999999999</v>
      </c>
    </row>
    <row r="4746" spans="1:4">
      <c r="A4746" s="392">
        <v>7693</v>
      </c>
      <c r="B4746" s="392" t="s">
        <v>6883</v>
      </c>
      <c r="C4746" s="392" t="s">
        <v>2790</v>
      </c>
      <c r="D4746" s="329">
        <v>200.62</v>
      </c>
    </row>
    <row r="4747" spans="1:4">
      <c r="A4747" s="392">
        <v>7692</v>
      </c>
      <c r="B4747" s="392" t="s">
        <v>6884</v>
      </c>
      <c r="C4747" s="392" t="s">
        <v>2790</v>
      </c>
      <c r="D4747" s="329">
        <v>300.37</v>
      </c>
    </row>
    <row r="4748" spans="1:4">
      <c r="A4748" s="392">
        <v>7695</v>
      </c>
      <c r="B4748" s="392" t="s">
        <v>6885</v>
      </c>
      <c r="C4748" s="392" t="s">
        <v>2790</v>
      </c>
      <c r="D4748" s="329">
        <v>325.75</v>
      </c>
    </row>
    <row r="4749" spans="1:4">
      <c r="A4749" s="392">
        <v>13356</v>
      </c>
      <c r="B4749" s="392" t="s">
        <v>6886</v>
      </c>
      <c r="C4749" s="392" t="s">
        <v>2790</v>
      </c>
      <c r="D4749" s="329">
        <v>23.62</v>
      </c>
    </row>
    <row r="4750" spans="1:4">
      <c r="A4750" s="392">
        <v>36365</v>
      </c>
      <c r="B4750" s="392" t="s">
        <v>6887</v>
      </c>
      <c r="C4750" s="392" t="s">
        <v>2790</v>
      </c>
      <c r="D4750" s="329">
        <v>39.44</v>
      </c>
    </row>
    <row r="4751" spans="1:4">
      <c r="A4751" s="392">
        <v>41930</v>
      </c>
      <c r="B4751" s="392" t="s">
        <v>6888</v>
      </c>
      <c r="C4751" s="392" t="s">
        <v>2790</v>
      </c>
      <c r="D4751" s="329">
        <v>127.67</v>
      </c>
    </row>
    <row r="4752" spans="1:4">
      <c r="A4752" s="392">
        <v>41931</v>
      </c>
      <c r="B4752" s="392" t="s">
        <v>6889</v>
      </c>
      <c r="C4752" s="392" t="s">
        <v>2790</v>
      </c>
      <c r="D4752" s="329">
        <v>217.71</v>
      </c>
    </row>
    <row r="4753" spans="1:4">
      <c r="A4753" s="392">
        <v>41932</v>
      </c>
      <c r="B4753" s="392" t="s">
        <v>6890</v>
      </c>
      <c r="C4753" s="392" t="s">
        <v>2790</v>
      </c>
      <c r="D4753" s="329">
        <v>351.64</v>
      </c>
    </row>
    <row r="4754" spans="1:4">
      <c r="A4754" s="392">
        <v>41933</v>
      </c>
      <c r="B4754" s="392" t="s">
        <v>6891</v>
      </c>
      <c r="C4754" s="392" t="s">
        <v>2790</v>
      </c>
      <c r="D4754" s="329">
        <v>435.51</v>
      </c>
    </row>
    <row r="4755" spans="1:4">
      <c r="A4755" s="392">
        <v>41934</v>
      </c>
      <c r="B4755" s="392" t="s">
        <v>6892</v>
      </c>
      <c r="C4755" s="392" t="s">
        <v>2790</v>
      </c>
      <c r="D4755" s="329">
        <v>564.09</v>
      </c>
    </row>
    <row r="4756" spans="1:4">
      <c r="A4756" s="392">
        <v>41936</v>
      </c>
      <c r="B4756" s="392" t="s">
        <v>6893</v>
      </c>
      <c r="C4756" s="392" t="s">
        <v>2790</v>
      </c>
      <c r="D4756" s="329">
        <v>85.05</v>
      </c>
    </row>
    <row r="4757" spans="1:4">
      <c r="A4757" s="392">
        <v>41785</v>
      </c>
      <c r="B4757" s="392" t="s">
        <v>12698</v>
      </c>
      <c r="C4757" s="392" t="s">
        <v>2790</v>
      </c>
      <c r="D4757" s="330">
        <v>1542.57</v>
      </c>
    </row>
    <row r="4758" spans="1:4">
      <c r="A4758" s="392">
        <v>41781</v>
      </c>
      <c r="B4758" s="392" t="s">
        <v>12699</v>
      </c>
      <c r="C4758" s="392" t="s">
        <v>2790</v>
      </c>
      <c r="D4758" s="329">
        <v>278.52999999999997</v>
      </c>
    </row>
    <row r="4759" spans="1:4">
      <c r="A4759" s="392">
        <v>41783</v>
      </c>
      <c r="B4759" s="392" t="s">
        <v>12700</v>
      </c>
      <c r="C4759" s="392" t="s">
        <v>2790</v>
      </c>
      <c r="D4759" s="330">
        <v>1001.36</v>
      </c>
    </row>
    <row r="4760" spans="1:4">
      <c r="A4760" s="392">
        <v>41786</v>
      </c>
      <c r="B4760" s="392" t="s">
        <v>12701</v>
      </c>
      <c r="C4760" s="392" t="s">
        <v>2790</v>
      </c>
      <c r="D4760" s="330">
        <v>2131.9299999999998</v>
      </c>
    </row>
    <row r="4761" spans="1:4">
      <c r="A4761" s="392">
        <v>41779</v>
      </c>
      <c r="B4761" s="392" t="s">
        <v>12702</v>
      </c>
      <c r="C4761" s="392" t="s">
        <v>2790</v>
      </c>
      <c r="D4761" s="329">
        <v>109.7</v>
      </c>
    </row>
    <row r="4762" spans="1:4">
      <c r="A4762" s="392">
        <v>41780</v>
      </c>
      <c r="B4762" s="392" t="s">
        <v>12703</v>
      </c>
      <c r="C4762" s="392" t="s">
        <v>2790</v>
      </c>
      <c r="D4762" s="329">
        <v>171.86</v>
      </c>
    </row>
    <row r="4763" spans="1:4">
      <c r="A4763" s="392">
        <v>41782</v>
      </c>
      <c r="B4763" s="392" t="s">
        <v>12704</v>
      </c>
      <c r="C4763" s="392" t="s">
        <v>2790</v>
      </c>
      <c r="D4763" s="329">
        <v>615.64</v>
      </c>
    </row>
    <row r="4764" spans="1:4">
      <c r="A4764" s="392">
        <v>38130</v>
      </c>
      <c r="B4764" s="392" t="s">
        <v>6894</v>
      </c>
      <c r="C4764" s="392" t="s">
        <v>2790</v>
      </c>
      <c r="D4764" s="329">
        <v>35.130000000000003</v>
      </c>
    </row>
    <row r="4765" spans="1:4">
      <c r="A4765" s="392">
        <v>21123</v>
      </c>
      <c r="B4765" s="392" t="s">
        <v>6895</v>
      </c>
      <c r="C4765" s="392" t="s">
        <v>2790</v>
      </c>
      <c r="D4765" s="329">
        <v>9.9700000000000006</v>
      </c>
    </row>
    <row r="4766" spans="1:4">
      <c r="A4766" s="392">
        <v>21124</v>
      </c>
      <c r="B4766" s="392" t="s">
        <v>6896</v>
      </c>
      <c r="C4766" s="392" t="s">
        <v>2790</v>
      </c>
      <c r="D4766" s="329">
        <v>17.68</v>
      </c>
    </row>
    <row r="4767" spans="1:4">
      <c r="A4767" s="392">
        <v>21125</v>
      </c>
      <c r="B4767" s="392" t="s">
        <v>6897</v>
      </c>
      <c r="C4767" s="392" t="s">
        <v>2790</v>
      </c>
      <c r="D4767" s="329">
        <v>28.37</v>
      </c>
    </row>
    <row r="4768" spans="1:4">
      <c r="A4768" s="392">
        <v>38028</v>
      </c>
      <c r="B4768" s="392" t="s">
        <v>6898</v>
      </c>
      <c r="C4768" s="392" t="s">
        <v>2790</v>
      </c>
      <c r="D4768" s="329">
        <v>48.14</v>
      </c>
    </row>
    <row r="4769" spans="1:4">
      <c r="A4769" s="392">
        <v>38029</v>
      </c>
      <c r="B4769" s="392" t="s">
        <v>6899</v>
      </c>
      <c r="C4769" s="392" t="s">
        <v>2790</v>
      </c>
      <c r="D4769" s="329">
        <v>73.39</v>
      </c>
    </row>
    <row r="4770" spans="1:4">
      <c r="A4770" s="392">
        <v>38030</v>
      </c>
      <c r="B4770" s="392" t="s">
        <v>6900</v>
      </c>
      <c r="C4770" s="392" t="s">
        <v>2790</v>
      </c>
      <c r="D4770" s="329">
        <v>112.73</v>
      </c>
    </row>
    <row r="4771" spans="1:4">
      <c r="A4771" s="392">
        <v>38031</v>
      </c>
      <c r="B4771" s="392" t="s">
        <v>6901</v>
      </c>
      <c r="C4771" s="392" t="s">
        <v>2790</v>
      </c>
      <c r="D4771" s="329">
        <v>178.64</v>
      </c>
    </row>
    <row r="4772" spans="1:4">
      <c r="A4772" s="392">
        <v>39735</v>
      </c>
      <c r="B4772" s="392" t="s">
        <v>6902</v>
      </c>
      <c r="C4772" s="392" t="s">
        <v>2790</v>
      </c>
      <c r="D4772" s="329">
        <v>100.81</v>
      </c>
    </row>
    <row r="4773" spans="1:4">
      <c r="A4773" s="392">
        <v>39734</v>
      </c>
      <c r="B4773" s="392" t="s">
        <v>6903</v>
      </c>
      <c r="C4773" s="392" t="s">
        <v>2790</v>
      </c>
      <c r="D4773" s="329">
        <v>119.57</v>
      </c>
    </row>
    <row r="4774" spans="1:4">
      <c r="A4774" s="392">
        <v>39736</v>
      </c>
      <c r="B4774" s="392" t="s">
        <v>6904</v>
      </c>
      <c r="C4774" s="392" t="s">
        <v>2790</v>
      </c>
      <c r="D4774" s="329">
        <v>136.46</v>
      </c>
    </row>
    <row r="4775" spans="1:4">
      <c r="A4775" s="392">
        <v>39737</v>
      </c>
      <c r="B4775" s="392" t="s">
        <v>6905</v>
      </c>
      <c r="C4775" s="392" t="s">
        <v>2790</v>
      </c>
      <c r="D4775" s="329">
        <v>18.350000000000001</v>
      </c>
    </row>
    <row r="4776" spans="1:4">
      <c r="A4776" s="392">
        <v>39738</v>
      </c>
      <c r="B4776" s="392" t="s">
        <v>6906</v>
      </c>
      <c r="C4776" s="392" t="s">
        <v>2790</v>
      </c>
      <c r="D4776" s="329">
        <v>6.64</v>
      </c>
    </row>
    <row r="4777" spans="1:4">
      <c r="A4777" s="392">
        <v>39739</v>
      </c>
      <c r="B4777" s="392" t="s">
        <v>6907</v>
      </c>
      <c r="C4777" s="392" t="s">
        <v>2790</v>
      </c>
      <c r="D4777" s="329">
        <v>94.37</v>
      </c>
    </row>
    <row r="4778" spans="1:4">
      <c r="A4778" s="392">
        <v>39733</v>
      </c>
      <c r="B4778" s="392" t="s">
        <v>6908</v>
      </c>
      <c r="C4778" s="392" t="s">
        <v>2790</v>
      </c>
      <c r="D4778" s="329">
        <v>163.31</v>
      </c>
    </row>
    <row r="4779" spans="1:4">
      <c r="A4779" s="392">
        <v>39854</v>
      </c>
      <c r="B4779" s="392" t="s">
        <v>6909</v>
      </c>
      <c r="C4779" s="392" t="s">
        <v>2790</v>
      </c>
      <c r="D4779" s="329">
        <v>165.62</v>
      </c>
    </row>
    <row r="4780" spans="1:4">
      <c r="A4780" s="392">
        <v>39740</v>
      </c>
      <c r="B4780" s="392" t="s">
        <v>6910</v>
      </c>
      <c r="C4780" s="392" t="s">
        <v>2790</v>
      </c>
      <c r="D4780" s="329">
        <v>90.62</v>
      </c>
    </row>
    <row r="4781" spans="1:4">
      <c r="A4781" s="392">
        <v>39741</v>
      </c>
      <c r="B4781" s="392" t="s">
        <v>6911</v>
      </c>
      <c r="C4781" s="392" t="s">
        <v>2790</v>
      </c>
      <c r="D4781" s="329">
        <v>16.7</v>
      </c>
    </row>
    <row r="4782" spans="1:4">
      <c r="A4782" s="392">
        <v>39853</v>
      </c>
      <c r="B4782" s="392" t="s">
        <v>6912</v>
      </c>
      <c r="C4782" s="392" t="s">
        <v>2790</v>
      </c>
      <c r="D4782" s="329">
        <v>21.93</v>
      </c>
    </row>
    <row r="4783" spans="1:4">
      <c r="A4783" s="392">
        <v>39742</v>
      </c>
      <c r="B4783" s="392" t="s">
        <v>6913</v>
      </c>
      <c r="C4783" s="392" t="s">
        <v>2790</v>
      </c>
      <c r="D4783" s="329">
        <v>72.84</v>
      </c>
    </row>
    <row r="4784" spans="1:4">
      <c r="A4784" s="392">
        <v>39749</v>
      </c>
      <c r="B4784" s="392" t="s">
        <v>6914</v>
      </c>
      <c r="C4784" s="392" t="s">
        <v>2790</v>
      </c>
      <c r="D4784" s="329">
        <v>112.56</v>
      </c>
    </row>
    <row r="4785" spans="1:4">
      <c r="A4785" s="392">
        <v>39751</v>
      </c>
      <c r="B4785" s="392" t="s">
        <v>6915</v>
      </c>
      <c r="C4785" s="392" t="s">
        <v>2790</v>
      </c>
      <c r="D4785" s="329">
        <v>204.54</v>
      </c>
    </row>
    <row r="4786" spans="1:4">
      <c r="A4786" s="392">
        <v>39750</v>
      </c>
      <c r="B4786" s="392" t="s">
        <v>6916</v>
      </c>
      <c r="C4786" s="392" t="s">
        <v>2790</v>
      </c>
      <c r="D4786" s="329">
        <v>170.01</v>
      </c>
    </row>
    <row r="4787" spans="1:4">
      <c r="A4787" s="392">
        <v>39747</v>
      </c>
      <c r="B4787" s="392" t="s">
        <v>6917</v>
      </c>
      <c r="C4787" s="392" t="s">
        <v>2790</v>
      </c>
      <c r="D4787" s="329">
        <v>54.68</v>
      </c>
    </row>
    <row r="4788" spans="1:4">
      <c r="A4788" s="392">
        <v>39753</v>
      </c>
      <c r="B4788" s="392" t="s">
        <v>6918</v>
      </c>
      <c r="C4788" s="392" t="s">
        <v>2790</v>
      </c>
      <c r="D4788" s="329">
        <v>376.5</v>
      </c>
    </row>
    <row r="4789" spans="1:4">
      <c r="A4789" s="392">
        <v>39754</v>
      </c>
      <c r="B4789" s="392" t="s">
        <v>6919</v>
      </c>
      <c r="C4789" s="392" t="s">
        <v>2790</v>
      </c>
      <c r="D4789" s="329">
        <v>554.69000000000005</v>
      </c>
    </row>
    <row r="4790" spans="1:4">
      <c r="A4790" s="392">
        <v>39748</v>
      </c>
      <c r="B4790" s="392" t="s">
        <v>6920</v>
      </c>
      <c r="C4790" s="392" t="s">
        <v>2790</v>
      </c>
      <c r="D4790" s="329">
        <v>88.48</v>
      </c>
    </row>
    <row r="4791" spans="1:4">
      <c r="A4791" s="392">
        <v>39755</v>
      </c>
      <c r="B4791" s="392" t="s">
        <v>6921</v>
      </c>
      <c r="C4791" s="392" t="s">
        <v>2790</v>
      </c>
      <c r="D4791" s="329">
        <v>841.04</v>
      </c>
    </row>
    <row r="4792" spans="1:4">
      <c r="A4792" s="392">
        <v>12742</v>
      </c>
      <c r="B4792" s="392" t="s">
        <v>6922</v>
      </c>
      <c r="C4792" s="392" t="s">
        <v>2790</v>
      </c>
      <c r="D4792" s="329">
        <v>665.96</v>
      </c>
    </row>
    <row r="4793" spans="1:4">
      <c r="A4793" s="392">
        <v>12713</v>
      </c>
      <c r="B4793" s="392" t="s">
        <v>6923</v>
      </c>
      <c r="C4793" s="392" t="s">
        <v>2790</v>
      </c>
      <c r="D4793" s="329">
        <v>35.32</v>
      </c>
    </row>
    <row r="4794" spans="1:4">
      <c r="A4794" s="392">
        <v>12743</v>
      </c>
      <c r="B4794" s="392" t="s">
        <v>6924</v>
      </c>
      <c r="C4794" s="392" t="s">
        <v>2790</v>
      </c>
      <c r="D4794" s="329">
        <v>60.76</v>
      </c>
    </row>
    <row r="4795" spans="1:4">
      <c r="A4795" s="392">
        <v>12744</v>
      </c>
      <c r="B4795" s="392" t="s">
        <v>6925</v>
      </c>
      <c r="C4795" s="392" t="s">
        <v>2790</v>
      </c>
      <c r="D4795" s="329">
        <v>77.11</v>
      </c>
    </row>
    <row r="4796" spans="1:4">
      <c r="A4796" s="392">
        <v>12745</v>
      </c>
      <c r="B4796" s="392" t="s">
        <v>6926</v>
      </c>
      <c r="C4796" s="392" t="s">
        <v>2790</v>
      </c>
      <c r="D4796" s="329">
        <v>111.98</v>
      </c>
    </row>
    <row r="4797" spans="1:4">
      <c r="A4797" s="392">
        <v>12746</v>
      </c>
      <c r="B4797" s="392" t="s">
        <v>6927</v>
      </c>
      <c r="C4797" s="392" t="s">
        <v>2790</v>
      </c>
      <c r="D4797" s="329">
        <v>151.22</v>
      </c>
    </row>
    <row r="4798" spans="1:4">
      <c r="A4798" s="392">
        <v>12747</v>
      </c>
      <c r="B4798" s="392" t="s">
        <v>6928</v>
      </c>
      <c r="C4798" s="392" t="s">
        <v>2790</v>
      </c>
      <c r="D4798" s="329">
        <v>219.3</v>
      </c>
    </row>
    <row r="4799" spans="1:4">
      <c r="A4799" s="392">
        <v>12748</v>
      </c>
      <c r="B4799" s="392" t="s">
        <v>6929</v>
      </c>
      <c r="C4799" s="392" t="s">
        <v>2790</v>
      </c>
      <c r="D4799" s="329">
        <v>308.95</v>
      </c>
    </row>
    <row r="4800" spans="1:4">
      <c r="A4800" s="392">
        <v>12749</v>
      </c>
      <c r="B4800" s="392" t="s">
        <v>6930</v>
      </c>
      <c r="C4800" s="392" t="s">
        <v>2790</v>
      </c>
      <c r="D4800" s="329">
        <v>451.63</v>
      </c>
    </row>
    <row r="4801" spans="1:4">
      <c r="A4801" s="392">
        <v>39726</v>
      </c>
      <c r="B4801" s="392" t="s">
        <v>6931</v>
      </c>
      <c r="C4801" s="392" t="s">
        <v>2790</v>
      </c>
      <c r="D4801" s="329">
        <v>148.34</v>
      </c>
    </row>
    <row r="4802" spans="1:4">
      <c r="A4802" s="392">
        <v>39728</v>
      </c>
      <c r="B4802" s="392" t="s">
        <v>6932</v>
      </c>
      <c r="C4802" s="392" t="s">
        <v>2790</v>
      </c>
      <c r="D4802" s="329">
        <v>260.72000000000003</v>
      </c>
    </row>
    <row r="4803" spans="1:4">
      <c r="A4803" s="392">
        <v>39727</v>
      </c>
      <c r="B4803" s="392" t="s">
        <v>6933</v>
      </c>
      <c r="C4803" s="392" t="s">
        <v>2790</v>
      </c>
      <c r="D4803" s="329">
        <v>214.55</v>
      </c>
    </row>
    <row r="4804" spans="1:4">
      <c r="A4804" s="392">
        <v>39724</v>
      </c>
      <c r="B4804" s="392" t="s">
        <v>6934</v>
      </c>
      <c r="C4804" s="392" t="s">
        <v>2790</v>
      </c>
      <c r="D4804" s="329">
        <v>65.69</v>
      </c>
    </row>
    <row r="4805" spans="1:4">
      <c r="A4805" s="392">
        <v>39729</v>
      </c>
      <c r="B4805" s="392" t="s">
        <v>6935</v>
      </c>
      <c r="C4805" s="392" t="s">
        <v>2790</v>
      </c>
      <c r="D4805" s="329">
        <v>361.04</v>
      </c>
    </row>
    <row r="4806" spans="1:4">
      <c r="A4806" s="392">
        <v>39730</v>
      </c>
      <c r="B4806" s="392" t="s">
        <v>6936</v>
      </c>
      <c r="C4806" s="392" t="s">
        <v>2790</v>
      </c>
      <c r="D4806" s="329">
        <v>468.44</v>
      </c>
    </row>
    <row r="4807" spans="1:4">
      <c r="A4807" s="392">
        <v>39731</v>
      </c>
      <c r="B4807" s="392" t="s">
        <v>6937</v>
      </c>
      <c r="C4807" s="392" t="s">
        <v>2790</v>
      </c>
      <c r="D4807" s="329">
        <v>693.79</v>
      </c>
    </row>
    <row r="4808" spans="1:4">
      <c r="A4808" s="392">
        <v>39725</v>
      </c>
      <c r="B4808" s="392" t="s">
        <v>6938</v>
      </c>
      <c r="C4808" s="392" t="s">
        <v>2790</v>
      </c>
      <c r="D4808" s="329">
        <v>107.07</v>
      </c>
    </row>
    <row r="4809" spans="1:4">
      <c r="A4809" s="392">
        <v>39732</v>
      </c>
      <c r="B4809" s="392" t="s">
        <v>6939</v>
      </c>
      <c r="C4809" s="392" t="s">
        <v>2790</v>
      </c>
      <c r="D4809" s="330">
        <v>1021.22</v>
      </c>
    </row>
    <row r="4810" spans="1:4">
      <c r="A4810" s="392">
        <v>39660</v>
      </c>
      <c r="B4810" s="392" t="s">
        <v>6940</v>
      </c>
      <c r="C4810" s="392" t="s">
        <v>2790</v>
      </c>
      <c r="D4810" s="329">
        <v>46.53</v>
      </c>
    </row>
    <row r="4811" spans="1:4">
      <c r="A4811" s="392">
        <v>39662</v>
      </c>
      <c r="B4811" s="392" t="s">
        <v>6941</v>
      </c>
      <c r="C4811" s="392" t="s">
        <v>2790</v>
      </c>
      <c r="D4811" s="329">
        <v>22.3</v>
      </c>
    </row>
    <row r="4812" spans="1:4">
      <c r="A4812" s="392">
        <v>39661</v>
      </c>
      <c r="B4812" s="392" t="s">
        <v>6942</v>
      </c>
      <c r="C4812" s="392" t="s">
        <v>2790</v>
      </c>
      <c r="D4812" s="329">
        <v>15.21</v>
      </c>
    </row>
    <row r="4813" spans="1:4">
      <c r="A4813" s="392">
        <v>39666</v>
      </c>
      <c r="B4813" s="392" t="s">
        <v>6943</v>
      </c>
      <c r="C4813" s="392" t="s">
        <v>2790</v>
      </c>
      <c r="D4813" s="329">
        <v>70</v>
      </c>
    </row>
    <row r="4814" spans="1:4">
      <c r="A4814" s="392">
        <v>39664</v>
      </c>
      <c r="B4814" s="392" t="s">
        <v>6944</v>
      </c>
      <c r="C4814" s="392" t="s">
        <v>2790</v>
      </c>
      <c r="D4814" s="329">
        <v>34.31</v>
      </c>
    </row>
    <row r="4815" spans="1:4">
      <c r="A4815" s="392">
        <v>39663</v>
      </c>
      <c r="B4815" s="392" t="s">
        <v>6945</v>
      </c>
      <c r="C4815" s="392" t="s">
        <v>2790</v>
      </c>
      <c r="D4815" s="329">
        <v>27.43</v>
      </c>
    </row>
    <row r="4816" spans="1:4">
      <c r="A4816" s="392">
        <v>39665</v>
      </c>
      <c r="B4816" s="392" t="s">
        <v>6946</v>
      </c>
      <c r="C4816" s="392" t="s">
        <v>2790</v>
      </c>
      <c r="D4816" s="329">
        <v>57.88</v>
      </c>
    </row>
    <row r="4817" spans="1:4">
      <c r="A4817" s="392">
        <v>39752</v>
      </c>
      <c r="B4817" s="392" t="s">
        <v>6947</v>
      </c>
      <c r="C4817" s="392" t="s">
        <v>2790</v>
      </c>
      <c r="D4817" s="329">
        <v>291.04000000000002</v>
      </c>
    </row>
    <row r="4818" spans="1:4">
      <c r="A4818" s="392">
        <v>7725</v>
      </c>
      <c r="B4818" s="392" t="s">
        <v>11769</v>
      </c>
      <c r="C4818" s="392" t="s">
        <v>2790</v>
      </c>
      <c r="D4818" s="329">
        <v>210</v>
      </c>
    </row>
    <row r="4819" spans="1:4">
      <c r="A4819" s="392">
        <v>7753</v>
      </c>
      <c r="B4819" s="392" t="s">
        <v>11770</v>
      </c>
      <c r="C4819" s="392" t="s">
        <v>2790</v>
      </c>
      <c r="D4819" s="329">
        <v>409.41</v>
      </c>
    </row>
    <row r="4820" spans="1:4">
      <c r="A4820" s="392">
        <v>13256</v>
      </c>
      <c r="B4820" s="392" t="s">
        <v>11771</v>
      </c>
      <c r="C4820" s="392" t="s">
        <v>2790</v>
      </c>
      <c r="D4820" s="329">
        <v>573.52</v>
      </c>
    </row>
    <row r="4821" spans="1:4">
      <c r="A4821" s="392">
        <v>7757</v>
      </c>
      <c r="B4821" s="392" t="s">
        <v>11772</v>
      </c>
      <c r="C4821" s="392" t="s">
        <v>2790</v>
      </c>
      <c r="D4821" s="329">
        <v>611.47</v>
      </c>
    </row>
    <row r="4822" spans="1:4">
      <c r="A4822" s="392">
        <v>7758</v>
      </c>
      <c r="B4822" s="392" t="s">
        <v>11773</v>
      </c>
      <c r="C4822" s="392" t="s">
        <v>2790</v>
      </c>
      <c r="D4822" s="329">
        <v>885.88</v>
      </c>
    </row>
    <row r="4823" spans="1:4">
      <c r="A4823" s="392">
        <v>7759</v>
      </c>
      <c r="B4823" s="392" t="s">
        <v>11774</v>
      </c>
      <c r="C4823" s="392" t="s">
        <v>2790</v>
      </c>
      <c r="D4823" s="330">
        <v>2454.77</v>
      </c>
    </row>
    <row r="4824" spans="1:4">
      <c r="A4824" s="392">
        <v>40334</v>
      </c>
      <c r="B4824" s="392" t="s">
        <v>11775</v>
      </c>
      <c r="C4824" s="392" t="s">
        <v>2790</v>
      </c>
      <c r="D4824" s="329">
        <v>96.17</v>
      </c>
    </row>
    <row r="4825" spans="1:4">
      <c r="A4825" s="392">
        <v>7745</v>
      </c>
      <c r="B4825" s="392" t="s">
        <v>11776</v>
      </c>
      <c r="C4825" s="392" t="s">
        <v>2790</v>
      </c>
      <c r="D4825" s="329">
        <v>108.52</v>
      </c>
    </row>
    <row r="4826" spans="1:4">
      <c r="A4826" s="392">
        <v>7714</v>
      </c>
      <c r="B4826" s="392" t="s">
        <v>11777</v>
      </c>
      <c r="C4826" s="392" t="s">
        <v>2790</v>
      </c>
      <c r="D4826" s="329">
        <v>129.69999999999999</v>
      </c>
    </row>
    <row r="4827" spans="1:4">
      <c r="A4827" s="392">
        <v>7742</v>
      </c>
      <c r="B4827" s="392" t="s">
        <v>11778</v>
      </c>
      <c r="C4827" s="392" t="s">
        <v>2790</v>
      </c>
      <c r="D4827" s="329">
        <v>286.23</v>
      </c>
    </row>
    <row r="4828" spans="1:4">
      <c r="A4828" s="392">
        <v>7750</v>
      </c>
      <c r="B4828" s="392" t="s">
        <v>11779</v>
      </c>
      <c r="C4828" s="392" t="s">
        <v>2790</v>
      </c>
      <c r="D4828" s="329">
        <v>349.41</v>
      </c>
    </row>
    <row r="4829" spans="1:4">
      <c r="A4829" s="392">
        <v>7756</v>
      </c>
      <c r="B4829" s="392" t="s">
        <v>11780</v>
      </c>
      <c r="C4829" s="392" t="s">
        <v>2790</v>
      </c>
      <c r="D4829" s="329">
        <v>401.47</v>
      </c>
    </row>
    <row r="4830" spans="1:4">
      <c r="A4830" s="392">
        <v>7765</v>
      </c>
      <c r="B4830" s="392" t="s">
        <v>11781</v>
      </c>
      <c r="C4830" s="392" t="s">
        <v>2790</v>
      </c>
      <c r="D4830" s="329">
        <v>449.99</v>
      </c>
    </row>
    <row r="4831" spans="1:4">
      <c r="A4831" s="392">
        <v>12569</v>
      </c>
      <c r="B4831" s="392" t="s">
        <v>11782</v>
      </c>
      <c r="C4831" s="392" t="s">
        <v>2790</v>
      </c>
      <c r="D4831" s="329">
        <v>621.16999999999996</v>
      </c>
    </row>
    <row r="4832" spans="1:4">
      <c r="A4832" s="392">
        <v>7766</v>
      </c>
      <c r="B4832" s="392" t="s">
        <v>11783</v>
      </c>
      <c r="C4832" s="392" t="s">
        <v>2790</v>
      </c>
      <c r="D4832" s="329">
        <v>659.99</v>
      </c>
    </row>
    <row r="4833" spans="1:4">
      <c r="A4833" s="392">
        <v>7767</v>
      </c>
      <c r="B4833" s="392" t="s">
        <v>11784</v>
      </c>
      <c r="C4833" s="392" t="s">
        <v>2790</v>
      </c>
      <c r="D4833" s="329">
        <v>947.64</v>
      </c>
    </row>
    <row r="4834" spans="1:4">
      <c r="A4834" s="392">
        <v>7727</v>
      </c>
      <c r="B4834" s="392" t="s">
        <v>11785</v>
      </c>
      <c r="C4834" s="392" t="s">
        <v>2790</v>
      </c>
      <c r="D4834" s="330">
        <v>2752.94</v>
      </c>
    </row>
    <row r="4835" spans="1:4">
      <c r="A4835" s="392">
        <v>7760</v>
      </c>
      <c r="B4835" s="392" t="s">
        <v>11786</v>
      </c>
      <c r="C4835" s="392" t="s">
        <v>2790</v>
      </c>
      <c r="D4835" s="329">
        <v>109.41</v>
      </c>
    </row>
    <row r="4836" spans="1:4">
      <c r="A4836" s="392">
        <v>7761</v>
      </c>
      <c r="B4836" s="392" t="s">
        <v>11787</v>
      </c>
      <c r="C4836" s="392" t="s">
        <v>2790</v>
      </c>
      <c r="D4836" s="329">
        <v>114.7</v>
      </c>
    </row>
    <row r="4837" spans="1:4">
      <c r="A4837" s="392">
        <v>7752</v>
      </c>
      <c r="B4837" s="392" t="s">
        <v>11788</v>
      </c>
      <c r="C4837" s="392" t="s">
        <v>2790</v>
      </c>
      <c r="D4837" s="329">
        <v>139.41</v>
      </c>
    </row>
    <row r="4838" spans="1:4">
      <c r="A4838" s="392">
        <v>7762</v>
      </c>
      <c r="B4838" s="392" t="s">
        <v>11789</v>
      </c>
      <c r="C4838" s="392" t="s">
        <v>2790</v>
      </c>
      <c r="D4838" s="329">
        <v>182.2</v>
      </c>
    </row>
    <row r="4839" spans="1:4">
      <c r="A4839" s="392">
        <v>7722</v>
      </c>
      <c r="B4839" s="392" t="s">
        <v>11790</v>
      </c>
      <c r="C4839" s="392" t="s">
        <v>2790</v>
      </c>
      <c r="D4839" s="329">
        <v>278.82</v>
      </c>
    </row>
    <row r="4840" spans="1:4">
      <c r="A4840" s="392">
        <v>7763</v>
      </c>
      <c r="B4840" s="392" t="s">
        <v>11791</v>
      </c>
      <c r="C4840" s="392" t="s">
        <v>2790</v>
      </c>
      <c r="D4840" s="329">
        <v>339.7</v>
      </c>
    </row>
    <row r="4841" spans="1:4">
      <c r="A4841" s="392">
        <v>7764</v>
      </c>
      <c r="B4841" s="392" t="s">
        <v>11792</v>
      </c>
      <c r="C4841" s="392" t="s">
        <v>2790</v>
      </c>
      <c r="D4841" s="329">
        <v>405.88</v>
      </c>
    </row>
    <row r="4842" spans="1:4">
      <c r="A4842" s="392">
        <v>12572</v>
      </c>
      <c r="B4842" s="392" t="s">
        <v>11793</v>
      </c>
      <c r="C4842" s="392" t="s">
        <v>2790</v>
      </c>
      <c r="D4842" s="329">
        <v>573.52</v>
      </c>
    </row>
    <row r="4843" spans="1:4">
      <c r="A4843" s="392">
        <v>12573</v>
      </c>
      <c r="B4843" s="392" t="s">
        <v>11794</v>
      </c>
      <c r="C4843" s="392" t="s">
        <v>2790</v>
      </c>
      <c r="D4843" s="329">
        <v>754.41</v>
      </c>
    </row>
    <row r="4844" spans="1:4">
      <c r="A4844" s="392">
        <v>12574</v>
      </c>
      <c r="B4844" s="392" t="s">
        <v>11795</v>
      </c>
      <c r="C4844" s="392" t="s">
        <v>2790</v>
      </c>
      <c r="D4844" s="329">
        <v>912.17</v>
      </c>
    </row>
    <row r="4845" spans="1:4">
      <c r="A4845" s="392">
        <v>12575</v>
      </c>
      <c r="B4845" s="392" t="s">
        <v>11796</v>
      </c>
      <c r="C4845" s="392" t="s">
        <v>2790</v>
      </c>
      <c r="D4845" s="330">
        <v>1385.29</v>
      </c>
    </row>
    <row r="4846" spans="1:4">
      <c r="A4846" s="392">
        <v>12576</v>
      </c>
      <c r="B4846" s="392" t="s">
        <v>11797</v>
      </c>
      <c r="C4846" s="392" t="s">
        <v>2790</v>
      </c>
      <c r="D4846" s="329">
        <v>167.64</v>
      </c>
    </row>
    <row r="4847" spans="1:4">
      <c r="A4847" s="392">
        <v>12577</v>
      </c>
      <c r="B4847" s="392" t="s">
        <v>11798</v>
      </c>
      <c r="C4847" s="392" t="s">
        <v>2790</v>
      </c>
      <c r="D4847" s="329">
        <v>225.88</v>
      </c>
    </row>
    <row r="4848" spans="1:4">
      <c r="A4848" s="392">
        <v>12578</v>
      </c>
      <c r="B4848" s="392" t="s">
        <v>11799</v>
      </c>
      <c r="C4848" s="392" t="s">
        <v>2790</v>
      </c>
      <c r="D4848" s="329">
        <v>273.52</v>
      </c>
    </row>
    <row r="4849" spans="1:4">
      <c r="A4849" s="392">
        <v>12579</v>
      </c>
      <c r="B4849" s="392" t="s">
        <v>11800</v>
      </c>
      <c r="C4849" s="392" t="s">
        <v>2790</v>
      </c>
      <c r="D4849" s="329">
        <v>471.17</v>
      </c>
    </row>
    <row r="4850" spans="1:4">
      <c r="A4850" s="392">
        <v>12580</v>
      </c>
      <c r="B4850" s="392" t="s">
        <v>11801</v>
      </c>
      <c r="C4850" s="392" t="s">
        <v>2790</v>
      </c>
      <c r="D4850" s="329">
        <v>490.94</v>
      </c>
    </row>
    <row r="4851" spans="1:4">
      <c r="A4851" s="392">
        <v>12581</v>
      </c>
      <c r="B4851" s="392" t="s">
        <v>11802</v>
      </c>
      <c r="C4851" s="392" t="s">
        <v>2790</v>
      </c>
      <c r="D4851" s="329">
        <v>525.88</v>
      </c>
    </row>
    <row r="4852" spans="1:4">
      <c r="A4852" s="392">
        <v>7720</v>
      </c>
      <c r="B4852" s="392" t="s">
        <v>11803</v>
      </c>
      <c r="C4852" s="392" t="s">
        <v>2790</v>
      </c>
      <c r="D4852" s="329">
        <v>822.35</v>
      </c>
    </row>
    <row r="4853" spans="1:4">
      <c r="A4853" s="392">
        <v>40335</v>
      </c>
      <c r="B4853" s="392" t="s">
        <v>11804</v>
      </c>
      <c r="C4853" s="392" t="s">
        <v>2790</v>
      </c>
      <c r="D4853" s="329">
        <v>172.05</v>
      </c>
    </row>
    <row r="4854" spans="1:4">
      <c r="A4854" s="392">
        <v>7740</v>
      </c>
      <c r="B4854" s="392" t="s">
        <v>11805</v>
      </c>
      <c r="C4854" s="392" t="s">
        <v>2790</v>
      </c>
      <c r="D4854" s="329">
        <v>176.47</v>
      </c>
    </row>
    <row r="4855" spans="1:4">
      <c r="A4855" s="392">
        <v>7741</v>
      </c>
      <c r="B4855" s="392" t="s">
        <v>11806</v>
      </c>
      <c r="C4855" s="392" t="s">
        <v>2790</v>
      </c>
      <c r="D4855" s="329">
        <v>326.47000000000003</v>
      </c>
    </row>
    <row r="4856" spans="1:4">
      <c r="A4856" s="392">
        <v>7774</v>
      </c>
      <c r="B4856" s="392" t="s">
        <v>11807</v>
      </c>
      <c r="C4856" s="392" t="s">
        <v>2790</v>
      </c>
      <c r="D4856" s="329">
        <v>400.58</v>
      </c>
    </row>
    <row r="4857" spans="1:4">
      <c r="A4857" s="392">
        <v>7744</v>
      </c>
      <c r="B4857" s="392" t="s">
        <v>11808</v>
      </c>
      <c r="C4857" s="392" t="s">
        <v>2790</v>
      </c>
      <c r="D4857" s="329">
        <v>523.23</v>
      </c>
    </row>
    <row r="4858" spans="1:4">
      <c r="A4858" s="392">
        <v>7773</v>
      </c>
      <c r="B4858" s="392" t="s">
        <v>11809</v>
      </c>
      <c r="C4858" s="392" t="s">
        <v>2790</v>
      </c>
      <c r="D4858" s="329">
        <v>534.79</v>
      </c>
    </row>
    <row r="4859" spans="1:4">
      <c r="A4859" s="392">
        <v>7754</v>
      </c>
      <c r="B4859" s="392" t="s">
        <v>11810</v>
      </c>
      <c r="C4859" s="392" t="s">
        <v>2790</v>
      </c>
      <c r="D4859" s="329">
        <v>810.88</v>
      </c>
    </row>
    <row r="4860" spans="1:4">
      <c r="A4860" s="392">
        <v>7735</v>
      </c>
      <c r="B4860" s="392" t="s">
        <v>11811</v>
      </c>
      <c r="C4860" s="392" t="s">
        <v>2790</v>
      </c>
      <c r="D4860" s="330">
        <v>1050</v>
      </c>
    </row>
    <row r="4861" spans="1:4">
      <c r="A4861" s="392">
        <v>7755</v>
      </c>
      <c r="B4861" s="392" t="s">
        <v>11812</v>
      </c>
      <c r="C4861" s="392" t="s">
        <v>2790</v>
      </c>
      <c r="D4861" s="329">
        <v>208.23</v>
      </c>
    </row>
    <row r="4862" spans="1:4">
      <c r="A4862" s="392">
        <v>7776</v>
      </c>
      <c r="B4862" s="392" t="s">
        <v>11813</v>
      </c>
      <c r="C4862" s="392" t="s">
        <v>2790</v>
      </c>
      <c r="D4862" s="329">
        <v>434.11</v>
      </c>
    </row>
    <row r="4863" spans="1:4">
      <c r="A4863" s="392">
        <v>7743</v>
      </c>
      <c r="B4863" s="392" t="s">
        <v>11814</v>
      </c>
      <c r="C4863" s="392" t="s">
        <v>2790</v>
      </c>
      <c r="D4863" s="329">
        <v>459.7</v>
      </c>
    </row>
    <row r="4864" spans="1:4">
      <c r="A4864" s="392">
        <v>7733</v>
      </c>
      <c r="B4864" s="392" t="s">
        <v>11815</v>
      </c>
      <c r="C4864" s="392" t="s">
        <v>2790</v>
      </c>
      <c r="D4864" s="329">
        <v>600</v>
      </c>
    </row>
    <row r="4865" spans="1:4">
      <c r="A4865" s="392">
        <v>7775</v>
      </c>
      <c r="B4865" s="392" t="s">
        <v>11816</v>
      </c>
      <c r="C4865" s="392" t="s">
        <v>2790</v>
      </c>
      <c r="D4865" s="329">
        <v>657.35</v>
      </c>
    </row>
    <row r="4866" spans="1:4">
      <c r="A4866" s="392">
        <v>7734</v>
      </c>
      <c r="B4866" s="392" t="s">
        <v>11817</v>
      </c>
      <c r="C4866" s="392" t="s">
        <v>2790</v>
      </c>
      <c r="D4866" s="329">
        <v>930.88</v>
      </c>
    </row>
    <row r="4867" spans="1:4">
      <c r="A4867" s="392">
        <v>37449</v>
      </c>
      <c r="B4867" s="392" t="s">
        <v>11818</v>
      </c>
      <c r="C4867" s="392" t="s">
        <v>2790</v>
      </c>
      <c r="D4867" s="329">
        <v>26.06</v>
      </c>
    </row>
    <row r="4868" spans="1:4">
      <c r="A4868" s="392">
        <v>37450</v>
      </c>
      <c r="B4868" s="392" t="s">
        <v>11819</v>
      </c>
      <c r="C4868" s="392" t="s">
        <v>2790</v>
      </c>
      <c r="D4868" s="329">
        <v>36.49</v>
      </c>
    </row>
    <row r="4869" spans="1:4">
      <c r="A4869" s="392">
        <v>37451</v>
      </c>
      <c r="B4869" s="392" t="s">
        <v>11820</v>
      </c>
      <c r="C4869" s="392" t="s">
        <v>2790</v>
      </c>
      <c r="D4869" s="329">
        <v>50.94</v>
      </c>
    </row>
    <row r="4870" spans="1:4">
      <c r="A4870" s="392">
        <v>37452</v>
      </c>
      <c r="B4870" s="392" t="s">
        <v>11821</v>
      </c>
      <c r="C4870" s="392" t="s">
        <v>2790</v>
      </c>
      <c r="D4870" s="329">
        <v>74.05</v>
      </c>
    </row>
    <row r="4871" spans="1:4">
      <c r="A4871" s="392">
        <v>37453</v>
      </c>
      <c r="B4871" s="392" t="s">
        <v>11822</v>
      </c>
      <c r="C4871" s="392" t="s">
        <v>2790</v>
      </c>
      <c r="D4871" s="329">
        <v>85.28</v>
      </c>
    </row>
    <row r="4872" spans="1:4">
      <c r="A4872" s="392">
        <v>7778</v>
      </c>
      <c r="B4872" s="392" t="s">
        <v>11823</v>
      </c>
      <c r="C4872" s="392" t="s">
        <v>2790</v>
      </c>
      <c r="D4872" s="329">
        <v>31.99</v>
      </c>
    </row>
    <row r="4873" spans="1:4">
      <c r="A4873" s="392">
        <v>7796</v>
      </c>
      <c r="B4873" s="392" t="s">
        <v>11824</v>
      </c>
      <c r="C4873" s="392" t="s">
        <v>2790</v>
      </c>
      <c r="D4873" s="329">
        <v>43.84</v>
      </c>
    </row>
    <row r="4874" spans="1:4">
      <c r="A4874" s="392">
        <v>7781</v>
      </c>
      <c r="B4874" s="392" t="s">
        <v>11825</v>
      </c>
      <c r="C4874" s="392" t="s">
        <v>2790</v>
      </c>
      <c r="D4874" s="329">
        <v>51.8</v>
      </c>
    </row>
    <row r="4875" spans="1:4">
      <c r="A4875" s="392">
        <v>7795</v>
      </c>
      <c r="B4875" s="392" t="s">
        <v>11826</v>
      </c>
      <c r="C4875" s="392" t="s">
        <v>2790</v>
      </c>
      <c r="D4875" s="329">
        <v>77.099999999999994</v>
      </c>
    </row>
    <row r="4876" spans="1:4">
      <c r="A4876" s="392">
        <v>7791</v>
      </c>
      <c r="B4876" s="392" t="s">
        <v>11827</v>
      </c>
      <c r="C4876" s="392" t="s">
        <v>2790</v>
      </c>
      <c r="D4876" s="329">
        <v>92.3</v>
      </c>
    </row>
    <row r="4877" spans="1:4">
      <c r="A4877" s="392">
        <v>7783</v>
      </c>
      <c r="B4877" s="392" t="s">
        <v>11828</v>
      </c>
      <c r="C4877" s="392" t="s">
        <v>2790</v>
      </c>
      <c r="D4877" s="329">
        <v>32.700000000000003</v>
      </c>
    </row>
    <row r="4878" spans="1:4">
      <c r="A4878" s="392">
        <v>7790</v>
      </c>
      <c r="B4878" s="392" t="s">
        <v>11829</v>
      </c>
      <c r="C4878" s="392" t="s">
        <v>2790</v>
      </c>
      <c r="D4878" s="329">
        <v>51.54</v>
      </c>
    </row>
    <row r="4879" spans="1:4">
      <c r="A4879" s="392">
        <v>7785</v>
      </c>
      <c r="B4879" s="392" t="s">
        <v>11830</v>
      </c>
      <c r="C4879" s="392" t="s">
        <v>2790</v>
      </c>
      <c r="D4879" s="329">
        <v>56.87</v>
      </c>
    </row>
    <row r="4880" spans="1:4">
      <c r="A4880" s="392">
        <v>7792</v>
      </c>
      <c r="B4880" s="392" t="s">
        <v>11831</v>
      </c>
      <c r="C4880" s="392" t="s">
        <v>2790</v>
      </c>
      <c r="D4880" s="329">
        <v>80.650000000000006</v>
      </c>
    </row>
    <row r="4881" spans="1:4">
      <c r="A4881" s="392">
        <v>7793</v>
      </c>
      <c r="B4881" s="392" t="s">
        <v>11832</v>
      </c>
      <c r="C4881" s="392" t="s">
        <v>2790</v>
      </c>
      <c r="D4881" s="329">
        <v>95.26</v>
      </c>
    </row>
    <row r="4882" spans="1:4">
      <c r="A4882" s="392">
        <v>13159</v>
      </c>
      <c r="B4882" s="392" t="s">
        <v>11833</v>
      </c>
      <c r="C4882" s="392" t="s">
        <v>2790</v>
      </c>
      <c r="D4882" s="329">
        <v>82.94</v>
      </c>
    </row>
    <row r="4883" spans="1:4">
      <c r="A4883" s="392">
        <v>13168</v>
      </c>
      <c r="B4883" s="392" t="s">
        <v>11834</v>
      </c>
      <c r="C4883" s="392" t="s">
        <v>2790</v>
      </c>
      <c r="D4883" s="329">
        <v>100.71</v>
      </c>
    </row>
    <row r="4884" spans="1:4">
      <c r="A4884" s="392">
        <v>13173</v>
      </c>
      <c r="B4884" s="392" t="s">
        <v>11835</v>
      </c>
      <c r="C4884" s="392" t="s">
        <v>2790</v>
      </c>
      <c r="D4884" s="329">
        <v>136.25</v>
      </c>
    </row>
    <row r="4885" spans="1:4">
      <c r="A4885" s="392">
        <v>12583</v>
      </c>
      <c r="B4885" s="392" t="s">
        <v>11836</v>
      </c>
      <c r="C4885" s="392" t="s">
        <v>2790</v>
      </c>
      <c r="D4885" s="329">
        <v>27.25</v>
      </c>
    </row>
    <row r="4886" spans="1:4">
      <c r="A4886" s="392">
        <v>12584</v>
      </c>
      <c r="B4886" s="392" t="s">
        <v>11837</v>
      </c>
      <c r="C4886" s="392" t="s">
        <v>2790</v>
      </c>
      <c r="D4886" s="329">
        <v>35.54</v>
      </c>
    </row>
    <row r="4887" spans="1:4">
      <c r="A4887" s="392">
        <v>12613</v>
      </c>
      <c r="B4887" s="392" t="s">
        <v>11838</v>
      </c>
      <c r="C4887" s="392" t="s">
        <v>2787</v>
      </c>
      <c r="D4887" s="329">
        <v>19.95</v>
      </c>
    </row>
    <row r="4888" spans="1:4">
      <c r="A4888" s="392">
        <v>1031</v>
      </c>
      <c r="B4888" s="392" t="s">
        <v>6948</v>
      </c>
      <c r="C4888" s="392" t="s">
        <v>2787</v>
      </c>
      <c r="D4888" s="329">
        <v>11.74</v>
      </c>
    </row>
    <row r="4889" spans="1:4">
      <c r="A4889" s="392">
        <v>39707</v>
      </c>
      <c r="B4889" s="392" t="s">
        <v>6949</v>
      </c>
      <c r="C4889" s="392" t="s">
        <v>2790</v>
      </c>
      <c r="D4889" s="329">
        <v>4.03</v>
      </c>
    </row>
    <row r="4890" spans="1:4">
      <c r="A4890" s="392">
        <v>39708</v>
      </c>
      <c r="B4890" s="392" t="s">
        <v>6950</v>
      </c>
      <c r="C4890" s="392" t="s">
        <v>2790</v>
      </c>
      <c r="D4890" s="329">
        <v>3.9</v>
      </c>
    </row>
    <row r="4891" spans="1:4">
      <c r="A4891" s="392">
        <v>39710</v>
      </c>
      <c r="B4891" s="392" t="s">
        <v>6951</v>
      </c>
      <c r="C4891" s="392" t="s">
        <v>2790</v>
      </c>
      <c r="D4891" s="329">
        <v>2.74</v>
      </c>
    </row>
    <row r="4892" spans="1:4">
      <c r="A4892" s="392">
        <v>39709</v>
      </c>
      <c r="B4892" s="392" t="s">
        <v>6952</v>
      </c>
      <c r="C4892" s="392" t="s">
        <v>2790</v>
      </c>
      <c r="D4892" s="329">
        <v>3.81</v>
      </c>
    </row>
    <row r="4893" spans="1:4">
      <c r="A4893" s="392">
        <v>39711</v>
      </c>
      <c r="B4893" s="392" t="s">
        <v>6953</v>
      </c>
      <c r="C4893" s="392" t="s">
        <v>2790</v>
      </c>
      <c r="D4893" s="329">
        <v>4.28</v>
      </c>
    </row>
    <row r="4894" spans="1:4">
      <c r="A4894" s="392">
        <v>39712</v>
      </c>
      <c r="B4894" s="392" t="s">
        <v>6954</v>
      </c>
      <c r="C4894" s="392" t="s">
        <v>2790</v>
      </c>
      <c r="D4894" s="329">
        <v>1.5</v>
      </c>
    </row>
    <row r="4895" spans="1:4">
      <c r="A4895" s="392">
        <v>39713</v>
      </c>
      <c r="B4895" s="392" t="s">
        <v>6955</v>
      </c>
      <c r="C4895" s="392" t="s">
        <v>2790</v>
      </c>
      <c r="D4895" s="329">
        <v>1.18</v>
      </c>
    </row>
    <row r="4896" spans="1:4">
      <c r="A4896" s="392">
        <v>39714</v>
      </c>
      <c r="B4896" s="392" t="s">
        <v>6956</v>
      </c>
      <c r="C4896" s="392" t="s">
        <v>2790</v>
      </c>
      <c r="D4896" s="329">
        <v>2.71</v>
      </c>
    </row>
    <row r="4897" spans="1:4">
      <c r="A4897" s="392">
        <v>39715</v>
      </c>
      <c r="B4897" s="392" t="s">
        <v>6957</v>
      </c>
      <c r="C4897" s="392" t="s">
        <v>2790</v>
      </c>
      <c r="D4897" s="329">
        <v>1.93</v>
      </c>
    </row>
    <row r="4898" spans="1:4">
      <c r="A4898" s="392">
        <v>39716</v>
      </c>
      <c r="B4898" s="392" t="s">
        <v>6958</v>
      </c>
      <c r="C4898" s="392" t="s">
        <v>2790</v>
      </c>
      <c r="D4898" s="329">
        <v>1.46</v>
      </c>
    </row>
    <row r="4899" spans="1:4">
      <c r="A4899" s="392">
        <v>39718</v>
      </c>
      <c r="B4899" s="392" t="s">
        <v>6959</v>
      </c>
      <c r="C4899" s="392" t="s">
        <v>2790</v>
      </c>
      <c r="D4899" s="329">
        <v>2.5</v>
      </c>
    </row>
    <row r="4900" spans="1:4">
      <c r="A4900" s="392">
        <v>9813</v>
      </c>
      <c r="B4900" s="392" t="s">
        <v>6960</v>
      </c>
      <c r="C4900" s="392" t="s">
        <v>2790</v>
      </c>
      <c r="D4900" s="329">
        <v>5.71</v>
      </c>
    </row>
    <row r="4901" spans="1:4">
      <c r="A4901" s="392">
        <v>9815</v>
      </c>
      <c r="B4901" s="392" t="s">
        <v>6961</v>
      </c>
      <c r="C4901" s="392" t="s">
        <v>2790</v>
      </c>
      <c r="D4901" s="329">
        <v>11.27</v>
      </c>
    </row>
    <row r="4902" spans="1:4">
      <c r="A4902" s="392">
        <v>44543</v>
      </c>
      <c r="B4902" s="392" t="s">
        <v>12705</v>
      </c>
      <c r="C4902" s="392" t="s">
        <v>2790</v>
      </c>
      <c r="D4902" s="330">
        <v>5611.02</v>
      </c>
    </row>
    <row r="4903" spans="1:4">
      <c r="A4903" s="392">
        <v>44526</v>
      </c>
      <c r="B4903" s="392" t="s">
        <v>12706</v>
      </c>
      <c r="C4903" s="392" t="s">
        <v>2790</v>
      </c>
      <c r="D4903" s="329">
        <v>137.52000000000001</v>
      </c>
    </row>
    <row r="4904" spans="1:4">
      <c r="A4904" s="392">
        <v>44518</v>
      </c>
      <c r="B4904" s="392" t="s">
        <v>12707</v>
      </c>
      <c r="C4904" s="392" t="s">
        <v>2790</v>
      </c>
      <c r="D4904" s="330">
        <v>4130.8900000000003</v>
      </c>
    </row>
    <row r="4905" spans="1:4">
      <c r="A4905" s="392">
        <v>44544</v>
      </c>
      <c r="B4905" s="392" t="s">
        <v>12708</v>
      </c>
      <c r="C4905" s="392" t="s">
        <v>2790</v>
      </c>
      <c r="D4905" s="330">
        <v>2008.27</v>
      </c>
    </row>
    <row r="4906" spans="1:4">
      <c r="A4906" s="392">
        <v>44545</v>
      </c>
      <c r="B4906" s="392" t="s">
        <v>12709</v>
      </c>
      <c r="C4906" s="392" t="s">
        <v>2790</v>
      </c>
      <c r="D4906" s="329">
        <v>295.18</v>
      </c>
    </row>
    <row r="4907" spans="1:4">
      <c r="A4907" s="392">
        <v>44546</v>
      </c>
      <c r="B4907" s="392" t="s">
        <v>12710</v>
      </c>
      <c r="C4907" s="392" t="s">
        <v>2790</v>
      </c>
      <c r="D4907" s="330">
        <v>1318.31</v>
      </c>
    </row>
    <row r="4908" spans="1:4">
      <c r="A4908" s="392">
        <v>44525</v>
      </c>
      <c r="B4908" s="392" t="s">
        <v>12711</v>
      </c>
      <c r="C4908" s="392" t="s">
        <v>2790</v>
      </c>
      <c r="D4908" s="330">
        <v>5089.16</v>
      </c>
    </row>
    <row r="4909" spans="1:4">
      <c r="A4909" s="392">
        <v>44547</v>
      </c>
      <c r="B4909" s="392" t="s">
        <v>12712</v>
      </c>
      <c r="C4909" s="392" t="s">
        <v>2790</v>
      </c>
      <c r="D4909" s="329">
        <v>460.15</v>
      </c>
    </row>
    <row r="4910" spans="1:4">
      <c r="A4910" s="392">
        <v>44519</v>
      </c>
      <c r="B4910" s="392" t="s">
        <v>12713</v>
      </c>
      <c r="C4910" s="392" t="s">
        <v>2790</v>
      </c>
      <c r="D4910" s="330">
        <v>1127.5</v>
      </c>
    </row>
    <row r="4911" spans="1:4">
      <c r="A4911" s="392">
        <v>44520</v>
      </c>
      <c r="B4911" s="392" t="s">
        <v>12714</v>
      </c>
      <c r="C4911" s="392" t="s">
        <v>2790</v>
      </c>
      <c r="D4911" s="330">
        <v>1816</v>
      </c>
    </row>
    <row r="4912" spans="1:4">
      <c r="A4912" s="392">
        <v>44521</v>
      </c>
      <c r="B4912" s="392" t="s">
        <v>12715</v>
      </c>
      <c r="C4912" s="392" t="s">
        <v>2790</v>
      </c>
      <c r="D4912" s="329">
        <v>29.29</v>
      </c>
    </row>
    <row r="4913" spans="1:4">
      <c r="A4913" s="392">
        <v>44522</v>
      </c>
      <c r="B4913" s="392" t="s">
        <v>12716</v>
      </c>
      <c r="C4913" s="392" t="s">
        <v>2790</v>
      </c>
      <c r="D4913" s="330">
        <v>3188.22</v>
      </c>
    </row>
    <row r="4914" spans="1:4">
      <c r="A4914" s="392">
        <v>44523</v>
      </c>
      <c r="B4914" s="392" t="s">
        <v>12717</v>
      </c>
      <c r="C4914" s="392" t="s">
        <v>2790</v>
      </c>
      <c r="D4914" s="330">
        <v>4741.78</v>
      </c>
    </row>
    <row r="4915" spans="1:4">
      <c r="A4915" s="392">
        <v>44527</v>
      </c>
      <c r="B4915" s="392" t="s">
        <v>12718</v>
      </c>
      <c r="C4915" s="392" t="s">
        <v>2790</v>
      </c>
      <c r="D4915" s="330">
        <v>2377.88</v>
      </c>
    </row>
    <row r="4916" spans="1:4">
      <c r="A4916" s="392">
        <v>44524</v>
      </c>
      <c r="B4916" s="392" t="s">
        <v>12719</v>
      </c>
      <c r="C4916" s="392" t="s">
        <v>2790</v>
      </c>
      <c r="D4916" s="329">
        <v>65.52</v>
      </c>
    </row>
    <row r="4917" spans="1:4">
      <c r="A4917" s="392">
        <v>44542</v>
      </c>
      <c r="B4917" s="392" t="s">
        <v>12720</v>
      </c>
      <c r="C4917" s="392" t="s">
        <v>2790</v>
      </c>
      <c r="D4917" s="330">
        <v>3102.34</v>
      </c>
    </row>
    <row r="4918" spans="1:4">
      <c r="A4918" s="392">
        <v>9876</v>
      </c>
      <c r="B4918" s="392" t="s">
        <v>6962</v>
      </c>
      <c r="C4918" s="392" t="s">
        <v>2790</v>
      </c>
      <c r="D4918" s="329">
        <v>28.11</v>
      </c>
    </row>
    <row r="4919" spans="1:4">
      <c r="A4919" s="392">
        <v>9877</v>
      </c>
      <c r="B4919" s="392" t="s">
        <v>6963</v>
      </c>
      <c r="C4919" s="392" t="s">
        <v>2790</v>
      </c>
      <c r="D4919" s="329">
        <v>98.46</v>
      </c>
    </row>
    <row r="4920" spans="1:4">
      <c r="A4920" s="392">
        <v>9878</v>
      </c>
      <c r="B4920" s="392" t="s">
        <v>6964</v>
      </c>
      <c r="C4920" s="392" t="s">
        <v>2790</v>
      </c>
      <c r="D4920" s="329">
        <v>128.25</v>
      </c>
    </row>
    <row r="4921" spans="1:4">
      <c r="A4921" s="392">
        <v>9879</v>
      </c>
      <c r="B4921" s="392" t="s">
        <v>6965</v>
      </c>
      <c r="C4921" s="392" t="s">
        <v>2790</v>
      </c>
      <c r="D4921" s="329">
        <v>306.12</v>
      </c>
    </row>
    <row r="4922" spans="1:4">
      <c r="A4922" s="392">
        <v>41986</v>
      </c>
      <c r="B4922" s="392" t="s">
        <v>11839</v>
      </c>
      <c r="C4922" s="392" t="s">
        <v>2790</v>
      </c>
      <c r="D4922" s="330">
        <v>2817.22</v>
      </c>
    </row>
    <row r="4923" spans="1:4">
      <c r="A4923" s="392">
        <v>43422</v>
      </c>
      <c r="B4923" s="392" t="s">
        <v>11840</v>
      </c>
      <c r="C4923" s="392" t="s">
        <v>2790</v>
      </c>
      <c r="D4923" s="330">
        <v>3455.05</v>
      </c>
    </row>
    <row r="4924" spans="1:4">
      <c r="A4924" s="392">
        <v>41987</v>
      </c>
      <c r="B4924" s="392" t="s">
        <v>11841</v>
      </c>
      <c r="C4924" s="392" t="s">
        <v>2790</v>
      </c>
      <c r="D4924" s="330">
        <v>4004.69</v>
      </c>
    </row>
    <row r="4925" spans="1:4">
      <c r="A4925" s="392">
        <v>41988</v>
      </c>
      <c r="B4925" s="392" t="s">
        <v>11842</v>
      </c>
      <c r="C4925" s="392" t="s">
        <v>2790</v>
      </c>
      <c r="D4925" s="330">
        <v>5289.63</v>
      </c>
    </row>
    <row r="4926" spans="1:4">
      <c r="A4926" s="392">
        <v>41697</v>
      </c>
      <c r="B4926" s="392" t="s">
        <v>11843</v>
      </c>
      <c r="C4926" s="392" t="s">
        <v>2790</v>
      </c>
      <c r="D4926" s="329">
        <v>937.57</v>
      </c>
    </row>
    <row r="4927" spans="1:4">
      <c r="A4927" s="392">
        <v>41985</v>
      </c>
      <c r="B4927" s="392" t="s">
        <v>11844</v>
      </c>
      <c r="C4927" s="392" t="s">
        <v>2790</v>
      </c>
      <c r="D4927" s="330">
        <v>1305.78</v>
      </c>
    </row>
    <row r="4928" spans="1:4">
      <c r="A4928" s="392">
        <v>41699</v>
      </c>
      <c r="B4928" s="392" t="s">
        <v>12721</v>
      </c>
      <c r="C4928" s="392" t="s">
        <v>2790</v>
      </c>
      <c r="D4928" s="330">
        <v>1859.37</v>
      </c>
    </row>
    <row r="4929" spans="1:4">
      <c r="A4929" s="392">
        <v>38053</v>
      </c>
      <c r="B4929" s="392" t="s">
        <v>6966</v>
      </c>
      <c r="C4929" s="392" t="s">
        <v>2790</v>
      </c>
      <c r="D4929" s="329">
        <v>24.04</v>
      </c>
    </row>
    <row r="4930" spans="1:4">
      <c r="A4930" s="392">
        <v>38054</v>
      </c>
      <c r="B4930" s="392" t="s">
        <v>6967</v>
      </c>
      <c r="C4930" s="392" t="s">
        <v>2790</v>
      </c>
      <c r="D4930" s="329">
        <v>41.32</v>
      </c>
    </row>
    <row r="4931" spans="1:4">
      <c r="A4931" s="392">
        <v>38052</v>
      </c>
      <c r="B4931" s="392" t="s">
        <v>6968</v>
      </c>
      <c r="C4931" s="392" t="s">
        <v>2790</v>
      </c>
      <c r="D4931" s="329">
        <v>11.64</v>
      </c>
    </row>
    <row r="4932" spans="1:4">
      <c r="A4932" s="392">
        <v>38051</v>
      </c>
      <c r="B4932" s="392" t="s">
        <v>6969</v>
      </c>
      <c r="C4932" s="392" t="s">
        <v>2790</v>
      </c>
      <c r="D4932" s="329">
        <v>7.26</v>
      </c>
    </row>
    <row r="4933" spans="1:4">
      <c r="A4933" s="392">
        <v>38787</v>
      </c>
      <c r="B4933" s="392" t="s">
        <v>6970</v>
      </c>
      <c r="C4933" s="392" t="s">
        <v>2790</v>
      </c>
      <c r="D4933" s="329">
        <v>6.09</v>
      </c>
    </row>
    <row r="4934" spans="1:4">
      <c r="A4934" s="392">
        <v>38825</v>
      </c>
      <c r="B4934" s="392" t="s">
        <v>6971</v>
      </c>
      <c r="C4934" s="392" t="s">
        <v>2790</v>
      </c>
      <c r="D4934" s="329">
        <v>7.98</v>
      </c>
    </row>
    <row r="4935" spans="1:4">
      <c r="A4935" s="392">
        <v>38826</v>
      </c>
      <c r="B4935" s="392" t="s">
        <v>6972</v>
      </c>
      <c r="C4935" s="392" t="s">
        <v>2790</v>
      </c>
      <c r="D4935" s="329">
        <v>11.82</v>
      </c>
    </row>
    <row r="4936" spans="1:4">
      <c r="A4936" s="392">
        <v>38827</v>
      </c>
      <c r="B4936" s="392" t="s">
        <v>6973</v>
      </c>
      <c r="C4936" s="392" t="s">
        <v>2790</v>
      </c>
      <c r="D4936" s="329">
        <v>18.989999999999998</v>
      </c>
    </row>
    <row r="4937" spans="1:4">
      <c r="A4937" s="392">
        <v>38830</v>
      </c>
      <c r="B4937" s="392" t="s">
        <v>6974</v>
      </c>
      <c r="C4937" s="392" t="s">
        <v>2790</v>
      </c>
      <c r="D4937" s="329">
        <v>26.6</v>
      </c>
    </row>
    <row r="4938" spans="1:4">
      <c r="A4938" s="392">
        <v>38828</v>
      </c>
      <c r="B4938" s="392" t="s">
        <v>6975</v>
      </c>
      <c r="C4938" s="392" t="s">
        <v>2790</v>
      </c>
      <c r="D4938" s="329">
        <v>11.73</v>
      </c>
    </row>
    <row r="4939" spans="1:4">
      <c r="A4939" s="392">
        <v>38829</v>
      </c>
      <c r="B4939" s="392" t="s">
        <v>6976</v>
      </c>
      <c r="C4939" s="392" t="s">
        <v>2790</v>
      </c>
      <c r="D4939" s="329">
        <v>19.21</v>
      </c>
    </row>
    <row r="4940" spans="1:4">
      <c r="A4940" s="392">
        <v>38831</v>
      </c>
      <c r="B4940" s="392" t="s">
        <v>6977</v>
      </c>
      <c r="C4940" s="392" t="s">
        <v>2790</v>
      </c>
      <c r="D4940" s="329">
        <v>37.1</v>
      </c>
    </row>
    <row r="4941" spans="1:4">
      <c r="A4941" s="392">
        <v>36274</v>
      </c>
      <c r="B4941" s="392" t="s">
        <v>6978</v>
      </c>
      <c r="C4941" s="392" t="s">
        <v>2790</v>
      </c>
      <c r="D4941" s="329">
        <v>9.56</v>
      </c>
    </row>
    <row r="4942" spans="1:4">
      <c r="A4942" s="392">
        <v>36278</v>
      </c>
      <c r="B4942" s="392" t="s">
        <v>6979</v>
      </c>
      <c r="C4942" s="392" t="s">
        <v>2790</v>
      </c>
      <c r="D4942" s="329">
        <v>12.97</v>
      </c>
    </row>
    <row r="4943" spans="1:4">
      <c r="A4943" s="392">
        <v>38977</v>
      </c>
      <c r="B4943" s="392" t="s">
        <v>6980</v>
      </c>
      <c r="C4943" s="392" t="s">
        <v>2790</v>
      </c>
      <c r="D4943" s="329">
        <v>197.35</v>
      </c>
    </row>
    <row r="4944" spans="1:4">
      <c r="A4944" s="392">
        <v>38971</v>
      </c>
      <c r="B4944" s="392" t="s">
        <v>6981</v>
      </c>
      <c r="C4944" s="392" t="s">
        <v>2790</v>
      </c>
      <c r="D4944" s="329">
        <v>16.260000000000002</v>
      </c>
    </row>
    <row r="4945" spans="1:4">
      <c r="A4945" s="392">
        <v>38972</v>
      </c>
      <c r="B4945" s="392" t="s">
        <v>6982</v>
      </c>
      <c r="C4945" s="392" t="s">
        <v>2790</v>
      </c>
      <c r="D4945" s="329">
        <v>24.76</v>
      </c>
    </row>
    <row r="4946" spans="1:4">
      <c r="A4946" s="392">
        <v>38973</v>
      </c>
      <c r="B4946" s="392" t="s">
        <v>6983</v>
      </c>
      <c r="C4946" s="392" t="s">
        <v>2790</v>
      </c>
      <c r="D4946" s="329">
        <v>32.75</v>
      </c>
    </row>
    <row r="4947" spans="1:4">
      <c r="A4947" s="392">
        <v>38974</v>
      </c>
      <c r="B4947" s="392" t="s">
        <v>6984</v>
      </c>
      <c r="C4947" s="392" t="s">
        <v>2790</v>
      </c>
      <c r="D4947" s="329">
        <v>47.77</v>
      </c>
    </row>
    <row r="4948" spans="1:4">
      <c r="A4948" s="392">
        <v>38975</v>
      </c>
      <c r="B4948" s="392" t="s">
        <v>6985</v>
      </c>
      <c r="C4948" s="392" t="s">
        <v>2790</v>
      </c>
      <c r="D4948" s="329">
        <v>79.599999999999994</v>
      </c>
    </row>
    <row r="4949" spans="1:4">
      <c r="A4949" s="392">
        <v>38976</v>
      </c>
      <c r="B4949" s="392" t="s">
        <v>6986</v>
      </c>
      <c r="C4949" s="392" t="s">
        <v>2790</v>
      </c>
      <c r="D4949" s="329">
        <v>111.64</v>
      </c>
    </row>
    <row r="4950" spans="1:4">
      <c r="A4950" s="392">
        <v>38986</v>
      </c>
      <c r="B4950" s="392" t="s">
        <v>6987</v>
      </c>
      <c r="C4950" s="392" t="s">
        <v>2790</v>
      </c>
      <c r="D4950" s="329">
        <v>224.67</v>
      </c>
    </row>
    <row r="4951" spans="1:4">
      <c r="A4951" s="392">
        <v>38978</v>
      </c>
      <c r="B4951" s="392" t="s">
        <v>6988</v>
      </c>
      <c r="C4951" s="392" t="s">
        <v>2790</v>
      </c>
      <c r="D4951" s="329">
        <v>9.56</v>
      </c>
    </row>
    <row r="4952" spans="1:4">
      <c r="A4952" s="392">
        <v>38979</v>
      </c>
      <c r="B4952" s="392" t="s">
        <v>6989</v>
      </c>
      <c r="C4952" s="392" t="s">
        <v>2790</v>
      </c>
      <c r="D4952" s="329">
        <v>12.97</v>
      </c>
    </row>
    <row r="4953" spans="1:4">
      <c r="A4953" s="392">
        <v>38980</v>
      </c>
      <c r="B4953" s="392" t="s">
        <v>6990</v>
      </c>
      <c r="C4953" s="392" t="s">
        <v>2790</v>
      </c>
      <c r="D4953" s="329">
        <v>21.68</v>
      </c>
    </row>
    <row r="4954" spans="1:4">
      <c r="A4954" s="392">
        <v>38981</v>
      </c>
      <c r="B4954" s="392" t="s">
        <v>6991</v>
      </c>
      <c r="C4954" s="392" t="s">
        <v>2790</v>
      </c>
      <c r="D4954" s="329">
        <v>30.02</v>
      </c>
    </row>
    <row r="4955" spans="1:4">
      <c r="A4955" s="392">
        <v>38982</v>
      </c>
      <c r="B4955" s="392" t="s">
        <v>6992</v>
      </c>
      <c r="C4955" s="392" t="s">
        <v>2790</v>
      </c>
      <c r="D4955" s="329">
        <v>43.69</v>
      </c>
    </row>
    <row r="4956" spans="1:4">
      <c r="A4956" s="392">
        <v>38983</v>
      </c>
      <c r="B4956" s="392" t="s">
        <v>6993</v>
      </c>
      <c r="C4956" s="392" t="s">
        <v>2790</v>
      </c>
      <c r="D4956" s="329">
        <v>57.92</v>
      </c>
    </row>
    <row r="4957" spans="1:4">
      <c r="A4957" s="392">
        <v>38984</v>
      </c>
      <c r="B4957" s="392" t="s">
        <v>6994</v>
      </c>
      <c r="C4957" s="392" t="s">
        <v>2790</v>
      </c>
      <c r="D4957" s="329">
        <v>111.71</v>
      </c>
    </row>
    <row r="4958" spans="1:4">
      <c r="A4958" s="392">
        <v>38985</v>
      </c>
      <c r="B4958" s="392" t="s">
        <v>6995</v>
      </c>
      <c r="C4958" s="392" t="s">
        <v>2790</v>
      </c>
      <c r="D4958" s="329">
        <v>165.38</v>
      </c>
    </row>
    <row r="4959" spans="1:4">
      <c r="A4959" s="392">
        <v>9836</v>
      </c>
      <c r="B4959" s="392" t="s">
        <v>6996</v>
      </c>
      <c r="C4959" s="392" t="s">
        <v>2790</v>
      </c>
      <c r="D4959" s="329">
        <v>18.329999999999998</v>
      </c>
    </row>
    <row r="4960" spans="1:4">
      <c r="A4960" s="392">
        <v>20065</v>
      </c>
      <c r="B4960" s="392" t="s">
        <v>6997</v>
      </c>
      <c r="C4960" s="392" t="s">
        <v>2790</v>
      </c>
      <c r="D4960" s="329">
        <v>46.89</v>
      </c>
    </row>
    <row r="4961" spans="1:4">
      <c r="A4961" s="392">
        <v>9835</v>
      </c>
      <c r="B4961" s="392" t="s">
        <v>6998</v>
      </c>
      <c r="C4961" s="392" t="s">
        <v>2790</v>
      </c>
      <c r="D4961" s="329">
        <v>6.61</v>
      </c>
    </row>
    <row r="4962" spans="1:4">
      <c r="A4962" s="392">
        <v>38032</v>
      </c>
      <c r="B4962" s="392" t="s">
        <v>6999</v>
      </c>
      <c r="C4962" s="392" t="s">
        <v>2790</v>
      </c>
      <c r="D4962" s="329">
        <v>65.94</v>
      </c>
    </row>
    <row r="4963" spans="1:4">
      <c r="A4963" s="392">
        <v>38033</v>
      </c>
      <c r="B4963" s="392" t="s">
        <v>7000</v>
      </c>
      <c r="C4963" s="392" t="s">
        <v>2790</v>
      </c>
      <c r="D4963" s="329">
        <v>107.91</v>
      </c>
    </row>
    <row r="4964" spans="1:4">
      <c r="A4964" s="392">
        <v>38034</v>
      </c>
      <c r="B4964" s="392" t="s">
        <v>7001</v>
      </c>
      <c r="C4964" s="392" t="s">
        <v>2790</v>
      </c>
      <c r="D4964" s="329">
        <v>178.51</v>
      </c>
    </row>
    <row r="4965" spans="1:4">
      <c r="A4965" s="392">
        <v>38035</v>
      </c>
      <c r="B4965" s="392" t="s">
        <v>7002</v>
      </c>
      <c r="C4965" s="392" t="s">
        <v>2790</v>
      </c>
      <c r="D4965" s="329">
        <v>248.75</v>
      </c>
    </row>
    <row r="4966" spans="1:4">
      <c r="A4966" s="392">
        <v>38036</v>
      </c>
      <c r="B4966" s="392" t="s">
        <v>7003</v>
      </c>
      <c r="C4966" s="392" t="s">
        <v>2790</v>
      </c>
      <c r="D4966" s="329">
        <v>350.99</v>
      </c>
    </row>
    <row r="4967" spans="1:4">
      <c r="A4967" s="392">
        <v>38037</v>
      </c>
      <c r="B4967" s="392" t="s">
        <v>7004</v>
      </c>
      <c r="C4967" s="392" t="s">
        <v>2790</v>
      </c>
      <c r="D4967" s="329">
        <v>406.98</v>
      </c>
    </row>
    <row r="4968" spans="1:4">
      <c r="A4968" s="392">
        <v>9850</v>
      </c>
      <c r="B4968" s="392" t="s">
        <v>7005</v>
      </c>
      <c r="C4968" s="392" t="s">
        <v>2790</v>
      </c>
      <c r="D4968" s="329">
        <v>151.76</v>
      </c>
    </row>
    <row r="4969" spans="1:4">
      <c r="A4969" s="392">
        <v>9853</v>
      </c>
      <c r="B4969" s="392" t="s">
        <v>7006</v>
      </c>
      <c r="C4969" s="392" t="s">
        <v>2790</v>
      </c>
      <c r="D4969" s="329">
        <v>269.87</v>
      </c>
    </row>
    <row r="4970" spans="1:4">
      <c r="A4970" s="392">
        <v>9854</v>
      </c>
      <c r="B4970" s="392" t="s">
        <v>7007</v>
      </c>
      <c r="C4970" s="392" t="s">
        <v>2790</v>
      </c>
      <c r="D4970" s="329">
        <v>118.24</v>
      </c>
    </row>
    <row r="4971" spans="1:4">
      <c r="A4971" s="392">
        <v>9851</v>
      </c>
      <c r="B4971" s="392" t="s">
        <v>7008</v>
      </c>
      <c r="C4971" s="392" t="s">
        <v>2790</v>
      </c>
      <c r="D4971" s="329">
        <v>205.04</v>
      </c>
    </row>
    <row r="4972" spans="1:4">
      <c r="A4972" s="392">
        <v>9855</v>
      </c>
      <c r="B4972" s="392" t="s">
        <v>7009</v>
      </c>
      <c r="C4972" s="392" t="s">
        <v>2790</v>
      </c>
      <c r="D4972" s="329">
        <v>342.95</v>
      </c>
    </row>
    <row r="4973" spans="1:4">
      <c r="A4973" s="392">
        <v>9825</v>
      </c>
      <c r="B4973" s="392" t="s">
        <v>7010</v>
      </c>
      <c r="C4973" s="392" t="s">
        <v>2790</v>
      </c>
      <c r="D4973" s="329">
        <v>65.260000000000005</v>
      </c>
    </row>
    <row r="4974" spans="1:4">
      <c r="A4974" s="392">
        <v>9828</v>
      </c>
      <c r="B4974" s="392" t="s">
        <v>7011</v>
      </c>
      <c r="C4974" s="392" t="s">
        <v>2790</v>
      </c>
      <c r="D4974" s="329">
        <v>175.61</v>
      </c>
    </row>
    <row r="4975" spans="1:4">
      <c r="A4975" s="392">
        <v>9829</v>
      </c>
      <c r="B4975" s="392" t="s">
        <v>7012</v>
      </c>
      <c r="C4975" s="392" t="s">
        <v>2790</v>
      </c>
      <c r="D4975" s="329">
        <v>297.62</v>
      </c>
    </row>
    <row r="4976" spans="1:4">
      <c r="A4976" s="392">
        <v>9826</v>
      </c>
      <c r="B4976" s="392" t="s">
        <v>7013</v>
      </c>
      <c r="C4976" s="392" t="s">
        <v>2790</v>
      </c>
      <c r="D4976" s="329">
        <v>453.08</v>
      </c>
    </row>
    <row r="4977" spans="1:4">
      <c r="A4977" s="392">
        <v>9827</v>
      </c>
      <c r="B4977" s="392" t="s">
        <v>7014</v>
      </c>
      <c r="C4977" s="392" t="s">
        <v>2790</v>
      </c>
      <c r="D4977" s="329">
        <v>643.38</v>
      </c>
    </row>
    <row r="4978" spans="1:4">
      <c r="A4978" s="392">
        <v>36374</v>
      </c>
      <c r="B4978" s="392" t="s">
        <v>7015</v>
      </c>
      <c r="C4978" s="392" t="s">
        <v>2790</v>
      </c>
      <c r="D4978" s="329">
        <v>78.209999999999994</v>
      </c>
    </row>
    <row r="4979" spans="1:4">
      <c r="A4979" s="392">
        <v>36084</v>
      </c>
      <c r="B4979" s="392" t="s">
        <v>7016</v>
      </c>
      <c r="C4979" s="392" t="s">
        <v>2790</v>
      </c>
      <c r="D4979" s="329">
        <v>23.17</v>
      </c>
    </row>
    <row r="4980" spans="1:4">
      <c r="A4980" s="392">
        <v>36373</v>
      </c>
      <c r="B4980" s="392" t="s">
        <v>7017</v>
      </c>
      <c r="C4980" s="392" t="s">
        <v>2790</v>
      </c>
      <c r="D4980" s="329">
        <v>48.12</v>
      </c>
    </row>
    <row r="4981" spans="1:4">
      <c r="A4981" s="392">
        <v>36377</v>
      </c>
      <c r="B4981" s="392" t="s">
        <v>7018</v>
      </c>
      <c r="C4981" s="392" t="s">
        <v>2790</v>
      </c>
      <c r="D4981" s="329">
        <v>93.82</v>
      </c>
    </row>
    <row r="4982" spans="1:4">
      <c r="A4982" s="392">
        <v>36375</v>
      </c>
      <c r="B4982" s="392" t="s">
        <v>7019</v>
      </c>
      <c r="C4982" s="392" t="s">
        <v>2790</v>
      </c>
      <c r="D4982" s="329">
        <v>28.59</v>
      </c>
    </row>
    <row r="4983" spans="1:4">
      <c r="A4983" s="392">
        <v>36376</v>
      </c>
      <c r="B4983" s="392" t="s">
        <v>7020</v>
      </c>
      <c r="C4983" s="392" t="s">
        <v>2790</v>
      </c>
      <c r="D4983" s="329">
        <v>56.15</v>
      </c>
    </row>
    <row r="4984" spans="1:4">
      <c r="A4984" s="392">
        <v>36380</v>
      </c>
      <c r="B4984" s="392" t="s">
        <v>7021</v>
      </c>
      <c r="C4984" s="392" t="s">
        <v>2790</v>
      </c>
      <c r="D4984" s="329">
        <v>117.31</v>
      </c>
    </row>
    <row r="4985" spans="1:4">
      <c r="A4985" s="392">
        <v>36378</v>
      </c>
      <c r="B4985" s="392" t="s">
        <v>7022</v>
      </c>
      <c r="C4985" s="392" t="s">
        <v>2790</v>
      </c>
      <c r="D4985" s="329">
        <v>35.15</v>
      </c>
    </row>
    <row r="4986" spans="1:4">
      <c r="A4986" s="392">
        <v>36379</v>
      </c>
      <c r="B4986" s="392" t="s">
        <v>7023</v>
      </c>
      <c r="C4986" s="392" t="s">
        <v>2790</v>
      </c>
      <c r="D4986" s="329">
        <v>70.86</v>
      </c>
    </row>
    <row r="4987" spans="1:4">
      <c r="A4987" s="392">
        <v>9859</v>
      </c>
      <c r="B4987" s="392" t="s">
        <v>7024</v>
      </c>
      <c r="C4987" s="392" t="s">
        <v>2790</v>
      </c>
      <c r="D4987" s="329">
        <v>12.64</v>
      </c>
    </row>
    <row r="4988" spans="1:4">
      <c r="A4988" s="392">
        <v>9838</v>
      </c>
      <c r="B4988" s="392" t="s">
        <v>7025</v>
      </c>
      <c r="C4988" s="392" t="s">
        <v>2790</v>
      </c>
      <c r="D4988" s="329">
        <v>11.25</v>
      </c>
    </row>
    <row r="4989" spans="1:4">
      <c r="A4989" s="392">
        <v>9837</v>
      </c>
      <c r="B4989" s="392" t="s">
        <v>7026</v>
      </c>
      <c r="C4989" s="392" t="s">
        <v>2790</v>
      </c>
      <c r="D4989" s="329">
        <v>16.239999999999998</v>
      </c>
    </row>
    <row r="4990" spans="1:4">
      <c r="A4990" s="392">
        <v>9833</v>
      </c>
      <c r="B4990" s="392" t="s">
        <v>7027</v>
      </c>
      <c r="C4990" s="392" t="s">
        <v>2790</v>
      </c>
      <c r="D4990" s="329">
        <v>13.51</v>
      </c>
    </row>
    <row r="4991" spans="1:4">
      <c r="A4991" s="392">
        <v>9830</v>
      </c>
      <c r="B4991" s="392" t="s">
        <v>7028</v>
      </c>
      <c r="C4991" s="392" t="s">
        <v>2790</v>
      </c>
      <c r="D4991" s="329">
        <v>7.23</v>
      </c>
    </row>
    <row r="4992" spans="1:4">
      <c r="A4992" s="392">
        <v>9834</v>
      </c>
      <c r="B4992" s="392" t="s">
        <v>7029</v>
      </c>
      <c r="C4992" s="392" t="s">
        <v>2790</v>
      </c>
      <c r="D4992" s="329">
        <v>37.6</v>
      </c>
    </row>
    <row r="4993" spans="1:4">
      <c r="A4993" s="392">
        <v>9863</v>
      </c>
      <c r="B4993" s="392" t="s">
        <v>7030</v>
      </c>
      <c r="C4993" s="392" t="s">
        <v>2790</v>
      </c>
      <c r="D4993" s="329">
        <v>91.25</v>
      </c>
    </row>
    <row r="4994" spans="1:4">
      <c r="A4994" s="392">
        <v>9860</v>
      </c>
      <c r="B4994" s="392" t="s">
        <v>7031</v>
      </c>
      <c r="C4994" s="392" t="s">
        <v>2790</v>
      </c>
      <c r="D4994" s="329">
        <v>58.58</v>
      </c>
    </row>
    <row r="4995" spans="1:4">
      <c r="A4995" s="392">
        <v>9862</v>
      </c>
      <c r="B4995" s="392" t="s">
        <v>7032</v>
      </c>
      <c r="C4995" s="392" t="s">
        <v>2790</v>
      </c>
      <c r="D4995" s="329">
        <v>41.34</v>
      </c>
    </row>
    <row r="4996" spans="1:4">
      <c r="A4996" s="392">
        <v>9861</v>
      </c>
      <c r="B4996" s="392" t="s">
        <v>7033</v>
      </c>
      <c r="C4996" s="392" t="s">
        <v>2790</v>
      </c>
      <c r="D4996" s="329">
        <v>33.22</v>
      </c>
    </row>
    <row r="4997" spans="1:4">
      <c r="A4997" s="392">
        <v>9856</v>
      </c>
      <c r="B4997" s="392" t="s">
        <v>7034</v>
      </c>
      <c r="C4997" s="392" t="s">
        <v>2790</v>
      </c>
      <c r="D4997" s="329">
        <v>8.93</v>
      </c>
    </row>
    <row r="4998" spans="1:4">
      <c r="A4998" s="392">
        <v>9866</v>
      </c>
      <c r="B4998" s="392" t="s">
        <v>7035</v>
      </c>
      <c r="C4998" s="392" t="s">
        <v>2790</v>
      </c>
      <c r="D4998" s="329">
        <v>24.54</v>
      </c>
    </row>
    <row r="4999" spans="1:4">
      <c r="A4999" s="392">
        <v>9857</v>
      </c>
      <c r="B4999" s="392" t="s">
        <v>7036</v>
      </c>
      <c r="C4999" s="392" t="s">
        <v>2790</v>
      </c>
      <c r="D4999" s="329">
        <v>118.01</v>
      </c>
    </row>
    <row r="5000" spans="1:4">
      <c r="A5000" s="392">
        <v>9864</v>
      </c>
      <c r="B5000" s="392" t="s">
        <v>7037</v>
      </c>
      <c r="C5000" s="392" t="s">
        <v>2790</v>
      </c>
      <c r="D5000" s="329">
        <v>142.47</v>
      </c>
    </row>
    <row r="5001" spans="1:4">
      <c r="A5001" s="392">
        <v>9865</v>
      </c>
      <c r="B5001" s="392" t="s">
        <v>7038</v>
      </c>
      <c r="C5001" s="392" t="s">
        <v>2790</v>
      </c>
      <c r="D5001" s="329">
        <v>204.89</v>
      </c>
    </row>
    <row r="5002" spans="1:4">
      <c r="A5002" s="392">
        <v>9858</v>
      </c>
      <c r="B5002" s="392" t="s">
        <v>7039</v>
      </c>
      <c r="C5002" s="392" t="s">
        <v>2790</v>
      </c>
      <c r="D5002" s="329">
        <v>214.8</v>
      </c>
    </row>
    <row r="5003" spans="1:4">
      <c r="A5003" s="392">
        <v>9841</v>
      </c>
      <c r="B5003" s="392" t="s">
        <v>11845</v>
      </c>
      <c r="C5003" s="392" t="s">
        <v>2790</v>
      </c>
      <c r="D5003" s="329">
        <v>45.24</v>
      </c>
    </row>
    <row r="5004" spans="1:4">
      <c r="A5004" s="392">
        <v>9840</v>
      </c>
      <c r="B5004" s="392" t="s">
        <v>11846</v>
      </c>
      <c r="C5004" s="392" t="s">
        <v>2790</v>
      </c>
      <c r="D5004" s="329">
        <v>91.94</v>
      </c>
    </row>
    <row r="5005" spans="1:4">
      <c r="A5005" s="392">
        <v>20067</v>
      </c>
      <c r="B5005" s="392" t="s">
        <v>11847</v>
      </c>
      <c r="C5005" s="392" t="s">
        <v>2790</v>
      </c>
      <c r="D5005" s="329">
        <v>15.8</v>
      </c>
    </row>
    <row r="5006" spans="1:4">
      <c r="A5006" s="392">
        <v>20068</v>
      </c>
      <c r="B5006" s="392" t="s">
        <v>11848</v>
      </c>
      <c r="C5006" s="392" t="s">
        <v>2790</v>
      </c>
      <c r="D5006" s="329">
        <v>19.7</v>
      </c>
    </row>
    <row r="5007" spans="1:4">
      <c r="A5007" s="392">
        <v>9839</v>
      </c>
      <c r="B5007" s="392" t="s">
        <v>11849</v>
      </c>
      <c r="C5007" s="392" t="s">
        <v>2790</v>
      </c>
      <c r="D5007" s="329">
        <v>25.82</v>
      </c>
    </row>
    <row r="5008" spans="1:4">
      <c r="A5008" s="392">
        <v>9870</v>
      </c>
      <c r="B5008" s="392" t="s">
        <v>12722</v>
      </c>
      <c r="C5008" s="392" t="s">
        <v>2790</v>
      </c>
      <c r="D5008" s="329">
        <v>99.5</v>
      </c>
    </row>
    <row r="5009" spans="1:4">
      <c r="A5009" s="392">
        <v>9867</v>
      </c>
      <c r="B5009" s="392" t="s">
        <v>7040</v>
      </c>
      <c r="C5009" s="392" t="s">
        <v>2790</v>
      </c>
      <c r="D5009" s="329">
        <v>3.66</v>
      </c>
    </row>
    <row r="5010" spans="1:4">
      <c r="A5010" s="392">
        <v>9868</v>
      </c>
      <c r="B5010" s="392" t="s">
        <v>7041</v>
      </c>
      <c r="C5010" s="392" t="s">
        <v>2790</v>
      </c>
      <c r="D5010" s="329">
        <v>4.6900000000000004</v>
      </c>
    </row>
    <row r="5011" spans="1:4">
      <c r="A5011" s="392">
        <v>9869</v>
      </c>
      <c r="B5011" s="392" t="s">
        <v>7042</v>
      </c>
      <c r="C5011" s="392" t="s">
        <v>2790</v>
      </c>
      <c r="D5011" s="329">
        <v>10.53</v>
      </c>
    </row>
    <row r="5012" spans="1:4">
      <c r="A5012" s="392">
        <v>9874</v>
      </c>
      <c r="B5012" s="392" t="s">
        <v>7043</v>
      </c>
      <c r="C5012" s="392" t="s">
        <v>2790</v>
      </c>
      <c r="D5012" s="329">
        <v>15.33</v>
      </c>
    </row>
    <row r="5013" spans="1:4">
      <c r="A5013" s="392">
        <v>9875</v>
      </c>
      <c r="B5013" s="392" t="s">
        <v>7044</v>
      </c>
      <c r="C5013" s="392" t="s">
        <v>2790</v>
      </c>
      <c r="D5013" s="329">
        <v>17.559999999999999</v>
      </c>
    </row>
    <row r="5014" spans="1:4">
      <c r="A5014" s="392">
        <v>9873</v>
      </c>
      <c r="B5014" s="392" t="s">
        <v>7045</v>
      </c>
      <c r="C5014" s="392" t="s">
        <v>2790</v>
      </c>
      <c r="D5014" s="329">
        <v>29.63</v>
      </c>
    </row>
    <row r="5015" spans="1:4">
      <c r="A5015" s="392">
        <v>9871</v>
      </c>
      <c r="B5015" s="392" t="s">
        <v>7046</v>
      </c>
      <c r="C5015" s="392" t="s">
        <v>2790</v>
      </c>
      <c r="D5015" s="329">
        <v>49.64</v>
      </c>
    </row>
    <row r="5016" spans="1:4">
      <c r="A5016" s="392">
        <v>9872</v>
      </c>
      <c r="B5016" s="392" t="s">
        <v>7047</v>
      </c>
      <c r="C5016" s="392" t="s">
        <v>2790</v>
      </c>
      <c r="D5016" s="329">
        <v>62.02</v>
      </c>
    </row>
    <row r="5017" spans="1:4">
      <c r="A5017" s="392">
        <v>7667</v>
      </c>
      <c r="B5017" s="392" t="s">
        <v>7048</v>
      </c>
      <c r="C5017" s="392" t="s">
        <v>2790</v>
      </c>
      <c r="D5017" s="330">
        <v>2658.92</v>
      </c>
    </row>
    <row r="5018" spans="1:4">
      <c r="A5018" s="392">
        <v>7660</v>
      </c>
      <c r="B5018" s="392" t="s">
        <v>7049</v>
      </c>
      <c r="C5018" s="392" t="s">
        <v>2790</v>
      </c>
      <c r="D5018" s="330">
        <v>3389.5</v>
      </c>
    </row>
    <row r="5019" spans="1:4">
      <c r="A5019" s="392">
        <v>7676</v>
      </c>
      <c r="B5019" s="392" t="s">
        <v>7050</v>
      </c>
      <c r="C5019" s="392" t="s">
        <v>2790</v>
      </c>
      <c r="D5019" s="330">
        <v>3428.23</v>
      </c>
    </row>
    <row r="5020" spans="1:4">
      <c r="A5020" s="392">
        <v>12426</v>
      </c>
      <c r="B5020" s="392" t="s">
        <v>7051</v>
      </c>
      <c r="C5020" s="392" t="s">
        <v>2787</v>
      </c>
      <c r="D5020" s="329">
        <v>47.11</v>
      </c>
    </row>
    <row r="5021" spans="1:4">
      <c r="A5021" s="392">
        <v>12425</v>
      </c>
      <c r="B5021" s="392" t="s">
        <v>7052</v>
      </c>
      <c r="C5021" s="392" t="s">
        <v>2787</v>
      </c>
      <c r="D5021" s="329">
        <v>64.73</v>
      </c>
    </row>
    <row r="5022" spans="1:4">
      <c r="A5022" s="392">
        <v>12427</v>
      </c>
      <c r="B5022" s="392" t="s">
        <v>7053</v>
      </c>
      <c r="C5022" s="392" t="s">
        <v>2787</v>
      </c>
      <c r="D5022" s="329">
        <v>268.66000000000003</v>
      </c>
    </row>
    <row r="5023" spans="1:4">
      <c r="A5023" s="392">
        <v>12428</v>
      </c>
      <c r="B5023" s="392" t="s">
        <v>7054</v>
      </c>
      <c r="C5023" s="392" t="s">
        <v>2787</v>
      </c>
      <c r="D5023" s="329">
        <v>172.44</v>
      </c>
    </row>
    <row r="5024" spans="1:4">
      <c r="A5024" s="392">
        <v>12430</v>
      </c>
      <c r="B5024" s="392" t="s">
        <v>7055</v>
      </c>
      <c r="C5024" s="392" t="s">
        <v>2787</v>
      </c>
      <c r="D5024" s="329">
        <v>57.76</v>
      </c>
    </row>
    <row r="5025" spans="1:4">
      <c r="A5025" s="392">
        <v>12429</v>
      </c>
      <c r="B5025" s="392" t="s">
        <v>7056</v>
      </c>
      <c r="C5025" s="392" t="s">
        <v>2787</v>
      </c>
      <c r="D5025" s="329">
        <v>434.44</v>
      </c>
    </row>
    <row r="5026" spans="1:4">
      <c r="A5026" s="392">
        <v>12431</v>
      </c>
      <c r="B5026" s="392" t="s">
        <v>7057</v>
      </c>
      <c r="C5026" s="392" t="s">
        <v>2787</v>
      </c>
      <c r="D5026" s="329">
        <v>739.33</v>
      </c>
    </row>
    <row r="5027" spans="1:4">
      <c r="A5027" s="392">
        <v>12432</v>
      </c>
      <c r="B5027" s="392" t="s">
        <v>7058</v>
      </c>
      <c r="C5027" s="392" t="s">
        <v>2787</v>
      </c>
      <c r="D5027" s="329">
        <v>152.06</v>
      </c>
    </row>
    <row r="5028" spans="1:4">
      <c r="A5028" s="392">
        <v>12434</v>
      </c>
      <c r="B5028" s="392" t="s">
        <v>7059</v>
      </c>
      <c r="C5028" s="392" t="s">
        <v>2787</v>
      </c>
      <c r="D5028" s="329">
        <v>49.55</v>
      </c>
    </row>
    <row r="5029" spans="1:4">
      <c r="A5029" s="392">
        <v>12433</v>
      </c>
      <c r="B5029" s="392" t="s">
        <v>7060</v>
      </c>
      <c r="C5029" s="392" t="s">
        <v>2787</v>
      </c>
      <c r="D5029" s="329">
        <v>96.8</v>
      </c>
    </row>
    <row r="5030" spans="1:4">
      <c r="A5030" s="392">
        <v>12435</v>
      </c>
      <c r="B5030" s="392" t="s">
        <v>7061</v>
      </c>
      <c r="C5030" s="392" t="s">
        <v>2787</v>
      </c>
      <c r="D5030" s="329">
        <v>299.58</v>
      </c>
    </row>
    <row r="5031" spans="1:4">
      <c r="A5031" s="392">
        <v>12437</v>
      </c>
      <c r="B5031" s="392" t="s">
        <v>7062</v>
      </c>
      <c r="C5031" s="392" t="s">
        <v>2787</v>
      </c>
      <c r="D5031" s="329">
        <v>241.95</v>
      </c>
    </row>
    <row r="5032" spans="1:4">
      <c r="A5032" s="392">
        <v>12439</v>
      </c>
      <c r="B5032" s="392" t="s">
        <v>7063</v>
      </c>
      <c r="C5032" s="392" t="s">
        <v>2787</v>
      </c>
      <c r="D5032" s="329">
        <v>77.650000000000006</v>
      </c>
    </row>
    <row r="5033" spans="1:4">
      <c r="A5033" s="392">
        <v>12438</v>
      </c>
      <c r="B5033" s="392" t="s">
        <v>7064</v>
      </c>
      <c r="C5033" s="392" t="s">
        <v>2787</v>
      </c>
      <c r="D5033" s="329">
        <v>437.85</v>
      </c>
    </row>
    <row r="5034" spans="1:4">
      <c r="A5034" s="392">
        <v>12436</v>
      </c>
      <c r="B5034" s="392" t="s">
        <v>7065</v>
      </c>
      <c r="C5034" s="392" t="s">
        <v>2787</v>
      </c>
      <c r="D5034" s="329">
        <v>553.09</v>
      </c>
    </row>
    <row r="5035" spans="1:4">
      <c r="A5035" s="392">
        <v>36357</v>
      </c>
      <c r="B5035" s="392" t="s">
        <v>7066</v>
      </c>
      <c r="C5035" s="392" t="s">
        <v>2787</v>
      </c>
      <c r="D5035" s="329">
        <v>170.07</v>
      </c>
    </row>
    <row r="5036" spans="1:4">
      <c r="A5036" s="392">
        <v>12424</v>
      </c>
      <c r="B5036" s="392" t="s">
        <v>7067</v>
      </c>
      <c r="C5036" s="392" t="s">
        <v>2787</v>
      </c>
      <c r="D5036" s="329">
        <v>99.66</v>
      </c>
    </row>
    <row r="5037" spans="1:4">
      <c r="A5037" s="392">
        <v>12440</v>
      </c>
      <c r="B5037" s="392" t="s">
        <v>7068</v>
      </c>
      <c r="C5037" s="392" t="s">
        <v>2787</v>
      </c>
      <c r="D5037" s="329">
        <v>96.33</v>
      </c>
    </row>
    <row r="5038" spans="1:4">
      <c r="A5038" s="392">
        <v>9884</v>
      </c>
      <c r="B5038" s="392" t="s">
        <v>7069</v>
      </c>
      <c r="C5038" s="392" t="s">
        <v>2787</v>
      </c>
      <c r="D5038" s="329">
        <v>71.86</v>
      </c>
    </row>
    <row r="5039" spans="1:4">
      <c r="A5039" s="392">
        <v>9888</v>
      </c>
      <c r="B5039" s="392" t="s">
        <v>7070</v>
      </c>
      <c r="C5039" s="392" t="s">
        <v>2787</v>
      </c>
      <c r="D5039" s="329">
        <v>57.73</v>
      </c>
    </row>
    <row r="5040" spans="1:4">
      <c r="A5040" s="392">
        <v>9883</v>
      </c>
      <c r="B5040" s="392" t="s">
        <v>7071</v>
      </c>
      <c r="C5040" s="392" t="s">
        <v>2787</v>
      </c>
      <c r="D5040" s="329">
        <v>25.19</v>
      </c>
    </row>
    <row r="5041" spans="1:4">
      <c r="A5041" s="392">
        <v>9886</v>
      </c>
      <c r="B5041" s="392" t="s">
        <v>7072</v>
      </c>
      <c r="C5041" s="392" t="s">
        <v>2787</v>
      </c>
      <c r="D5041" s="329">
        <v>34.51</v>
      </c>
    </row>
    <row r="5042" spans="1:4">
      <c r="A5042" s="392">
        <v>9889</v>
      </c>
      <c r="B5042" s="392" t="s">
        <v>7073</v>
      </c>
      <c r="C5042" s="392" t="s">
        <v>2787</v>
      </c>
      <c r="D5042" s="329">
        <v>174.82</v>
      </c>
    </row>
    <row r="5043" spans="1:4">
      <c r="A5043" s="392">
        <v>9887</v>
      </c>
      <c r="B5043" s="392" t="s">
        <v>7074</v>
      </c>
      <c r="C5043" s="392" t="s">
        <v>2787</v>
      </c>
      <c r="D5043" s="329">
        <v>105.66</v>
      </c>
    </row>
    <row r="5044" spans="1:4">
      <c r="A5044" s="392">
        <v>9885</v>
      </c>
      <c r="B5044" s="392" t="s">
        <v>7075</v>
      </c>
      <c r="C5044" s="392" t="s">
        <v>2787</v>
      </c>
      <c r="D5044" s="329">
        <v>33.36</v>
      </c>
    </row>
    <row r="5045" spans="1:4">
      <c r="A5045" s="392">
        <v>9890</v>
      </c>
      <c r="B5045" s="392" t="s">
        <v>7076</v>
      </c>
      <c r="C5045" s="392" t="s">
        <v>2787</v>
      </c>
      <c r="D5045" s="329">
        <v>270.83</v>
      </c>
    </row>
    <row r="5046" spans="1:4">
      <c r="A5046" s="392">
        <v>9891</v>
      </c>
      <c r="B5046" s="392" t="s">
        <v>7077</v>
      </c>
      <c r="C5046" s="392" t="s">
        <v>2787</v>
      </c>
      <c r="D5046" s="329">
        <v>380.2</v>
      </c>
    </row>
    <row r="5047" spans="1:4">
      <c r="A5047" s="392">
        <v>39292</v>
      </c>
      <c r="B5047" s="392" t="s">
        <v>7078</v>
      </c>
      <c r="C5047" s="392" t="s">
        <v>2787</v>
      </c>
      <c r="D5047" s="329">
        <v>11.67</v>
      </c>
    </row>
    <row r="5048" spans="1:4">
      <c r="A5048" s="392">
        <v>39293</v>
      </c>
      <c r="B5048" s="392" t="s">
        <v>7079</v>
      </c>
      <c r="C5048" s="392" t="s">
        <v>2787</v>
      </c>
      <c r="D5048" s="329">
        <v>18.829999999999998</v>
      </c>
    </row>
    <row r="5049" spans="1:4">
      <c r="A5049" s="392">
        <v>39294</v>
      </c>
      <c r="B5049" s="392" t="s">
        <v>7080</v>
      </c>
      <c r="C5049" s="392" t="s">
        <v>2787</v>
      </c>
      <c r="D5049" s="329">
        <v>18.829999999999998</v>
      </c>
    </row>
    <row r="5050" spans="1:4">
      <c r="A5050" s="392">
        <v>39295</v>
      </c>
      <c r="B5050" s="392" t="s">
        <v>7081</v>
      </c>
      <c r="C5050" s="392" t="s">
        <v>2787</v>
      </c>
      <c r="D5050" s="329">
        <v>32.1</v>
      </c>
    </row>
    <row r="5051" spans="1:4">
      <c r="A5051" s="392">
        <v>36313</v>
      </c>
      <c r="B5051" s="392" t="s">
        <v>7082</v>
      </c>
      <c r="C5051" s="392" t="s">
        <v>2787</v>
      </c>
      <c r="D5051" s="329">
        <v>40.32</v>
      </c>
    </row>
    <row r="5052" spans="1:4">
      <c r="A5052" s="392">
        <v>36316</v>
      </c>
      <c r="B5052" s="392" t="s">
        <v>7083</v>
      </c>
      <c r="C5052" s="392" t="s">
        <v>2787</v>
      </c>
      <c r="D5052" s="329">
        <v>48.9</v>
      </c>
    </row>
    <row r="5053" spans="1:4">
      <c r="A5053" s="392">
        <v>64</v>
      </c>
      <c r="B5053" s="392" t="s">
        <v>7084</v>
      </c>
      <c r="C5053" s="392" t="s">
        <v>2787</v>
      </c>
      <c r="D5053" s="329">
        <v>5.71</v>
      </c>
    </row>
    <row r="5054" spans="1:4">
      <c r="A5054" s="392">
        <v>37423</v>
      </c>
      <c r="B5054" s="392" t="s">
        <v>7085</v>
      </c>
      <c r="C5054" s="392" t="s">
        <v>2787</v>
      </c>
      <c r="D5054" s="329">
        <v>14.1</v>
      </c>
    </row>
    <row r="5055" spans="1:4">
      <c r="A5055" s="392">
        <v>39296</v>
      </c>
      <c r="B5055" s="392" t="s">
        <v>7086</v>
      </c>
      <c r="C5055" s="392" t="s">
        <v>2787</v>
      </c>
      <c r="D5055" s="329">
        <v>9.01</v>
      </c>
    </row>
    <row r="5056" spans="1:4">
      <c r="A5056" s="392">
        <v>39297</v>
      </c>
      <c r="B5056" s="392" t="s">
        <v>7087</v>
      </c>
      <c r="C5056" s="392" t="s">
        <v>2787</v>
      </c>
      <c r="D5056" s="329">
        <v>12.89</v>
      </c>
    </row>
    <row r="5057" spans="1:4">
      <c r="A5057" s="392">
        <v>39298</v>
      </c>
      <c r="B5057" s="392" t="s">
        <v>7088</v>
      </c>
      <c r="C5057" s="392" t="s">
        <v>2787</v>
      </c>
      <c r="D5057" s="329">
        <v>22.7</v>
      </c>
    </row>
    <row r="5058" spans="1:4">
      <c r="A5058" s="392">
        <v>39299</v>
      </c>
      <c r="B5058" s="392" t="s">
        <v>7089</v>
      </c>
      <c r="C5058" s="392" t="s">
        <v>2787</v>
      </c>
      <c r="D5058" s="329">
        <v>38.630000000000003</v>
      </c>
    </row>
    <row r="5059" spans="1:4">
      <c r="A5059" s="392">
        <v>9892</v>
      </c>
      <c r="B5059" s="392" t="s">
        <v>7090</v>
      </c>
      <c r="C5059" s="392" t="s">
        <v>2787</v>
      </c>
      <c r="D5059" s="329">
        <v>7.97</v>
      </c>
    </row>
    <row r="5060" spans="1:4">
      <c r="A5060" s="392">
        <v>9893</v>
      </c>
      <c r="B5060" s="392" t="s">
        <v>7091</v>
      </c>
      <c r="C5060" s="392" t="s">
        <v>2787</v>
      </c>
      <c r="D5060" s="329">
        <v>108.22</v>
      </c>
    </row>
    <row r="5061" spans="1:4">
      <c r="A5061" s="392">
        <v>9901</v>
      </c>
      <c r="B5061" s="392" t="s">
        <v>7092</v>
      </c>
      <c r="C5061" s="392" t="s">
        <v>2787</v>
      </c>
      <c r="D5061" s="329">
        <v>48.03</v>
      </c>
    </row>
    <row r="5062" spans="1:4">
      <c r="A5062" s="392">
        <v>9896</v>
      </c>
      <c r="B5062" s="392" t="s">
        <v>7093</v>
      </c>
      <c r="C5062" s="392" t="s">
        <v>2787</v>
      </c>
      <c r="D5062" s="329">
        <v>43.28</v>
      </c>
    </row>
    <row r="5063" spans="1:4">
      <c r="A5063" s="392">
        <v>9900</v>
      </c>
      <c r="B5063" s="392" t="s">
        <v>7094</v>
      </c>
      <c r="C5063" s="392" t="s">
        <v>2787</v>
      </c>
      <c r="D5063" s="329">
        <v>26.26</v>
      </c>
    </row>
    <row r="5064" spans="1:4">
      <c r="A5064" s="392">
        <v>9898</v>
      </c>
      <c r="B5064" s="392" t="s">
        <v>7095</v>
      </c>
      <c r="C5064" s="392" t="s">
        <v>2787</v>
      </c>
      <c r="D5064" s="329">
        <v>222.54</v>
      </c>
    </row>
    <row r="5065" spans="1:4">
      <c r="A5065" s="392">
        <v>9899</v>
      </c>
      <c r="B5065" s="392" t="s">
        <v>7096</v>
      </c>
      <c r="C5065" s="392" t="s">
        <v>2787</v>
      </c>
      <c r="D5065" s="329">
        <v>14.34</v>
      </c>
    </row>
    <row r="5066" spans="1:4">
      <c r="A5066" s="392">
        <v>9902</v>
      </c>
      <c r="B5066" s="392" t="s">
        <v>7097</v>
      </c>
      <c r="C5066" s="392" t="s">
        <v>2787</v>
      </c>
      <c r="D5066" s="329">
        <v>281.81</v>
      </c>
    </row>
    <row r="5067" spans="1:4">
      <c r="A5067" s="392">
        <v>9908</v>
      </c>
      <c r="B5067" s="392" t="s">
        <v>7098</v>
      </c>
      <c r="C5067" s="392" t="s">
        <v>2787</v>
      </c>
      <c r="D5067" s="329">
        <v>561.89</v>
      </c>
    </row>
    <row r="5068" spans="1:4">
      <c r="A5068" s="392">
        <v>9905</v>
      </c>
      <c r="B5068" s="392" t="s">
        <v>7099</v>
      </c>
      <c r="C5068" s="392" t="s">
        <v>2787</v>
      </c>
      <c r="D5068" s="329">
        <v>9.39</v>
      </c>
    </row>
    <row r="5069" spans="1:4">
      <c r="A5069" s="392">
        <v>9906</v>
      </c>
      <c r="B5069" s="392" t="s">
        <v>7100</v>
      </c>
      <c r="C5069" s="392" t="s">
        <v>2787</v>
      </c>
      <c r="D5069" s="329">
        <v>11.25</v>
      </c>
    </row>
    <row r="5070" spans="1:4">
      <c r="A5070" s="392">
        <v>9895</v>
      </c>
      <c r="B5070" s="392" t="s">
        <v>7101</v>
      </c>
      <c r="C5070" s="392" t="s">
        <v>2787</v>
      </c>
      <c r="D5070" s="329">
        <v>18.45</v>
      </c>
    </row>
    <row r="5071" spans="1:4">
      <c r="A5071" s="392">
        <v>9894</v>
      </c>
      <c r="B5071" s="392" t="s">
        <v>7102</v>
      </c>
      <c r="C5071" s="392" t="s">
        <v>2787</v>
      </c>
      <c r="D5071" s="329">
        <v>35.96</v>
      </c>
    </row>
    <row r="5072" spans="1:4">
      <c r="A5072" s="392">
        <v>9897</v>
      </c>
      <c r="B5072" s="392" t="s">
        <v>7103</v>
      </c>
      <c r="C5072" s="392" t="s">
        <v>2787</v>
      </c>
      <c r="D5072" s="329">
        <v>38.93</v>
      </c>
    </row>
    <row r="5073" spans="1:4">
      <c r="A5073" s="392">
        <v>9910</v>
      </c>
      <c r="B5073" s="392" t="s">
        <v>7104</v>
      </c>
      <c r="C5073" s="392" t="s">
        <v>2787</v>
      </c>
      <c r="D5073" s="329">
        <v>97.99</v>
      </c>
    </row>
    <row r="5074" spans="1:4">
      <c r="A5074" s="392">
        <v>9909</v>
      </c>
      <c r="B5074" s="392" t="s">
        <v>7105</v>
      </c>
      <c r="C5074" s="392" t="s">
        <v>2787</v>
      </c>
      <c r="D5074" s="329">
        <v>197.74</v>
      </c>
    </row>
    <row r="5075" spans="1:4">
      <c r="A5075" s="392">
        <v>9907</v>
      </c>
      <c r="B5075" s="392" t="s">
        <v>7106</v>
      </c>
      <c r="C5075" s="392" t="s">
        <v>2787</v>
      </c>
      <c r="D5075" s="329">
        <v>304.04000000000002</v>
      </c>
    </row>
    <row r="5076" spans="1:4">
      <c r="A5076" s="392">
        <v>20973</v>
      </c>
      <c r="B5076" s="392" t="s">
        <v>7107</v>
      </c>
      <c r="C5076" s="392" t="s">
        <v>2787</v>
      </c>
      <c r="D5076" s="329">
        <v>94.92</v>
      </c>
    </row>
    <row r="5077" spans="1:4">
      <c r="A5077" s="392">
        <v>20974</v>
      </c>
      <c r="B5077" s="392" t="s">
        <v>7108</v>
      </c>
      <c r="C5077" s="392" t="s">
        <v>2787</v>
      </c>
      <c r="D5077" s="329">
        <v>135.80000000000001</v>
      </c>
    </row>
    <row r="5078" spans="1:4">
      <c r="A5078" s="392">
        <v>37989</v>
      </c>
      <c r="B5078" s="392" t="s">
        <v>7109</v>
      </c>
      <c r="C5078" s="392" t="s">
        <v>2787</v>
      </c>
      <c r="D5078" s="329">
        <v>10.88</v>
      </c>
    </row>
    <row r="5079" spans="1:4">
      <c r="A5079" s="392">
        <v>37990</v>
      </c>
      <c r="B5079" s="392" t="s">
        <v>7110</v>
      </c>
      <c r="C5079" s="392" t="s">
        <v>2787</v>
      </c>
      <c r="D5079" s="329">
        <v>12.65</v>
      </c>
    </row>
    <row r="5080" spans="1:4">
      <c r="A5080" s="392">
        <v>37991</v>
      </c>
      <c r="B5080" s="392" t="s">
        <v>7111</v>
      </c>
      <c r="C5080" s="392" t="s">
        <v>2787</v>
      </c>
      <c r="D5080" s="329">
        <v>20.010000000000002</v>
      </c>
    </row>
    <row r="5081" spans="1:4">
      <c r="A5081" s="392">
        <v>37992</v>
      </c>
      <c r="B5081" s="392" t="s">
        <v>7112</v>
      </c>
      <c r="C5081" s="392" t="s">
        <v>2787</v>
      </c>
      <c r="D5081" s="329">
        <v>30.56</v>
      </c>
    </row>
    <row r="5082" spans="1:4">
      <c r="A5082" s="392">
        <v>37993</v>
      </c>
      <c r="B5082" s="392" t="s">
        <v>7113</v>
      </c>
      <c r="C5082" s="392" t="s">
        <v>2787</v>
      </c>
      <c r="D5082" s="329">
        <v>45.36</v>
      </c>
    </row>
    <row r="5083" spans="1:4">
      <c r="A5083" s="392">
        <v>37994</v>
      </c>
      <c r="B5083" s="392" t="s">
        <v>7114</v>
      </c>
      <c r="C5083" s="392" t="s">
        <v>2787</v>
      </c>
      <c r="D5083" s="329">
        <v>109.01</v>
      </c>
    </row>
    <row r="5084" spans="1:4">
      <c r="A5084" s="392">
        <v>37995</v>
      </c>
      <c r="B5084" s="392" t="s">
        <v>7115</v>
      </c>
      <c r="C5084" s="392" t="s">
        <v>2787</v>
      </c>
      <c r="D5084" s="329">
        <v>158.21</v>
      </c>
    </row>
    <row r="5085" spans="1:4">
      <c r="A5085" s="392">
        <v>37996</v>
      </c>
      <c r="B5085" s="392" t="s">
        <v>7116</v>
      </c>
      <c r="C5085" s="392" t="s">
        <v>2787</v>
      </c>
      <c r="D5085" s="329">
        <v>233.28</v>
      </c>
    </row>
    <row r="5086" spans="1:4">
      <c r="A5086" s="392">
        <v>13883</v>
      </c>
      <c r="B5086" s="392" t="s">
        <v>7117</v>
      </c>
      <c r="C5086" s="392" t="s">
        <v>2787</v>
      </c>
      <c r="D5086" s="330">
        <v>137144.85</v>
      </c>
    </row>
    <row r="5087" spans="1:4">
      <c r="A5087" s="392">
        <v>38604</v>
      </c>
      <c r="B5087" s="392" t="s">
        <v>7118</v>
      </c>
      <c r="C5087" s="392" t="s">
        <v>2787</v>
      </c>
      <c r="D5087" s="330">
        <v>170812.09</v>
      </c>
    </row>
    <row r="5088" spans="1:4">
      <c r="A5088" s="392">
        <v>10601</v>
      </c>
      <c r="B5088" s="392" t="s">
        <v>7119</v>
      </c>
      <c r="C5088" s="392" t="s">
        <v>2787</v>
      </c>
      <c r="D5088" s="330">
        <v>3322635.89</v>
      </c>
    </row>
    <row r="5089" spans="1:4">
      <c r="A5089" s="392">
        <v>44469</v>
      </c>
      <c r="B5089" s="392" t="s">
        <v>12723</v>
      </c>
      <c r="C5089" s="392" t="s">
        <v>2787</v>
      </c>
      <c r="D5089" s="330">
        <v>8748383.0500000007</v>
      </c>
    </row>
    <row r="5090" spans="1:4">
      <c r="A5090" s="392">
        <v>13894</v>
      </c>
      <c r="B5090" s="392" t="s">
        <v>7120</v>
      </c>
      <c r="C5090" s="392" t="s">
        <v>2787</v>
      </c>
      <c r="D5090" s="330">
        <v>392649.25</v>
      </c>
    </row>
    <row r="5091" spans="1:4">
      <c r="A5091" s="392">
        <v>13895</v>
      </c>
      <c r="B5091" s="392" t="s">
        <v>7121</v>
      </c>
      <c r="C5091" s="392" t="s">
        <v>2787</v>
      </c>
      <c r="D5091" s="330">
        <v>527982.35</v>
      </c>
    </row>
    <row r="5092" spans="1:4">
      <c r="A5092" s="392">
        <v>13892</v>
      </c>
      <c r="B5092" s="392" t="s">
        <v>7122</v>
      </c>
      <c r="C5092" s="392" t="s">
        <v>2787</v>
      </c>
      <c r="D5092" s="330">
        <v>647029.46</v>
      </c>
    </row>
    <row r="5093" spans="1:4">
      <c r="A5093" s="392">
        <v>9914</v>
      </c>
      <c r="B5093" s="392" t="s">
        <v>7123</v>
      </c>
      <c r="C5093" s="392" t="s">
        <v>2787</v>
      </c>
      <c r="D5093" s="330">
        <v>700000</v>
      </c>
    </row>
    <row r="5094" spans="1:4">
      <c r="A5094" s="392">
        <v>36485</v>
      </c>
      <c r="B5094" s="392" t="s">
        <v>7124</v>
      </c>
      <c r="C5094" s="392" t="s">
        <v>2787</v>
      </c>
      <c r="D5094" s="330">
        <v>606832.91</v>
      </c>
    </row>
    <row r="5095" spans="1:4">
      <c r="A5095" s="392">
        <v>9912</v>
      </c>
      <c r="B5095" s="392" t="s">
        <v>7125</v>
      </c>
      <c r="C5095" s="392" t="s">
        <v>2787</v>
      </c>
      <c r="D5095" s="330">
        <v>2705000</v>
      </c>
    </row>
    <row r="5096" spans="1:4">
      <c r="A5096" s="392">
        <v>9921</v>
      </c>
      <c r="B5096" s="392" t="s">
        <v>7126</v>
      </c>
      <c r="C5096" s="392" t="s">
        <v>2787</v>
      </c>
      <c r="D5096" s="330">
        <v>1395366.94</v>
      </c>
    </row>
    <row r="5097" spans="1:4">
      <c r="A5097" s="392">
        <v>21112</v>
      </c>
      <c r="B5097" s="392" t="s">
        <v>7127</v>
      </c>
      <c r="C5097" s="392" t="s">
        <v>2787</v>
      </c>
      <c r="D5097" s="329">
        <v>214.58</v>
      </c>
    </row>
    <row r="5098" spans="1:4">
      <c r="A5098" s="392">
        <v>10228</v>
      </c>
      <c r="B5098" s="392" t="s">
        <v>7128</v>
      </c>
      <c r="C5098" s="392" t="s">
        <v>2787</v>
      </c>
      <c r="D5098" s="329">
        <v>249.28</v>
      </c>
    </row>
    <row r="5099" spans="1:4">
      <c r="A5099" s="392">
        <v>11781</v>
      </c>
      <c r="B5099" s="392" t="s">
        <v>7129</v>
      </c>
      <c r="C5099" s="392" t="s">
        <v>2787</v>
      </c>
      <c r="D5099" s="329">
        <v>201.94</v>
      </c>
    </row>
    <row r="5100" spans="1:4">
      <c r="A5100" s="392">
        <v>37588</v>
      </c>
      <c r="B5100" s="392" t="s">
        <v>11850</v>
      </c>
      <c r="C5100" s="392" t="s">
        <v>2787</v>
      </c>
      <c r="D5100" s="329">
        <v>51.48</v>
      </c>
    </row>
    <row r="5101" spans="1:4">
      <c r="A5101" s="392">
        <v>11746</v>
      </c>
      <c r="B5101" s="392" t="s">
        <v>7130</v>
      </c>
      <c r="C5101" s="392" t="s">
        <v>2787</v>
      </c>
      <c r="D5101" s="329">
        <v>63.45</v>
      </c>
    </row>
    <row r="5102" spans="1:4">
      <c r="A5102" s="392">
        <v>11751</v>
      </c>
      <c r="B5102" s="392" t="s">
        <v>7131</v>
      </c>
      <c r="C5102" s="392" t="s">
        <v>2787</v>
      </c>
      <c r="D5102" s="329">
        <v>113.96</v>
      </c>
    </row>
    <row r="5103" spans="1:4">
      <c r="A5103" s="392">
        <v>11750</v>
      </c>
      <c r="B5103" s="392" t="s">
        <v>7132</v>
      </c>
      <c r="C5103" s="392" t="s">
        <v>2787</v>
      </c>
      <c r="D5103" s="329">
        <v>94.57</v>
      </c>
    </row>
    <row r="5104" spans="1:4">
      <c r="A5104" s="392">
        <v>11748</v>
      </c>
      <c r="B5104" s="392" t="s">
        <v>7133</v>
      </c>
      <c r="C5104" s="392" t="s">
        <v>2787</v>
      </c>
      <c r="D5104" s="329">
        <v>40.72</v>
      </c>
    </row>
    <row r="5105" spans="1:4">
      <c r="A5105" s="392">
        <v>11747</v>
      </c>
      <c r="B5105" s="392" t="s">
        <v>7134</v>
      </c>
      <c r="C5105" s="392" t="s">
        <v>2787</v>
      </c>
      <c r="D5105" s="329">
        <v>175.73</v>
      </c>
    </row>
    <row r="5106" spans="1:4">
      <c r="A5106" s="392">
        <v>11749</v>
      </c>
      <c r="B5106" s="392" t="s">
        <v>7135</v>
      </c>
      <c r="C5106" s="392" t="s">
        <v>2787</v>
      </c>
      <c r="D5106" s="329">
        <v>47</v>
      </c>
    </row>
    <row r="5107" spans="1:4">
      <c r="A5107" s="392">
        <v>10236</v>
      </c>
      <c r="B5107" s="392" t="s">
        <v>7136</v>
      </c>
      <c r="C5107" s="392" t="s">
        <v>2787</v>
      </c>
      <c r="D5107" s="329">
        <v>104.95</v>
      </c>
    </row>
    <row r="5108" spans="1:4">
      <c r="A5108" s="392">
        <v>10233</v>
      </c>
      <c r="B5108" s="392" t="s">
        <v>7137</v>
      </c>
      <c r="C5108" s="392" t="s">
        <v>2787</v>
      </c>
      <c r="D5108" s="329">
        <v>98.35</v>
      </c>
    </row>
    <row r="5109" spans="1:4">
      <c r="A5109" s="392">
        <v>10234</v>
      </c>
      <c r="B5109" s="392" t="s">
        <v>7138</v>
      </c>
      <c r="C5109" s="392" t="s">
        <v>2787</v>
      </c>
      <c r="D5109" s="329">
        <v>61.95</v>
      </c>
    </row>
    <row r="5110" spans="1:4">
      <c r="A5110" s="392">
        <v>10231</v>
      </c>
      <c r="B5110" s="392" t="s">
        <v>7139</v>
      </c>
      <c r="C5110" s="392" t="s">
        <v>2787</v>
      </c>
      <c r="D5110" s="329">
        <v>284.10000000000002</v>
      </c>
    </row>
    <row r="5111" spans="1:4">
      <c r="A5111" s="392">
        <v>10232</v>
      </c>
      <c r="B5111" s="392" t="s">
        <v>7140</v>
      </c>
      <c r="C5111" s="392" t="s">
        <v>2787</v>
      </c>
      <c r="D5111" s="329">
        <v>158.97999999999999</v>
      </c>
    </row>
    <row r="5112" spans="1:4">
      <c r="A5112" s="392">
        <v>10229</v>
      </c>
      <c r="B5112" s="392" t="s">
        <v>7141</v>
      </c>
      <c r="C5112" s="392" t="s">
        <v>2787</v>
      </c>
      <c r="D5112" s="329">
        <v>56.03</v>
      </c>
    </row>
    <row r="5113" spans="1:4">
      <c r="A5113" s="392">
        <v>10235</v>
      </c>
      <c r="B5113" s="392" t="s">
        <v>7142</v>
      </c>
      <c r="C5113" s="392" t="s">
        <v>2787</v>
      </c>
      <c r="D5113" s="329">
        <v>389.47</v>
      </c>
    </row>
    <row r="5114" spans="1:4">
      <c r="A5114" s="392">
        <v>10230</v>
      </c>
      <c r="B5114" s="392" t="s">
        <v>7143</v>
      </c>
      <c r="C5114" s="392" t="s">
        <v>2787</v>
      </c>
      <c r="D5114" s="329">
        <v>685.44</v>
      </c>
    </row>
    <row r="5115" spans="1:4">
      <c r="A5115" s="392">
        <v>10409</v>
      </c>
      <c r="B5115" s="392" t="s">
        <v>7144</v>
      </c>
      <c r="C5115" s="392" t="s">
        <v>2787</v>
      </c>
      <c r="D5115" s="329">
        <v>203.64</v>
      </c>
    </row>
    <row r="5116" spans="1:4">
      <c r="A5116" s="392">
        <v>10411</v>
      </c>
      <c r="B5116" s="392" t="s">
        <v>7145</v>
      </c>
      <c r="C5116" s="392" t="s">
        <v>2787</v>
      </c>
      <c r="D5116" s="329">
        <v>182.21</v>
      </c>
    </row>
    <row r="5117" spans="1:4">
      <c r="A5117" s="392">
        <v>10404</v>
      </c>
      <c r="B5117" s="392" t="s">
        <v>7146</v>
      </c>
      <c r="C5117" s="392" t="s">
        <v>2787</v>
      </c>
      <c r="D5117" s="329">
        <v>73.900000000000006</v>
      </c>
    </row>
    <row r="5118" spans="1:4">
      <c r="A5118" s="392">
        <v>10410</v>
      </c>
      <c r="B5118" s="392" t="s">
        <v>7147</v>
      </c>
      <c r="C5118" s="392" t="s">
        <v>2787</v>
      </c>
      <c r="D5118" s="329">
        <v>121.72</v>
      </c>
    </row>
    <row r="5119" spans="1:4">
      <c r="A5119" s="392">
        <v>10405</v>
      </c>
      <c r="B5119" s="392" t="s">
        <v>7148</v>
      </c>
      <c r="C5119" s="392" t="s">
        <v>2787</v>
      </c>
      <c r="D5119" s="329">
        <v>407.98</v>
      </c>
    </row>
    <row r="5120" spans="1:4">
      <c r="A5120" s="392">
        <v>10408</v>
      </c>
      <c r="B5120" s="392" t="s">
        <v>7149</v>
      </c>
      <c r="C5120" s="392" t="s">
        <v>2787</v>
      </c>
      <c r="D5120" s="329">
        <v>285.3</v>
      </c>
    </row>
    <row r="5121" spans="1:4">
      <c r="A5121" s="392">
        <v>10412</v>
      </c>
      <c r="B5121" s="392" t="s">
        <v>7150</v>
      </c>
      <c r="C5121" s="392" t="s">
        <v>2787</v>
      </c>
      <c r="D5121" s="329">
        <v>89.55</v>
      </c>
    </row>
    <row r="5122" spans="1:4">
      <c r="A5122" s="392">
        <v>10406</v>
      </c>
      <c r="B5122" s="392" t="s">
        <v>7151</v>
      </c>
      <c r="C5122" s="392" t="s">
        <v>2787</v>
      </c>
      <c r="D5122" s="329">
        <v>563.51</v>
      </c>
    </row>
    <row r="5123" spans="1:4">
      <c r="A5123" s="392">
        <v>10407</v>
      </c>
      <c r="B5123" s="392" t="s">
        <v>7152</v>
      </c>
      <c r="C5123" s="392" t="s">
        <v>2787</v>
      </c>
      <c r="D5123" s="329">
        <v>874.01</v>
      </c>
    </row>
    <row r="5124" spans="1:4">
      <c r="A5124" s="392">
        <v>10416</v>
      </c>
      <c r="B5124" s="392" t="s">
        <v>7153</v>
      </c>
      <c r="C5124" s="392" t="s">
        <v>2787</v>
      </c>
      <c r="D5124" s="329">
        <v>108.41</v>
      </c>
    </row>
    <row r="5125" spans="1:4">
      <c r="A5125" s="392">
        <v>10419</v>
      </c>
      <c r="B5125" s="392" t="s">
        <v>7154</v>
      </c>
      <c r="C5125" s="392" t="s">
        <v>2787</v>
      </c>
      <c r="D5125" s="329">
        <v>94.1</v>
      </c>
    </row>
    <row r="5126" spans="1:4">
      <c r="A5126" s="392">
        <v>21092</v>
      </c>
      <c r="B5126" s="392" t="s">
        <v>7155</v>
      </c>
      <c r="C5126" s="392" t="s">
        <v>2787</v>
      </c>
      <c r="D5126" s="329">
        <v>53.8</v>
      </c>
    </row>
    <row r="5127" spans="1:4">
      <c r="A5127" s="392">
        <v>10418</v>
      </c>
      <c r="B5127" s="392" t="s">
        <v>7156</v>
      </c>
      <c r="C5127" s="392" t="s">
        <v>2787</v>
      </c>
      <c r="D5127" s="329">
        <v>62.72</v>
      </c>
    </row>
    <row r="5128" spans="1:4">
      <c r="A5128" s="392">
        <v>12657</v>
      </c>
      <c r="B5128" s="392" t="s">
        <v>7157</v>
      </c>
      <c r="C5128" s="392" t="s">
        <v>2787</v>
      </c>
      <c r="D5128" s="329">
        <v>253.12</v>
      </c>
    </row>
    <row r="5129" spans="1:4">
      <c r="A5129" s="392">
        <v>10417</v>
      </c>
      <c r="B5129" s="392" t="s">
        <v>7158</v>
      </c>
      <c r="C5129" s="392" t="s">
        <v>2787</v>
      </c>
      <c r="D5129" s="329">
        <v>157.96</v>
      </c>
    </row>
    <row r="5130" spans="1:4">
      <c r="A5130" s="392">
        <v>10413</v>
      </c>
      <c r="B5130" s="392" t="s">
        <v>7159</v>
      </c>
      <c r="C5130" s="392" t="s">
        <v>2787</v>
      </c>
      <c r="D5130" s="329">
        <v>57.41</v>
      </c>
    </row>
    <row r="5131" spans="1:4">
      <c r="A5131" s="392">
        <v>10414</v>
      </c>
      <c r="B5131" s="392" t="s">
        <v>7160</v>
      </c>
      <c r="C5131" s="392" t="s">
        <v>2787</v>
      </c>
      <c r="D5131" s="329">
        <v>345.65</v>
      </c>
    </row>
    <row r="5132" spans="1:4">
      <c r="A5132" s="392">
        <v>10415</v>
      </c>
      <c r="B5132" s="392" t="s">
        <v>7161</v>
      </c>
      <c r="C5132" s="392" t="s">
        <v>2787</v>
      </c>
      <c r="D5132" s="329">
        <v>599.89</v>
      </c>
    </row>
    <row r="5133" spans="1:4">
      <c r="A5133" s="392">
        <v>38643</v>
      </c>
      <c r="B5133" s="392" t="s">
        <v>7162</v>
      </c>
      <c r="C5133" s="392" t="s">
        <v>2787</v>
      </c>
      <c r="D5133" s="329">
        <v>40.909999999999997</v>
      </c>
    </row>
    <row r="5134" spans="1:4">
      <c r="A5134" s="392">
        <v>6157</v>
      </c>
      <c r="B5134" s="392" t="s">
        <v>7163</v>
      </c>
      <c r="C5134" s="392" t="s">
        <v>2787</v>
      </c>
      <c r="D5134" s="329">
        <v>55.89</v>
      </c>
    </row>
    <row r="5135" spans="1:4">
      <c r="A5135" s="392">
        <v>6152</v>
      </c>
      <c r="B5135" s="392" t="s">
        <v>7164</v>
      </c>
      <c r="C5135" s="392" t="s">
        <v>2787</v>
      </c>
      <c r="D5135" s="329">
        <v>3.83</v>
      </c>
    </row>
    <row r="5136" spans="1:4">
      <c r="A5136" s="392">
        <v>6158</v>
      </c>
      <c r="B5136" s="392" t="s">
        <v>7165</v>
      </c>
      <c r="C5136" s="392" t="s">
        <v>2787</v>
      </c>
      <c r="D5136" s="329">
        <v>4.63</v>
      </c>
    </row>
    <row r="5137" spans="1:4">
      <c r="A5137" s="392">
        <v>6153</v>
      </c>
      <c r="B5137" s="392" t="s">
        <v>7166</v>
      </c>
      <c r="C5137" s="392" t="s">
        <v>2787</v>
      </c>
      <c r="D5137" s="329">
        <v>3.6</v>
      </c>
    </row>
    <row r="5138" spans="1:4">
      <c r="A5138" s="392">
        <v>6156</v>
      </c>
      <c r="B5138" s="392" t="s">
        <v>7167</v>
      </c>
      <c r="C5138" s="392" t="s">
        <v>2787</v>
      </c>
      <c r="D5138" s="329">
        <v>4.57</v>
      </c>
    </row>
    <row r="5139" spans="1:4">
      <c r="A5139" s="392">
        <v>6154</v>
      </c>
      <c r="B5139" s="392" t="s">
        <v>7168</v>
      </c>
      <c r="C5139" s="392" t="s">
        <v>2787</v>
      </c>
      <c r="D5139" s="329">
        <v>8.6</v>
      </c>
    </row>
    <row r="5140" spans="1:4">
      <c r="A5140" s="392">
        <v>6155</v>
      </c>
      <c r="B5140" s="392" t="s">
        <v>7169</v>
      </c>
      <c r="C5140" s="392" t="s">
        <v>2787</v>
      </c>
      <c r="D5140" s="329">
        <v>17.79</v>
      </c>
    </row>
    <row r="5141" spans="1:4">
      <c r="A5141" s="392">
        <v>43595</v>
      </c>
      <c r="B5141" s="392" t="s">
        <v>11851</v>
      </c>
      <c r="C5141" s="392" t="s">
        <v>2787</v>
      </c>
      <c r="D5141" s="329">
        <v>18.38</v>
      </c>
    </row>
    <row r="5142" spans="1:4">
      <c r="A5142" s="392">
        <v>43596</v>
      </c>
      <c r="B5142" s="392" t="s">
        <v>11852</v>
      </c>
      <c r="C5142" s="392" t="s">
        <v>2787</v>
      </c>
      <c r="D5142" s="329">
        <v>21.24</v>
      </c>
    </row>
    <row r="5143" spans="1:4">
      <c r="A5143" s="392">
        <v>38108</v>
      </c>
      <c r="B5143" s="392" t="s">
        <v>7170</v>
      </c>
      <c r="C5143" s="392" t="s">
        <v>2787</v>
      </c>
      <c r="D5143" s="329">
        <v>65.099999999999994</v>
      </c>
    </row>
    <row r="5144" spans="1:4">
      <c r="A5144" s="392">
        <v>38087</v>
      </c>
      <c r="B5144" s="392" t="s">
        <v>7171</v>
      </c>
      <c r="C5144" s="392" t="s">
        <v>2787</v>
      </c>
      <c r="D5144" s="329">
        <v>83.73</v>
      </c>
    </row>
    <row r="5145" spans="1:4">
      <c r="A5145" s="392">
        <v>38109</v>
      </c>
      <c r="B5145" s="392" t="s">
        <v>7172</v>
      </c>
      <c r="C5145" s="392" t="s">
        <v>2787</v>
      </c>
      <c r="D5145" s="329">
        <v>104.04</v>
      </c>
    </row>
    <row r="5146" spans="1:4">
      <c r="A5146" s="392">
        <v>38088</v>
      </c>
      <c r="B5146" s="392" t="s">
        <v>7173</v>
      </c>
      <c r="C5146" s="392" t="s">
        <v>2787</v>
      </c>
      <c r="D5146" s="329">
        <v>109.4</v>
      </c>
    </row>
    <row r="5147" spans="1:4">
      <c r="A5147" s="392">
        <v>38110</v>
      </c>
      <c r="B5147" s="392" t="s">
        <v>7174</v>
      </c>
      <c r="C5147" s="392" t="s">
        <v>2787</v>
      </c>
      <c r="D5147" s="329">
        <v>40.020000000000003</v>
      </c>
    </row>
    <row r="5148" spans="1:4">
      <c r="A5148" s="392">
        <v>38089</v>
      </c>
      <c r="B5148" s="392" t="s">
        <v>7175</v>
      </c>
      <c r="C5148" s="392" t="s">
        <v>2787</v>
      </c>
      <c r="D5148" s="329">
        <v>69.739999999999995</v>
      </c>
    </row>
    <row r="5149" spans="1:4">
      <c r="A5149" s="392">
        <v>38111</v>
      </c>
      <c r="B5149" s="392" t="s">
        <v>7176</v>
      </c>
      <c r="C5149" s="392" t="s">
        <v>2787</v>
      </c>
      <c r="D5149" s="329">
        <v>44.76</v>
      </c>
    </row>
    <row r="5150" spans="1:4">
      <c r="A5150" s="392">
        <v>38090</v>
      </c>
      <c r="B5150" s="392" t="s">
        <v>7177</v>
      </c>
      <c r="C5150" s="392" t="s">
        <v>2787</v>
      </c>
      <c r="D5150" s="329">
        <v>72.08</v>
      </c>
    </row>
    <row r="5151" spans="1:4">
      <c r="A5151" s="392">
        <v>13726</v>
      </c>
      <c r="B5151" s="392" t="s">
        <v>7178</v>
      </c>
      <c r="C5151" s="392" t="s">
        <v>2787</v>
      </c>
      <c r="D5151" s="330">
        <v>83150.5</v>
      </c>
    </row>
    <row r="5152" spans="1:4">
      <c r="A5152" s="392">
        <v>38400</v>
      </c>
      <c r="B5152" s="392" t="s">
        <v>7179</v>
      </c>
      <c r="C5152" s="392" t="s">
        <v>2787</v>
      </c>
      <c r="D5152" s="329">
        <v>18.260000000000002</v>
      </c>
    </row>
    <row r="5153" spans="1:4">
      <c r="A5153" s="392">
        <v>12627</v>
      </c>
      <c r="B5153" s="392" t="s">
        <v>7180</v>
      </c>
      <c r="C5153" s="392" t="s">
        <v>2787</v>
      </c>
      <c r="D5153" s="329">
        <v>0.55000000000000004</v>
      </c>
    </row>
    <row r="5154" spans="1:4">
      <c r="A5154" s="392">
        <v>39996</v>
      </c>
      <c r="B5154" s="392" t="s">
        <v>7181</v>
      </c>
      <c r="C5154" s="392" t="s">
        <v>2790</v>
      </c>
      <c r="D5154" s="329">
        <v>4.05</v>
      </c>
    </row>
    <row r="5155" spans="1:4">
      <c r="A5155" s="392">
        <v>10478</v>
      </c>
      <c r="B5155" s="392" t="s">
        <v>12724</v>
      </c>
      <c r="C5155" s="392" t="s">
        <v>2792</v>
      </c>
      <c r="D5155" s="329">
        <v>37.21</v>
      </c>
    </row>
    <row r="5156" spans="1:4">
      <c r="A5156" s="392">
        <v>10481</v>
      </c>
      <c r="B5156" s="392" t="s">
        <v>12725</v>
      </c>
      <c r="C5156" s="392" t="s">
        <v>2792</v>
      </c>
      <c r="D5156" s="329">
        <v>33.090000000000003</v>
      </c>
    </row>
    <row r="5157" spans="1:4">
      <c r="A5157" s="392">
        <v>10475</v>
      </c>
      <c r="B5157" s="392" t="s">
        <v>12726</v>
      </c>
      <c r="C5157" s="392" t="s">
        <v>2792</v>
      </c>
      <c r="D5157" s="329">
        <v>32.020000000000003</v>
      </c>
    </row>
    <row r="5158" spans="1:4">
      <c r="A5158" s="392">
        <v>4031</v>
      </c>
      <c r="B5158" s="392" t="s">
        <v>7182</v>
      </c>
      <c r="C5158" s="392" t="s">
        <v>2789</v>
      </c>
      <c r="D5158" s="329">
        <v>29.75</v>
      </c>
    </row>
    <row r="5159" spans="1:4">
      <c r="A5159" s="392">
        <v>4030</v>
      </c>
      <c r="B5159" s="392" t="s">
        <v>7183</v>
      </c>
      <c r="C5159" s="392" t="s">
        <v>2789</v>
      </c>
      <c r="D5159" s="329">
        <v>6.33</v>
      </c>
    </row>
    <row r="5160" spans="1:4">
      <c r="A5160" s="392">
        <v>39399</v>
      </c>
      <c r="B5160" s="392" t="s">
        <v>7184</v>
      </c>
      <c r="C5160" s="392" t="s">
        <v>2787</v>
      </c>
      <c r="D5160" s="330">
        <v>1467.67</v>
      </c>
    </row>
    <row r="5161" spans="1:4">
      <c r="A5161" s="392">
        <v>39400</v>
      </c>
      <c r="B5161" s="392" t="s">
        <v>7185</v>
      </c>
      <c r="C5161" s="392" t="s">
        <v>2787</v>
      </c>
      <c r="D5161" s="330">
        <v>1595.3</v>
      </c>
    </row>
    <row r="5162" spans="1:4">
      <c r="A5162" s="392">
        <v>39401</v>
      </c>
      <c r="B5162" s="392" t="s">
        <v>7186</v>
      </c>
      <c r="C5162" s="392" t="s">
        <v>2787</v>
      </c>
      <c r="D5162" s="330">
        <v>1789.54</v>
      </c>
    </row>
    <row r="5163" spans="1:4">
      <c r="A5163" s="392">
        <v>11652</v>
      </c>
      <c r="B5163" s="392" t="s">
        <v>7187</v>
      </c>
      <c r="C5163" s="392" t="s">
        <v>2787</v>
      </c>
      <c r="D5163" s="330">
        <v>3850</v>
      </c>
    </row>
    <row r="5164" spans="1:4">
      <c r="A5164" s="392">
        <v>13896</v>
      </c>
      <c r="B5164" s="392" t="s">
        <v>7188</v>
      </c>
      <c r="C5164" s="392" t="s">
        <v>2787</v>
      </c>
      <c r="D5164" s="330">
        <v>3453.78</v>
      </c>
    </row>
    <row r="5165" spans="1:4">
      <c r="A5165" s="392">
        <v>13475</v>
      </c>
      <c r="B5165" s="392" t="s">
        <v>7189</v>
      </c>
      <c r="C5165" s="392" t="s">
        <v>2787</v>
      </c>
      <c r="D5165" s="330">
        <v>4207.13</v>
      </c>
    </row>
    <row r="5166" spans="1:4">
      <c r="A5166" s="392">
        <v>44491</v>
      </c>
      <c r="B5166" s="392" t="s">
        <v>12727</v>
      </c>
      <c r="C5166" s="392" t="s">
        <v>2787</v>
      </c>
      <c r="D5166" s="330">
        <v>4758943.51</v>
      </c>
    </row>
    <row r="5167" spans="1:4">
      <c r="A5167" s="392">
        <v>44470</v>
      </c>
      <c r="B5167" s="392" t="s">
        <v>12728</v>
      </c>
      <c r="C5167" s="392" t="s">
        <v>2787</v>
      </c>
      <c r="D5167" s="330">
        <v>2003459.98</v>
      </c>
    </row>
    <row r="5168" spans="1:4">
      <c r="A5168" s="392">
        <v>13476</v>
      </c>
      <c r="B5168" s="392" t="s">
        <v>7190</v>
      </c>
      <c r="C5168" s="392" t="s">
        <v>2787</v>
      </c>
      <c r="D5168" s="330">
        <v>2017977.95</v>
      </c>
    </row>
    <row r="5169" spans="1:4">
      <c r="A5169" s="392">
        <v>10488</v>
      </c>
      <c r="B5169" s="392" t="s">
        <v>7191</v>
      </c>
      <c r="C5169" s="392" t="s">
        <v>2787</v>
      </c>
      <c r="D5169" s="330">
        <v>2444802</v>
      </c>
    </row>
    <row r="5170" spans="1:4">
      <c r="A5170" s="392">
        <v>13606</v>
      </c>
      <c r="B5170" s="392" t="s">
        <v>7192</v>
      </c>
      <c r="C5170" s="392" t="s">
        <v>2787</v>
      </c>
      <c r="D5170" s="330">
        <v>2166059.61</v>
      </c>
    </row>
    <row r="5171" spans="1:4">
      <c r="A5171" s="392">
        <v>10489</v>
      </c>
      <c r="B5171" s="392" t="s">
        <v>12729</v>
      </c>
      <c r="C5171" s="392" t="s">
        <v>2786</v>
      </c>
      <c r="D5171" s="329">
        <v>16.07</v>
      </c>
    </row>
    <row r="5172" spans="1:4">
      <c r="A5172" s="392">
        <v>41073</v>
      </c>
      <c r="B5172" s="392" t="s">
        <v>7193</v>
      </c>
      <c r="C5172" s="392" t="s">
        <v>2793</v>
      </c>
      <c r="D5172" s="330">
        <v>2863.52</v>
      </c>
    </row>
    <row r="5173" spans="1:4">
      <c r="A5173" s="392">
        <v>34391</v>
      </c>
      <c r="B5173" s="392" t="s">
        <v>7194</v>
      </c>
      <c r="C5173" s="392" t="s">
        <v>2789</v>
      </c>
      <c r="D5173" s="329">
        <v>435.25</v>
      </c>
    </row>
    <row r="5174" spans="1:4">
      <c r="A5174" s="392">
        <v>10496</v>
      </c>
      <c r="B5174" s="392" t="s">
        <v>7195</v>
      </c>
      <c r="C5174" s="392" t="s">
        <v>2789</v>
      </c>
      <c r="D5174" s="329">
        <v>378.88</v>
      </c>
    </row>
    <row r="5175" spans="1:4">
      <c r="A5175" s="392">
        <v>10497</v>
      </c>
      <c r="B5175" s="392" t="s">
        <v>7196</v>
      </c>
      <c r="C5175" s="392" t="s">
        <v>2789</v>
      </c>
      <c r="D5175" s="329">
        <v>985.11</v>
      </c>
    </row>
    <row r="5176" spans="1:4">
      <c r="A5176" s="392">
        <v>10504</v>
      </c>
      <c r="B5176" s="392" t="s">
        <v>7197</v>
      </c>
      <c r="C5176" s="392" t="s">
        <v>2789</v>
      </c>
      <c r="D5176" s="330">
        <v>1151.82</v>
      </c>
    </row>
    <row r="5177" spans="1:4">
      <c r="A5177" s="392">
        <v>34390</v>
      </c>
      <c r="B5177" s="392" t="s">
        <v>7198</v>
      </c>
      <c r="C5177" s="392" t="s">
        <v>2789</v>
      </c>
      <c r="D5177" s="329">
        <v>339.48</v>
      </c>
    </row>
    <row r="5178" spans="1:4">
      <c r="A5178" s="392">
        <v>34389</v>
      </c>
      <c r="B5178" s="392" t="s">
        <v>7199</v>
      </c>
      <c r="C5178" s="392" t="s">
        <v>2789</v>
      </c>
      <c r="D5178" s="329">
        <v>106.08</v>
      </c>
    </row>
    <row r="5179" spans="1:4">
      <c r="A5179" s="392">
        <v>34388</v>
      </c>
      <c r="B5179" s="392" t="s">
        <v>7200</v>
      </c>
      <c r="C5179" s="392" t="s">
        <v>2789</v>
      </c>
      <c r="D5179" s="329">
        <v>150.77000000000001</v>
      </c>
    </row>
    <row r="5180" spans="1:4">
      <c r="A5180" s="392">
        <v>34387</v>
      </c>
      <c r="B5180" s="392" t="s">
        <v>7201</v>
      </c>
      <c r="C5180" s="392" t="s">
        <v>2789</v>
      </c>
      <c r="D5180" s="329">
        <v>244.76</v>
      </c>
    </row>
    <row r="5181" spans="1:4">
      <c r="A5181" s="392">
        <v>11188</v>
      </c>
      <c r="B5181" s="392" t="s">
        <v>7202</v>
      </c>
      <c r="C5181" s="392" t="s">
        <v>2789</v>
      </c>
      <c r="D5181" s="329">
        <v>121.24</v>
      </c>
    </row>
    <row r="5182" spans="1:4">
      <c r="A5182" s="392">
        <v>11189</v>
      </c>
      <c r="B5182" s="392" t="s">
        <v>7203</v>
      </c>
      <c r="C5182" s="392" t="s">
        <v>2789</v>
      </c>
      <c r="D5182" s="329">
        <v>181.86</v>
      </c>
    </row>
    <row r="5183" spans="1:4">
      <c r="A5183" s="392">
        <v>21107</v>
      </c>
      <c r="B5183" s="392" t="s">
        <v>7204</v>
      </c>
      <c r="C5183" s="392" t="s">
        <v>2789</v>
      </c>
      <c r="D5183" s="329">
        <v>130.87</v>
      </c>
    </row>
    <row r="5184" spans="1:4">
      <c r="A5184" s="392">
        <v>34386</v>
      </c>
      <c r="B5184" s="392" t="s">
        <v>7205</v>
      </c>
      <c r="C5184" s="392" t="s">
        <v>2789</v>
      </c>
      <c r="D5184" s="329">
        <v>227.33</v>
      </c>
    </row>
    <row r="5185" spans="1:4">
      <c r="A5185" s="392">
        <v>10490</v>
      </c>
      <c r="B5185" s="392" t="s">
        <v>7206</v>
      </c>
      <c r="C5185" s="392" t="s">
        <v>2789</v>
      </c>
      <c r="D5185" s="329">
        <v>68.2</v>
      </c>
    </row>
    <row r="5186" spans="1:4">
      <c r="A5186" s="392">
        <v>10492</v>
      </c>
      <c r="B5186" s="392" t="s">
        <v>7207</v>
      </c>
      <c r="C5186" s="392" t="s">
        <v>2789</v>
      </c>
      <c r="D5186" s="329">
        <v>90.93</v>
      </c>
    </row>
    <row r="5187" spans="1:4">
      <c r="A5187" s="392">
        <v>10493</v>
      </c>
      <c r="B5187" s="392" t="s">
        <v>7208</v>
      </c>
      <c r="C5187" s="392" t="s">
        <v>2789</v>
      </c>
      <c r="D5187" s="329">
        <v>106.08</v>
      </c>
    </row>
    <row r="5188" spans="1:4">
      <c r="A5188" s="392">
        <v>10491</v>
      </c>
      <c r="B5188" s="392" t="s">
        <v>7209</v>
      </c>
      <c r="C5188" s="392" t="s">
        <v>2789</v>
      </c>
      <c r="D5188" s="329">
        <v>128.82</v>
      </c>
    </row>
    <row r="5189" spans="1:4">
      <c r="A5189" s="392">
        <v>34385</v>
      </c>
      <c r="B5189" s="392" t="s">
        <v>7210</v>
      </c>
      <c r="C5189" s="392" t="s">
        <v>2789</v>
      </c>
      <c r="D5189" s="329">
        <v>187.92</v>
      </c>
    </row>
    <row r="5190" spans="1:4">
      <c r="A5190" s="392">
        <v>10499</v>
      </c>
      <c r="B5190" s="392" t="s">
        <v>7211</v>
      </c>
      <c r="C5190" s="392" t="s">
        <v>2789</v>
      </c>
      <c r="D5190" s="329">
        <v>75.77</v>
      </c>
    </row>
    <row r="5191" spans="1:4">
      <c r="A5191" s="392">
        <v>34384</v>
      </c>
      <c r="B5191" s="392" t="s">
        <v>7212</v>
      </c>
      <c r="C5191" s="392" t="s">
        <v>2789</v>
      </c>
      <c r="D5191" s="329">
        <v>227.33</v>
      </c>
    </row>
    <row r="5192" spans="1:4">
      <c r="A5192" s="392">
        <v>11185</v>
      </c>
      <c r="B5192" s="392" t="s">
        <v>7213</v>
      </c>
      <c r="C5192" s="392" t="s">
        <v>2789</v>
      </c>
      <c r="D5192" s="329">
        <v>234.91</v>
      </c>
    </row>
    <row r="5193" spans="1:4">
      <c r="A5193" s="392">
        <v>10507</v>
      </c>
      <c r="B5193" s="392" t="s">
        <v>7214</v>
      </c>
      <c r="C5193" s="392" t="s">
        <v>2789</v>
      </c>
      <c r="D5193" s="329">
        <v>218.54</v>
      </c>
    </row>
    <row r="5194" spans="1:4">
      <c r="A5194" s="392">
        <v>10505</v>
      </c>
      <c r="B5194" s="392" t="s">
        <v>7215</v>
      </c>
      <c r="C5194" s="392" t="s">
        <v>2789</v>
      </c>
      <c r="D5194" s="329">
        <v>128.94999999999999</v>
      </c>
    </row>
    <row r="5195" spans="1:4">
      <c r="A5195" s="392">
        <v>10506</v>
      </c>
      <c r="B5195" s="392" t="s">
        <v>7216</v>
      </c>
      <c r="C5195" s="392" t="s">
        <v>2789</v>
      </c>
      <c r="D5195" s="329">
        <v>168.34</v>
      </c>
    </row>
    <row r="5196" spans="1:4">
      <c r="A5196" s="392">
        <v>5031</v>
      </c>
      <c r="B5196" s="392" t="s">
        <v>7217</v>
      </c>
      <c r="C5196" s="392" t="s">
        <v>2789</v>
      </c>
      <c r="D5196" s="329">
        <v>236.38</v>
      </c>
    </row>
    <row r="5197" spans="1:4">
      <c r="A5197" s="392">
        <v>10502</v>
      </c>
      <c r="B5197" s="392" t="s">
        <v>7218</v>
      </c>
      <c r="C5197" s="392" t="s">
        <v>2789</v>
      </c>
      <c r="D5197" s="329">
        <v>275.43</v>
      </c>
    </row>
    <row r="5198" spans="1:4">
      <c r="A5198" s="392">
        <v>10501</v>
      </c>
      <c r="B5198" s="392" t="s">
        <v>7219</v>
      </c>
      <c r="C5198" s="392" t="s">
        <v>2789</v>
      </c>
      <c r="D5198" s="329">
        <v>155.61000000000001</v>
      </c>
    </row>
    <row r="5199" spans="1:4">
      <c r="A5199" s="392">
        <v>10503</v>
      </c>
      <c r="B5199" s="392" t="s">
        <v>7220</v>
      </c>
      <c r="C5199" s="392" t="s">
        <v>2789</v>
      </c>
      <c r="D5199" s="329">
        <v>210.23</v>
      </c>
    </row>
    <row r="5200" spans="1:4">
      <c r="A5200" s="392">
        <v>4500</v>
      </c>
      <c r="B5200" s="392" t="s">
        <v>11853</v>
      </c>
      <c r="C5200" s="392" t="s">
        <v>2790</v>
      </c>
      <c r="D5200" s="329">
        <v>17.440000000000001</v>
      </c>
    </row>
    <row r="5201" spans="1:4">
      <c r="A5201" s="392">
        <v>4448</v>
      </c>
      <c r="B5201" s="392" t="s">
        <v>11854</v>
      </c>
      <c r="C5201" s="392" t="s">
        <v>2790</v>
      </c>
      <c r="D5201" s="329">
        <v>23.95</v>
      </c>
    </row>
    <row r="5202" spans="1:4">
      <c r="A5202" s="392">
        <v>20213</v>
      </c>
      <c r="B5202" s="392" t="s">
        <v>11855</v>
      </c>
      <c r="C5202" s="392" t="s">
        <v>2790</v>
      </c>
      <c r="D5202" s="329">
        <v>28.79</v>
      </c>
    </row>
    <row r="5203" spans="1:4">
      <c r="A5203" s="392">
        <v>20211</v>
      </c>
      <c r="B5203" s="392" t="s">
        <v>11856</v>
      </c>
      <c r="C5203" s="392" t="s">
        <v>2790</v>
      </c>
      <c r="D5203" s="329">
        <v>38.130000000000003</v>
      </c>
    </row>
    <row r="5204" spans="1:4">
      <c r="A5204" s="392">
        <v>40270</v>
      </c>
      <c r="B5204" s="392" t="s">
        <v>7221</v>
      </c>
      <c r="C5204" s="392" t="s">
        <v>2790</v>
      </c>
      <c r="D5204" s="329">
        <v>112.16</v>
      </c>
    </row>
    <row r="5205" spans="1:4">
      <c r="A5205" s="392">
        <v>4425</v>
      </c>
      <c r="B5205" s="392" t="s">
        <v>11857</v>
      </c>
      <c r="C5205" s="392" t="s">
        <v>2790</v>
      </c>
      <c r="D5205" s="329">
        <v>31.51</v>
      </c>
    </row>
    <row r="5206" spans="1:4">
      <c r="A5206" s="392">
        <v>4472</v>
      </c>
      <c r="B5206" s="392" t="s">
        <v>11858</v>
      </c>
      <c r="C5206" s="392" t="s">
        <v>2790</v>
      </c>
      <c r="D5206" s="329">
        <v>39.369999999999997</v>
      </c>
    </row>
    <row r="5207" spans="1:4">
      <c r="A5207" s="392">
        <v>35272</v>
      </c>
      <c r="B5207" s="392" t="s">
        <v>11859</v>
      </c>
      <c r="C5207" s="392" t="s">
        <v>2790</v>
      </c>
      <c r="D5207" s="329">
        <v>56.91</v>
      </c>
    </row>
    <row r="5208" spans="1:4">
      <c r="A5208" s="392">
        <v>4481</v>
      </c>
      <c r="B5208" s="392" t="s">
        <v>11860</v>
      </c>
      <c r="C5208" s="392" t="s">
        <v>2790</v>
      </c>
      <c r="D5208" s="329">
        <v>60.92</v>
      </c>
    </row>
    <row r="5209" spans="1:4">
      <c r="A5209" s="392">
        <v>34345</v>
      </c>
      <c r="B5209" s="392" t="s">
        <v>7222</v>
      </c>
      <c r="C5209" s="392" t="s">
        <v>2786</v>
      </c>
      <c r="D5209" s="329">
        <v>11.66</v>
      </c>
    </row>
    <row r="5210" spans="1:4">
      <c r="A5210" s="392">
        <v>41096</v>
      </c>
      <c r="B5210" s="392" t="s">
        <v>7223</v>
      </c>
      <c r="C5210" s="392" t="s">
        <v>2793</v>
      </c>
      <c r="D5210" s="330">
        <v>2076.06</v>
      </c>
    </row>
    <row r="5211" spans="1:4">
      <c r="A5211" s="392">
        <v>41776</v>
      </c>
      <c r="B5211" s="392" t="s">
        <v>7224</v>
      </c>
      <c r="C5211" s="392" t="s">
        <v>2786</v>
      </c>
      <c r="D5211" s="329">
        <v>15.99</v>
      </c>
    </row>
    <row r="5212" spans="1:4">
      <c r="A5212" s="392" t="s">
        <v>83</v>
      </c>
    </row>
    <row r="5213" spans="1:4">
      <c r="A5213" s="392" t="s">
        <v>12730</v>
      </c>
    </row>
  </sheetData>
  <pageMargins left="0.78740157499999996" right="0.78740157499999996" top="0.984251969" bottom="0.984251969"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sheetPr codeName="Plan9">
    <tabColor rgb="FF92D050"/>
  </sheetPr>
  <dimension ref="A1:U676"/>
  <sheetViews>
    <sheetView showGridLines="0" view="pageBreakPreview" zoomScaleNormal="100" zoomScaleSheetLayoutView="100" workbookViewId="0">
      <selection activeCell="C6" sqref="C6:F6"/>
    </sheetView>
  </sheetViews>
  <sheetFormatPr defaultColWidth="9.140625" defaultRowHeight="15"/>
  <cols>
    <col min="1" max="1" width="9.140625" style="391"/>
    <col min="2" max="2" width="16.140625" customWidth="1"/>
    <col min="3" max="3" width="36.7109375" customWidth="1"/>
    <col min="4" max="4" width="11" customWidth="1"/>
    <col min="5" max="5" width="6" customWidth="1"/>
    <col min="6" max="6" width="21.5703125" style="192" customWidth="1"/>
    <col min="7" max="7" width="22.85546875" style="192" customWidth="1"/>
    <col min="8" max="9" width="23.85546875" style="192" customWidth="1"/>
    <col min="10" max="10" width="11" customWidth="1"/>
    <col min="11" max="11" width="11.5703125" customWidth="1"/>
    <col min="12" max="12" width="10.28515625" customWidth="1"/>
  </cols>
  <sheetData>
    <row r="1" spans="2:21" s="31" customFormat="1" ht="75" customHeight="1">
      <c r="B1" s="451"/>
      <c r="C1" s="451"/>
      <c r="D1" s="451"/>
      <c r="E1" s="451"/>
      <c r="F1" s="451"/>
      <c r="G1" s="451"/>
      <c r="H1" s="451"/>
      <c r="I1" s="189"/>
      <c r="J1" s="71"/>
      <c r="K1" s="72"/>
      <c r="L1" s="72"/>
    </row>
    <row r="2" spans="2:21" s="12" customFormat="1" ht="18.75">
      <c r="B2" s="452" t="s">
        <v>8528</v>
      </c>
      <c r="C2" s="452"/>
      <c r="D2" s="452"/>
      <c r="E2" s="452"/>
      <c r="F2" s="452"/>
      <c r="G2" s="452"/>
      <c r="H2" s="452"/>
      <c r="I2" s="452"/>
      <c r="J2" s="73"/>
      <c r="K2" s="74"/>
      <c r="L2" s="73"/>
      <c r="M2" s="11"/>
      <c r="N2" s="11"/>
      <c r="O2" s="11"/>
      <c r="P2" s="11"/>
      <c r="Q2" s="11"/>
      <c r="R2" s="11"/>
      <c r="S2" s="11"/>
      <c r="T2" s="11"/>
    </row>
    <row r="3" spans="2:21" s="12" customFormat="1" ht="18.75">
      <c r="B3" s="452" t="s">
        <v>8538</v>
      </c>
      <c r="C3" s="452"/>
      <c r="D3" s="452"/>
      <c r="E3" s="452"/>
      <c r="F3" s="452"/>
      <c r="G3" s="452"/>
      <c r="H3" s="452"/>
      <c r="I3" s="452"/>
      <c r="J3" s="73"/>
      <c r="K3" s="74"/>
      <c r="L3" s="73"/>
      <c r="M3" s="11"/>
      <c r="N3" s="11"/>
      <c r="O3" s="11"/>
      <c r="P3" s="11"/>
      <c r="Q3" s="11"/>
      <c r="R3" s="11"/>
      <c r="S3" s="11"/>
      <c r="T3" s="11"/>
    </row>
    <row r="4" spans="2:21" s="12" customFormat="1" ht="18.75">
      <c r="B4" s="452" t="s">
        <v>8539</v>
      </c>
      <c r="C4" s="452"/>
      <c r="D4" s="452"/>
      <c r="E4" s="452"/>
      <c r="F4" s="452"/>
      <c r="G4" s="452"/>
      <c r="H4" s="452"/>
      <c r="I4" s="452"/>
      <c r="J4" s="74"/>
      <c r="K4" s="73"/>
      <c r="L4" s="73"/>
      <c r="M4" s="11"/>
      <c r="N4" s="11"/>
      <c r="O4" s="11"/>
      <c r="P4" s="11"/>
      <c r="Q4" s="11"/>
      <c r="R4" s="11"/>
      <c r="S4" s="11"/>
      <c r="T4" s="11"/>
    </row>
    <row r="5" spans="2:21" s="12" customFormat="1" ht="18.75">
      <c r="B5" s="452" t="s">
        <v>85</v>
      </c>
      <c r="C5" s="452"/>
      <c r="D5" s="452"/>
      <c r="E5" s="452"/>
      <c r="F5" s="452"/>
      <c r="G5" s="452"/>
      <c r="H5" s="452"/>
      <c r="I5" s="452"/>
      <c r="J5" s="74"/>
      <c r="K5" s="73"/>
      <c r="L5" s="73"/>
      <c r="M5" s="11"/>
      <c r="N5" s="11"/>
      <c r="O5" s="11"/>
      <c r="P5" s="11"/>
      <c r="Q5" s="11"/>
      <c r="R5" s="11"/>
      <c r="S5" s="11"/>
      <c r="T5" s="11"/>
    </row>
    <row r="6" spans="2:21" s="12" customFormat="1" ht="25.5">
      <c r="B6" s="125" t="s">
        <v>39</v>
      </c>
      <c r="C6" s="455" t="str">
        <f>'046.21-CAPA'!C14</f>
        <v>048/2021-SEORÇA-SDS-R03</v>
      </c>
      <c r="D6" s="483"/>
      <c r="E6" s="483"/>
      <c r="F6" s="483"/>
      <c r="G6" s="155"/>
      <c r="H6" s="246" t="s">
        <v>31</v>
      </c>
      <c r="I6" s="128">
        <f>'046.21-CAPA'!C20</f>
        <v>44736</v>
      </c>
      <c r="J6" s="75"/>
      <c r="K6" s="74"/>
      <c r="L6" s="73"/>
      <c r="M6" s="11"/>
      <c r="N6" s="11"/>
      <c r="O6" s="11"/>
      <c r="P6" s="11"/>
      <c r="Q6" s="11"/>
      <c r="R6" s="11"/>
      <c r="S6" s="11"/>
      <c r="T6" s="11"/>
      <c r="U6" s="11"/>
    </row>
    <row r="7" spans="2:21" s="12" customFormat="1" ht="39.75" customHeight="1">
      <c r="B7" s="125" t="s">
        <v>13</v>
      </c>
      <c r="C7" s="484" t="str">
        <f>'046.21-CAPA'!C15</f>
        <v>AQUISIÇÃO E INSTALAÇÃO, COM FORNECIMENTO DE MÃO DE OBRA, PEÇAS, MATERIAIS, FERRAMENTAL E INSUMOS, ASSISTÊNCIA TÉCNICA E QUAISQUER OUTROS ITENS NECESSÁRIOS A CORRETA INSTALAÇÃO, DE 01 (UM) ELEVADOR DE PASSAGEIROS PARA O HOSPITAL REGIONAL DA CEILÂNDIA.</v>
      </c>
      <c r="D7" s="485"/>
      <c r="E7" s="485"/>
      <c r="F7" s="485"/>
      <c r="G7" s="485"/>
      <c r="H7" s="247" t="s">
        <v>16</v>
      </c>
      <c r="I7" s="308" t="str">
        <f>'046.21-CAPA'!C16</f>
        <v>PROJ-DE-031-21</v>
      </c>
      <c r="J7" s="75"/>
      <c r="K7" s="73"/>
      <c r="L7" s="73"/>
      <c r="M7" s="11"/>
      <c r="N7" s="11"/>
      <c r="O7" s="11"/>
      <c r="P7" s="11"/>
      <c r="Q7" s="11"/>
      <c r="R7" s="11"/>
      <c r="S7" s="11"/>
      <c r="T7" s="11"/>
    </row>
    <row r="8" spans="2:21" s="12" customFormat="1" ht="12.75" customHeight="1">
      <c r="B8" s="303"/>
      <c r="C8" s="126"/>
      <c r="D8" s="126"/>
      <c r="E8" s="126"/>
      <c r="F8" s="155"/>
      <c r="G8" s="156"/>
      <c r="H8" s="190"/>
      <c r="I8" s="190"/>
      <c r="J8" s="75"/>
      <c r="K8" s="73"/>
      <c r="L8" s="73"/>
      <c r="M8" s="11"/>
      <c r="N8" s="11"/>
      <c r="O8" s="11"/>
      <c r="P8" s="11"/>
      <c r="Q8" s="11"/>
      <c r="R8" s="11"/>
      <c r="S8" s="11"/>
      <c r="T8" s="11"/>
    </row>
    <row r="9" spans="2:21" s="63" customFormat="1" ht="24.75" customHeight="1">
      <c r="B9" s="306" t="s">
        <v>12</v>
      </c>
      <c r="C9" s="299" t="s">
        <v>11</v>
      </c>
      <c r="D9" s="299" t="s">
        <v>159</v>
      </c>
      <c r="E9" s="299" t="s">
        <v>9</v>
      </c>
      <c r="F9" s="299" t="s">
        <v>10</v>
      </c>
      <c r="G9" s="299" t="s">
        <v>10</v>
      </c>
      <c r="H9" s="299" t="s">
        <v>10</v>
      </c>
      <c r="I9" s="299" t="s">
        <v>10</v>
      </c>
      <c r="J9" s="68"/>
      <c r="K9" s="68"/>
      <c r="L9" s="68"/>
    </row>
    <row r="10" spans="2:21" s="64" customFormat="1" ht="11.25">
      <c r="B10" s="304"/>
      <c r="C10" s="305"/>
      <c r="D10" s="297"/>
      <c r="E10" s="297"/>
      <c r="F10" s="298"/>
      <c r="G10" s="298"/>
      <c r="H10" s="298"/>
      <c r="I10" s="298"/>
      <c r="J10" s="69"/>
      <c r="K10" s="69"/>
      <c r="L10" s="69"/>
    </row>
    <row r="11" spans="2:21" s="64" customFormat="1" ht="30" customHeight="1">
      <c r="B11" s="195" t="s">
        <v>11883</v>
      </c>
      <c r="C11" s="294" t="s">
        <v>12733</v>
      </c>
      <c r="D11" s="196">
        <f>MIN(F13:I13)</f>
        <v>330</v>
      </c>
      <c r="E11" s="300" t="s">
        <v>47</v>
      </c>
      <c r="F11" s="197" t="s">
        <v>11887</v>
      </c>
      <c r="G11" s="197" t="s">
        <v>11891</v>
      </c>
      <c r="H11" s="197" t="s">
        <v>12015</v>
      </c>
      <c r="I11" s="197"/>
      <c r="J11" s="69"/>
      <c r="K11" s="69"/>
      <c r="L11" s="69"/>
    </row>
    <row r="12" spans="2:21" s="64" customFormat="1" ht="11.25">
      <c r="B12" s="198"/>
      <c r="C12" s="295"/>
      <c r="D12" s="199" t="s">
        <v>164</v>
      </c>
      <c r="E12" s="301"/>
      <c r="F12" s="200" t="s">
        <v>11890</v>
      </c>
      <c r="G12" s="19" t="s">
        <v>12734</v>
      </c>
      <c r="H12" s="200" t="s">
        <v>12014</v>
      </c>
      <c r="I12" s="200"/>
      <c r="J12" s="69"/>
      <c r="K12" s="69"/>
      <c r="L12" s="69"/>
    </row>
    <row r="13" spans="2:21" s="64" customFormat="1">
      <c r="B13" s="201"/>
      <c r="C13" s="296"/>
      <c r="D13" s="199" t="s">
        <v>8</v>
      </c>
      <c r="E13" s="302"/>
      <c r="F13" s="202">
        <v>420</v>
      </c>
      <c r="G13" s="203">
        <v>330</v>
      </c>
      <c r="H13" s="202">
        <v>380</v>
      </c>
      <c r="I13" s="202"/>
      <c r="J13" s="69"/>
      <c r="K13" s="69"/>
      <c r="L13" s="69"/>
    </row>
    <row r="14" spans="2:21" s="64" customFormat="1">
      <c r="B14" s="201"/>
      <c r="C14" s="296"/>
      <c r="D14" s="199" t="s">
        <v>7</v>
      </c>
      <c r="E14" s="302"/>
      <c r="F14" s="200" t="s">
        <v>11888</v>
      </c>
      <c r="G14" s="200" t="s">
        <v>11892</v>
      </c>
      <c r="I14" s="200"/>
      <c r="J14" s="69"/>
      <c r="K14" s="69"/>
      <c r="L14" s="69"/>
    </row>
    <row r="15" spans="2:21" s="64" customFormat="1">
      <c r="B15" s="201"/>
      <c r="C15" s="296"/>
      <c r="D15" s="199" t="s">
        <v>6</v>
      </c>
      <c r="E15" s="302"/>
      <c r="F15" s="204" t="s">
        <v>11889</v>
      </c>
      <c r="G15" s="204" t="s">
        <v>11893</v>
      </c>
      <c r="H15" s="200" t="s">
        <v>12016</v>
      </c>
      <c r="I15" s="204"/>
      <c r="J15" s="69"/>
      <c r="K15" s="69"/>
      <c r="L15" s="69"/>
    </row>
    <row r="16" spans="2:21" s="64" customFormat="1">
      <c r="B16" s="205"/>
      <c r="C16" s="207"/>
      <c r="D16" s="199" t="s">
        <v>5</v>
      </c>
      <c r="E16" s="302"/>
      <c r="F16" s="206" t="s">
        <v>12735</v>
      </c>
      <c r="G16" s="206" t="s">
        <v>12735</v>
      </c>
      <c r="H16" s="206" t="s">
        <v>12735</v>
      </c>
      <c r="I16" s="206"/>
      <c r="J16" s="69"/>
      <c r="K16" s="69"/>
      <c r="L16" s="69"/>
    </row>
    <row r="17" spans="2:12" s="64" customFormat="1" ht="11.25">
      <c r="B17" s="304"/>
      <c r="C17" s="305"/>
      <c r="D17" s="297"/>
      <c r="E17" s="297"/>
      <c r="F17" s="298"/>
      <c r="G17" s="298"/>
      <c r="H17" s="298"/>
      <c r="I17" s="298"/>
      <c r="J17" s="69"/>
      <c r="K17" s="69"/>
      <c r="L17" s="69"/>
    </row>
    <row r="18" spans="2:12" s="64" customFormat="1" ht="11.25">
      <c r="B18" s="195" t="s">
        <v>11884</v>
      </c>
      <c r="C18" s="294" t="s">
        <v>11885</v>
      </c>
      <c r="D18" s="196">
        <f>MIN(F20:I20)</f>
        <v>252.34</v>
      </c>
      <c r="E18" s="300" t="s">
        <v>47</v>
      </c>
      <c r="F18" s="197" t="s">
        <v>12024</v>
      </c>
      <c r="G18" s="197" t="s">
        <v>12027</v>
      </c>
      <c r="H18" s="197" t="s">
        <v>12030</v>
      </c>
      <c r="I18" s="197" t="s">
        <v>12032</v>
      </c>
      <c r="J18" s="69"/>
      <c r="K18" s="69"/>
      <c r="L18" s="69"/>
    </row>
    <row r="19" spans="2:12" s="64" customFormat="1" ht="11.25">
      <c r="B19" s="198"/>
      <c r="C19" s="295"/>
      <c r="D19" s="199" t="s">
        <v>164</v>
      </c>
      <c r="E19" s="301"/>
      <c r="F19" s="200" t="s">
        <v>12023</v>
      </c>
      <c r="G19" s="19" t="s">
        <v>11886</v>
      </c>
      <c r="H19" s="200" t="s">
        <v>12029</v>
      </c>
      <c r="I19" s="200" t="s">
        <v>12033</v>
      </c>
      <c r="J19" s="69"/>
      <c r="K19" s="69"/>
      <c r="L19" s="69"/>
    </row>
    <row r="20" spans="2:12" s="64" customFormat="1">
      <c r="B20" s="201"/>
      <c r="C20" s="296"/>
      <c r="D20" s="199" t="s">
        <v>8</v>
      </c>
      <c r="E20" s="302"/>
      <c r="F20" s="202">
        <v>252.34</v>
      </c>
      <c r="G20" s="203">
        <v>256.16000000000003</v>
      </c>
      <c r="H20" s="202">
        <v>267.64999999999998</v>
      </c>
      <c r="I20" s="202">
        <v>305.55</v>
      </c>
      <c r="J20" s="69"/>
      <c r="K20" s="69"/>
      <c r="L20" s="69"/>
    </row>
    <row r="21" spans="2:12" s="64" customFormat="1">
      <c r="B21" s="201"/>
      <c r="C21" s="296"/>
      <c r="D21" s="199" t="s">
        <v>7</v>
      </c>
      <c r="E21" s="302"/>
      <c r="F21" s="200"/>
      <c r="G21" s="200"/>
      <c r="H21" s="200"/>
      <c r="I21" s="200" t="s">
        <v>12034</v>
      </c>
      <c r="J21" s="69"/>
      <c r="K21" s="69"/>
      <c r="L21" s="69"/>
    </row>
    <row r="22" spans="2:12" s="64" customFormat="1">
      <c r="B22" s="201"/>
      <c r="C22" s="296"/>
      <c r="D22" s="199" t="s">
        <v>6</v>
      </c>
      <c r="E22" s="302"/>
      <c r="F22" s="204" t="s">
        <v>12026</v>
      </c>
      <c r="G22" s="204" t="s">
        <v>12028</v>
      </c>
      <c r="H22" s="204" t="s">
        <v>12031</v>
      </c>
      <c r="I22" s="204" t="s">
        <v>12035</v>
      </c>
      <c r="J22" s="69"/>
      <c r="K22" s="69"/>
      <c r="L22" s="69"/>
    </row>
    <row r="23" spans="2:12" s="64" customFormat="1">
      <c r="B23" s="205"/>
      <c r="C23" s="207"/>
      <c r="D23" s="199" t="s">
        <v>5</v>
      </c>
      <c r="E23" s="302"/>
      <c r="F23" s="206" t="s">
        <v>12025</v>
      </c>
      <c r="G23" s="206" t="s">
        <v>12025</v>
      </c>
      <c r="H23" s="206" t="s">
        <v>12025</v>
      </c>
      <c r="I23" s="206" t="s">
        <v>12025</v>
      </c>
      <c r="J23" s="69"/>
      <c r="K23" s="69"/>
      <c r="L23" s="69"/>
    </row>
    <row r="24" spans="2:12" s="64" customFormat="1" ht="11.25">
      <c r="B24" s="304"/>
      <c r="C24" s="305"/>
      <c r="D24" s="297"/>
      <c r="E24" s="297"/>
      <c r="F24" s="298"/>
      <c r="G24" s="298"/>
      <c r="H24" s="298"/>
      <c r="I24" s="298"/>
      <c r="J24" s="69"/>
      <c r="K24" s="69"/>
      <c r="L24" s="69"/>
    </row>
    <row r="25" spans="2:12" s="65" customFormat="1" ht="112.5">
      <c r="B25" s="195" t="s">
        <v>8534</v>
      </c>
      <c r="C25" s="294" t="s">
        <v>8562</v>
      </c>
      <c r="D25" s="196">
        <f>MIN(F27:I27)</f>
        <v>245000</v>
      </c>
      <c r="E25" s="300" t="s">
        <v>8536</v>
      </c>
      <c r="F25" s="197" t="s">
        <v>8526</v>
      </c>
      <c r="G25" s="197" t="s">
        <v>8527</v>
      </c>
      <c r="H25" s="197"/>
      <c r="I25" s="197"/>
      <c r="J25" s="70" t="s">
        <v>89</v>
      </c>
      <c r="K25" s="70"/>
      <c r="L25" s="70"/>
    </row>
    <row r="26" spans="2:12" s="65" customFormat="1" ht="21" customHeight="1">
      <c r="B26" s="486" t="s">
        <v>12736</v>
      </c>
      <c r="C26" s="487"/>
      <c r="D26" s="199" t="s">
        <v>164</v>
      </c>
      <c r="E26" s="301"/>
      <c r="F26" s="200" t="s">
        <v>8559</v>
      </c>
      <c r="G26" s="19" t="s">
        <v>8556</v>
      </c>
      <c r="H26" s="200"/>
      <c r="I26" s="200"/>
      <c r="J26" s="70" t="s">
        <v>163</v>
      </c>
      <c r="K26" s="70" t="s">
        <v>160</v>
      </c>
      <c r="L26" s="70" t="s">
        <v>161</v>
      </c>
    </row>
    <row r="27" spans="2:12" s="65" customFormat="1">
      <c r="B27" s="488"/>
      <c r="C27" s="489"/>
      <c r="D27" s="199" t="s">
        <v>8</v>
      </c>
      <c r="E27" s="302"/>
      <c r="F27" s="202">
        <v>250000</v>
      </c>
      <c r="G27" s="203">
        <v>245000</v>
      </c>
      <c r="H27" s="202"/>
      <c r="I27" s="202"/>
      <c r="J27" s="70">
        <f>MEDIAN(F27:G27)</f>
        <v>247500</v>
      </c>
      <c r="K27" s="70">
        <f>J27*1.3</f>
        <v>321750</v>
      </c>
      <c r="L27" s="70">
        <f>((J27*0.7)/2)*2</f>
        <v>173250</v>
      </c>
    </row>
    <row r="28" spans="2:12" s="65" customFormat="1">
      <c r="B28" s="201"/>
      <c r="C28" s="296"/>
      <c r="D28" s="199" t="s">
        <v>7</v>
      </c>
      <c r="E28" s="302"/>
      <c r="F28" s="200" t="s">
        <v>8561</v>
      </c>
      <c r="G28" s="200" t="s">
        <v>8557</v>
      </c>
      <c r="H28" s="200"/>
      <c r="I28" s="200"/>
      <c r="J28" s="70"/>
      <c r="K28" s="70"/>
      <c r="L28" s="70">
        <v>0</v>
      </c>
    </row>
    <row r="29" spans="2:12" s="65" customFormat="1">
      <c r="B29" s="201"/>
      <c r="C29" s="296"/>
      <c r="D29" s="199" t="s">
        <v>6</v>
      </c>
      <c r="E29" s="302"/>
      <c r="F29" s="204" t="s">
        <v>8560</v>
      </c>
      <c r="G29" s="204" t="s">
        <v>8558</v>
      </c>
      <c r="H29" s="204"/>
      <c r="I29" s="204"/>
      <c r="J29" s="70"/>
      <c r="K29" s="70"/>
      <c r="L29" s="70">
        <v>0</v>
      </c>
    </row>
    <row r="30" spans="2:12" s="65" customFormat="1" ht="16.5" customHeight="1">
      <c r="B30" s="205"/>
      <c r="C30" s="207"/>
      <c r="D30" s="199" t="s">
        <v>5</v>
      </c>
      <c r="E30" s="302"/>
      <c r="F30" s="206" t="s">
        <v>12037</v>
      </c>
      <c r="G30" s="206" t="s">
        <v>12036</v>
      </c>
      <c r="H30" s="206"/>
      <c r="I30" s="206"/>
      <c r="J30" s="70"/>
      <c r="K30" s="70"/>
      <c r="L30" s="70">
        <v>0</v>
      </c>
    </row>
    <row r="31" spans="2:12" s="30" customFormat="1" ht="63.75" customHeight="1">
      <c r="B31" s="482" t="str">
        <f>'046.21-CAPA'!B36</f>
        <v>ENG. LUCAS LUSTOSA CORADO
CREA 26.702/D-DF
ART: 0720210077745
MAT: 973.421-X</v>
      </c>
      <c r="C31" s="482"/>
      <c r="D31" s="482"/>
      <c r="E31" s="482"/>
      <c r="F31" s="482"/>
      <c r="G31" s="482"/>
      <c r="H31" s="482"/>
      <c r="I31" s="482"/>
      <c r="J31" s="68"/>
      <c r="K31" s="68"/>
      <c r="L31" s="68"/>
    </row>
    <row r="32" spans="2:12" s="30" customFormat="1" ht="15.75">
      <c r="B32" s="66"/>
      <c r="C32" s="67"/>
      <c r="D32" s="67"/>
      <c r="F32" s="191"/>
      <c r="G32" s="191"/>
      <c r="H32" s="191"/>
      <c r="I32" s="191"/>
      <c r="J32" s="68"/>
      <c r="K32" s="68"/>
      <c r="L32" s="68"/>
    </row>
    <row r="33" spans="2:12" s="30" customFormat="1" ht="15.75">
      <c r="B33" s="66"/>
      <c r="C33" s="67"/>
      <c r="D33" s="67"/>
      <c r="F33" s="191"/>
      <c r="G33" s="191"/>
      <c r="H33" s="191"/>
      <c r="I33" s="191"/>
      <c r="J33" s="68"/>
      <c r="K33" s="68"/>
      <c r="L33" s="68"/>
    </row>
    <row r="34" spans="2:12" s="30" customFormat="1" ht="15.75">
      <c r="B34" s="66"/>
      <c r="C34" s="67"/>
      <c r="D34" s="67"/>
      <c r="F34" s="191"/>
      <c r="G34" s="191"/>
      <c r="H34" s="191"/>
      <c r="I34" s="191"/>
      <c r="J34" s="68"/>
      <c r="K34" s="68"/>
      <c r="L34" s="68"/>
    </row>
    <row r="35" spans="2:12" s="30" customFormat="1" ht="15.75">
      <c r="B35" s="66"/>
      <c r="C35" s="67"/>
      <c r="D35" s="67"/>
      <c r="F35" s="191"/>
      <c r="G35" s="191"/>
      <c r="H35" s="191"/>
      <c r="I35" s="191"/>
      <c r="J35" s="68"/>
      <c r="K35" s="68"/>
      <c r="L35" s="68"/>
    </row>
    <row r="36" spans="2:12" s="30" customFormat="1" ht="15.75">
      <c r="B36" s="66"/>
      <c r="C36" s="67"/>
      <c r="D36" s="67"/>
      <c r="F36" s="191"/>
      <c r="G36" s="191"/>
      <c r="H36" s="191"/>
      <c r="I36" s="191"/>
      <c r="J36" s="68"/>
      <c r="K36" s="68"/>
      <c r="L36" s="68"/>
    </row>
    <row r="37" spans="2:12" s="30" customFormat="1" ht="15.75">
      <c r="B37" s="66"/>
      <c r="C37" s="67"/>
      <c r="D37" s="67"/>
      <c r="F37" s="191"/>
      <c r="G37" s="191"/>
      <c r="H37" s="191"/>
      <c r="I37" s="191"/>
      <c r="J37" s="68"/>
      <c r="K37" s="68"/>
      <c r="L37" s="68"/>
    </row>
    <row r="38" spans="2:12" s="30" customFormat="1" ht="15.75">
      <c r="B38" s="66"/>
      <c r="C38" s="67"/>
      <c r="D38" s="67"/>
      <c r="F38" s="191"/>
      <c r="G38" s="191"/>
      <c r="H38" s="191"/>
      <c r="I38" s="191"/>
      <c r="J38" s="68"/>
      <c r="K38" s="68"/>
      <c r="L38" s="68"/>
    </row>
    <row r="39" spans="2:12" s="30" customFormat="1" ht="15.75">
      <c r="B39" s="66"/>
      <c r="C39" s="67"/>
      <c r="D39" s="67"/>
      <c r="F39" s="191"/>
      <c r="G39" s="191"/>
      <c r="H39" s="191"/>
      <c r="I39" s="191"/>
      <c r="J39" s="68"/>
      <c r="K39" s="68"/>
      <c r="L39" s="68"/>
    </row>
    <row r="40" spans="2:12" s="30" customFormat="1" ht="15.75">
      <c r="B40" s="66"/>
      <c r="C40" s="67"/>
      <c r="D40" s="67"/>
      <c r="F40" s="191"/>
      <c r="G40" s="191"/>
      <c r="H40" s="191"/>
      <c r="I40" s="191"/>
      <c r="J40" s="68"/>
      <c r="K40" s="68"/>
      <c r="L40" s="68"/>
    </row>
    <row r="41" spans="2:12" s="30" customFormat="1" ht="15.75">
      <c r="B41" s="66"/>
      <c r="C41" s="67"/>
      <c r="D41" s="67"/>
      <c r="F41" s="191"/>
      <c r="G41" s="191"/>
      <c r="H41" s="191"/>
      <c r="I41" s="191"/>
      <c r="J41" s="68"/>
      <c r="K41" s="68"/>
      <c r="L41" s="68"/>
    </row>
    <row r="42" spans="2:12" s="30" customFormat="1" ht="15.75">
      <c r="B42" s="66"/>
      <c r="C42" s="67"/>
      <c r="D42" s="67"/>
      <c r="F42" s="191"/>
      <c r="G42" s="191"/>
      <c r="H42" s="191"/>
      <c r="I42" s="191"/>
      <c r="J42" s="68"/>
      <c r="K42" s="68"/>
      <c r="L42" s="68"/>
    </row>
    <row r="43" spans="2:12" s="30" customFormat="1" ht="15.75">
      <c r="B43" s="66"/>
      <c r="C43" s="67"/>
      <c r="D43" s="67"/>
      <c r="F43" s="191"/>
      <c r="G43" s="191"/>
      <c r="H43" s="191"/>
      <c r="I43" s="191"/>
      <c r="J43" s="68"/>
      <c r="K43" s="68"/>
      <c r="L43" s="68"/>
    </row>
    <row r="44" spans="2:12" s="30" customFormat="1" ht="15.75">
      <c r="B44" s="66"/>
      <c r="C44" s="67"/>
      <c r="D44" s="67"/>
      <c r="F44" s="191"/>
      <c r="G44" s="191"/>
      <c r="H44" s="191"/>
      <c r="I44" s="191"/>
      <c r="J44" s="68"/>
      <c r="K44" s="68"/>
      <c r="L44" s="68"/>
    </row>
    <row r="45" spans="2:12" s="30" customFormat="1" ht="15.75">
      <c r="B45" s="66"/>
      <c r="C45" s="67"/>
      <c r="D45" s="67"/>
      <c r="F45" s="191"/>
      <c r="G45" s="191"/>
      <c r="H45" s="191"/>
      <c r="I45" s="191"/>
      <c r="J45" s="68"/>
      <c r="K45" s="68"/>
      <c r="L45" s="68"/>
    </row>
    <row r="46" spans="2:12" s="30" customFormat="1" ht="15.75">
      <c r="B46" s="66"/>
      <c r="C46" s="67"/>
      <c r="D46" s="67"/>
      <c r="F46" s="191"/>
      <c r="G46" s="191"/>
      <c r="H46" s="191"/>
      <c r="I46" s="191"/>
      <c r="J46" s="68"/>
      <c r="K46" s="68"/>
      <c r="L46" s="68"/>
    </row>
    <row r="47" spans="2:12" s="30" customFormat="1" ht="15.75">
      <c r="B47" s="66"/>
      <c r="C47" s="67"/>
      <c r="D47" s="67"/>
      <c r="F47" s="191"/>
      <c r="G47" s="191"/>
      <c r="H47" s="191"/>
      <c r="I47" s="191"/>
      <c r="J47" s="68"/>
      <c r="K47" s="68"/>
      <c r="L47" s="68"/>
    </row>
    <row r="48" spans="2:12" s="30" customFormat="1" ht="15.75">
      <c r="B48" s="66"/>
      <c r="C48" s="67"/>
      <c r="D48" s="67"/>
      <c r="F48" s="191"/>
      <c r="G48" s="191"/>
      <c r="H48" s="191"/>
      <c r="I48" s="191"/>
      <c r="J48" s="68"/>
      <c r="K48" s="68"/>
      <c r="L48" s="68"/>
    </row>
    <row r="49" spans="2:12" s="30" customFormat="1" ht="15.75">
      <c r="B49" s="66"/>
      <c r="C49" s="67"/>
      <c r="D49" s="67"/>
      <c r="F49" s="191"/>
      <c r="G49" s="191"/>
      <c r="H49" s="191"/>
      <c r="I49" s="191"/>
      <c r="J49" s="68"/>
      <c r="K49" s="68"/>
      <c r="L49" s="68"/>
    </row>
    <row r="50" spans="2:12" s="30" customFormat="1" ht="15.75">
      <c r="B50" s="66"/>
      <c r="C50" s="67"/>
      <c r="D50" s="67"/>
      <c r="F50" s="191"/>
      <c r="G50" s="191"/>
      <c r="H50" s="191"/>
      <c r="I50" s="191"/>
      <c r="J50" s="68"/>
      <c r="K50" s="68"/>
      <c r="L50" s="68"/>
    </row>
    <row r="51" spans="2:12" s="30" customFormat="1" ht="15.75">
      <c r="B51" s="66"/>
      <c r="C51" s="67"/>
      <c r="D51" s="67"/>
      <c r="F51" s="191"/>
      <c r="G51" s="191"/>
      <c r="H51" s="191"/>
      <c r="I51" s="191"/>
      <c r="J51" s="68"/>
      <c r="K51" s="68"/>
      <c r="L51" s="68"/>
    </row>
    <row r="52" spans="2:12" s="30" customFormat="1" ht="15.75">
      <c r="B52" s="66"/>
      <c r="C52" s="67"/>
      <c r="D52" s="67"/>
      <c r="F52" s="191"/>
      <c r="G52" s="191"/>
      <c r="H52" s="191"/>
      <c r="I52" s="191"/>
      <c r="J52" s="68"/>
      <c r="K52" s="68"/>
      <c r="L52" s="68"/>
    </row>
    <row r="53" spans="2:12" s="30" customFormat="1" ht="15.75">
      <c r="B53" s="66"/>
      <c r="C53" s="67"/>
      <c r="D53" s="67"/>
      <c r="F53" s="191"/>
      <c r="G53" s="191"/>
      <c r="H53" s="191"/>
      <c r="I53" s="191"/>
      <c r="J53" s="68"/>
      <c r="K53" s="68"/>
      <c r="L53" s="68"/>
    </row>
    <row r="54" spans="2:12" s="30" customFormat="1" ht="15.75">
      <c r="B54" s="66"/>
      <c r="C54" s="67"/>
      <c r="D54" s="67"/>
      <c r="F54" s="191"/>
      <c r="G54" s="191"/>
      <c r="H54" s="191"/>
      <c r="I54" s="191"/>
      <c r="J54" s="68"/>
      <c r="K54" s="68"/>
      <c r="L54" s="68"/>
    </row>
    <row r="55" spans="2:12" s="30" customFormat="1" ht="15.75">
      <c r="B55" s="66"/>
      <c r="C55" s="67"/>
      <c r="D55" s="67"/>
      <c r="F55" s="191"/>
      <c r="G55" s="191"/>
      <c r="H55" s="191"/>
      <c r="I55" s="191"/>
      <c r="J55" s="68"/>
      <c r="K55" s="68"/>
      <c r="L55" s="68"/>
    </row>
    <row r="56" spans="2:12" s="30" customFormat="1" ht="15.75">
      <c r="B56" s="66"/>
      <c r="C56" s="67"/>
      <c r="D56" s="67"/>
      <c r="F56" s="191"/>
      <c r="G56" s="191"/>
      <c r="H56" s="191"/>
      <c r="I56" s="191"/>
      <c r="J56" s="68"/>
      <c r="K56" s="68"/>
      <c r="L56" s="68"/>
    </row>
    <row r="57" spans="2:12" s="30" customFormat="1" ht="15.75">
      <c r="B57" s="66"/>
      <c r="C57" s="67"/>
      <c r="D57" s="67"/>
      <c r="F57" s="191"/>
      <c r="G57" s="191"/>
      <c r="H57" s="191"/>
      <c r="I57" s="191"/>
      <c r="J57" s="68"/>
      <c r="K57" s="68"/>
      <c r="L57" s="68"/>
    </row>
    <row r="58" spans="2:12" s="30" customFormat="1" ht="15.75">
      <c r="B58" s="66"/>
      <c r="C58" s="67"/>
      <c r="D58" s="67"/>
      <c r="F58" s="191"/>
      <c r="G58" s="191"/>
      <c r="H58" s="191"/>
      <c r="I58" s="191"/>
      <c r="J58" s="68"/>
      <c r="K58" s="68"/>
      <c r="L58" s="68"/>
    </row>
    <row r="59" spans="2:12" s="30" customFormat="1" ht="15.75">
      <c r="B59" s="66"/>
      <c r="C59" s="67"/>
      <c r="D59" s="67"/>
      <c r="F59" s="191"/>
      <c r="G59" s="191"/>
      <c r="H59" s="191"/>
      <c r="I59" s="191"/>
      <c r="J59" s="68"/>
      <c r="K59" s="68"/>
      <c r="L59" s="68"/>
    </row>
    <row r="60" spans="2:12" s="30" customFormat="1" ht="15.75">
      <c r="B60" s="66"/>
      <c r="C60" s="67"/>
      <c r="D60" s="67"/>
      <c r="F60" s="191"/>
      <c r="G60" s="191"/>
      <c r="H60" s="191"/>
      <c r="I60" s="191"/>
      <c r="J60" s="68"/>
      <c r="K60" s="68"/>
      <c r="L60" s="68"/>
    </row>
    <row r="61" spans="2:12" s="30" customFormat="1" ht="15.75">
      <c r="B61" s="66"/>
      <c r="C61" s="67"/>
      <c r="D61" s="67"/>
      <c r="F61" s="191"/>
      <c r="G61" s="191"/>
      <c r="H61" s="191"/>
      <c r="I61" s="191"/>
      <c r="J61" s="68"/>
      <c r="K61" s="68"/>
      <c r="L61" s="68"/>
    </row>
    <row r="62" spans="2:12" s="30" customFormat="1" ht="15.75">
      <c r="B62" s="66"/>
      <c r="C62" s="67"/>
      <c r="D62" s="67"/>
      <c r="F62" s="191"/>
      <c r="G62" s="191"/>
      <c r="H62" s="191"/>
      <c r="I62" s="191"/>
      <c r="J62" s="68"/>
      <c r="K62" s="68"/>
      <c r="L62" s="68"/>
    </row>
    <row r="63" spans="2:12" s="30" customFormat="1" ht="15.75">
      <c r="B63" s="66"/>
      <c r="C63" s="67"/>
      <c r="D63" s="67"/>
      <c r="F63" s="191"/>
      <c r="G63" s="191"/>
      <c r="H63" s="191"/>
      <c r="I63" s="191"/>
      <c r="J63" s="68"/>
      <c r="K63" s="68"/>
      <c r="L63" s="68"/>
    </row>
    <row r="64" spans="2:12" s="30" customFormat="1" ht="15.75">
      <c r="B64" s="66"/>
      <c r="C64" s="67"/>
      <c r="D64" s="67"/>
      <c r="F64" s="191"/>
      <c r="G64" s="191"/>
      <c r="H64" s="191"/>
      <c r="I64" s="191"/>
      <c r="J64" s="68"/>
      <c r="K64" s="68"/>
      <c r="L64" s="68"/>
    </row>
    <row r="65" spans="2:12" s="30" customFormat="1" ht="15.75">
      <c r="B65" s="66"/>
      <c r="C65" s="67"/>
      <c r="D65" s="67"/>
      <c r="F65" s="191"/>
      <c r="G65" s="191"/>
      <c r="H65" s="191"/>
      <c r="I65" s="191"/>
      <c r="J65" s="68"/>
      <c r="K65" s="68"/>
      <c r="L65" s="68"/>
    </row>
    <row r="66" spans="2:12" s="30" customFormat="1" ht="15.75">
      <c r="B66" s="66"/>
      <c r="C66" s="67"/>
      <c r="D66" s="67"/>
      <c r="F66" s="191"/>
      <c r="G66" s="191"/>
      <c r="H66" s="191"/>
      <c r="I66" s="191"/>
      <c r="J66" s="68"/>
      <c r="K66" s="68"/>
      <c r="L66" s="68"/>
    </row>
    <row r="67" spans="2:12" s="30" customFormat="1" ht="15.75">
      <c r="B67" s="66"/>
      <c r="C67" s="67"/>
      <c r="D67" s="67"/>
      <c r="F67" s="191"/>
      <c r="G67" s="191"/>
      <c r="H67" s="191"/>
      <c r="I67" s="191"/>
      <c r="J67" s="68"/>
      <c r="K67" s="68"/>
      <c r="L67" s="68"/>
    </row>
    <row r="68" spans="2:12" s="30" customFormat="1" ht="15.75">
      <c r="B68" s="66"/>
      <c r="C68" s="67"/>
      <c r="D68" s="67"/>
      <c r="F68" s="191"/>
      <c r="G68" s="191"/>
      <c r="H68" s="191"/>
      <c r="I68" s="191"/>
      <c r="J68" s="68"/>
      <c r="K68" s="68"/>
      <c r="L68" s="68"/>
    </row>
    <row r="69" spans="2:12" s="30" customFormat="1" ht="15.75">
      <c r="B69" s="66"/>
      <c r="C69" s="67"/>
      <c r="D69" s="67"/>
      <c r="F69" s="191"/>
      <c r="G69" s="191"/>
      <c r="H69" s="191"/>
      <c r="I69" s="191"/>
      <c r="J69" s="68"/>
      <c r="K69" s="68"/>
      <c r="L69" s="68"/>
    </row>
    <row r="70" spans="2:12" s="30" customFormat="1" ht="15.75">
      <c r="B70" s="66"/>
      <c r="C70" s="67"/>
      <c r="D70" s="67"/>
      <c r="F70" s="191"/>
      <c r="G70" s="191"/>
      <c r="H70" s="191"/>
      <c r="I70" s="191"/>
      <c r="J70" s="68"/>
      <c r="K70" s="68"/>
      <c r="L70" s="68"/>
    </row>
    <row r="71" spans="2:12" s="30" customFormat="1" ht="15.75">
      <c r="B71" s="66"/>
      <c r="C71" s="67"/>
      <c r="D71" s="67"/>
      <c r="F71" s="191"/>
      <c r="G71" s="191"/>
      <c r="H71" s="191"/>
      <c r="I71" s="191"/>
      <c r="J71" s="68"/>
      <c r="K71" s="68"/>
      <c r="L71" s="68"/>
    </row>
    <row r="72" spans="2:12" s="30" customFormat="1" ht="15.75">
      <c r="B72" s="66"/>
      <c r="C72" s="67"/>
      <c r="D72" s="67"/>
      <c r="F72" s="191"/>
      <c r="G72" s="191"/>
      <c r="H72" s="191"/>
      <c r="I72" s="191"/>
      <c r="J72" s="68"/>
      <c r="K72" s="68"/>
      <c r="L72" s="68"/>
    </row>
    <row r="73" spans="2:12" s="30" customFormat="1" ht="15.75">
      <c r="B73" s="66"/>
      <c r="C73" s="67"/>
      <c r="D73" s="67"/>
      <c r="F73" s="191"/>
      <c r="G73" s="191"/>
      <c r="H73" s="191"/>
      <c r="I73" s="191"/>
      <c r="J73" s="68"/>
      <c r="K73" s="68"/>
      <c r="L73" s="68"/>
    </row>
    <row r="74" spans="2:12" s="30" customFormat="1" ht="15.75">
      <c r="B74" s="66"/>
      <c r="C74" s="67"/>
      <c r="D74" s="67"/>
      <c r="F74" s="191"/>
      <c r="G74" s="191"/>
      <c r="H74" s="191"/>
      <c r="I74" s="191"/>
      <c r="J74" s="68"/>
      <c r="K74" s="68"/>
      <c r="L74" s="68"/>
    </row>
    <row r="75" spans="2:12" s="30" customFormat="1" ht="15.75">
      <c r="B75" s="66"/>
      <c r="C75" s="67"/>
      <c r="D75" s="67"/>
      <c r="F75" s="191"/>
      <c r="G75" s="191"/>
      <c r="H75" s="191"/>
      <c r="I75" s="191"/>
      <c r="J75" s="68"/>
      <c r="K75" s="68"/>
      <c r="L75" s="68"/>
    </row>
    <row r="76" spans="2:12" s="30" customFormat="1" ht="15.75">
      <c r="B76" s="66"/>
      <c r="C76" s="67"/>
      <c r="D76" s="67"/>
      <c r="F76" s="191"/>
      <c r="G76" s="191"/>
      <c r="H76" s="191"/>
      <c r="I76" s="191"/>
      <c r="J76" s="68"/>
      <c r="K76" s="68"/>
      <c r="L76" s="68"/>
    </row>
    <row r="77" spans="2:12" s="30" customFormat="1" ht="15.75">
      <c r="B77" s="66"/>
      <c r="C77" s="67"/>
      <c r="D77" s="67"/>
      <c r="F77" s="191"/>
      <c r="G77" s="191"/>
      <c r="H77" s="191"/>
      <c r="I77" s="191"/>
      <c r="J77" s="68"/>
      <c r="K77" s="68"/>
      <c r="L77" s="68"/>
    </row>
    <row r="78" spans="2:12" s="30" customFormat="1" ht="15.75">
      <c r="B78" s="66"/>
      <c r="C78" s="67"/>
      <c r="D78" s="67"/>
      <c r="F78" s="191"/>
      <c r="G78" s="191"/>
      <c r="H78" s="191"/>
      <c r="I78" s="191"/>
      <c r="J78" s="68"/>
      <c r="K78" s="68"/>
      <c r="L78" s="68"/>
    </row>
    <row r="79" spans="2:12" s="30" customFormat="1" ht="15.75">
      <c r="B79" s="66"/>
      <c r="C79" s="67"/>
      <c r="D79" s="67"/>
      <c r="F79" s="191"/>
      <c r="G79" s="191"/>
      <c r="H79" s="191"/>
      <c r="I79" s="191"/>
      <c r="J79" s="68"/>
      <c r="K79" s="68"/>
      <c r="L79" s="68"/>
    </row>
    <row r="80" spans="2:12" s="30" customFormat="1" ht="15.75">
      <c r="B80" s="66"/>
      <c r="C80" s="67"/>
      <c r="D80" s="67"/>
      <c r="F80" s="191"/>
      <c r="G80" s="191"/>
      <c r="H80" s="191"/>
      <c r="I80" s="191"/>
      <c r="J80" s="68"/>
      <c r="K80" s="68"/>
      <c r="L80" s="68"/>
    </row>
    <row r="81" spans="2:12" s="30" customFormat="1" ht="15.75">
      <c r="B81" s="66"/>
      <c r="C81" s="67"/>
      <c r="D81" s="67"/>
      <c r="F81" s="191"/>
      <c r="G81" s="191"/>
      <c r="H81" s="191"/>
      <c r="I81" s="191"/>
      <c r="J81" s="68"/>
      <c r="K81" s="68"/>
      <c r="L81" s="68"/>
    </row>
    <row r="82" spans="2:12" s="30" customFormat="1" ht="15.75">
      <c r="B82" s="66"/>
      <c r="C82" s="67"/>
      <c r="D82" s="67"/>
      <c r="F82" s="191"/>
      <c r="G82" s="191"/>
      <c r="H82" s="191"/>
      <c r="I82" s="191"/>
      <c r="J82" s="68"/>
      <c r="K82" s="68"/>
      <c r="L82" s="68"/>
    </row>
    <row r="83" spans="2:12" s="30" customFormat="1" ht="15.75">
      <c r="B83" s="66"/>
      <c r="C83" s="67"/>
      <c r="D83" s="67"/>
      <c r="F83" s="191"/>
      <c r="G83" s="191"/>
      <c r="H83" s="191"/>
      <c r="I83" s="191"/>
      <c r="J83" s="68"/>
      <c r="K83" s="68"/>
      <c r="L83" s="68"/>
    </row>
    <row r="84" spans="2:12" s="30" customFormat="1" ht="15.75">
      <c r="B84" s="66"/>
      <c r="C84" s="67"/>
      <c r="D84" s="67"/>
      <c r="F84" s="191"/>
      <c r="G84" s="191"/>
      <c r="H84" s="191"/>
      <c r="I84" s="191"/>
      <c r="J84" s="68"/>
      <c r="K84" s="68"/>
      <c r="L84" s="68"/>
    </row>
    <row r="85" spans="2:12" s="30" customFormat="1" ht="15.75">
      <c r="B85" s="66"/>
      <c r="C85" s="67"/>
      <c r="D85" s="67"/>
      <c r="F85" s="191"/>
      <c r="G85" s="191"/>
      <c r="H85" s="191"/>
      <c r="I85" s="191"/>
      <c r="J85" s="68"/>
      <c r="K85" s="68"/>
      <c r="L85" s="68"/>
    </row>
    <row r="86" spans="2:12" s="30" customFormat="1" ht="15.75">
      <c r="B86" s="66"/>
      <c r="C86" s="67"/>
      <c r="D86" s="67"/>
      <c r="F86" s="191"/>
      <c r="G86" s="191"/>
      <c r="H86" s="191"/>
      <c r="I86" s="191"/>
      <c r="J86" s="68"/>
      <c r="K86" s="68"/>
      <c r="L86" s="68"/>
    </row>
    <row r="87" spans="2:12" s="30" customFormat="1" ht="15.75">
      <c r="B87" s="66"/>
      <c r="C87" s="67"/>
      <c r="D87" s="67"/>
      <c r="F87" s="191"/>
      <c r="G87" s="191"/>
      <c r="H87" s="191"/>
      <c r="I87" s="191"/>
      <c r="J87" s="68"/>
      <c r="K87" s="68"/>
      <c r="L87" s="68"/>
    </row>
    <row r="88" spans="2:12" s="30" customFormat="1" ht="15.75">
      <c r="B88" s="66"/>
      <c r="C88" s="67"/>
      <c r="D88" s="67"/>
      <c r="F88" s="191"/>
      <c r="G88" s="191"/>
      <c r="H88" s="191"/>
      <c r="I88" s="191"/>
      <c r="J88" s="68"/>
      <c r="K88" s="68"/>
      <c r="L88" s="68"/>
    </row>
    <row r="89" spans="2:12" s="30" customFormat="1" ht="15.75">
      <c r="B89" s="66"/>
      <c r="C89" s="67"/>
      <c r="D89" s="67"/>
      <c r="F89" s="191"/>
      <c r="G89" s="191"/>
      <c r="H89" s="191"/>
      <c r="I89" s="191"/>
      <c r="J89" s="68"/>
      <c r="K89" s="68"/>
      <c r="L89" s="68"/>
    </row>
    <row r="90" spans="2:12" s="30" customFormat="1" ht="15.75">
      <c r="B90" s="66"/>
      <c r="C90" s="67"/>
      <c r="D90" s="67"/>
      <c r="F90" s="191"/>
      <c r="G90" s="191"/>
      <c r="H90" s="191"/>
      <c r="I90" s="191"/>
      <c r="J90" s="68"/>
      <c r="K90" s="68"/>
      <c r="L90" s="68"/>
    </row>
    <row r="91" spans="2:12" s="30" customFormat="1" ht="15.75">
      <c r="B91" s="66"/>
      <c r="C91" s="67"/>
      <c r="D91" s="67"/>
      <c r="F91" s="191"/>
      <c r="G91" s="191"/>
      <c r="H91" s="191"/>
      <c r="I91" s="191"/>
      <c r="J91" s="68"/>
      <c r="K91" s="68"/>
      <c r="L91" s="68"/>
    </row>
    <row r="92" spans="2:12" s="30" customFormat="1" ht="15.75">
      <c r="B92" s="66"/>
      <c r="C92" s="67"/>
      <c r="D92" s="67"/>
      <c r="F92" s="191"/>
      <c r="G92" s="191"/>
      <c r="H92" s="191"/>
      <c r="I92" s="191"/>
      <c r="J92" s="68"/>
      <c r="K92" s="68"/>
      <c r="L92" s="68"/>
    </row>
    <row r="93" spans="2:12" s="30" customFormat="1" ht="15.75">
      <c r="B93" s="66"/>
      <c r="C93" s="67"/>
      <c r="D93" s="67"/>
      <c r="F93" s="191"/>
      <c r="G93" s="191"/>
      <c r="H93" s="191"/>
      <c r="I93" s="191"/>
      <c r="J93" s="68"/>
      <c r="K93" s="68"/>
      <c r="L93" s="68"/>
    </row>
    <row r="94" spans="2:12" s="30" customFormat="1" ht="15.75">
      <c r="B94" s="66"/>
      <c r="C94" s="67"/>
      <c r="D94" s="67"/>
      <c r="F94" s="191"/>
      <c r="G94" s="191"/>
      <c r="H94" s="191"/>
      <c r="I94" s="191"/>
      <c r="J94" s="68"/>
      <c r="K94" s="68"/>
      <c r="L94" s="68"/>
    </row>
    <row r="95" spans="2:12" s="30" customFormat="1" ht="15.75">
      <c r="B95" s="66"/>
      <c r="C95" s="67"/>
      <c r="D95" s="67"/>
      <c r="F95" s="191"/>
      <c r="G95" s="191"/>
      <c r="H95" s="191"/>
      <c r="I95" s="191"/>
      <c r="J95" s="68"/>
      <c r="K95" s="68"/>
      <c r="L95" s="68"/>
    </row>
    <row r="96" spans="2:12" s="30" customFormat="1" ht="15.75">
      <c r="B96" s="66"/>
      <c r="C96" s="67"/>
      <c r="D96" s="67"/>
      <c r="F96" s="191"/>
      <c r="G96" s="191"/>
      <c r="H96" s="191"/>
      <c r="I96" s="191"/>
      <c r="J96" s="68"/>
      <c r="K96" s="68"/>
      <c r="L96" s="68"/>
    </row>
    <row r="97" spans="2:12" s="30" customFormat="1" ht="15.75">
      <c r="B97" s="66"/>
      <c r="C97" s="67"/>
      <c r="D97" s="67"/>
      <c r="F97" s="191"/>
      <c r="G97" s="191"/>
      <c r="H97" s="191"/>
      <c r="I97" s="191"/>
      <c r="J97" s="68"/>
      <c r="K97" s="68"/>
      <c r="L97" s="68"/>
    </row>
    <row r="98" spans="2:12" s="30" customFormat="1" ht="15.75">
      <c r="B98" s="66"/>
      <c r="C98" s="67"/>
      <c r="D98" s="67"/>
      <c r="F98" s="191"/>
      <c r="G98" s="191"/>
      <c r="H98" s="191"/>
      <c r="I98" s="191"/>
      <c r="J98" s="68"/>
      <c r="K98" s="68"/>
      <c r="L98" s="68"/>
    </row>
    <row r="99" spans="2:12" s="30" customFormat="1" ht="15.75">
      <c r="B99" s="66"/>
      <c r="C99" s="67"/>
      <c r="D99" s="67"/>
      <c r="F99" s="191"/>
      <c r="G99" s="191"/>
      <c r="H99" s="191"/>
      <c r="I99" s="191"/>
      <c r="J99" s="68"/>
      <c r="K99" s="68"/>
      <c r="L99" s="68"/>
    </row>
    <row r="100" spans="2:12" s="30" customFormat="1" ht="15.75">
      <c r="B100" s="66"/>
      <c r="C100" s="67"/>
      <c r="D100" s="67"/>
      <c r="F100" s="191"/>
      <c r="G100" s="191"/>
      <c r="H100" s="191"/>
      <c r="I100" s="191"/>
      <c r="J100" s="68"/>
      <c r="K100" s="68"/>
      <c r="L100" s="68"/>
    </row>
    <row r="101" spans="2:12" s="30" customFormat="1" ht="15.75">
      <c r="B101" s="66"/>
      <c r="C101" s="67"/>
      <c r="D101" s="67"/>
      <c r="F101" s="191"/>
      <c r="G101" s="191"/>
      <c r="H101" s="191"/>
      <c r="I101" s="191"/>
      <c r="J101" s="68"/>
      <c r="K101" s="68"/>
      <c r="L101" s="68"/>
    </row>
    <row r="102" spans="2:12" s="30" customFormat="1" ht="15.75">
      <c r="B102" s="66"/>
      <c r="C102" s="67"/>
      <c r="D102" s="67"/>
      <c r="F102" s="191"/>
      <c r="G102" s="191"/>
      <c r="H102" s="191"/>
      <c r="I102" s="191"/>
      <c r="J102" s="68"/>
      <c r="K102" s="68"/>
      <c r="L102" s="68"/>
    </row>
    <row r="103" spans="2:12" s="30" customFormat="1" ht="15.75">
      <c r="B103" s="66"/>
      <c r="C103" s="67"/>
      <c r="D103" s="67"/>
      <c r="F103" s="191"/>
      <c r="G103" s="191"/>
      <c r="H103" s="191"/>
      <c r="I103" s="191"/>
      <c r="J103" s="68"/>
      <c r="K103" s="68"/>
      <c r="L103" s="68"/>
    </row>
    <row r="104" spans="2:12" s="30" customFormat="1" ht="15.75">
      <c r="B104" s="66"/>
      <c r="C104" s="67"/>
      <c r="D104" s="67"/>
      <c r="F104" s="191"/>
      <c r="G104" s="191"/>
      <c r="H104" s="191"/>
      <c r="I104" s="191"/>
      <c r="J104" s="68"/>
      <c r="K104" s="68"/>
      <c r="L104" s="68"/>
    </row>
    <row r="105" spans="2:12" s="30" customFormat="1" ht="15.75">
      <c r="B105" s="66"/>
      <c r="C105" s="67"/>
      <c r="D105" s="67"/>
      <c r="F105" s="191"/>
      <c r="G105" s="191"/>
      <c r="H105" s="191"/>
      <c r="I105" s="191"/>
      <c r="J105" s="68"/>
      <c r="K105" s="68"/>
      <c r="L105" s="68"/>
    </row>
    <row r="106" spans="2:12" s="30" customFormat="1" ht="15.75">
      <c r="B106" s="66"/>
      <c r="C106" s="67"/>
      <c r="D106" s="67"/>
      <c r="F106" s="191"/>
      <c r="G106" s="191"/>
      <c r="H106" s="191"/>
      <c r="I106" s="191"/>
      <c r="J106" s="68"/>
      <c r="K106" s="68"/>
      <c r="L106" s="68"/>
    </row>
    <row r="107" spans="2:12" s="30" customFormat="1" ht="15.75">
      <c r="B107" s="66"/>
      <c r="C107" s="67"/>
      <c r="D107" s="67"/>
      <c r="F107" s="191"/>
      <c r="G107" s="191"/>
      <c r="H107" s="191"/>
      <c r="I107" s="191"/>
      <c r="J107" s="68"/>
      <c r="K107" s="68"/>
      <c r="L107" s="68"/>
    </row>
    <row r="108" spans="2:12" s="30" customFormat="1" ht="15.75">
      <c r="B108" s="66"/>
      <c r="C108" s="67"/>
      <c r="D108" s="67"/>
      <c r="F108" s="191"/>
      <c r="G108" s="191"/>
      <c r="H108" s="191"/>
      <c r="I108" s="191"/>
      <c r="J108" s="68"/>
      <c r="K108" s="68"/>
      <c r="L108" s="68"/>
    </row>
    <row r="109" spans="2:12" s="30" customFormat="1" ht="15.75">
      <c r="B109" s="66"/>
      <c r="C109" s="67"/>
      <c r="D109" s="67"/>
      <c r="F109" s="191"/>
      <c r="G109" s="191"/>
      <c r="H109" s="191"/>
      <c r="I109" s="191"/>
      <c r="J109" s="68"/>
      <c r="K109" s="68"/>
      <c r="L109" s="68"/>
    </row>
    <row r="110" spans="2:12" s="30" customFormat="1" ht="15.75">
      <c r="B110" s="66"/>
      <c r="C110" s="67"/>
      <c r="D110" s="67"/>
      <c r="F110" s="191"/>
      <c r="G110" s="191"/>
      <c r="H110" s="191"/>
      <c r="I110" s="191"/>
      <c r="J110" s="68"/>
      <c r="K110" s="68"/>
      <c r="L110" s="68"/>
    </row>
    <row r="111" spans="2:12" s="30" customFormat="1" ht="15.75">
      <c r="B111" s="66"/>
      <c r="C111" s="67"/>
      <c r="D111" s="67"/>
      <c r="F111" s="191"/>
      <c r="G111" s="191"/>
      <c r="H111" s="191"/>
      <c r="I111" s="191"/>
      <c r="J111" s="68"/>
      <c r="K111" s="68"/>
      <c r="L111" s="68"/>
    </row>
    <row r="112" spans="2:12" s="30" customFormat="1" ht="15.75">
      <c r="B112" s="66"/>
      <c r="C112" s="67"/>
      <c r="D112" s="67"/>
      <c r="F112" s="191"/>
      <c r="G112" s="191"/>
      <c r="H112" s="191"/>
      <c r="I112" s="191"/>
      <c r="J112" s="68"/>
      <c r="K112" s="68"/>
      <c r="L112" s="68"/>
    </row>
    <row r="113" spans="2:12" s="30" customFormat="1" ht="15.75">
      <c r="B113" s="66"/>
      <c r="C113" s="67"/>
      <c r="D113" s="67"/>
      <c r="F113" s="191"/>
      <c r="G113" s="191"/>
      <c r="H113" s="191"/>
      <c r="I113" s="191"/>
      <c r="J113" s="68"/>
      <c r="K113" s="68"/>
      <c r="L113" s="68"/>
    </row>
    <row r="114" spans="2:12" s="30" customFormat="1" ht="15.75">
      <c r="B114" s="66"/>
      <c r="C114" s="67"/>
      <c r="D114" s="67"/>
      <c r="F114" s="191"/>
      <c r="G114" s="191"/>
      <c r="H114" s="191"/>
      <c r="I114" s="191"/>
      <c r="J114" s="68"/>
      <c r="K114" s="68"/>
      <c r="L114" s="68"/>
    </row>
    <row r="115" spans="2:12" s="30" customFormat="1" ht="15.75">
      <c r="B115" s="66"/>
      <c r="C115" s="67"/>
      <c r="D115" s="67"/>
      <c r="F115" s="191"/>
      <c r="G115" s="191"/>
      <c r="H115" s="191"/>
      <c r="I115" s="191"/>
      <c r="J115" s="68"/>
      <c r="K115" s="68"/>
      <c r="L115" s="68"/>
    </row>
    <row r="116" spans="2:12" s="30" customFormat="1" ht="15.75">
      <c r="B116" s="66"/>
      <c r="C116" s="67"/>
      <c r="D116" s="67"/>
      <c r="F116" s="191"/>
      <c r="G116" s="191"/>
      <c r="H116" s="191"/>
      <c r="I116" s="191"/>
      <c r="J116" s="68"/>
      <c r="K116" s="68"/>
      <c r="L116" s="68"/>
    </row>
    <row r="117" spans="2:12" s="30" customFormat="1" ht="15.75">
      <c r="B117" s="66"/>
      <c r="C117" s="67"/>
      <c r="D117" s="67"/>
      <c r="F117" s="191"/>
      <c r="G117" s="191"/>
      <c r="H117" s="191"/>
      <c r="I117" s="191"/>
      <c r="J117" s="68"/>
      <c r="K117" s="68"/>
      <c r="L117" s="68"/>
    </row>
    <row r="118" spans="2:12" s="30" customFormat="1" ht="15.75">
      <c r="B118" s="66"/>
      <c r="C118" s="67"/>
      <c r="D118" s="67"/>
      <c r="F118" s="191"/>
      <c r="G118" s="191"/>
      <c r="H118" s="191"/>
      <c r="I118" s="191"/>
      <c r="J118" s="68"/>
      <c r="K118" s="68"/>
      <c r="L118" s="68"/>
    </row>
    <row r="119" spans="2:12" s="30" customFormat="1" ht="15.75">
      <c r="B119" s="66"/>
      <c r="C119" s="67"/>
      <c r="D119" s="67"/>
      <c r="F119" s="191"/>
      <c r="G119" s="191"/>
      <c r="H119" s="191"/>
      <c r="I119" s="191"/>
      <c r="J119" s="68"/>
      <c r="K119" s="68"/>
      <c r="L119" s="68"/>
    </row>
    <row r="120" spans="2:12" s="30" customFormat="1" ht="15.75">
      <c r="B120" s="66"/>
      <c r="C120" s="67"/>
      <c r="D120" s="67"/>
      <c r="F120" s="191"/>
      <c r="G120" s="191"/>
      <c r="H120" s="191"/>
      <c r="I120" s="191"/>
      <c r="J120" s="68"/>
      <c r="K120" s="68"/>
      <c r="L120" s="68"/>
    </row>
    <row r="121" spans="2:12" s="30" customFormat="1" ht="15.75">
      <c r="B121" s="66"/>
      <c r="C121" s="67"/>
      <c r="D121" s="67"/>
      <c r="F121" s="191"/>
      <c r="G121" s="191"/>
      <c r="H121" s="191"/>
      <c r="I121" s="191"/>
      <c r="J121" s="68"/>
      <c r="K121" s="68"/>
      <c r="L121" s="68"/>
    </row>
    <row r="122" spans="2:12" s="30" customFormat="1" ht="15.75">
      <c r="B122" s="66"/>
      <c r="C122" s="67"/>
      <c r="D122" s="67"/>
      <c r="F122" s="191"/>
      <c r="G122" s="191"/>
      <c r="H122" s="191"/>
      <c r="I122" s="191"/>
      <c r="J122" s="68"/>
      <c r="K122" s="68"/>
      <c r="L122" s="68"/>
    </row>
    <row r="123" spans="2:12" s="30" customFormat="1" ht="15.75">
      <c r="B123" s="66"/>
      <c r="C123" s="67"/>
      <c r="D123" s="67"/>
      <c r="F123" s="191"/>
      <c r="G123" s="191"/>
      <c r="H123" s="191"/>
      <c r="I123" s="191"/>
      <c r="J123" s="68"/>
      <c r="K123" s="68"/>
      <c r="L123" s="68"/>
    </row>
    <row r="124" spans="2:12" s="30" customFormat="1" ht="15.75">
      <c r="B124" s="66"/>
      <c r="C124" s="67"/>
      <c r="D124" s="67"/>
      <c r="F124" s="191"/>
      <c r="G124" s="191"/>
      <c r="H124" s="191"/>
      <c r="I124" s="191"/>
      <c r="J124" s="68"/>
      <c r="K124" s="68"/>
      <c r="L124" s="68"/>
    </row>
    <row r="125" spans="2:12" s="30" customFormat="1" ht="15.75">
      <c r="B125" s="66"/>
      <c r="C125" s="67"/>
      <c r="D125" s="67"/>
      <c r="F125" s="191"/>
      <c r="G125" s="191"/>
      <c r="H125" s="191"/>
      <c r="I125" s="191"/>
      <c r="J125" s="68"/>
      <c r="K125" s="68"/>
      <c r="L125" s="68"/>
    </row>
    <row r="126" spans="2:12" s="30" customFormat="1" ht="15.75">
      <c r="B126" s="66"/>
      <c r="C126" s="67"/>
      <c r="D126" s="67"/>
      <c r="F126" s="191"/>
      <c r="G126" s="191"/>
      <c r="H126" s="191"/>
      <c r="I126" s="191"/>
      <c r="J126" s="68"/>
      <c r="K126" s="68"/>
      <c r="L126" s="68"/>
    </row>
    <row r="127" spans="2:12" s="30" customFormat="1" ht="15.75">
      <c r="B127" s="66"/>
      <c r="C127" s="67"/>
      <c r="D127" s="67"/>
      <c r="F127" s="191"/>
      <c r="G127" s="191"/>
      <c r="H127" s="191"/>
      <c r="I127" s="191"/>
      <c r="J127" s="68"/>
      <c r="K127" s="68"/>
      <c r="L127" s="68"/>
    </row>
    <row r="128" spans="2:12" s="30" customFormat="1" ht="15.75">
      <c r="B128" s="66"/>
      <c r="C128" s="67"/>
      <c r="D128" s="67"/>
      <c r="F128" s="191"/>
      <c r="G128" s="191"/>
      <c r="H128" s="191"/>
      <c r="I128" s="191"/>
      <c r="J128" s="68"/>
      <c r="K128" s="68"/>
      <c r="L128" s="68"/>
    </row>
    <row r="129" spans="2:12" s="30" customFormat="1" ht="15.75">
      <c r="B129" s="66"/>
      <c r="C129" s="67"/>
      <c r="D129" s="67"/>
      <c r="F129" s="191"/>
      <c r="G129" s="191"/>
      <c r="H129" s="191"/>
      <c r="I129" s="191"/>
      <c r="J129" s="68"/>
      <c r="K129" s="68"/>
      <c r="L129" s="68"/>
    </row>
    <row r="130" spans="2:12" s="30" customFormat="1" ht="15.75">
      <c r="B130" s="66"/>
      <c r="C130" s="67"/>
      <c r="D130" s="67"/>
      <c r="F130" s="191"/>
      <c r="G130" s="191"/>
      <c r="H130" s="191"/>
      <c r="I130" s="191"/>
      <c r="J130" s="68"/>
      <c r="K130" s="68"/>
      <c r="L130" s="68"/>
    </row>
    <row r="131" spans="2:12" s="30" customFormat="1" ht="15.75">
      <c r="B131" s="66"/>
      <c r="C131" s="67"/>
      <c r="D131" s="67"/>
      <c r="F131" s="191"/>
      <c r="G131" s="191"/>
      <c r="H131" s="191"/>
      <c r="I131" s="191"/>
      <c r="J131" s="68"/>
      <c r="K131" s="68"/>
      <c r="L131" s="68"/>
    </row>
    <row r="132" spans="2:12" s="30" customFormat="1" ht="15.75">
      <c r="B132" s="66"/>
      <c r="C132" s="67"/>
      <c r="D132" s="67"/>
      <c r="F132" s="191"/>
      <c r="G132" s="191"/>
      <c r="H132" s="191"/>
      <c r="I132" s="191"/>
      <c r="J132" s="68"/>
      <c r="K132" s="68"/>
      <c r="L132" s="68"/>
    </row>
    <row r="133" spans="2:12" s="30" customFormat="1" ht="15.75">
      <c r="B133" s="66"/>
      <c r="C133" s="67"/>
      <c r="D133" s="67"/>
      <c r="F133" s="191"/>
      <c r="G133" s="191"/>
      <c r="H133" s="191"/>
      <c r="I133" s="191"/>
      <c r="J133" s="68"/>
      <c r="K133" s="68"/>
      <c r="L133" s="68"/>
    </row>
    <row r="134" spans="2:12" s="30" customFormat="1" ht="15.75">
      <c r="B134" s="66"/>
      <c r="C134" s="67"/>
      <c r="D134" s="67"/>
      <c r="F134" s="191"/>
      <c r="G134" s="191"/>
      <c r="H134" s="191"/>
      <c r="I134" s="191"/>
      <c r="J134" s="68"/>
      <c r="K134" s="68"/>
      <c r="L134" s="68"/>
    </row>
    <row r="135" spans="2:12" s="30" customFormat="1" ht="15.75">
      <c r="B135" s="66"/>
      <c r="C135" s="67"/>
      <c r="D135" s="67"/>
      <c r="F135" s="191"/>
      <c r="G135" s="191"/>
      <c r="H135" s="191"/>
      <c r="I135" s="191"/>
      <c r="J135" s="68"/>
      <c r="K135" s="68"/>
      <c r="L135" s="68"/>
    </row>
    <row r="136" spans="2:12" s="30" customFormat="1" ht="15.75">
      <c r="B136" s="66"/>
      <c r="C136" s="67"/>
      <c r="D136" s="67"/>
      <c r="F136" s="191"/>
      <c r="G136" s="191"/>
      <c r="H136" s="191"/>
      <c r="I136" s="191"/>
      <c r="J136" s="68"/>
      <c r="K136" s="68"/>
      <c r="L136" s="68"/>
    </row>
    <row r="137" spans="2:12" s="30" customFormat="1" ht="15.75">
      <c r="B137" s="66"/>
      <c r="C137" s="67"/>
      <c r="D137" s="67"/>
      <c r="F137" s="191"/>
      <c r="G137" s="191"/>
      <c r="H137" s="191"/>
      <c r="I137" s="191"/>
      <c r="J137" s="68"/>
      <c r="K137" s="68"/>
      <c r="L137" s="68"/>
    </row>
    <row r="138" spans="2:12" s="30" customFormat="1" ht="15.75">
      <c r="B138" s="66"/>
      <c r="C138" s="67"/>
      <c r="D138" s="67"/>
      <c r="F138" s="191"/>
      <c r="G138" s="191"/>
      <c r="H138" s="191"/>
      <c r="I138" s="191"/>
      <c r="J138" s="68"/>
      <c r="K138" s="68"/>
      <c r="L138" s="68"/>
    </row>
    <row r="139" spans="2:12" s="30" customFormat="1" ht="15.75">
      <c r="B139" s="66"/>
      <c r="C139" s="67"/>
      <c r="D139" s="67"/>
      <c r="F139" s="191"/>
      <c r="G139" s="191"/>
      <c r="H139" s="191"/>
      <c r="I139" s="191"/>
      <c r="J139" s="68"/>
      <c r="K139" s="68"/>
      <c r="L139" s="68"/>
    </row>
    <row r="140" spans="2:12" s="30" customFormat="1" ht="15.75">
      <c r="B140" s="66"/>
      <c r="C140" s="67"/>
      <c r="D140" s="67"/>
      <c r="F140" s="191"/>
      <c r="G140" s="191"/>
      <c r="H140" s="191"/>
      <c r="I140" s="191"/>
      <c r="J140" s="68"/>
      <c r="K140" s="68"/>
      <c r="L140" s="68"/>
    </row>
    <row r="141" spans="2:12" s="30" customFormat="1" ht="15.75">
      <c r="B141" s="66"/>
      <c r="C141" s="67"/>
      <c r="D141" s="67"/>
      <c r="F141" s="191"/>
      <c r="G141" s="191"/>
      <c r="H141" s="191"/>
      <c r="I141" s="191"/>
      <c r="J141" s="68"/>
      <c r="K141" s="68"/>
      <c r="L141" s="68"/>
    </row>
    <row r="142" spans="2:12" s="30" customFormat="1" ht="15.75">
      <c r="B142" s="66"/>
      <c r="C142" s="67"/>
      <c r="D142" s="67"/>
      <c r="F142" s="191"/>
      <c r="G142" s="191"/>
      <c r="H142" s="191"/>
      <c r="I142" s="191"/>
      <c r="J142" s="68"/>
      <c r="K142" s="68"/>
      <c r="L142" s="68"/>
    </row>
    <row r="143" spans="2:12" s="30" customFormat="1" ht="15.75">
      <c r="B143" s="66"/>
      <c r="C143" s="67"/>
      <c r="D143" s="67"/>
      <c r="F143" s="191"/>
      <c r="G143" s="191"/>
      <c r="H143" s="191"/>
      <c r="I143" s="191"/>
      <c r="J143" s="68"/>
      <c r="K143" s="68"/>
      <c r="L143" s="68"/>
    </row>
    <row r="144" spans="2:12" s="30" customFormat="1" ht="15.75">
      <c r="B144" s="66"/>
      <c r="C144" s="67"/>
      <c r="D144" s="67"/>
      <c r="F144" s="191"/>
      <c r="G144" s="191"/>
      <c r="H144" s="191"/>
      <c r="I144" s="191"/>
      <c r="J144" s="68"/>
      <c r="K144" s="68"/>
      <c r="L144" s="68"/>
    </row>
    <row r="145" spans="2:12" s="30" customFormat="1" ht="15.75">
      <c r="B145" s="66"/>
      <c r="C145" s="67"/>
      <c r="D145" s="67"/>
      <c r="F145" s="191"/>
      <c r="G145" s="191"/>
      <c r="H145" s="191"/>
      <c r="I145" s="191"/>
      <c r="J145" s="68"/>
      <c r="K145" s="68"/>
      <c r="L145" s="68"/>
    </row>
    <row r="146" spans="2:12" s="30" customFormat="1" ht="15.75">
      <c r="B146" s="66"/>
      <c r="C146" s="67"/>
      <c r="D146" s="67"/>
      <c r="F146" s="191"/>
      <c r="G146" s="191"/>
      <c r="H146" s="191"/>
      <c r="I146" s="191"/>
      <c r="J146" s="68"/>
      <c r="K146" s="68"/>
      <c r="L146" s="68"/>
    </row>
    <row r="147" spans="2:12" s="30" customFormat="1" ht="15.75">
      <c r="B147" s="66"/>
      <c r="C147" s="67"/>
      <c r="D147" s="67"/>
      <c r="F147" s="191"/>
      <c r="G147" s="191"/>
      <c r="H147" s="191"/>
      <c r="I147" s="191"/>
      <c r="J147" s="68"/>
      <c r="K147" s="68"/>
      <c r="L147" s="68"/>
    </row>
    <row r="148" spans="2:12" s="30" customFormat="1" ht="15.75">
      <c r="B148" s="66"/>
      <c r="C148" s="67"/>
      <c r="D148" s="67"/>
      <c r="F148" s="191"/>
      <c r="G148" s="191"/>
      <c r="H148" s="191"/>
      <c r="I148" s="191"/>
      <c r="J148" s="68"/>
      <c r="K148" s="68"/>
      <c r="L148" s="68"/>
    </row>
    <row r="149" spans="2:12" s="30" customFormat="1" ht="15.75">
      <c r="B149" s="66"/>
      <c r="C149" s="67"/>
      <c r="D149" s="67"/>
      <c r="F149" s="191"/>
      <c r="G149" s="191"/>
      <c r="H149" s="191"/>
      <c r="I149" s="191"/>
      <c r="J149" s="68"/>
      <c r="K149" s="68"/>
      <c r="L149" s="68"/>
    </row>
    <row r="150" spans="2:12" s="30" customFormat="1" ht="15.75">
      <c r="B150" s="66"/>
      <c r="C150" s="67"/>
      <c r="D150" s="67"/>
      <c r="F150" s="191"/>
      <c r="G150" s="191"/>
      <c r="H150" s="191"/>
      <c r="I150" s="191"/>
      <c r="J150" s="68"/>
      <c r="K150" s="68"/>
      <c r="L150" s="68"/>
    </row>
    <row r="151" spans="2:12" s="30" customFormat="1" ht="15.75">
      <c r="B151" s="66"/>
      <c r="C151" s="67"/>
      <c r="D151" s="67"/>
      <c r="F151" s="191"/>
      <c r="G151" s="191"/>
      <c r="H151" s="191"/>
      <c r="I151" s="191"/>
      <c r="J151" s="68"/>
      <c r="K151" s="68"/>
      <c r="L151" s="68"/>
    </row>
    <row r="152" spans="2:12" s="30" customFormat="1" ht="15.75">
      <c r="B152" s="66"/>
      <c r="C152" s="67"/>
      <c r="D152" s="67"/>
      <c r="F152" s="191"/>
      <c r="G152" s="191"/>
      <c r="H152" s="191"/>
      <c r="I152" s="191"/>
      <c r="J152" s="68"/>
      <c r="K152" s="68"/>
      <c r="L152" s="68"/>
    </row>
    <row r="153" spans="2:12" s="30" customFormat="1" ht="15.75">
      <c r="B153" s="66"/>
      <c r="C153" s="67"/>
      <c r="D153" s="67"/>
      <c r="F153" s="191"/>
      <c r="G153" s="191"/>
      <c r="H153" s="191"/>
      <c r="I153" s="191"/>
      <c r="J153" s="68"/>
      <c r="K153" s="68"/>
      <c r="L153" s="68"/>
    </row>
    <row r="154" spans="2:12" s="30" customFormat="1" ht="15.75">
      <c r="B154" s="66"/>
      <c r="C154" s="67"/>
      <c r="D154" s="67"/>
      <c r="F154" s="191"/>
      <c r="G154" s="191"/>
      <c r="H154" s="191"/>
      <c r="I154" s="191"/>
      <c r="J154" s="68"/>
      <c r="K154" s="68"/>
      <c r="L154" s="68"/>
    </row>
    <row r="155" spans="2:12" s="30" customFormat="1" ht="15.75">
      <c r="B155" s="66"/>
      <c r="C155" s="67"/>
      <c r="D155" s="67"/>
      <c r="F155" s="191"/>
      <c r="G155" s="191"/>
      <c r="H155" s="191"/>
      <c r="I155" s="191"/>
      <c r="J155" s="68"/>
      <c r="K155" s="68"/>
      <c r="L155" s="68"/>
    </row>
    <row r="156" spans="2:12" s="30" customFormat="1" ht="15.75">
      <c r="B156" s="66"/>
      <c r="C156" s="67"/>
      <c r="D156" s="67"/>
      <c r="F156" s="191"/>
      <c r="G156" s="191"/>
      <c r="H156" s="191"/>
      <c r="I156" s="191"/>
      <c r="J156" s="68"/>
      <c r="K156" s="68"/>
      <c r="L156" s="68"/>
    </row>
    <row r="157" spans="2:12" s="30" customFormat="1" ht="15.75">
      <c r="B157" s="66"/>
      <c r="C157" s="67"/>
      <c r="D157" s="67"/>
      <c r="F157" s="191"/>
      <c r="G157" s="191"/>
      <c r="H157" s="191"/>
      <c r="I157" s="191"/>
      <c r="J157" s="68"/>
      <c r="K157" s="68"/>
      <c r="L157" s="68"/>
    </row>
    <row r="158" spans="2:12" s="30" customFormat="1" ht="15.75">
      <c r="B158" s="66"/>
      <c r="C158" s="67"/>
      <c r="D158" s="67"/>
      <c r="F158" s="191"/>
      <c r="G158" s="191"/>
      <c r="H158" s="191"/>
      <c r="I158" s="191"/>
      <c r="J158" s="68"/>
      <c r="K158" s="68"/>
      <c r="L158" s="68"/>
    </row>
    <row r="159" spans="2:12" s="30" customFormat="1" ht="15.75">
      <c r="B159" s="66"/>
      <c r="C159" s="67"/>
      <c r="D159" s="67"/>
      <c r="F159" s="191"/>
      <c r="G159" s="191"/>
      <c r="H159" s="191"/>
      <c r="I159" s="191"/>
      <c r="J159" s="68"/>
      <c r="K159" s="68"/>
      <c r="L159" s="68"/>
    </row>
    <row r="160" spans="2:12" s="30" customFormat="1" ht="15.75">
      <c r="B160" s="66"/>
      <c r="C160" s="67"/>
      <c r="D160" s="67"/>
      <c r="F160" s="191"/>
      <c r="G160" s="191"/>
      <c r="H160" s="191"/>
      <c r="I160" s="191"/>
      <c r="J160" s="68"/>
      <c r="K160" s="68"/>
      <c r="L160" s="68"/>
    </row>
    <row r="161" spans="2:12" s="30" customFormat="1" ht="15.75">
      <c r="B161" s="66"/>
      <c r="C161" s="67"/>
      <c r="D161" s="67"/>
      <c r="F161" s="191"/>
      <c r="G161" s="191"/>
      <c r="H161" s="191"/>
      <c r="I161" s="191"/>
      <c r="J161" s="68"/>
      <c r="K161" s="68"/>
      <c r="L161" s="68"/>
    </row>
    <row r="162" spans="2:12" s="30" customFormat="1" ht="15.75">
      <c r="B162" s="66"/>
      <c r="C162" s="67"/>
      <c r="D162" s="67"/>
      <c r="F162" s="191"/>
      <c r="G162" s="191"/>
      <c r="H162" s="191"/>
      <c r="I162" s="191"/>
      <c r="J162" s="68"/>
      <c r="K162" s="68"/>
      <c r="L162" s="68"/>
    </row>
    <row r="163" spans="2:12" s="30" customFormat="1" ht="15.75">
      <c r="B163" s="66"/>
      <c r="C163" s="67"/>
      <c r="D163" s="67"/>
      <c r="F163" s="191"/>
      <c r="G163" s="191"/>
      <c r="H163" s="191"/>
      <c r="I163" s="191"/>
      <c r="J163" s="68"/>
      <c r="K163" s="68"/>
      <c r="L163" s="68"/>
    </row>
    <row r="164" spans="2:12" s="30" customFormat="1" ht="15.75">
      <c r="B164" s="66"/>
      <c r="C164" s="67"/>
      <c r="D164" s="67"/>
      <c r="F164" s="191"/>
      <c r="G164" s="191"/>
      <c r="H164" s="191"/>
      <c r="I164" s="191"/>
      <c r="J164" s="68"/>
      <c r="K164" s="68"/>
      <c r="L164" s="68"/>
    </row>
    <row r="165" spans="2:12" s="30" customFormat="1" ht="15.75">
      <c r="B165" s="66"/>
      <c r="C165" s="67"/>
      <c r="D165" s="67"/>
      <c r="F165" s="191"/>
      <c r="G165" s="191"/>
      <c r="H165" s="191"/>
      <c r="I165" s="191"/>
      <c r="J165" s="68"/>
      <c r="K165" s="68"/>
      <c r="L165" s="68"/>
    </row>
    <row r="166" spans="2:12" s="30" customFormat="1" ht="15.75">
      <c r="B166" s="66"/>
      <c r="C166" s="67"/>
      <c r="D166" s="67"/>
      <c r="F166" s="191"/>
      <c r="G166" s="191"/>
      <c r="H166" s="191"/>
      <c r="I166" s="191"/>
      <c r="J166" s="68"/>
      <c r="K166" s="68"/>
      <c r="L166" s="68"/>
    </row>
    <row r="167" spans="2:12" s="30" customFormat="1" ht="15.75">
      <c r="B167" s="66"/>
      <c r="C167" s="67"/>
      <c r="D167" s="67"/>
      <c r="F167" s="191"/>
      <c r="G167" s="191"/>
      <c r="H167" s="191"/>
      <c r="I167" s="191"/>
      <c r="J167" s="68"/>
      <c r="K167" s="68"/>
      <c r="L167" s="68"/>
    </row>
    <row r="168" spans="2:12" s="30" customFormat="1" ht="15.75">
      <c r="B168" s="66"/>
      <c r="C168" s="67"/>
      <c r="D168" s="67"/>
      <c r="F168" s="191"/>
      <c r="G168" s="191"/>
      <c r="H168" s="191"/>
      <c r="I168" s="191"/>
      <c r="J168" s="68"/>
      <c r="K168" s="68"/>
      <c r="L168" s="68"/>
    </row>
    <row r="169" spans="2:12" s="30" customFormat="1" ht="15.75">
      <c r="B169" s="66"/>
      <c r="C169" s="67"/>
      <c r="D169" s="67"/>
      <c r="F169" s="191"/>
      <c r="G169" s="191"/>
      <c r="H169" s="191"/>
      <c r="I169" s="191"/>
      <c r="J169" s="68"/>
      <c r="K169" s="68"/>
      <c r="L169" s="68"/>
    </row>
    <row r="170" spans="2:12" s="30" customFormat="1" ht="15.75">
      <c r="B170" s="66"/>
      <c r="C170" s="67"/>
      <c r="D170" s="67"/>
      <c r="F170" s="191"/>
      <c r="G170" s="191"/>
      <c r="H170" s="191"/>
      <c r="I170" s="191"/>
      <c r="J170" s="68"/>
      <c r="K170" s="68"/>
      <c r="L170" s="68"/>
    </row>
    <row r="171" spans="2:12" s="30" customFormat="1" ht="15.75">
      <c r="B171" s="66"/>
      <c r="C171" s="67"/>
      <c r="D171" s="67"/>
      <c r="F171" s="191"/>
      <c r="G171" s="191"/>
      <c r="H171" s="191"/>
      <c r="I171" s="191"/>
      <c r="J171" s="68"/>
      <c r="K171" s="68"/>
      <c r="L171" s="68"/>
    </row>
    <row r="172" spans="2:12" s="30" customFormat="1" ht="15.75">
      <c r="B172" s="66"/>
      <c r="C172" s="67"/>
      <c r="D172" s="67"/>
      <c r="F172" s="191"/>
      <c r="G172" s="191"/>
      <c r="H172" s="191"/>
      <c r="I172" s="191"/>
      <c r="J172" s="68"/>
      <c r="K172" s="68"/>
      <c r="L172" s="68"/>
    </row>
    <row r="173" spans="2:12" s="30" customFormat="1" ht="15.75">
      <c r="B173" s="66"/>
      <c r="C173" s="67"/>
      <c r="D173" s="67"/>
      <c r="F173" s="191"/>
      <c r="G173" s="191"/>
      <c r="H173" s="191"/>
      <c r="I173" s="191"/>
      <c r="J173" s="68"/>
      <c r="K173" s="68"/>
      <c r="L173" s="68"/>
    </row>
    <row r="174" spans="2:12" s="30" customFormat="1" ht="15.75">
      <c r="B174" s="66"/>
      <c r="C174" s="67"/>
      <c r="D174" s="67"/>
      <c r="F174" s="191"/>
      <c r="G174" s="191"/>
      <c r="H174" s="191"/>
      <c r="I174" s="191"/>
      <c r="J174" s="68"/>
      <c r="K174" s="68"/>
      <c r="L174" s="68"/>
    </row>
    <row r="175" spans="2:12" s="30" customFormat="1" ht="15.75">
      <c r="B175" s="66"/>
      <c r="C175" s="67"/>
      <c r="D175" s="67"/>
      <c r="F175" s="191"/>
      <c r="G175" s="191"/>
      <c r="H175" s="191"/>
      <c r="I175" s="191"/>
      <c r="J175" s="68"/>
      <c r="K175" s="68"/>
      <c r="L175" s="68"/>
    </row>
    <row r="176" spans="2:12" s="30" customFormat="1" ht="15.75">
      <c r="B176" s="66"/>
      <c r="C176" s="67"/>
      <c r="D176" s="67"/>
      <c r="F176" s="191"/>
      <c r="G176" s="191"/>
      <c r="H176" s="191"/>
      <c r="I176" s="191"/>
      <c r="J176" s="68"/>
      <c r="K176" s="68"/>
      <c r="L176" s="68"/>
    </row>
    <row r="177" spans="2:12" s="30" customFormat="1" ht="15.75">
      <c r="B177" s="66"/>
      <c r="C177" s="67"/>
      <c r="D177" s="67"/>
      <c r="F177" s="191"/>
      <c r="G177" s="191"/>
      <c r="H177" s="191"/>
      <c r="I177" s="191"/>
      <c r="J177" s="68"/>
      <c r="K177" s="68"/>
      <c r="L177" s="68"/>
    </row>
    <row r="178" spans="2:12" s="30" customFormat="1" ht="15.75">
      <c r="B178" s="66"/>
      <c r="C178" s="67"/>
      <c r="D178" s="67"/>
      <c r="F178" s="191"/>
      <c r="G178" s="191"/>
      <c r="H178" s="191"/>
      <c r="I178" s="191"/>
      <c r="J178" s="68"/>
      <c r="K178" s="68"/>
      <c r="L178" s="68"/>
    </row>
    <row r="179" spans="2:12" s="30" customFormat="1" ht="15.75">
      <c r="B179" s="66"/>
      <c r="C179" s="67"/>
      <c r="D179" s="67"/>
      <c r="F179" s="191"/>
      <c r="G179" s="191"/>
      <c r="H179" s="191"/>
      <c r="I179" s="191"/>
      <c r="J179" s="68"/>
      <c r="K179" s="68"/>
      <c r="L179" s="68"/>
    </row>
    <row r="180" spans="2:12" s="30" customFormat="1" ht="15.75">
      <c r="B180" s="66"/>
      <c r="C180" s="67"/>
      <c r="D180" s="67"/>
      <c r="F180" s="191"/>
      <c r="G180" s="191"/>
      <c r="H180" s="191"/>
      <c r="I180" s="191"/>
      <c r="J180" s="68"/>
      <c r="K180" s="68"/>
      <c r="L180" s="68"/>
    </row>
    <row r="181" spans="2:12" s="30" customFormat="1" ht="15.75">
      <c r="B181" s="66"/>
      <c r="C181" s="67"/>
      <c r="D181" s="67"/>
      <c r="F181" s="191"/>
      <c r="G181" s="191"/>
      <c r="H181" s="191"/>
      <c r="I181" s="191"/>
      <c r="J181" s="68"/>
      <c r="K181" s="68"/>
      <c r="L181" s="68"/>
    </row>
    <row r="182" spans="2:12" s="30" customFormat="1" ht="15.75">
      <c r="B182" s="66"/>
      <c r="C182" s="67"/>
      <c r="D182" s="67"/>
      <c r="F182" s="191"/>
      <c r="G182" s="191"/>
      <c r="H182" s="191"/>
      <c r="I182" s="191"/>
      <c r="J182" s="68"/>
      <c r="K182" s="68"/>
      <c r="L182" s="68"/>
    </row>
    <row r="183" spans="2:12" s="30" customFormat="1" ht="15.75">
      <c r="B183" s="66"/>
      <c r="C183" s="67"/>
      <c r="D183" s="67"/>
      <c r="F183" s="191"/>
      <c r="G183" s="191"/>
      <c r="H183" s="191"/>
      <c r="I183" s="191"/>
      <c r="J183" s="68"/>
      <c r="K183" s="68"/>
      <c r="L183" s="68"/>
    </row>
    <row r="184" spans="2:12" s="30" customFormat="1" ht="15.75">
      <c r="B184" s="66"/>
      <c r="C184" s="67"/>
      <c r="D184" s="67"/>
      <c r="F184" s="191"/>
      <c r="G184" s="191"/>
      <c r="H184" s="191"/>
      <c r="I184" s="191"/>
      <c r="J184" s="68"/>
      <c r="K184" s="68"/>
      <c r="L184" s="68"/>
    </row>
    <row r="185" spans="2:12" s="30" customFormat="1" ht="15.75">
      <c r="B185" s="66"/>
      <c r="C185" s="67"/>
      <c r="D185" s="67"/>
      <c r="F185" s="191"/>
      <c r="G185" s="191"/>
      <c r="H185" s="191"/>
      <c r="I185" s="191"/>
      <c r="J185" s="68"/>
      <c r="K185" s="68"/>
      <c r="L185" s="68"/>
    </row>
    <row r="186" spans="2:12" s="30" customFormat="1" ht="15.75">
      <c r="B186" s="66"/>
      <c r="C186" s="67"/>
      <c r="D186" s="67"/>
      <c r="F186" s="191"/>
      <c r="G186" s="191"/>
      <c r="H186" s="191"/>
      <c r="I186" s="191"/>
      <c r="J186" s="68"/>
      <c r="K186" s="68"/>
      <c r="L186" s="68"/>
    </row>
    <row r="187" spans="2:12" s="30" customFormat="1" ht="15.75">
      <c r="B187" s="66"/>
      <c r="C187" s="67"/>
      <c r="D187" s="67"/>
      <c r="F187" s="191"/>
      <c r="G187" s="191"/>
      <c r="H187" s="191"/>
      <c r="I187" s="191"/>
      <c r="J187" s="68"/>
      <c r="K187" s="68"/>
      <c r="L187" s="68"/>
    </row>
    <row r="188" spans="2:12" s="30" customFormat="1" ht="15.75">
      <c r="B188" s="66"/>
      <c r="C188" s="67"/>
      <c r="D188" s="67"/>
      <c r="F188" s="191"/>
      <c r="G188" s="191"/>
      <c r="H188" s="191"/>
      <c r="I188" s="191"/>
      <c r="J188" s="68"/>
      <c r="K188" s="68"/>
      <c r="L188" s="68"/>
    </row>
    <row r="189" spans="2:12" s="30" customFormat="1" ht="15.75">
      <c r="B189" s="66"/>
      <c r="C189" s="67"/>
      <c r="D189" s="67"/>
      <c r="F189" s="191"/>
      <c r="G189" s="191"/>
      <c r="H189" s="191"/>
      <c r="I189" s="191"/>
      <c r="J189" s="68"/>
      <c r="K189" s="68"/>
      <c r="L189" s="68"/>
    </row>
    <row r="190" spans="2:12" s="30" customFormat="1" ht="15.75">
      <c r="B190" s="66"/>
      <c r="C190" s="67"/>
      <c r="D190" s="67"/>
      <c r="F190" s="191"/>
      <c r="G190" s="191"/>
      <c r="H190" s="191"/>
      <c r="I190" s="191"/>
      <c r="J190" s="68"/>
      <c r="K190" s="68"/>
      <c r="L190" s="68"/>
    </row>
    <row r="191" spans="2:12" s="30" customFormat="1" ht="15.75">
      <c r="B191" s="66"/>
      <c r="C191" s="67"/>
      <c r="D191" s="67"/>
      <c r="F191" s="191"/>
      <c r="G191" s="191"/>
      <c r="H191" s="191"/>
      <c r="I191" s="191"/>
      <c r="J191" s="68"/>
      <c r="K191" s="68"/>
      <c r="L191" s="68"/>
    </row>
    <row r="192" spans="2:12" s="30" customFormat="1" ht="15.75">
      <c r="B192" s="66"/>
      <c r="C192" s="67"/>
      <c r="D192" s="67"/>
      <c r="F192" s="191"/>
      <c r="G192" s="191"/>
      <c r="H192" s="191"/>
      <c r="I192" s="191"/>
      <c r="J192" s="68"/>
      <c r="K192" s="68"/>
      <c r="L192" s="68"/>
    </row>
    <row r="193" spans="2:12" s="30" customFormat="1" ht="15.75">
      <c r="B193" s="66"/>
      <c r="C193" s="67"/>
      <c r="D193" s="67"/>
      <c r="F193" s="191"/>
      <c r="G193" s="191"/>
      <c r="H193" s="191"/>
      <c r="I193" s="191"/>
      <c r="J193" s="68"/>
      <c r="K193" s="68"/>
      <c r="L193" s="68"/>
    </row>
    <row r="194" spans="2:12" s="30" customFormat="1" ht="15.75">
      <c r="B194" s="66"/>
      <c r="C194" s="67"/>
      <c r="D194" s="67"/>
      <c r="F194" s="191"/>
      <c r="G194" s="191"/>
      <c r="H194" s="191"/>
      <c r="I194" s="191"/>
      <c r="J194" s="68"/>
      <c r="K194" s="68"/>
      <c r="L194" s="68"/>
    </row>
    <row r="195" spans="2:12" s="30" customFormat="1" ht="15.75">
      <c r="B195" s="66"/>
      <c r="C195" s="67"/>
      <c r="D195" s="67"/>
      <c r="F195" s="191"/>
      <c r="G195" s="191"/>
      <c r="H195" s="191"/>
      <c r="I195" s="191"/>
      <c r="J195" s="68"/>
      <c r="K195" s="68"/>
      <c r="L195" s="68"/>
    </row>
    <row r="196" spans="2:12" s="30" customFormat="1" ht="15.75">
      <c r="B196" s="66"/>
      <c r="C196" s="67"/>
      <c r="D196" s="67"/>
      <c r="F196" s="191"/>
      <c r="G196" s="191"/>
      <c r="H196" s="191"/>
      <c r="I196" s="191"/>
      <c r="J196" s="68"/>
      <c r="K196" s="68"/>
      <c r="L196" s="68"/>
    </row>
    <row r="197" spans="2:12" s="30" customFormat="1" ht="15.75">
      <c r="B197" s="66"/>
      <c r="C197" s="67"/>
      <c r="D197" s="67"/>
      <c r="F197" s="191"/>
      <c r="G197" s="191"/>
      <c r="H197" s="191"/>
      <c r="I197" s="191"/>
      <c r="J197" s="68"/>
      <c r="K197" s="68"/>
      <c r="L197" s="68"/>
    </row>
    <row r="198" spans="2:12" s="30" customFormat="1" ht="15.75">
      <c r="B198" s="66"/>
      <c r="C198" s="67"/>
      <c r="D198" s="67"/>
      <c r="F198" s="191"/>
      <c r="G198" s="191"/>
      <c r="H198" s="191"/>
      <c r="I198" s="191"/>
      <c r="J198" s="68"/>
      <c r="K198" s="68"/>
      <c r="L198" s="68"/>
    </row>
    <row r="199" spans="2:12" s="30" customFormat="1" ht="15.75">
      <c r="B199" s="66"/>
      <c r="C199" s="67"/>
      <c r="D199" s="67"/>
      <c r="F199" s="191"/>
      <c r="G199" s="191"/>
      <c r="H199" s="191"/>
      <c r="I199" s="191"/>
      <c r="J199" s="68"/>
      <c r="K199" s="68"/>
      <c r="L199" s="68"/>
    </row>
    <row r="200" spans="2:12" s="30" customFormat="1" ht="15.75">
      <c r="B200" s="66"/>
      <c r="C200" s="67"/>
      <c r="D200" s="67"/>
      <c r="F200" s="191"/>
      <c r="G200" s="191"/>
      <c r="H200" s="191"/>
      <c r="I200" s="191"/>
      <c r="J200" s="68"/>
      <c r="K200" s="68"/>
      <c r="L200" s="68"/>
    </row>
    <row r="201" spans="2:12" s="30" customFormat="1" ht="15.75">
      <c r="B201" s="66"/>
      <c r="C201" s="67"/>
      <c r="D201" s="67"/>
      <c r="F201" s="191"/>
      <c r="G201" s="191"/>
      <c r="H201" s="191"/>
      <c r="I201" s="191"/>
      <c r="J201" s="68"/>
      <c r="K201" s="68"/>
      <c r="L201" s="68"/>
    </row>
    <row r="202" spans="2:12" s="30" customFormat="1" ht="15.75">
      <c r="B202" s="66"/>
      <c r="C202" s="67"/>
      <c r="D202" s="67"/>
      <c r="F202" s="191"/>
      <c r="G202" s="191"/>
      <c r="H202" s="191"/>
      <c r="I202" s="191"/>
      <c r="J202" s="68"/>
      <c r="K202" s="68"/>
      <c r="L202" s="68"/>
    </row>
    <row r="203" spans="2:12" s="30" customFormat="1" ht="15.75">
      <c r="B203" s="66"/>
      <c r="C203" s="67"/>
      <c r="D203" s="67"/>
      <c r="F203" s="191"/>
      <c r="G203" s="191"/>
      <c r="H203" s="191"/>
      <c r="I203" s="191"/>
      <c r="J203" s="68"/>
      <c r="K203" s="68"/>
      <c r="L203" s="68"/>
    </row>
    <row r="204" spans="2:12" s="30" customFormat="1" ht="15.75">
      <c r="B204" s="66"/>
      <c r="C204" s="67"/>
      <c r="D204" s="67"/>
      <c r="F204" s="191"/>
      <c r="G204" s="191"/>
      <c r="H204" s="191"/>
      <c r="I204" s="191"/>
      <c r="J204" s="68"/>
      <c r="K204" s="68"/>
      <c r="L204" s="68"/>
    </row>
    <row r="205" spans="2:12" s="30" customFormat="1" ht="15.75">
      <c r="B205" s="66"/>
      <c r="C205" s="67"/>
      <c r="D205" s="67"/>
      <c r="F205" s="191"/>
      <c r="G205" s="191"/>
      <c r="H205" s="191"/>
      <c r="I205" s="191"/>
      <c r="J205" s="68"/>
      <c r="K205" s="68"/>
      <c r="L205" s="68"/>
    </row>
    <row r="206" spans="2:12" s="30" customFormat="1" ht="15.75">
      <c r="B206" s="66"/>
      <c r="C206" s="67"/>
      <c r="D206" s="67"/>
      <c r="F206" s="191"/>
      <c r="G206" s="191"/>
      <c r="H206" s="191"/>
      <c r="I206" s="191"/>
      <c r="J206" s="68"/>
      <c r="K206" s="68"/>
      <c r="L206" s="68"/>
    </row>
    <row r="207" spans="2:12" s="30" customFormat="1" ht="15.75">
      <c r="B207" s="66"/>
      <c r="C207" s="67"/>
      <c r="D207" s="67"/>
      <c r="F207" s="191"/>
      <c r="G207" s="191"/>
      <c r="H207" s="191"/>
      <c r="I207" s="191"/>
      <c r="J207" s="68"/>
      <c r="K207" s="68"/>
      <c r="L207" s="68"/>
    </row>
    <row r="208" spans="2:12" s="30" customFormat="1" ht="15.75">
      <c r="B208" s="66"/>
      <c r="C208" s="67"/>
      <c r="D208" s="67"/>
      <c r="F208" s="191"/>
      <c r="G208" s="191"/>
      <c r="H208" s="191"/>
      <c r="I208" s="191"/>
      <c r="J208" s="68"/>
      <c r="K208" s="68"/>
      <c r="L208" s="68"/>
    </row>
    <row r="209" spans="2:12" s="30" customFormat="1" ht="15.75">
      <c r="B209" s="66"/>
      <c r="C209" s="67"/>
      <c r="D209" s="67"/>
      <c r="F209" s="191"/>
      <c r="G209" s="191"/>
      <c r="H209" s="191"/>
      <c r="I209" s="191"/>
      <c r="J209" s="68"/>
      <c r="K209" s="68"/>
      <c r="L209" s="68"/>
    </row>
    <row r="210" spans="2:12" s="30" customFormat="1" ht="15.75">
      <c r="B210" s="66"/>
      <c r="C210" s="67"/>
      <c r="D210" s="67"/>
      <c r="F210" s="191"/>
      <c r="G210" s="191"/>
      <c r="H210" s="191"/>
      <c r="I210" s="191"/>
      <c r="J210" s="68"/>
      <c r="K210" s="68"/>
      <c r="L210" s="68"/>
    </row>
    <row r="211" spans="2:12" s="30" customFormat="1" ht="15.75">
      <c r="B211" s="66"/>
      <c r="C211" s="67"/>
      <c r="D211" s="67"/>
      <c r="F211" s="191"/>
      <c r="G211" s="191"/>
      <c r="H211" s="191"/>
      <c r="I211" s="191"/>
      <c r="J211" s="68"/>
      <c r="K211" s="68"/>
      <c r="L211" s="68"/>
    </row>
    <row r="212" spans="2:12" s="30" customFormat="1" ht="15.75">
      <c r="B212" s="66"/>
      <c r="C212" s="67"/>
      <c r="D212" s="67"/>
      <c r="F212" s="191"/>
      <c r="G212" s="191"/>
      <c r="H212" s="191"/>
      <c r="I212" s="191"/>
      <c r="J212" s="68"/>
      <c r="K212" s="68"/>
      <c r="L212" s="68"/>
    </row>
    <row r="213" spans="2:12" s="30" customFormat="1" ht="15.75">
      <c r="B213" s="66"/>
      <c r="C213" s="67"/>
      <c r="D213" s="67"/>
      <c r="F213" s="191"/>
      <c r="G213" s="191"/>
      <c r="H213" s="191"/>
      <c r="I213" s="191"/>
      <c r="J213" s="68"/>
      <c r="K213" s="68"/>
      <c r="L213" s="68"/>
    </row>
    <row r="214" spans="2:12" s="30" customFormat="1" ht="15.75">
      <c r="B214" s="66"/>
      <c r="C214" s="67"/>
      <c r="D214" s="67"/>
      <c r="F214" s="191"/>
      <c r="G214" s="191"/>
      <c r="H214" s="191"/>
      <c r="I214" s="191"/>
      <c r="J214" s="68"/>
      <c r="K214" s="68"/>
      <c r="L214" s="68"/>
    </row>
    <row r="215" spans="2:12" s="30" customFormat="1" ht="15.75">
      <c r="B215" s="66"/>
      <c r="C215" s="67"/>
      <c r="D215" s="67"/>
      <c r="F215" s="191"/>
      <c r="G215" s="191"/>
      <c r="H215" s="191"/>
      <c r="I215" s="191"/>
      <c r="J215" s="68"/>
      <c r="K215" s="68"/>
      <c r="L215" s="68"/>
    </row>
    <row r="216" spans="2:12" s="30" customFormat="1" ht="15.75">
      <c r="B216" s="66"/>
      <c r="C216" s="67"/>
      <c r="D216" s="67"/>
      <c r="F216" s="191"/>
      <c r="G216" s="191"/>
      <c r="H216" s="191"/>
      <c r="I216" s="191"/>
      <c r="J216" s="68"/>
      <c r="K216" s="68"/>
      <c r="L216" s="68"/>
    </row>
    <row r="217" spans="2:12" s="30" customFormat="1" ht="15.75">
      <c r="B217" s="66"/>
      <c r="C217" s="67"/>
      <c r="D217" s="67"/>
      <c r="F217" s="191"/>
      <c r="G217" s="191"/>
      <c r="H217" s="191"/>
      <c r="I217" s="191"/>
      <c r="J217" s="68"/>
      <c r="K217" s="68"/>
      <c r="L217" s="68"/>
    </row>
    <row r="218" spans="2:12" s="30" customFormat="1" ht="15.75">
      <c r="B218" s="66"/>
      <c r="C218" s="67"/>
      <c r="D218" s="67"/>
      <c r="F218" s="191"/>
      <c r="G218" s="191"/>
      <c r="H218" s="191"/>
      <c r="I218" s="191"/>
      <c r="J218" s="68"/>
      <c r="K218" s="68"/>
      <c r="L218" s="68"/>
    </row>
    <row r="219" spans="2:12" s="30" customFormat="1" ht="15.75">
      <c r="B219" s="66"/>
      <c r="C219" s="67"/>
      <c r="D219" s="67"/>
      <c r="F219" s="191"/>
      <c r="G219" s="191"/>
      <c r="H219" s="191"/>
      <c r="I219" s="191"/>
      <c r="J219" s="68"/>
      <c r="K219" s="68"/>
      <c r="L219" s="68"/>
    </row>
    <row r="220" spans="2:12" s="30" customFormat="1" ht="15.75">
      <c r="B220" s="66"/>
      <c r="C220" s="67"/>
      <c r="D220" s="67"/>
      <c r="F220" s="191"/>
      <c r="G220" s="191"/>
      <c r="H220" s="191"/>
      <c r="I220" s="191"/>
      <c r="J220" s="68"/>
      <c r="K220" s="68"/>
      <c r="L220" s="68"/>
    </row>
    <row r="221" spans="2:12" s="30" customFormat="1" ht="15.75">
      <c r="B221" s="66"/>
      <c r="C221" s="67"/>
      <c r="D221" s="67"/>
      <c r="F221" s="191"/>
      <c r="G221" s="191"/>
      <c r="H221" s="191"/>
      <c r="I221" s="191"/>
      <c r="J221" s="68"/>
      <c r="K221" s="68"/>
      <c r="L221" s="68"/>
    </row>
    <row r="222" spans="2:12" s="30" customFormat="1" ht="15.75">
      <c r="B222" s="66"/>
      <c r="C222" s="67"/>
      <c r="D222" s="67"/>
      <c r="F222" s="191"/>
      <c r="G222" s="191"/>
      <c r="H222" s="191"/>
      <c r="I222" s="191"/>
      <c r="J222" s="68"/>
      <c r="K222" s="68"/>
      <c r="L222" s="68"/>
    </row>
    <row r="223" spans="2:12" s="30" customFormat="1" ht="15.75">
      <c r="B223" s="66"/>
      <c r="C223" s="67"/>
      <c r="D223" s="67"/>
      <c r="F223" s="191"/>
      <c r="G223" s="191"/>
      <c r="H223" s="191"/>
      <c r="I223" s="191"/>
      <c r="J223" s="68"/>
      <c r="K223" s="68"/>
      <c r="L223" s="68"/>
    </row>
    <row r="224" spans="2:12" s="30" customFormat="1" ht="15.75">
      <c r="B224" s="66"/>
      <c r="C224" s="67"/>
      <c r="D224" s="67"/>
      <c r="F224" s="191"/>
      <c r="G224" s="191"/>
      <c r="H224" s="191"/>
      <c r="I224" s="191"/>
      <c r="J224" s="68"/>
      <c r="K224" s="68"/>
      <c r="L224" s="68"/>
    </row>
    <row r="225" spans="2:12" s="30" customFormat="1" ht="15.75">
      <c r="B225" s="66"/>
      <c r="C225" s="67"/>
      <c r="D225" s="67"/>
      <c r="F225" s="191"/>
      <c r="G225" s="191"/>
      <c r="H225" s="191"/>
      <c r="I225" s="191"/>
      <c r="J225" s="68"/>
      <c r="K225" s="68"/>
      <c r="L225" s="68"/>
    </row>
    <row r="226" spans="2:12" s="30" customFormat="1" ht="15.75">
      <c r="B226" s="66"/>
      <c r="C226" s="67"/>
      <c r="D226" s="67"/>
      <c r="F226" s="191"/>
      <c r="G226" s="191"/>
      <c r="H226" s="191"/>
      <c r="I226" s="191"/>
      <c r="J226" s="68"/>
      <c r="K226" s="68"/>
      <c r="L226" s="68"/>
    </row>
    <row r="227" spans="2:12" s="30" customFormat="1" ht="15.75">
      <c r="B227" s="66"/>
      <c r="C227" s="67"/>
      <c r="D227" s="67"/>
      <c r="F227" s="191"/>
      <c r="G227" s="191"/>
      <c r="H227" s="191"/>
      <c r="I227" s="191"/>
      <c r="J227" s="68"/>
      <c r="K227" s="68"/>
      <c r="L227" s="68"/>
    </row>
    <row r="228" spans="2:12" s="30" customFormat="1" ht="15.75">
      <c r="B228" s="66"/>
      <c r="C228" s="67"/>
      <c r="D228" s="67"/>
      <c r="F228" s="191"/>
      <c r="G228" s="191"/>
      <c r="H228" s="191"/>
      <c r="I228" s="191"/>
      <c r="J228" s="68"/>
      <c r="K228" s="68"/>
      <c r="L228" s="68"/>
    </row>
    <row r="229" spans="2:12" s="30" customFormat="1" ht="15.75">
      <c r="B229" s="66"/>
      <c r="C229" s="67"/>
      <c r="D229" s="67"/>
      <c r="F229" s="191"/>
      <c r="G229" s="191"/>
      <c r="H229" s="191"/>
      <c r="I229" s="191"/>
      <c r="J229" s="68"/>
      <c r="K229" s="68"/>
      <c r="L229" s="68"/>
    </row>
    <row r="230" spans="2:12" s="30" customFormat="1" ht="15.75">
      <c r="B230" s="66"/>
      <c r="C230" s="67"/>
      <c r="D230" s="67"/>
      <c r="F230" s="191"/>
      <c r="G230" s="191"/>
      <c r="H230" s="191"/>
      <c r="I230" s="191"/>
      <c r="J230" s="68"/>
      <c r="K230" s="68"/>
      <c r="L230" s="68"/>
    </row>
    <row r="231" spans="2:12" s="30" customFormat="1" ht="15.75">
      <c r="B231" s="66"/>
      <c r="C231" s="67"/>
      <c r="D231" s="67"/>
      <c r="F231" s="191"/>
      <c r="G231" s="191"/>
      <c r="H231" s="191"/>
      <c r="I231" s="191"/>
      <c r="J231" s="68"/>
      <c r="K231" s="68"/>
      <c r="L231" s="68"/>
    </row>
    <row r="232" spans="2:12" s="30" customFormat="1" ht="15.75">
      <c r="B232" s="66"/>
      <c r="C232" s="67"/>
      <c r="D232" s="67"/>
      <c r="F232" s="191"/>
      <c r="G232" s="191"/>
      <c r="H232" s="191"/>
      <c r="I232" s="191"/>
      <c r="J232" s="68"/>
      <c r="K232" s="68"/>
      <c r="L232" s="68"/>
    </row>
    <row r="233" spans="2:12" s="30" customFormat="1" ht="15.75">
      <c r="B233" s="66"/>
      <c r="C233" s="67"/>
      <c r="D233" s="67"/>
      <c r="F233" s="191"/>
      <c r="G233" s="191"/>
      <c r="H233" s="191"/>
      <c r="I233" s="191"/>
      <c r="J233" s="68"/>
      <c r="K233" s="68"/>
      <c r="L233" s="68"/>
    </row>
    <row r="234" spans="2:12" s="30" customFormat="1" ht="15.75">
      <c r="B234" s="66"/>
      <c r="C234" s="67"/>
      <c r="D234" s="67"/>
      <c r="F234" s="191"/>
      <c r="G234" s="191"/>
      <c r="H234" s="191"/>
      <c r="I234" s="191"/>
      <c r="J234" s="68"/>
      <c r="K234" s="68"/>
      <c r="L234" s="68"/>
    </row>
    <row r="235" spans="2:12" s="30" customFormat="1" ht="15.75">
      <c r="B235" s="66"/>
      <c r="C235" s="67"/>
      <c r="D235" s="67"/>
      <c r="F235" s="191"/>
      <c r="G235" s="191"/>
      <c r="H235" s="191"/>
      <c r="I235" s="191"/>
      <c r="J235" s="68"/>
      <c r="K235" s="68"/>
      <c r="L235" s="68"/>
    </row>
    <row r="236" spans="2:12" s="30" customFormat="1" ht="15.75">
      <c r="B236" s="66"/>
      <c r="C236" s="67"/>
      <c r="D236" s="67"/>
      <c r="F236" s="191"/>
      <c r="G236" s="191"/>
      <c r="H236" s="191"/>
      <c r="I236" s="191"/>
      <c r="J236" s="68"/>
      <c r="K236" s="68"/>
      <c r="L236" s="68"/>
    </row>
    <row r="237" spans="2:12" s="30" customFormat="1" ht="15.75">
      <c r="B237" s="66"/>
      <c r="C237" s="67"/>
      <c r="D237" s="67"/>
      <c r="F237" s="191"/>
      <c r="G237" s="191"/>
      <c r="H237" s="191"/>
      <c r="I237" s="191"/>
      <c r="J237" s="68"/>
      <c r="K237" s="68"/>
      <c r="L237" s="68"/>
    </row>
    <row r="238" spans="2:12" s="30" customFormat="1" ht="15.75">
      <c r="B238" s="66"/>
      <c r="C238" s="67"/>
      <c r="D238" s="67"/>
      <c r="F238" s="191"/>
      <c r="G238" s="191"/>
      <c r="H238" s="191"/>
      <c r="I238" s="191"/>
      <c r="J238" s="68"/>
      <c r="K238" s="68"/>
      <c r="L238" s="68"/>
    </row>
    <row r="239" spans="2:12" s="30" customFormat="1" ht="15.75">
      <c r="B239" s="66"/>
      <c r="C239" s="67"/>
      <c r="D239" s="67"/>
      <c r="F239" s="191"/>
      <c r="G239" s="191"/>
      <c r="H239" s="191"/>
      <c r="I239" s="191"/>
      <c r="J239" s="68"/>
      <c r="K239" s="68"/>
      <c r="L239" s="68"/>
    </row>
    <row r="240" spans="2:12" s="30" customFormat="1" ht="15.75">
      <c r="B240" s="66"/>
      <c r="C240" s="67"/>
      <c r="D240" s="67"/>
      <c r="F240" s="191"/>
      <c r="G240" s="191"/>
      <c r="H240" s="191"/>
      <c r="I240" s="191"/>
      <c r="J240" s="68"/>
      <c r="K240" s="68"/>
      <c r="L240" s="68"/>
    </row>
    <row r="241" spans="2:12" s="30" customFormat="1" ht="15.75">
      <c r="B241" s="66"/>
      <c r="C241" s="67"/>
      <c r="D241" s="67"/>
      <c r="F241" s="191"/>
      <c r="G241" s="191"/>
      <c r="H241" s="191"/>
      <c r="I241" s="191"/>
      <c r="J241" s="68"/>
      <c r="K241" s="68"/>
      <c r="L241" s="68"/>
    </row>
    <row r="242" spans="2:12" s="30" customFormat="1" ht="15.75">
      <c r="B242" s="66"/>
      <c r="C242" s="67"/>
      <c r="D242" s="67"/>
      <c r="F242" s="191"/>
      <c r="G242" s="191"/>
      <c r="H242" s="191"/>
      <c r="I242" s="191"/>
      <c r="J242" s="68"/>
      <c r="K242" s="68"/>
      <c r="L242" s="68"/>
    </row>
    <row r="243" spans="2:12" s="30" customFormat="1" ht="15.75">
      <c r="B243" s="66"/>
      <c r="C243" s="67"/>
      <c r="D243" s="67"/>
      <c r="F243" s="191"/>
      <c r="G243" s="191"/>
      <c r="H243" s="191"/>
      <c r="I243" s="191"/>
      <c r="J243" s="68"/>
      <c r="K243" s="68"/>
      <c r="L243" s="68"/>
    </row>
    <row r="244" spans="2:12" s="30" customFormat="1" ht="15.75">
      <c r="B244" s="66"/>
      <c r="C244" s="67"/>
      <c r="D244" s="67"/>
      <c r="F244" s="191"/>
      <c r="G244" s="191"/>
      <c r="H244" s="191"/>
      <c r="I244" s="191"/>
      <c r="J244" s="68"/>
      <c r="K244" s="68"/>
      <c r="L244" s="68"/>
    </row>
    <row r="245" spans="2:12" s="30" customFormat="1" ht="15.75">
      <c r="B245" s="66"/>
      <c r="C245" s="67"/>
      <c r="D245" s="67"/>
      <c r="F245" s="191"/>
      <c r="G245" s="191"/>
      <c r="H245" s="191"/>
      <c r="I245" s="191"/>
      <c r="J245" s="68"/>
      <c r="K245" s="68"/>
      <c r="L245" s="68"/>
    </row>
    <row r="246" spans="2:12" s="30" customFormat="1" ht="15.75">
      <c r="B246" s="66"/>
      <c r="C246" s="67"/>
      <c r="D246" s="67"/>
      <c r="F246" s="191"/>
      <c r="G246" s="191"/>
      <c r="H246" s="191"/>
      <c r="I246" s="191"/>
      <c r="J246" s="68"/>
      <c r="K246" s="68"/>
      <c r="L246" s="68"/>
    </row>
    <row r="247" spans="2:12" s="30" customFormat="1" ht="15.75">
      <c r="B247" s="66"/>
      <c r="C247" s="67"/>
      <c r="D247" s="67"/>
      <c r="F247" s="191"/>
      <c r="G247" s="191"/>
      <c r="H247" s="191"/>
      <c r="I247" s="191"/>
      <c r="J247" s="68"/>
      <c r="K247" s="68"/>
      <c r="L247" s="68"/>
    </row>
    <row r="248" spans="2:12" s="30" customFormat="1" ht="15.75">
      <c r="B248" s="66"/>
      <c r="C248" s="67"/>
      <c r="D248" s="67"/>
      <c r="F248" s="191"/>
      <c r="G248" s="191"/>
      <c r="H248" s="191"/>
      <c r="I248" s="191"/>
      <c r="J248" s="68"/>
      <c r="K248" s="68"/>
      <c r="L248" s="68"/>
    </row>
    <row r="249" spans="2:12" s="30" customFormat="1" ht="15.75">
      <c r="B249" s="66"/>
      <c r="C249" s="67"/>
      <c r="D249" s="67"/>
      <c r="F249" s="191"/>
      <c r="G249" s="191"/>
      <c r="H249" s="191"/>
      <c r="I249" s="191"/>
      <c r="J249" s="68"/>
      <c r="K249" s="68"/>
      <c r="L249" s="68"/>
    </row>
    <row r="250" spans="2:12" s="30" customFormat="1" ht="15.75">
      <c r="B250" s="66"/>
      <c r="C250" s="67"/>
      <c r="D250" s="67"/>
      <c r="F250" s="191"/>
      <c r="G250" s="191"/>
      <c r="H250" s="191"/>
      <c r="I250" s="191"/>
      <c r="J250" s="68"/>
      <c r="K250" s="68"/>
      <c r="L250" s="68"/>
    </row>
    <row r="251" spans="2:12" s="30" customFormat="1" ht="15.75">
      <c r="B251" s="66"/>
      <c r="C251" s="67"/>
      <c r="D251" s="67"/>
      <c r="F251" s="191"/>
      <c r="G251" s="191"/>
      <c r="H251" s="191"/>
      <c r="I251" s="191"/>
      <c r="J251" s="68"/>
      <c r="K251" s="68"/>
      <c r="L251" s="68"/>
    </row>
    <row r="252" spans="2:12" s="30" customFormat="1" ht="15.75">
      <c r="B252" s="66"/>
      <c r="C252" s="67"/>
      <c r="D252" s="67"/>
      <c r="F252" s="191"/>
      <c r="G252" s="191"/>
      <c r="H252" s="191"/>
      <c r="I252" s="191"/>
      <c r="J252" s="68"/>
      <c r="K252" s="68"/>
      <c r="L252" s="68"/>
    </row>
    <row r="253" spans="2:12" s="30" customFormat="1" ht="15.75">
      <c r="B253" s="66"/>
      <c r="C253" s="67"/>
      <c r="D253" s="67"/>
      <c r="F253" s="191"/>
      <c r="G253" s="191"/>
      <c r="H253" s="191"/>
      <c r="I253" s="191"/>
      <c r="J253" s="68"/>
      <c r="K253" s="68"/>
      <c r="L253" s="68"/>
    </row>
    <row r="254" spans="2:12" s="30" customFormat="1" ht="15.75">
      <c r="B254" s="66"/>
      <c r="C254" s="67"/>
      <c r="D254" s="67"/>
      <c r="F254" s="191"/>
      <c r="G254" s="191"/>
      <c r="H254" s="191"/>
      <c r="I254" s="191"/>
      <c r="J254" s="68"/>
      <c r="K254" s="68"/>
      <c r="L254" s="68"/>
    </row>
    <row r="255" spans="2:12" s="30" customFormat="1" ht="15.75">
      <c r="B255" s="66"/>
      <c r="C255" s="67"/>
      <c r="D255" s="67"/>
      <c r="F255" s="191"/>
      <c r="G255" s="191"/>
      <c r="H255" s="191"/>
      <c r="I255" s="191"/>
      <c r="J255" s="68"/>
      <c r="K255" s="68"/>
      <c r="L255" s="68"/>
    </row>
    <row r="256" spans="2:12" s="30" customFormat="1" ht="15.75">
      <c r="B256" s="66"/>
      <c r="C256" s="67"/>
      <c r="D256" s="67"/>
      <c r="F256" s="191"/>
      <c r="G256" s="191"/>
      <c r="H256" s="191"/>
      <c r="I256" s="191"/>
      <c r="J256" s="68"/>
      <c r="K256" s="68"/>
      <c r="L256" s="68"/>
    </row>
    <row r="257" spans="2:12" s="30" customFormat="1" ht="15.75">
      <c r="B257" s="66"/>
      <c r="C257" s="67"/>
      <c r="D257" s="67"/>
      <c r="F257" s="191"/>
      <c r="G257" s="191"/>
      <c r="H257" s="191"/>
      <c r="I257" s="191"/>
      <c r="J257" s="68"/>
      <c r="K257" s="68"/>
      <c r="L257" s="68"/>
    </row>
    <row r="258" spans="2:12" s="30" customFormat="1" ht="15.75">
      <c r="B258" s="66"/>
      <c r="C258" s="67"/>
      <c r="D258" s="67"/>
      <c r="F258" s="191"/>
      <c r="G258" s="191"/>
      <c r="H258" s="191"/>
      <c r="I258" s="191"/>
      <c r="J258" s="68"/>
      <c r="K258" s="68"/>
      <c r="L258" s="68"/>
    </row>
    <row r="259" spans="2:12" s="30" customFormat="1" ht="15.75">
      <c r="B259" s="66"/>
      <c r="C259" s="67"/>
      <c r="D259" s="67"/>
      <c r="F259" s="191"/>
      <c r="G259" s="191"/>
      <c r="H259" s="191"/>
      <c r="I259" s="191"/>
      <c r="J259" s="68"/>
      <c r="K259" s="68"/>
      <c r="L259" s="68"/>
    </row>
    <row r="260" spans="2:12" s="30" customFormat="1" ht="15.75">
      <c r="B260" s="66"/>
      <c r="C260" s="67"/>
      <c r="D260" s="67"/>
      <c r="F260" s="191"/>
      <c r="G260" s="191"/>
      <c r="H260" s="191"/>
      <c r="I260" s="191"/>
      <c r="J260" s="68"/>
      <c r="K260" s="68"/>
      <c r="L260" s="68"/>
    </row>
    <row r="261" spans="2:12" s="30" customFormat="1" ht="15.75">
      <c r="B261" s="66"/>
      <c r="C261" s="67"/>
      <c r="D261" s="67"/>
      <c r="F261" s="191"/>
      <c r="G261" s="191"/>
      <c r="H261" s="191"/>
      <c r="I261" s="191"/>
      <c r="J261" s="68"/>
      <c r="K261" s="68"/>
      <c r="L261" s="68"/>
    </row>
    <row r="262" spans="2:12" s="30" customFormat="1" ht="15.75">
      <c r="B262" s="66"/>
      <c r="C262" s="67"/>
      <c r="D262" s="67"/>
      <c r="F262" s="191"/>
      <c r="G262" s="191"/>
      <c r="H262" s="191"/>
      <c r="I262" s="191"/>
      <c r="J262" s="68"/>
      <c r="K262" s="68"/>
      <c r="L262" s="68"/>
    </row>
    <row r="263" spans="2:12" s="30" customFormat="1" ht="15.75">
      <c r="B263" s="66"/>
      <c r="C263" s="67"/>
      <c r="D263" s="67"/>
      <c r="F263" s="191"/>
      <c r="G263" s="191"/>
      <c r="H263" s="191"/>
      <c r="I263" s="191"/>
      <c r="J263" s="68"/>
      <c r="K263" s="68"/>
      <c r="L263" s="68"/>
    </row>
    <row r="264" spans="2:12" s="30" customFormat="1" ht="15.75">
      <c r="B264" s="66"/>
      <c r="C264" s="67"/>
      <c r="D264" s="67"/>
      <c r="F264" s="191"/>
      <c r="G264" s="191"/>
      <c r="H264" s="191"/>
      <c r="I264" s="191"/>
      <c r="J264" s="68"/>
      <c r="K264" s="68"/>
      <c r="L264" s="68"/>
    </row>
    <row r="265" spans="2:12" s="30" customFormat="1" ht="15.75">
      <c r="B265" s="66"/>
      <c r="C265" s="67"/>
      <c r="D265" s="67"/>
      <c r="F265" s="191"/>
      <c r="G265" s="191"/>
      <c r="H265" s="191"/>
      <c r="I265" s="191"/>
      <c r="J265" s="68"/>
      <c r="K265" s="68"/>
      <c r="L265" s="68"/>
    </row>
    <row r="266" spans="2:12" s="30" customFormat="1" ht="15.75">
      <c r="B266" s="66"/>
      <c r="C266" s="67"/>
      <c r="D266" s="67"/>
      <c r="F266" s="191"/>
      <c r="G266" s="191"/>
      <c r="H266" s="191"/>
      <c r="I266" s="191"/>
      <c r="J266" s="68"/>
      <c r="K266" s="68"/>
      <c r="L266" s="68"/>
    </row>
    <row r="267" spans="2:12" s="30" customFormat="1" ht="15.75">
      <c r="B267" s="66"/>
      <c r="C267" s="67"/>
      <c r="D267" s="67"/>
      <c r="F267" s="191"/>
      <c r="G267" s="191"/>
      <c r="H267" s="191"/>
      <c r="I267" s="191"/>
      <c r="J267" s="68"/>
      <c r="K267" s="68"/>
      <c r="L267" s="68"/>
    </row>
    <row r="268" spans="2:12" s="30" customFormat="1" ht="15.75">
      <c r="B268" s="66"/>
      <c r="C268" s="67"/>
      <c r="D268" s="67"/>
      <c r="F268" s="191"/>
      <c r="G268" s="191"/>
      <c r="H268" s="191"/>
      <c r="I268" s="191"/>
      <c r="J268" s="68"/>
      <c r="K268" s="68"/>
      <c r="L268" s="68"/>
    </row>
    <row r="269" spans="2:12" s="30" customFormat="1" ht="15.75">
      <c r="B269" s="66"/>
      <c r="C269" s="67"/>
      <c r="D269" s="67"/>
      <c r="F269" s="191"/>
      <c r="G269" s="191"/>
      <c r="H269" s="191"/>
      <c r="I269" s="191"/>
      <c r="J269" s="68"/>
      <c r="K269" s="68"/>
      <c r="L269" s="68"/>
    </row>
    <row r="270" spans="2:12" s="30" customFormat="1" ht="15.75">
      <c r="B270" s="66"/>
      <c r="C270" s="67"/>
      <c r="D270" s="67"/>
      <c r="F270" s="191"/>
      <c r="G270" s="191"/>
      <c r="H270" s="191"/>
      <c r="I270" s="191"/>
      <c r="J270" s="68"/>
      <c r="K270" s="68"/>
      <c r="L270" s="68"/>
    </row>
    <row r="271" spans="2:12" s="30" customFormat="1" ht="15.75">
      <c r="B271" s="66"/>
      <c r="C271" s="67"/>
      <c r="D271" s="67"/>
      <c r="F271" s="191"/>
      <c r="G271" s="191"/>
      <c r="H271" s="191"/>
      <c r="I271" s="191"/>
      <c r="J271" s="68"/>
      <c r="K271" s="68"/>
      <c r="L271" s="68"/>
    </row>
    <row r="272" spans="2:12" s="30" customFormat="1" ht="15.75">
      <c r="B272" s="66"/>
      <c r="C272" s="67"/>
      <c r="D272" s="67"/>
      <c r="F272" s="191"/>
      <c r="G272" s="191"/>
      <c r="H272" s="191"/>
      <c r="I272" s="191"/>
      <c r="J272" s="68"/>
      <c r="K272" s="68"/>
      <c r="L272" s="68"/>
    </row>
    <row r="273" spans="2:12" s="30" customFormat="1" ht="15.75">
      <c r="B273" s="66"/>
      <c r="C273" s="67"/>
      <c r="D273" s="67"/>
      <c r="F273" s="191"/>
      <c r="G273" s="191"/>
      <c r="H273" s="191"/>
      <c r="I273" s="191"/>
      <c r="J273" s="68"/>
      <c r="K273" s="68"/>
      <c r="L273" s="68"/>
    </row>
    <row r="274" spans="2:12" s="30" customFormat="1" ht="15.75">
      <c r="B274" s="66"/>
      <c r="C274" s="67"/>
      <c r="D274" s="67"/>
      <c r="F274" s="191"/>
      <c r="G274" s="191"/>
      <c r="H274" s="191"/>
      <c r="I274" s="191"/>
      <c r="J274" s="68"/>
      <c r="K274" s="68"/>
      <c r="L274" s="68"/>
    </row>
    <row r="275" spans="2:12" s="30" customFormat="1" ht="15.75">
      <c r="B275" s="66"/>
      <c r="C275" s="67"/>
      <c r="D275" s="67"/>
      <c r="F275" s="191"/>
      <c r="G275" s="191"/>
      <c r="H275" s="191"/>
      <c r="I275" s="191"/>
      <c r="J275" s="68"/>
      <c r="K275" s="68"/>
      <c r="L275" s="68"/>
    </row>
    <row r="276" spans="2:12" s="30" customFormat="1" ht="15.75">
      <c r="B276" s="66"/>
      <c r="C276" s="67"/>
      <c r="D276" s="67"/>
      <c r="F276" s="191"/>
      <c r="G276" s="191"/>
      <c r="H276" s="191"/>
      <c r="I276" s="191"/>
      <c r="J276" s="68"/>
      <c r="K276" s="68"/>
      <c r="L276" s="68"/>
    </row>
    <row r="277" spans="2:12" s="30" customFormat="1" ht="15.75">
      <c r="B277" s="66"/>
      <c r="C277" s="67"/>
      <c r="D277" s="67"/>
      <c r="F277" s="191"/>
      <c r="G277" s="191"/>
      <c r="H277" s="191"/>
      <c r="I277" s="191"/>
      <c r="J277" s="68"/>
      <c r="K277" s="68"/>
      <c r="L277" s="68"/>
    </row>
    <row r="278" spans="2:12" s="30" customFormat="1" ht="15.75">
      <c r="B278" s="66"/>
      <c r="C278" s="67"/>
      <c r="D278" s="67"/>
      <c r="F278" s="191"/>
      <c r="G278" s="191"/>
      <c r="H278" s="191"/>
      <c r="I278" s="191"/>
      <c r="J278" s="68"/>
      <c r="K278" s="68"/>
      <c r="L278" s="68"/>
    </row>
    <row r="279" spans="2:12" s="30" customFormat="1" ht="15.75">
      <c r="B279" s="66"/>
      <c r="C279" s="67"/>
      <c r="D279" s="67"/>
      <c r="F279" s="191"/>
      <c r="G279" s="191"/>
      <c r="H279" s="191"/>
      <c r="I279" s="191"/>
      <c r="J279" s="68"/>
      <c r="K279" s="68"/>
      <c r="L279" s="68"/>
    </row>
    <row r="280" spans="2:12" s="30" customFormat="1" ht="15.75">
      <c r="B280" s="66"/>
      <c r="C280" s="67"/>
      <c r="D280" s="67"/>
      <c r="F280" s="191"/>
      <c r="G280" s="191"/>
      <c r="H280" s="191"/>
      <c r="I280" s="191"/>
      <c r="J280" s="68"/>
      <c r="K280" s="68"/>
      <c r="L280" s="68"/>
    </row>
    <row r="281" spans="2:12" s="30" customFormat="1" ht="15.75">
      <c r="B281" s="66"/>
      <c r="C281" s="67"/>
      <c r="D281" s="67"/>
      <c r="F281" s="191"/>
      <c r="G281" s="191"/>
      <c r="H281" s="191"/>
      <c r="I281" s="191"/>
      <c r="J281" s="68"/>
      <c r="K281" s="68"/>
      <c r="L281" s="68"/>
    </row>
    <row r="282" spans="2:12" s="30" customFormat="1" ht="15.75">
      <c r="B282" s="66"/>
      <c r="C282" s="67"/>
      <c r="D282" s="67"/>
      <c r="F282" s="191"/>
      <c r="G282" s="191"/>
      <c r="H282" s="191"/>
      <c r="I282" s="191"/>
      <c r="J282" s="68"/>
      <c r="K282" s="68"/>
      <c r="L282" s="68"/>
    </row>
    <row r="283" spans="2:12" s="30" customFormat="1" ht="15.75">
      <c r="B283" s="66"/>
      <c r="C283" s="67"/>
      <c r="D283" s="67"/>
      <c r="F283" s="191"/>
      <c r="G283" s="191"/>
      <c r="H283" s="191"/>
      <c r="I283" s="191"/>
      <c r="J283" s="68"/>
      <c r="K283" s="68"/>
      <c r="L283" s="68"/>
    </row>
    <row r="284" spans="2:12" s="30" customFormat="1" ht="15.75">
      <c r="B284" s="66"/>
      <c r="C284" s="67"/>
      <c r="D284" s="67"/>
      <c r="F284" s="191"/>
      <c r="G284" s="191"/>
      <c r="H284" s="191"/>
      <c r="I284" s="191"/>
      <c r="J284" s="68"/>
      <c r="K284" s="68"/>
      <c r="L284" s="68"/>
    </row>
    <row r="285" spans="2:12" s="30" customFormat="1" ht="15.75">
      <c r="B285" s="66"/>
      <c r="C285" s="67"/>
      <c r="D285" s="67"/>
      <c r="F285" s="191"/>
      <c r="G285" s="191"/>
      <c r="H285" s="191"/>
      <c r="I285" s="191"/>
      <c r="J285" s="68"/>
      <c r="K285" s="68"/>
      <c r="L285" s="68"/>
    </row>
    <row r="286" spans="2:12" s="30" customFormat="1" ht="15.75">
      <c r="B286" s="66"/>
      <c r="C286" s="67"/>
      <c r="D286" s="67"/>
      <c r="F286" s="191"/>
      <c r="G286" s="191"/>
      <c r="H286" s="191"/>
      <c r="I286" s="191"/>
      <c r="J286" s="68"/>
      <c r="K286" s="68"/>
      <c r="L286" s="68"/>
    </row>
    <row r="287" spans="2:12" s="30" customFormat="1" ht="15.75">
      <c r="B287" s="66"/>
      <c r="C287" s="67"/>
      <c r="D287" s="67"/>
      <c r="F287" s="191"/>
      <c r="G287" s="191"/>
      <c r="H287" s="191"/>
      <c r="I287" s="191"/>
      <c r="J287" s="68"/>
      <c r="K287" s="68"/>
      <c r="L287" s="68"/>
    </row>
    <row r="288" spans="2:12" s="30" customFormat="1" ht="15.75">
      <c r="B288" s="66"/>
      <c r="C288" s="67"/>
      <c r="D288" s="67"/>
      <c r="F288" s="191"/>
      <c r="G288" s="191"/>
      <c r="H288" s="191"/>
      <c r="I288" s="191"/>
      <c r="J288" s="68"/>
      <c r="K288" s="68"/>
      <c r="L288" s="68"/>
    </row>
    <row r="289" spans="2:12" s="30" customFormat="1" ht="15.75">
      <c r="B289" s="66"/>
      <c r="C289" s="67"/>
      <c r="D289" s="67"/>
      <c r="F289" s="191"/>
      <c r="G289" s="191"/>
      <c r="H289" s="191"/>
      <c r="I289" s="191"/>
      <c r="J289" s="68"/>
      <c r="K289" s="68"/>
      <c r="L289" s="68"/>
    </row>
    <row r="290" spans="2:12" s="30" customFormat="1" ht="15.75">
      <c r="B290" s="66"/>
      <c r="C290" s="67"/>
      <c r="D290" s="67"/>
      <c r="F290" s="191"/>
      <c r="G290" s="191"/>
      <c r="H290" s="191"/>
      <c r="I290" s="191"/>
      <c r="J290" s="68"/>
      <c r="K290" s="68"/>
      <c r="L290" s="68"/>
    </row>
    <row r="291" spans="2:12" s="30" customFormat="1" ht="15.75">
      <c r="B291" s="66"/>
      <c r="C291" s="67"/>
      <c r="D291" s="67"/>
      <c r="F291" s="191"/>
      <c r="G291" s="191"/>
      <c r="H291" s="191"/>
      <c r="I291" s="191"/>
      <c r="J291" s="68"/>
      <c r="K291" s="68"/>
      <c r="L291" s="68"/>
    </row>
    <row r="292" spans="2:12" s="30" customFormat="1" ht="15.75">
      <c r="B292" s="66"/>
      <c r="C292" s="67"/>
      <c r="D292" s="67"/>
      <c r="F292" s="191"/>
      <c r="G292" s="191"/>
      <c r="H292" s="191"/>
      <c r="I292" s="191"/>
      <c r="J292" s="68"/>
      <c r="K292" s="68"/>
      <c r="L292" s="68"/>
    </row>
    <row r="293" spans="2:12" s="30" customFormat="1" ht="15.75">
      <c r="B293" s="66"/>
      <c r="C293" s="67"/>
      <c r="D293" s="67"/>
      <c r="F293" s="191"/>
      <c r="G293" s="191"/>
      <c r="H293" s="191"/>
      <c r="I293" s="191"/>
      <c r="J293" s="68"/>
      <c r="K293" s="68"/>
      <c r="L293" s="68"/>
    </row>
    <row r="294" spans="2:12" s="30" customFormat="1" ht="15.75">
      <c r="B294" s="66"/>
      <c r="C294" s="67"/>
      <c r="D294" s="67"/>
      <c r="F294" s="191"/>
      <c r="G294" s="191"/>
      <c r="H294" s="191"/>
      <c r="I294" s="191"/>
      <c r="J294" s="68"/>
      <c r="K294" s="68"/>
      <c r="L294" s="68"/>
    </row>
    <row r="295" spans="2:12" s="30" customFormat="1" ht="15.75">
      <c r="B295" s="66"/>
      <c r="C295" s="67"/>
      <c r="D295" s="67"/>
      <c r="F295" s="191"/>
      <c r="G295" s="191"/>
      <c r="H295" s="191"/>
      <c r="I295" s="191"/>
      <c r="J295" s="68"/>
      <c r="K295" s="68"/>
      <c r="L295" s="68"/>
    </row>
    <row r="296" spans="2:12" s="30" customFormat="1" ht="15.75">
      <c r="B296" s="66"/>
      <c r="C296" s="67"/>
      <c r="D296" s="67"/>
      <c r="F296" s="191"/>
      <c r="G296" s="191"/>
      <c r="H296" s="191"/>
      <c r="I296" s="191"/>
      <c r="J296" s="68"/>
      <c r="K296" s="68"/>
      <c r="L296" s="68"/>
    </row>
    <row r="297" spans="2:12" s="30" customFormat="1" ht="15.75">
      <c r="B297" s="66"/>
      <c r="C297" s="67"/>
      <c r="D297" s="67"/>
      <c r="F297" s="191"/>
      <c r="G297" s="191"/>
      <c r="H297" s="191"/>
      <c r="I297" s="191"/>
      <c r="J297" s="68"/>
      <c r="K297" s="68"/>
      <c r="L297" s="68"/>
    </row>
    <row r="298" spans="2:12" s="30" customFormat="1" ht="15.75">
      <c r="B298" s="66"/>
      <c r="C298" s="67"/>
      <c r="D298" s="67"/>
      <c r="F298" s="191"/>
      <c r="G298" s="191"/>
      <c r="H298" s="191"/>
      <c r="I298" s="191"/>
      <c r="J298" s="68"/>
      <c r="K298" s="68"/>
      <c r="L298" s="68"/>
    </row>
    <row r="299" spans="2:12" s="30" customFormat="1" ht="15.75">
      <c r="B299" s="66"/>
      <c r="C299" s="67"/>
      <c r="D299" s="67"/>
      <c r="F299" s="191"/>
      <c r="G299" s="191"/>
      <c r="H299" s="191"/>
      <c r="I299" s="191"/>
      <c r="J299" s="68"/>
      <c r="K299" s="68"/>
      <c r="L299" s="68"/>
    </row>
    <row r="300" spans="2:12" s="30" customFormat="1" ht="15.75">
      <c r="B300" s="66"/>
      <c r="C300" s="67"/>
      <c r="D300" s="67"/>
      <c r="F300" s="191"/>
      <c r="G300" s="191"/>
      <c r="H300" s="191"/>
      <c r="I300" s="191"/>
      <c r="J300" s="68"/>
      <c r="K300" s="68"/>
      <c r="L300" s="68"/>
    </row>
    <row r="301" spans="2:12" s="30" customFormat="1" ht="15.75">
      <c r="B301" s="66"/>
      <c r="C301" s="67"/>
      <c r="D301" s="67"/>
      <c r="F301" s="191"/>
      <c r="G301" s="191"/>
      <c r="H301" s="191"/>
      <c r="I301" s="191"/>
      <c r="J301" s="68"/>
      <c r="K301" s="68"/>
      <c r="L301" s="68"/>
    </row>
    <row r="302" spans="2:12" s="30" customFormat="1" ht="15.75">
      <c r="B302" s="66"/>
      <c r="C302" s="67"/>
      <c r="D302" s="67"/>
      <c r="F302" s="191"/>
      <c r="G302" s="191"/>
      <c r="H302" s="191"/>
      <c r="I302" s="191"/>
      <c r="J302" s="68"/>
      <c r="K302" s="68"/>
      <c r="L302" s="68"/>
    </row>
    <row r="303" spans="2:12" s="30" customFormat="1" ht="15.75">
      <c r="B303" s="66"/>
      <c r="C303" s="67"/>
      <c r="D303" s="67"/>
      <c r="F303" s="191"/>
      <c r="G303" s="191"/>
      <c r="H303" s="191"/>
      <c r="I303" s="191"/>
      <c r="J303" s="68"/>
      <c r="K303" s="68"/>
      <c r="L303" s="68"/>
    </row>
    <row r="304" spans="2:12" s="30" customFormat="1" ht="15.75">
      <c r="B304" s="66"/>
      <c r="C304" s="67"/>
      <c r="D304" s="67"/>
      <c r="F304" s="191"/>
      <c r="G304" s="191"/>
      <c r="H304" s="191"/>
      <c r="I304" s="191"/>
      <c r="J304" s="68"/>
      <c r="K304" s="68"/>
      <c r="L304" s="68"/>
    </row>
    <row r="305" spans="2:12" s="30" customFormat="1" ht="15.75">
      <c r="B305" s="66"/>
      <c r="C305" s="67"/>
      <c r="D305" s="67"/>
      <c r="F305" s="191"/>
      <c r="G305" s="191"/>
      <c r="H305" s="191"/>
      <c r="I305" s="191"/>
      <c r="J305" s="68"/>
      <c r="K305" s="68"/>
      <c r="L305" s="68"/>
    </row>
    <row r="306" spans="2:12" s="30" customFormat="1" ht="15.75">
      <c r="B306" s="66"/>
      <c r="C306" s="67"/>
      <c r="D306" s="67"/>
      <c r="F306" s="191"/>
      <c r="G306" s="191"/>
      <c r="H306" s="191"/>
      <c r="I306" s="191"/>
      <c r="J306" s="68"/>
      <c r="K306" s="68"/>
      <c r="L306" s="68"/>
    </row>
    <row r="307" spans="2:12" s="30" customFormat="1" ht="15.75">
      <c r="B307" s="66"/>
      <c r="C307" s="67"/>
      <c r="D307" s="67"/>
      <c r="F307" s="191"/>
      <c r="G307" s="191"/>
      <c r="H307" s="191"/>
      <c r="I307" s="191"/>
      <c r="J307" s="68"/>
      <c r="K307" s="68"/>
      <c r="L307" s="68"/>
    </row>
    <row r="308" spans="2:12" s="30" customFormat="1" ht="15.75">
      <c r="B308" s="66"/>
      <c r="C308" s="67"/>
      <c r="D308" s="67"/>
      <c r="F308" s="191"/>
      <c r="G308" s="191"/>
      <c r="H308" s="191"/>
      <c r="I308" s="191"/>
      <c r="J308" s="68"/>
      <c r="K308" s="68"/>
      <c r="L308" s="68"/>
    </row>
    <row r="309" spans="2:12" s="30" customFormat="1" ht="15.75">
      <c r="B309" s="66"/>
      <c r="C309" s="67"/>
      <c r="D309" s="67"/>
      <c r="F309" s="191"/>
      <c r="G309" s="191"/>
      <c r="H309" s="191"/>
      <c r="I309" s="191"/>
      <c r="J309" s="68"/>
      <c r="K309" s="68"/>
      <c r="L309" s="68"/>
    </row>
    <row r="310" spans="2:12" s="30" customFormat="1" ht="15.75">
      <c r="B310" s="66"/>
      <c r="C310" s="67"/>
      <c r="D310" s="67"/>
      <c r="F310" s="191"/>
      <c r="G310" s="191"/>
      <c r="H310" s="191"/>
      <c r="I310" s="191"/>
      <c r="J310" s="68"/>
      <c r="K310" s="68"/>
      <c r="L310" s="68"/>
    </row>
    <row r="311" spans="2:12" s="30" customFormat="1" ht="15.75">
      <c r="B311" s="66"/>
      <c r="C311" s="67"/>
      <c r="D311" s="67"/>
      <c r="F311" s="191"/>
      <c r="G311" s="191"/>
      <c r="H311" s="191"/>
      <c r="I311" s="191"/>
      <c r="J311" s="68"/>
      <c r="K311" s="68"/>
      <c r="L311" s="68"/>
    </row>
    <row r="312" spans="2:12" s="30" customFormat="1" ht="15.75">
      <c r="B312" s="66"/>
      <c r="C312" s="67"/>
      <c r="D312" s="67"/>
      <c r="F312" s="191"/>
      <c r="G312" s="191"/>
      <c r="H312" s="191"/>
      <c r="I312" s="191"/>
      <c r="J312" s="68"/>
      <c r="K312" s="68"/>
      <c r="L312" s="68"/>
    </row>
    <row r="313" spans="2:12" s="30" customFormat="1" ht="15.75">
      <c r="B313" s="66"/>
      <c r="C313" s="67"/>
      <c r="D313" s="67"/>
      <c r="F313" s="191"/>
      <c r="G313" s="191"/>
      <c r="H313" s="191"/>
      <c r="I313" s="191"/>
      <c r="J313" s="68"/>
      <c r="K313" s="68"/>
      <c r="L313" s="68"/>
    </row>
    <row r="314" spans="2:12" s="30" customFormat="1" ht="15.75">
      <c r="B314" s="66"/>
      <c r="C314" s="67"/>
      <c r="D314" s="67"/>
      <c r="F314" s="191"/>
      <c r="G314" s="191"/>
      <c r="H314" s="191"/>
      <c r="I314" s="191"/>
      <c r="J314" s="68"/>
      <c r="K314" s="68"/>
      <c r="L314" s="68"/>
    </row>
    <row r="315" spans="2:12" s="30" customFormat="1" ht="15.75">
      <c r="B315" s="66"/>
      <c r="C315" s="67"/>
      <c r="D315" s="67"/>
      <c r="F315" s="191"/>
      <c r="G315" s="191"/>
      <c r="H315" s="191"/>
      <c r="I315" s="191"/>
      <c r="J315" s="68"/>
      <c r="K315" s="68"/>
      <c r="L315" s="68"/>
    </row>
    <row r="316" spans="2:12" s="30" customFormat="1" ht="15.75">
      <c r="B316" s="66"/>
      <c r="C316" s="67"/>
      <c r="D316" s="67"/>
      <c r="F316" s="191"/>
      <c r="G316" s="191"/>
      <c r="H316" s="191"/>
      <c r="I316" s="191"/>
      <c r="J316" s="68"/>
      <c r="K316" s="68"/>
      <c r="L316" s="68"/>
    </row>
    <row r="317" spans="2:12" s="30" customFormat="1" ht="15.75">
      <c r="B317" s="66"/>
      <c r="C317" s="67"/>
      <c r="D317" s="67"/>
      <c r="F317" s="191"/>
      <c r="G317" s="191"/>
      <c r="H317" s="191"/>
      <c r="I317" s="191"/>
      <c r="J317" s="68"/>
      <c r="K317" s="68"/>
      <c r="L317" s="68"/>
    </row>
    <row r="318" spans="2:12" s="30" customFormat="1" ht="15.75">
      <c r="B318" s="66"/>
      <c r="C318" s="67"/>
      <c r="D318" s="67"/>
      <c r="F318" s="191"/>
      <c r="G318" s="191"/>
      <c r="H318" s="191"/>
      <c r="I318" s="191"/>
      <c r="J318" s="68"/>
      <c r="K318" s="68"/>
      <c r="L318" s="68"/>
    </row>
    <row r="319" spans="2:12" s="30" customFormat="1" ht="15.75">
      <c r="B319" s="66"/>
      <c r="C319" s="67"/>
      <c r="D319" s="67"/>
      <c r="F319" s="191"/>
      <c r="G319" s="191"/>
      <c r="H319" s="191"/>
      <c r="I319" s="191"/>
      <c r="J319" s="68"/>
      <c r="K319" s="68"/>
      <c r="L319" s="68"/>
    </row>
    <row r="320" spans="2:12" s="30" customFormat="1" ht="15.75">
      <c r="B320" s="66"/>
      <c r="C320" s="67"/>
      <c r="D320" s="67"/>
      <c r="F320" s="191"/>
      <c r="G320" s="191"/>
      <c r="H320" s="191"/>
      <c r="I320" s="191"/>
      <c r="J320" s="68"/>
      <c r="K320" s="68"/>
      <c r="L320" s="68"/>
    </row>
    <row r="321" spans="2:12" s="30" customFormat="1" ht="15.75">
      <c r="B321" s="66"/>
      <c r="C321" s="67"/>
      <c r="D321" s="67"/>
      <c r="F321" s="191"/>
      <c r="G321" s="191"/>
      <c r="H321" s="191"/>
      <c r="I321" s="191"/>
      <c r="J321" s="68"/>
      <c r="K321" s="68"/>
      <c r="L321" s="68"/>
    </row>
    <row r="322" spans="2:12" s="30" customFormat="1" ht="15.75">
      <c r="B322" s="66"/>
      <c r="C322" s="67"/>
      <c r="D322" s="67"/>
      <c r="F322" s="191"/>
      <c r="G322" s="191"/>
      <c r="H322" s="191"/>
      <c r="I322" s="191"/>
      <c r="J322" s="68"/>
      <c r="K322" s="68"/>
      <c r="L322" s="68"/>
    </row>
    <row r="323" spans="2:12" s="30" customFormat="1" ht="15.75">
      <c r="B323" s="66"/>
      <c r="C323" s="67"/>
      <c r="D323" s="67"/>
      <c r="F323" s="191"/>
      <c r="G323" s="191"/>
      <c r="H323" s="191"/>
      <c r="I323" s="191"/>
      <c r="J323" s="68"/>
      <c r="K323" s="68"/>
      <c r="L323" s="68"/>
    </row>
    <row r="324" spans="2:12" s="30" customFormat="1" ht="15.75">
      <c r="B324" s="66"/>
      <c r="C324" s="67"/>
      <c r="D324" s="67"/>
      <c r="F324" s="191"/>
      <c r="G324" s="191"/>
      <c r="H324" s="191"/>
      <c r="I324" s="191"/>
      <c r="J324" s="68"/>
      <c r="K324" s="68"/>
      <c r="L324" s="68"/>
    </row>
    <row r="325" spans="2:12" s="30" customFormat="1" ht="15.75">
      <c r="B325" s="66"/>
      <c r="C325" s="67"/>
      <c r="D325" s="67"/>
      <c r="F325" s="191"/>
      <c r="G325" s="191"/>
      <c r="H325" s="191"/>
      <c r="I325" s="191"/>
      <c r="J325" s="68"/>
      <c r="K325" s="68"/>
      <c r="L325" s="68"/>
    </row>
    <row r="326" spans="2:12" s="30" customFormat="1" ht="15.75">
      <c r="B326" s="66"/>
      <c r="C326" s="67"/>
      <c r="D326" s="67"/>
      <c r="F326" s="191"/>
      <c r="G326" s="191"/>
      <c r="H326" s="191"/>
      <c r="I326" s="191"/>
      <c r="J326" s="68"/>
      <c r="K326" s="68"/>
      <c r="L326" s="68"/>
    </row>
    <row r="327" spans="2:12" s="30" customFormat="1" ht="15.75">
      <c r="B327" s="66"/>
      <c r="C327" s="67"/>
      <c r="D327" s="67"/>
      <c r="F327" s="191"/>
      <c r="G327" s="191"/>
      <c r="H327" s="191"/>
      <c r="I327" s="191"/>
      <c r="J327" s="68"/>
      <c r="K327" s="68"/>
      <c r="L327" s="68"/>
    </row>
    <row r="328" spans="2:12" s="30" customFormat="1" ht="15.75">
      <c r="B328" s="66"/>
      <c r="C328" s="67"/>
      <c r="D328" s="67"/>
      <c r="F328" s="191"/>
      <c r="G328" s="191"/>
      <c r="H328" s="191"/>
      <c r="I328" s="191"/>
      <c r="J328" s="68"/>
      <c r="K328" s="68"/>
      <c r="L328" s="68"/>
    </row>
    <row r="329" spans="2:12" s="30" customFormat="1" ht="15.75">
      <c r="B329" s="66"/>
      <c r="C329" s="67"/>
      <c r="D329" s="67"/>
      <c r="F329" s="191"/>
      <c r="G329" s="191"/>
      <c r="H329" s="191"/>
      <c r="I329" s="191"/>
      <c r="J329" s="68"/>
      <c r="K329" s="68"/>
      <c r="L329" s="68"/>
    </row>
    <row r="330" spans="2:12" s="30" customFormat="1" ht="15.75">
      <c r="B330" s="66"/>
      <c r="C330" s="67"/>
      <c r="D330" s="67"/>
      <c r="F330" s="191"/>
      <c r="G330" s="191"/>
      <c r="H330" s="191"/>
      <c r="I330" s="191"/>
      <c r="J330" s="68"/>
      <c r="K330" s="68"/>
      <c r="L330" s="68"/>
    </row>
    <row r="331" spans="2:12" s="30" customFormat="1" ht="15.75">
      <c r="B331" s="66"/>
      <c r="C331" s="67"/>
      <c r="D331" s="67"/>
      <c r="F331" s="191"/>
      <c r="G331" s="191"/>
      <c r="H331" s="191"/>
      <c r="I331" s="191"/>
      <c r="J331" s="68"/>
      <c r="K331" s="68"/>
      <c r="L331" s="68"/>
    </row>
    <row r="332" spans="2:12" s="30" customFormat="1" ht="15.75">
      <c r="B332" s="66"/>
      <c r="C332" s="67"/>
      <c r="D332" s="67"/>
      <c r="F332" s="191"/>
      <c r="G332" s="191"/>
      <c r="H332" s="191"/>
      <c r="I332" s="191"/>
      <c r="J332" s="68"/>
      <c r="K332" s="68"/>
      <c r="L332" s="68"/>
    </row>
    <row r="333" spans="2:12" s="30" customFormat="1" ht="15.75">
      <c r="B333" s="66"/>
      <c r="C333" s="67"/>
      <c r="D333" s="67"/>
      <c r="F333" s="191"/>
      <c r="G333" s="191"/>
      <c r="H333" s="191"/>
      <c r="I333" s="191"/>
      <c r="J333" s="68"/>
      <c r="K333" s="68"/>
      <c r="L333" s="68"/>
    </row>
    <row r="334" spans="2:12" s="30" customFormat="1" ht="15.75">
      <c r="B334" s="66"/>
      <c r="C334" s="67"/>
      <c r="D334" s="67"/>
      <c r="F334" s="191"/>
      <c r="G334" s="191"/>
      <c r="H334" s="191"/>
      <c r="I334" s="191"/>
      <c r="J334" s="68"/>
      <c r="K334" s="68"/>
      <c r="L334" s="68"/>
    </row>
    <row r="335" spans="2:12" s="30" customFormat="1" ht="15.75">
      <c r="B335" s="66"/>
      <c r="C335" s="67"/>
      <c r="D335" s="67"/>
      <c r="F335" s="191"/>
      <c r="G335" s="191"/>
      <c r="H335" s="191"/>
      <c r="I335" s="191"/>
      <c r="J335" s="68"/>
      <c r="K335" s="68"/>
      <c r="L335" s="68"/>
    </row>
    <row r="336" spans="2:12" s="30" customFormat="1" ht="15.75">
      <c r="B336" s="66"/>
      <c r="C336" s="67"/>
      <c r="D336" s="67"/>
      <c r="F336" s="191"/>
      <c r="G336" s="191"/>
      <c r="H336" s="191"/>
      <c r="I336" s="191"/>
      <c r="J336" s="68"/>
      <c r="K336" s="68"/>
      <c r="L336" s="68"/>
    </row>
    <row r="337" spans="2:12" s="30" customFormat="1" ht="15.75">
      <c r="B337" s="66"/>
      <c r="C337" s="67"/>
      <c r="D337" s="67"/>
      <c r="F337" s="191"/>
      <c r="G337" s="191"/>
      <c r="H337" s="191"/>
      <c r="I337" s="191"/>
      <c r="J337" s="68"/>
      <c r="K337" s="68"/>
      <c r="L337" s="68"/>
    </row>
    <row r="338" spans="2:12" s="30" customFormat="1" ht="15.75">
      <c r="B338" s="66"/>
      <c r="C338" s="67"/>
      <c r="D338" s="67"/>
      <c r="F338" s="191"/>
      <c r="G338" s="191"/>
      <c r="H338" s="191"/>
      <c r="I338" s="191"/>
      <c r="J338" s="68"/>
      <c r="K338" s="68"/>
      <c r="L338" s="68"/>
    </row>
    <row r="339" spans="2:12" s="30" customFormat="1" ht="15.75">
      <c r="B339" s="66"/>
      <c r="C339" s="67"/>
      <c r="D339" s="67"/>
      <c r="F339" s="191"/>
      <c r="G339" s="191"/>
      <c r="H339" s="191"/>
      <c r="I339" s="191"/>
      <c r="J339" s="68"/>
      <c r="K339" s="68"/>
      <c r="L339" s="68"/>
    </row>
    <row r="340" spans="2:12" s="30" customFormat="1" ht="15.75">
      <c r="B340" s="66"/>
      <c r="C340" s="67"/>
      <c r="D340" s="67"/>
      <c r="F340" s="191"/>
      <c r="G340" s="191"/>
      <c r="H340" s="191"/>
      <c r="I340" s="191"/>
      <c r="J340" s="68"/>
      <c r="K340" s="68"/>
      <c r="L340" s="68"/>
    </row>
    <row r="341" spans="2:12" s="30" customFormat="1" ht="15.75">
      <c r="B341" s="66"/>
      <c r="C341" s="67"/>
      <c r="D341" s="67"/>
      <c r="F341" s="191"/>
      <c r="G341" s="191"/>
      <c r="H341" s="191"/>
      <c r="I341" s="191"/>
      <c r="J341" s="68"/>
      <c r="K341" s="68"/>
      <c r="L341" s="68"/>
    </row>
    <row r="342" spans="2:12" s="30" customFormat="1" ht="15.75">
      <c r="B342" s="66"/>
      <c r="C342" s="67"/>
      <c r="D342" s="67"/>
      <c r="F342" s="191"/>
      <c r="G342" s="191"/>
      <c r="H342" s="191"/>
      <c r="I342" s="191"/>
      <c r="J342" s="68"/>
      <c r="K342" s="68"/>
      <c r="L342" s="68"/>
    </row>
    <row r="343" spans="2:12" s="30" customFormat="1" ht="15.75">
      <c r="B343" s="66"/>
      <c r="C343" s="67"/>
      <c r="D343" s="67"/>
      <c r="F343" s="191"/>
      <c r="G343" s="191"/>
      <c r="H343" s="191"/>
      <c r="I343" s="191"/>
      <c r="J343" s="68"/>
      <c r="K343" s="68"/>
      <c r="L343" s="68"/>
    </row>
    <row r="344" spans="2:12" s="30" customFormat="1" ht="15.75">
      <c r="B344" s="66"/>
      <c r="C344" s="67"/>
      <c r="D344" s="67"/>
      <c r="F344" s="191"/>
      <c r="G344" s="191"/>
      <c r="H344" s="191"/>
      <c r="I344" s="191"/>
      <c r="J344" s="68"/>
      <c r="K344" s="68"/>
      <c r="L344" s="68"/>
    </row>
    <row r="345" spans="2:12" s="30" customFormat="1" ht="15.75">
      <c r="B345" s="66"/>
      <c r="C345" s="67"/>
      <c r="D345" s="67"/>
      <c r="F345" s="191"/>
      <c r="G345" s="191"/>
      <c r="H345" s="191"/>
      <c r="I345" s="191"/>
      <c r="J345" s="68"/>
      <c r="K345" s="68"/>
      <c r="L345" s="68"/>
    </row>
    <row r="346" spans="2:12" s="30" customFormat="1" ht="15.75">
      <c r="B346" s="66"/>
      <c r="C346" s="67"/>
      <c r="D346" s="67"/>
      <c r="F346" s="191"/>
      <c r="G346" s="191"/>
      <c r="H346" s="191"/>
      <c r="I346" s="191"/>
      <c r="J346" s="68"/>
      <c r="K346" s="68"/>
      <c r="L346" s="68"/>
    </row>
    <row r="347" spans="2:12" s="30" customFormat="1" ht="15.75">
      <c r="B347" s="66"/>
      <c r="C347" s="67"/>
      <c r="D347" s="67"/>
      <c r="F347" s="191"/>
      <c r="G347" s="191"/>
      <c r="H347" s="191"/>
      <c r="I347" s="191"/>
      <c r="J347" s="68"/>
      <c r="K347" s="68"/>
      <c r="L347" s="68"/>
    </row>
    <row r="348" spans="2:12" s="30" customFormat="1" ht="15.75">
      <c r="B348" s="66"/>
      <c r="C348" s="67"/>
      <c r="D348" s="67"/>
      <c r="F348" s="191"/>
      <c r="G348" s="191"/>
      <c r="H348" s="191"/>
      <c r="I348" s="191"/>
      <c r="J348" s="68"/>
      <c r="K348" s="68"/>
      <c r="L348" s="68"/>
    </row>
    <row r="349" spans="2:12" s="30" customFormat="1" ht="15.75">
      <c r="B349" s="66"/>
      <c r="C349" s="67"/>
      <c r="D349" s="67"/>
      <c r="F349" s="191"/>
      <c r="G349" s="191"/>
      <c r="H349" s="191"/>
      <c r="I349" s="191"/>
      <c r="J349" s="68"/>
      <c r="K349" s="68"/>
      <c r="L349" s="68"/>
    </row>
    <row r="350" spans="2:12" s="30" customFormat="1" ht="15.75">
      <c r="B350" s="66"/>
      <c r="C350" s="67"/>
      <c r="D350" s="67"/>
      <c r="F350" s="191"/>
      <c r="G350" s="191"/>
      <c r="H350" s="191"/>
      <c r="I350" s="191"/>
      <c r="J350" s="68"/>
      <c r="K350" s="68"/>
      <c r="L350" s="68"/>
    </row>
    <row r="351" spans="2:12" s="30" customFormat="1" ht="15.75">
      <c r="B351" s="66"/>
      <c r="C351" s="67"/>
      <c r="D351" s="67"/>
      <c r="F351" s="191"/>
      <c r="G351" s="191"/>
      <c r="H351" s="191"/>
      <c r="I351" s="191"/>
      <c r="J351" s="68"/>
      <c r="K351" s="68"/>
      <c r="L351" s="68"/>
    </row>
    <row r="352" spans="2:12" s="30" customFormat="1" ht="15.75">
      <c r="B352" s="66"/>
      <c r="C352" s="67"/>
      <c r="D352" s="67"/>
      <c r="F352" s="191"/>
      <c r="G352" s="191"/>
      <c r="H352" s="191"/>
      <c r="I352" s="191"/>
      <c r="J352" s="68"/>
      <c r="K352" s="68"/>
      <c r="L352" s="68"/>
    </row>
    <row r="353" spans="2:12" s="30" customFormat="1" ht="15.75">
      <c r="B353" s="66"/>
      <c r="C353" s="67"/>
      <c r="D353" s="67"/>
      <c r="F353" s="191"/>
      <c r="G353" s="191"/>
      <c r="H353" s="191"/>
      <c r="I353" s="191"/>
      <c r="J353" s="68"/>
      <c r="K353" s="68"/>
      <c r="L353" s="68"/>
    </row>
    <row r="354" spans="2:12" s="30" customFormat="1" ht="15.75">
      <c r="B354" s="66"/>
      <c r="C354" s="67"/>
      <c r="D354" s="67"/>
      <c r="F354" s="191"/>
      <c r="G354" s="191"/>
      <c r="H354" s="191"/>
      <c r="I354" s="191"/>
      <c r="J354" s="68"/>
      <c r="K354" s="68"/>
      <c r="L354" s="68"/>
    </row>
    <row r="355" spans="2:12" s="30" customFormat="1" ht="15.75">
      <c r="B355" s="66"/>
      <c r="C355" s="67"/>
      <c r="D355" s="67"/>
      <c r="F355" s="191"/>
      <c r="G355" s="191"/>
      <c r="H355" s="191"/>
      <c r="I355" s="191"/>
      <c r="J355" s="68"/>
      <c r="K355" s="68"/>
      <c r="L355" s="68"/>
    </row>
    <row r="356" spans="2:12" s="30" customFormat="1" ht="15.75">
      <c r="B356" s="66"/>
      <c r="C356" s="67"/>
      <c r="D356" s="67"/>
      <c r="F356" s="191"/>
      <c r="G356" s="191"/>
      <c r="H356" s="191"/>
      <c r="I356" s="191"/>
      <c r="J356" s="68"/>
      <c r="K356" s="68"/>
      <c r="L356" s="68"/>
    </row>
    <row r="357" spans="2:12" s="30" customFormat="1" ht="15.75">
      <c r="B357" s="66"/>
      <c r="C357" s="67"/>
      <c r="D357" s="67"/>
      <c r="F357" s="191"/>
      <c r="G357" s="191"/>
      <c r="H357" s="191"/>
      <c r="I357" s="191"/>
      <c r="J357" s="68"/>
      <c r="K357" s="68"/>
      <c r="L357" s="68"/>
    </row>
    <row r="358" spans="2:12" s="30" customFormat="1" ht="15.75">
      <c r="B358" s="66"/>
      <c r="C358" s="67"/>
      <c r="D358" s="67"/>
      <c r="F358" s="191"/>
      <c r="G358" s="191"/>
      <c r="H358" s="191"/>
      <c r="I358" s="191"/>
      <c r="J358" s="68"/>
      <c r="K358" s="68"/>
      <c r="L358" s="68"/>
    </row>
    <row r="359" spans="2:12" s="30" customFormat="1" ht="15.75">
      <c r="B359" s="66"/>
      <c r="C359" s="67"/>
      <c r="D359" s="67"/>
      <c r="F359" s="191"/>
      <c r="G359" s="191"/>
      <c r="H359" s="191"/>
      <c r="I359" s="191"/>
      <c r="J359" s="68"/>
      <c r="K359" s="68"/>
      <c r="L359" s="68"/>
    </row>
    <row r="360" spans="2:12" s="30" customFormat="1" ht="15.75">
      <c r="B360" s="66"/>
      <c r="C360" s="67"/>
      <c r="D360" s="67"/>
      <c r="F360" s="191"/>
      <c r="G360" s="191"/>
      <c r="H360" s="191"/>
      <c r="I360" s="191"/>
      <c r="J360" s="68"/>
      <c r="K360" s="68"/>
      <c r="L360" s="68"/>
    </row>
    <row r="361" spans="2:12" s="30" customFormat="1" ht="15.75">
      <c r="B361" s="66"/>
      <c r="C361" s="67"/>
      <c r="D361" s="67"/>
      <c r="F361" s="191"/>
      <c r="G361" s="191"/>
      <c r="H361" s="191"/>
      <c r="I361" s="191"/>
      <c r="J361" s="68"/>
      <c r="K361" s="68"/>
      <c r="L361" s="68"/>
    </row>
    <row r="362" spans="2:12" s="30" customFormat="1" ht="15.75">
      <c r="B362" s="66"/>
      <c r="C362" s="67"/>
      <c r="D362" s="67"/>
      <c r="F362" s="191"/>
      <c r="G362" s="191"/>
      <c r="H362" s="191"/>
      <c r="I362" s="191"/>
      <c r="J362" s="68"/>
      <c r="K362" s="68"/>
      <c r="L362" s="68"/>
    </row>
    <row r="363" spans="2:12" s="30" customFormat="1" ht="15.75">
      <c r="B363" s="66"/>
      <c r="C363" s="67"/>
      <c r="D363" s="67"/>
      <c r="F363" s="191"/>
      <c r="G363" s="191"/>
      <c r="H363" s="191"/>
      <c r="I363" s="191"/>
      <c r="J363" s="68"/>
      <c r="K363" s="68"/>
      <c r="L363" s="68"/>
    </row>
    <row r="364" spans="2:12" s="30" customFormat="1" ht="15.75">
      <c r="B364" s="66"/>
      <c r="C364" s="67"/>
      <c r="D364" s="67"/>
      <c r="F364" s="191"/>
      <c r="G364" s="191"/>
      <c r="H364" s="191"/>
      <c r="I364" s="191"/>
      <c r="J364" s="68"/>
      <c r="K364" s="68"/>
      <c r="L364" s="68"/>
    </row>
    <row r="365" spans="2:12" s="30" customFormat="1" ht="15.75">
      <c r="B365" s="66"/>
      <c r="C365" s="67"/>
      <c r="D365" s="67"/>
      <c r="F365" s="191"/>
      <c r="G365" s="191"/>
      <c r="H365" s="191"/>
      <c r="I365" s="191"/>
      <c r="J365" s="68"/>
      <c r="K365" s="68"/>
      <c r="L365" s="68"/>
    </row>
    <row r="366" spans="2:12" s="30" customFormat="1" ht="15.75">
      <c r="B366" s="66"/>
      <c r="C366" s="67"/>
      <c r="D366" s="67"/>
      <c r="F366" s="191"/>
      <c r="G366" s="191"/>
      <c r="H366" s="191"/>
      <c r="I366" s="191"/>
      <c r="J366" s="68"/>
      <c r="K366" s="68"/>
      <c r="L366" s="68"/>
    </row>
    <row r="367" spans="2:12" s="30" customFormat="1" ht="15.75">
      <c r="B367" s="66"/>
      <c r="C367" s="67"/>
      <c r="D367" s="67"/>
      <c r="F367" s="191"/>
      <c r="G367" s="191"/>
      <c r="H367" s="191"/>
      <c r="I367" s="191"/>
      <c r="J367" s="68"/>
      <c r="K367" s="68"/>
      <c r="L367" s="68"/>
    </row>
    <row r="368" spans="2:12" s="30" customFormat="1" ht="15.75">
      <c r="B368" s="66"/>
      <c r="C368" s="67"/>
      <c r="D368" s="67"/>
      <c r="F368" s="191"/>
      <c r="G368" s="191"/>
      <c r="H368" s="191"/>
      <c r="I368" s="191"/>
      <c r="J368" s="68"/>
      <c r="K368" s="68"/>
      <c r="L368" s="68"/>
    </row>
    <row r="369" spans="2:12" s="30" customFormat="1" ht="15.75">
      <c r="B369" s="66"/>
      <c r="C369" s="67"/>
      <c r="D369" s="67"/>
      <c r="F369" s="191"/>
      <c r="G369" s="191"/>
      <c r="H369" s="191"/>
      <c r="I369" s="191"/>
      <c r="J369" s="68"/>
      <c r="K369" s="68"/>
      <c r="L369" s="68"/>
    </row>
    <row r="370" spans="2:12" s="30" customFormat="1" ht="15.75">
      <c r="B370" s="66"/>
      <c r="C370" s="67"/>
      <c r="D370" s="67"/>
      <c r="F370" s="191"/>
      <c r="G370" s="191"/>
      <c r="H370" s="191"/>
      <c r="I370" s="191"/>
      <c r="J370" s="68"/>
      <c r="K370" s="68"/>
      <c r="L370" s="68"/>
    </row>
    <row r="371" spans="2:12" s="30" customFormat="1" ht="15.75">
      <c r="B371" s="66"/>
      <c r="C371" s="67"/>
      <c r="D371" s="67"/>
      <c r="F371" s="191"/>
      <c r="G371" s="191"/>
      <c r="H371" s="191"/>
      <c r="I371" s="191"/>
      <c r="J371" s="68"/>
      <c r="K371" s="68"/>
      <c r="L371" s="68"/>
    </row>
    <row r="372" spans="2:12" s="30" customFormat="1" ht="15.75">
      <c r="B372" s="66"/>
      <c r="C372" s="67"/>
      <c r="D372" s="67"/>
      <c r="F372" s="191"/>
      <c r="G372" s="191"/>
      <c r="H372" s="191"/>
      <c r="I372" s="191"/>
      <c r="J372" s="68"/>
      <c r="K372" s="68"/>
      <c r="L372" s="68"/>
    </row>
    <row r="373" spans="2:12" s="30" customFormat="1" ht="15.75">
      <c r="B373" s="66"/>
      <c r="C373" s="67"/>
      <c r="D373" s="67"/>
      <c r="F373" s="191"/>
      <c r="G373" s="191"/>
      <c r="H373" s="191"/>
      <c r="I373" s="191"/>
      <c r="J373" s="68"/>
      <c r="K373" s="68"/>
      <c r="L373" s="68"/>
    </row>
    <row r="374" spans="2:12" s="30" customFormat="1" ht="15.75">
      <c r="B374" s="66"/>
      <c r="C374" s="67"/>
      <c r="D374" s="67"/>
      <c r="F374" s="191"/>
      <c r="G374" s="191"/>
      <c r="H374" s="191"/>
      <c r="I374" s="191"/>
      <c r="J374" s="68"/>
      <c r="K374" s="68"/>
      <c r="L374" s="68"/>
    </row>
    <row r="375" spans="2:12" s="30" customFormat="1" ht="15.75">
      <c r="B375" s="66"/>
      <c r="C375" s="67"/>
      <c r="D375" s="67"/>
      <c r="F375" s="191"/>
      <c r="G375" s="191"/>
      <c r="H375" s="191"/>
      <c r="I375" s="191"/>
      <c r="J375" s="68"/>
      <c r="K375" s="68"/>
      <c r="L375" s="68"/>
    </row>
    <row r="376" spans="2:12" s="30" customFormat="1" ht="15.75">
      <c r="B376" s="66"/>
      <c r="C376" s="67"/>
      <c r="D376" s="67"/>
      <c r="F376" s="191"/>
      <c r="G376" s="191"/>
      <c r="H376" s="191"/>
      <c r="I376" s="191"/>
      <c r="J376" s="68"/>
      <c r="K376" s="68"/>
      <c r="L376" s="68"/>
    </row>
    <row r="377" spans="2:12" s="30" customFormat="1" ht="15.75">
      <c r="B377" s="66"/>
      <c r="C377" s="67"/>
      <c r="D377" s="67"/>
      <c r="F377" s="191"/>
      <c r="G377" s="191"/>
      <c r="H377" s="191"/>
      <c r="I377" s="191"/>
      <c r="J377" s="68"/>
      <c r="K377" s="68"/>
      <c r="L377" s="68"/>
    </row>
    <row r="378" spans="2:12" s="30" customFormat="1" ht="15.75">
      <c r="B378" s="66"/>
      <c r="C378" s="67"/>
      <c r="D378" s="67"/>
      <c r="F378" s="191"/>
      <c r="G378" s="191"/>
      <c r="H378" s="191"/>
      <c r="I378" s="191"/>
      <c r="J378" s="68"/>
      <c r="K378" s="68"/>
      <c r="L378" s="68"/>
    </row>
    <row r="379" spans="2:12" s="30" customFormat="1" ht="15.75">
      <c r="B379" s="66"/>
      <c r="C379" s="67"/>
      <c r="D379" s="67"/>
      <c r="F379" s="191"/>
      <c r="G379" s="191"/>
      <c r="H379" s="191"/>
      <c r="I379" s="191"/>
      <c r="J379" s="68"/>
      <c r="K379" s="68"/>
      <c r="L379" s="68"/>
    </row>
    <row r="380" spans="2:12" s="30" customFormat="1" ht="15.75">
      <c r="B380" s="66"/>
      <c r="C380" s="67"/>
      <c r="D380" s="67"/>
      <c r="F380" s="191"/>
      <c r="G380" s="191"/>
      <c r="H380" s="191"/>
      <c r="I380" s="191"/>
      <c r="J380" s="68"/>
      <c r="K380" s="68"/>
      <c r="L380" s="68"/>
    </row>
    <row r="381" spans="2:12" s="30" customFormat="1" ht="15.75">
      <c r="B381" s="66"/>
      <c r="C381" s="67"/>
      <c r="D381" s="67"/>
      <c r="F381" s="191"/>
      <c r="G381" s="191"/>
      <c r="H381" s="191"/>
      <c r="I381" s="191"/>
      <c r="J381" s="68"/>
      <c r="K381" s="68"/>
      <c r="L381" s="68"/>
    </row>
    <row r="382" spans="2:12" s="30" customFormat="1" ht="15.75">
      <c r="B382" s="66"/>
      <c r="C382" s="67"/>
      <c r="D382" s="67"/>
      <c r="F382" s="191"/>
      <c r="G382" s="191"/>
      <c r="H382" s="191"/>
      <c r="I382" s="191"/>
      <c r="J382" s="68"/>
      <c r="K382" s="68"/>
      <c r="L382" s="68"/>
    </row>
    <row r="383" spans="2:12" s="30" customFormat="1" ht="15.75">
      <c r="B383" s="66"/>
      <c r="C383" s="67"/>
      <c r="D383" s="67"/>
      <c r="F383" s="191"/>
      <c r="G383" s="191"/>
      <c r="H383" s="191"/>
      <c r="I383" s="191"/>
      <c r="J383" s="68"/>
      <c r="K383" s="68"/>
      <c r="L383" s="68"/>
    </row>
    <row r="384" spans="2:12" s="30" customFormat="1" ht="15.75">
      <c r="B384" s="66"/>
      <c r="C384" s="67"/>
      <c r="D384" s="67"/>
      <c r="F384" s="191"/>
      <c r="G384" s="191"/>
      <c r="H384" s="191"/>
      <c r="I384" s="191"/>
      <c r="J384" s="68"/>
      <c r="K384" s="68"/>
      <c r="L384" s="68"/>
    </row>
    <row r="385" spans="2:12" s="30" customFormat="1" ht="15.75">
      <c r="B385" s="66"/>
      <c r="C385" s="67"/>
      <c r="D385" s="67"/>
      <c r="F385" s="191"/>
      <c r="G385" s="191"/>
      <c r="H385" s="191"/>
      <c r="I385" s="191"/>
      <c r="J385" s="68"/>
      <c r="K385" s="68"/>
      <c r="L385" s="68"/>
    </row>
    <row r="386" spans="2:12" s="30" customFormat="1" ht="15.75">
      <c r="B386" s="66"/>
      <c r="C386" s="67"/>
      <c r="D386" s="67"/>
      <c r="F386" s="191"/>
      <c r="G386" s="191"/>
      <c r="H386" s="191"/>
      <c r="I386" s="191"/>
      <c r="J386" s="68"/>
      <c r="K386" s="68"/>
      <c r="L386" s="68"/>
    </row>
    <row r="387" spans="2:12" s="30" customFormat="1" ht="15.75">
      <c r="B387" s="66"/>
      <c r="C387" s="67"/>
      <c r="D387" s="67"/>
      <c r="F387" s="191"/>
      <c r="G387" s="191"/>
      <c r="H387" s="191"/>
      <c r="I387" s="191"/>
      <c r="J387" s="68"/>
      <c r="K387" s="68"/>
      <c r="L387" s="68"/>
    </row>
    <row r="388" spans="2:12" s="30" customFormat="1" ht="15.75">
      <c r="B388" s="66"/>
      <c r="C388" s="67"/>
      <c r="D388" s="67"/>
      <c r="F388" s="191"/>
      <c r="G388" s="191"/>
      <c r="H388" s="191"/>
      <c r="I388" s="191"/>
      <c r="J388" s="68"/>
      <c r="K388" s="68"/>
      <c r="L388" s="68"/>
    </row>
    <row r="389" spans="2:12" s="30" customFormat="1" ht="15.75">
      <c r="B389" s="66"/>
      <c r="C389" s="67"/>
      <c r="D389" s="67"/>
      <c r="F389" s="191"/>
      <c r="G389" s="191"/>
      <c r="H389" s="191"/>
      <c r="I389" s="191"/>
      <c r="J389" s="68"/>
      <c r="K389" s="68"/>
      <c r="L389" s="68"/>
    </row>
    <row r="390" spans="2:12" s="30" customFormat="1" ht="15.75">
      <c r="B390" s="66"/>
      <c r="C390" s="67"/>
      <c r="D390" s="67"/>
      <c r="F390" s="191"/>
      <c r="G390" s="191"/>
      <c r="H390" s="191"/>
      <c r="I390" s="191"/>
      <c r="J390" s="68"/>
      <c r="K390" s="68"/>
      <c r="L390" s="68"/>
    </row>
    <row r="391" spans="2:12" s="30" customFormat="1" ht="15.75">
      <c r="B391" s="66"/>
      <c r="C391" s="67"/>
      <c r="D391" s="67"/>
      <c r="F391" s="191"/>
      <c r="G391" s="191"/>
      <c r="H391" s="191"/>
      <c r="I391" s="191"/>
      <c r="J391" s="68"/>
      <c r="K391" s="68"/>
      <c r="L391" s="68"/>
    </row>
    <row r="392" spans="2:12" s="30" customFormat="1" ht="15.75">
      <c r="B392" s="66"/>
      <c r="C392" s="67"/>
      <c r="D392" s="67"/>
      <c r="F392" s="191"/>
      <c r="G392" s="191"/>
      <c r="H392" s="191"/>
      <c r="I392" s="191"/>
      <c r="J392" s="68"/>
      <c r="K392" s="68"/>
      <c r="L392" s="68"/>
    </row>
    <row r="393" spans="2:12" s="30" customFormat="1" ht="15.75">
      <c r="B393" s="66"/>
      <c r="C393" s="67"/>
      <c r="D393" s="67"/>
      <c r="F393" s="191"/>
      <c r="G393" s="191"/>
      <c r="H393" s="191"/>
      <c r="I393" s="191"/>
      <c r="J393" s="68"/>
      <c r="K393" s="68"/>
      <c r="L393" s="68"/>
    </row>
    <row r="394" spans="2:12" s="30" customFormat="1" ht="15.75">
      <c r="B394" s="66"/>
      <c r="C394" s="67"/>
      <c r="D394" s="67"/>
      <c r="F394" s="191"/>
      <c r="G394" s="191"/>
      <c r="H394" s="191"/>
      <c r="I394" s="191"/>
      <c r="J394" s="68"/>
      <c r="K394" s="68"/>
      <c r="L394" s="68"/>
    </row>
    <row r="395" spans="2:12" s="30" customFormat="1" ht="15.75">
      <c r="B395" s="66"/>
      <c r="C395" s="67"/>
      <c r="D395" s="67"/>
      <c r="F395" s="191"/>
      <c r="G395" s="191"/>
      <c r="H395" s="191"/>
      <c r="I395" s="191"/>
      <c r="J395" s="68"/>
      <c r="K395" s="68"/>
      <c r="L395" s="68"/>
    </row>
    <row r="396" spans="2:12" s="30" customFormat="1" ht="15.75">
      <c r="B396" s="66"/>
      <c r="C396" s="67"/>
      <c r="D396" s="67"/>
      <c r="F396" s="191"/>
      <c r="G396" s="191"/>
      <c r="H396" s="191"/>
      <c r="I396" s="191"/>
      <c r="J396" s="68"/>
      <c r="K396" s="68"/>
      <c r="L396" s="68"/>
    </row>
    <row r="397" spans="2:12" s="30" customFormat="1" ht="15.75">
      <c r="B397" s="66"/>
      <c r="C397" s="67"/>
      <c r="D397" s="67"/>
      <c r="F397" s="191"/>
      <c r="G397" s="191"/>
      <c r="H397" s="191"/>
      <c r="I397" s="191"/>
      <c r="J397" s="68"/>
      <c r="K397" s="68"/>
      <c r="L397" s="68"/>
    </row>
    <row r="398" spans="2:12" s="30" customFormat="1" ht="15.75">
      <c r="B398" s="66"/>
      <c r="C398" s="67"/>
      <c r="D398" s="67"/>
      <c r="F398" s="191"/>
      <c r="G398" s="191"/>
      <c r="H398" s="191"/>
      <c r="I398" s="191"/>
      <c r="J398" s="68"/>
      <c r="K398" s="68"/>
      <c r="L398" s="68"/>
    </row>
    <row r="399" spans="2:12" s="30" customFormat="1" ht="15.75">
      <c r="B399" s="66"/>
      <c r="C399" s="67"/>
      <c r="D399" s="67"/>
      <c r="F399" s="191"/>
      <c r="G399" s="191"/>
      <c r="H399" s="191"/>
      <c r="I399" s="191"/>
      <c r="J399" s="68"/>
      <c r="K399" s="68"/>
      <c r="L399" s="68"/>
    </row>
    <row r="400" spans="2:12" s="30" customFormat="1" ht="15.75">
      <c r="B400" s="66"/>
      <c r="C400" s="67"/>
      <c r="D400" s="67"/>
      <c r="F400" s="191"/>
      <c r="G400" s="191"/>
      <c r="H400" s="191"/>
      <c r="I400" s="191"/>
      <c r="J400" s="68"/>
      <c r="K400" s="68"/>
      <c r="L400" s="68"/>
    </row>
    <row r="401" spans="2:12" s="30" customFormat="1" ht="15.75">
      <c r="B401" s="66"/>
      <c r="C401" s="67"/>
      <c r="D401" s="67"/>
      <c r="F401" s="191"/>
      <c r="G401" s="191"/>
      <c r="H401" s="191"/>
      <c r="I401" s="191"/>
      <c r="J401" s="68"/>
      <c r="K401" s="68"/>
      <c r="L401" s="68"/>
    </row>
    <row r="402" spans="2:12" s="30" customFormat="1" ht="15.75">
      <c r="B402" s="66"/>
      <c r="C402" s="67"/>
      <c r="D402" s="67"/>
      <c r="F402" s="191"/>
      <c r="G402" s="191"/>
      <c r="H402" s="191"/>
      <c r="I402" s="191"/>
      <c r="J402" s="68"/>
      <c r="K402" s="68"/>
      <c r="L402" s="68"/>
    </row>
    <row r="403" spans="2:12" s="30" customFormat="1" ht="15.75">
      <c r="B403" s="66"/>
      <c r="C403" s="67"/>
      <c r="D403" s="67"/>
      <c r="F403" s="191"/>
      <c r="G403" s="191"/>
      <c r="H403" s="191"/>
      <c r="I403" s="191"/>
      <c r="J403" s="68"/>
      <c r="K403" s="68"/>
      <c r="L403" s="68"/>
    </row>
    <row r="404" spans="2:12" s="30" customFormat="1" ht="15.75">
      <c r="B404" s="66"/>
      <c r="C404" s="67"/>
      <c r="D404" s="67"/>
      <c r="F404" s="191"/>
      <c r="G404" s="191"/>
      <c r="H404" s="191"/>
      <c r="I404" s="191"/>
      <c r="J404" s="68"/>
      <c r="K404" s="68"/>
      <c r="L404" s="68"/>
    </row>
    <row r="405" spans="2:12" s="30" customFormat="1" ht="15.75">
      <c r="B405" s="66"/>
      <c r="C405" s="67"/>
      <c r="D405" s="67"/>
      <c r="F405" s="191"/>
      <c r="G405" s="191"/>
      <c r="H405" s="191"/>
      <c r="I405" s="191"/>
      <c r="J405" s="68"/>
      <c r="K405" s="68"/>
      <c r="L405" s="68"/>
    </row>
    <row r="406" spans="2:12" s="30" customFormat="1" ht="15.75">
      <c r="B406" s="66"/>
      <c r="C406" s="67"/>
      <c r="D406" s="67"/>
      <c r="F406" s="191"/>
      <c r="G406" s="191"/>
      <c r="H406" s="191"/>
      <c r="I406" s="191"/>
      <c r="J406" s="68"/>
      <c r="K406" s="68"/>
      <c r="L406" s="68"/>
    </row>
    <row r="407" spans="2:12" s="30" customFormat="1" ht="15.75">
      <c r="B407" s="66"/>
      <c r="C407" s="67"/>
      <c r="D407" s="67"/>
      <c r="F407" s="191"/>
      <c r="G407" s="191"/>
      <c r="H407" s="191"/>
      <c r="I407" s="191"/>
      <c r="J407" s="68"/>
      <c r="K407" s="68"/>
      <c r="L407" s="68"/>
    </row>
    <row r="408" spans="2:12" s="30" customFormat="1" ht="15.75">
      <c r="B408" s="66"/>
      <c r="C408" s="67"/>
      <c r="D408" s="67"/>
      <c r="F408" s="191"/>
      <c r="G408" s="191"/>
      <c r="H408" s="191"/>
      <c r="I408" s="191"/>
      <c r="J408" s="68"/>
      <c r="K408" s="68"/>
      <c r="L408" s="68"/>
    </row>
    <row r="409" spans="2:12" s="30" customFormat="1" ht="15.75">
      <c r="B409" s="66"/>
      <c r="C409" s="67"/>
      <c r="D409" s="67"/>
      <c r="F409" s="191"/>
      <c r="G409" s="191"/>
      <c r="H409" s="191"/>
      <c r="I409" s="191"/>
      <c r="J409" s="68"/>
      <c r="K409" s="68"/>
      <c r="L409" s="68"/>
    </row>
    <row r="410" spans="2:12" s="30" customFormat="1" ht="15.75">
      <c r="B410" s="66"/>
      <c r="C410" s="67"/>
      <c r="D410" s="67"/>
      <c r="F410" s="191"/>
      <c r="G410" s="191"/>
      <c r="H410" s="191"/>
      <c r="I410" s="191"/>
      <c r="J410" s="68"/>
      <c r="K410" s="68"/>
      <c r="L410" s="68"/>
    </row>
    <row r="411" spans="2:12" s="30" customFormat="1" ht="15.75">
      <c r="B411" s="66"/>
      <c r="C411" s="67"/>
      <c r="D411" s="67"/>
      <c r="F411" s="191"/>
      <c r="G411" s="191"/>
      <c r="H411" s="191"/>
      <c r="I411" s="191"/>
      <c r="J411" s="68"/>
      <c r="K411" s="68"/>
      <c r="L411" s="68"/>
    </row>
    <row r="412" spans="2:12" s="30" customFormat="1" ht="15.75">
      <c r="B412" s="66"/>
      <c r="C412" s="67"/>
      <c r="D412" s="67"/>
      <c r="F412" s="191"/>
      <c r="G412" s="191"/>
      <c r="H412" s="191"/>
      <c r="I412" s="191"/>
      <c r="J412" s="68"/>
      <c r="K412" s="68"/>
      <c r="L412" s="68"/>
    </row>
    <row r="413" spans="2:12" s="30" customFormat="1" ht="15.75">
      <c r="B413" s="66"/>
      <c r="C413" s="67"/>
      <c r="D413" s="67"/>
      <c r="F413" s="191"/>
      <c r="G413" s="191"/>
      <c r="H413" s="191"/>
      <c r="I413" s="191"/>
      <c r="J413" s="68"/>
      <c r="K413" s="68"/>
      <c r="L413" s="68"/>
    </row>
    <row r="414" spans="2:12" s="30" customFormat="1" ht="15.75">
      <c r="B414" s="66"/>
      <c r="C414" s="67"/>
      <c r="D414" s="67"/>
      <c r="F414" s="191"/>
      <c r="G414" s="191"/>
      <c r="H414" s="191"/>
      <c r="I414" s="191"/>
      <c r="J414" s="68"/>
      <c r="K414" s="68"/>
      <c r="L414" s="68"/>
    </row>
    <row r="415" spans="2:12" s="30" customFormat="1" ht="15.75">
      <c r="B415" s="66"/>
      <c r="C415" s="67"/>
      <c r="D415" s="67"/>
      <c r="F415" s="191"/>
      <c r="G415" s="191"/>
      <c r="H415" s="191"/>
      <c r="I415" s="191"/>
      <c r="J415" s="68"/>
      <c r="K415" s="68"/>
      <c r="L415" s="68"/>
    </row>
    <row r="416" spans="2:12" s="30" customFormat="1" ht="15.75">
      <c r="B416" s="66"/>
      <c r="C416" s="67"/>
      <c r="D416" s="67"/>
      <c r="F416" s="191"/>
      <c r="G416" s="191"/>
      <c r="H416" s="191"/>
      <c r="I416" s="191"/>
      <c r="J416" s="68"/>
      <c r="K416" s="68"/>
      <c r="L416" s="68"/>
    </row>
    <row r="417" spans="2:12" s="30" customFormat="1" ht="15.75">
      <c r="B417" s="66"/>
      <c r="C417" s="67"/>
      <c r="D417" s="67"/>
      <c r="F417" s="191"/>
      <c r="G417" s="191"/>
      <c r="H417" s="191"/>
      <c r="I417" s="191"/>
      <c r="J417" s="68"/>
      <c r="K417" s="68"/>
      <c r="L417" s="68"/>
    </row>
    <row r="418" spans="2:12" s="30" customFormat="1" ht="15.75">
      <c r="B418" s="66"/>
      <c r="C418" s="67"/>
      <c r="D418" s="67"/>
      <c r="F418" s="191"/>
      <c r="G418" s="191"/>
      <c r="H418" s="191"/>
      <c r="I418" s="191"/>
      <c r="J418" s="68"/>
      <c r="K418" s="68"/>
      <c r="L418" s="68"/>
    </row>
    <row r="419" spans="2:12" s="30" customFormat="1" ht="15.75">
      <c r="B419" s="66"/>
      <c r="C419" s="67"/>
      <c r="D419" s="67"/>
      <c r="F419" s="191"/>
      <c r="G419" s="191"/>
      <c r="H419" s="191"/>
      <c r="I419" s="191"/>
      <c r="J419" s="68"/>
      <c r="K419" s="68"/>
      <c r="L419" s="68"/>
    </row>
    <row r="420" spans="2:12" s="30" customFormat="1" ht="15.75">
      <c r="B420" s="66"/>
      <c r="C420" s="67"/>
      <c r="D420" s="67"/>
      <c r="F420" s="191"/>
      <c r="G420" s="191"/>
      <c r="H420" s="191"/>
      <c r="I420" s="191"/>
      <c r="J420" s="68"/>
      <c r="K420" s="68"/>
      <c r="L420" s="68"/>
    </row>
    <row r="421" spans="2:12" s="30" customFormat="1" ht="15.75">
      <c r="B421" s="66"/>
      <c r="C421" s="67"/>
      <c r="D421" s="67"/>
      <c r="F421" s="191"/>
      <c r="G421" s="191"/>
      <c r="H421" s="191"/>
      <c r="I421" s="191"/>
      <c r="J421" s="68"/>
      <c r="K421" s="68"/>
      <c r="L421" s="68"/>
    </row>
    <row r="422" spans="2:12" s="30" customFormat="1" ht="15.75">
      <c r="B422" s="66"/>
      <c r="C422" s="67"/>
      <c r="D422" s="67"/>
      <c r="F422" s="191"/>
      <c r="G422" s="191"/>
      <c r="H422" s="191"/>
      <c r="I422" s="191"/>
      <c r="J422" s="68"/>
      <c r="K422" s="68"/>
      <c r="L422" s="68"/>
    </row>
    <row r="423" spans="2:12" s="30" customFormat="1" ht="15.75">
      <c r="B423" s="66"/>
      <c r="C423" s="67"/>
      <c r="D423" s="67"/>
      <c r="F423" s="191"/>
      <c r="G423" s="191"/>
      <c r="H423" s="191"/>
      <c r="I423" s="191"/>
      <c r="J423" s="68"/>
      <c r="K423" s="68"/>
      <c r="L423" s="68"/>
    </row>
    <row r="424" spans="2:12" s="30" customFormat="1" ht="15.75">
      <c r="B424" s="66"/>
      <c r="C424" s="67"/>
      <c r="D424" s="67"/>
      <c r="F424" s="191"/>
      <c r="G424" s="191"/>
      <c r="H424" s="191"/>
      <c r="I424" s="191"/>
      <c r="J424" s="68"/>
      <c r="K424" s="68"/>
      <c r="L424" s="68"/>
    </row>
    <row r="425" spans="2:12" s="30" customFormat="1" ht="15.75">
      <c r="B425" s="66"/>
      <c r="C425" s="67"/>
      <c r="D425" s="67"/>
      <c r="F425" s="191"/>
      <c r="G425" s="191"/>
      <c r="H425" s="191"/>
      <c r="I425" s="191"/>
      <c r="J425" s="68"/>
      <c r="K425" s="68"/>
      <c r="L425" s="68"/>
    </row>
    <row r="426" spans="2:12" s="30" customFormat="1" ht="15.75">
      <c r="B426" s="66"/>
      <c r="C426" s="67"/>
      <c r="D426" s="67"/>
      <c r="F426" s="191"/>
      <c r="G426" s="191"/>
      <c r="H426" s="191"/>
      <c r="I426" s="191"/>
      <c r="J426" s="68"/>
      <c r="K426" s="68"/>
      <c r="L426" s="68"/>
    </row>
    <row r="427" spans="2:12" s="30" customFormat="1" ht="15.75">
      <c r="B427" s="66"/>
      <c r="C427" s="67"/>
      <c r="D427" s="67"/>
      <c r="F427" s="191"/>
      <c r="G427" s="191"/>
      <c r="H427" s="191"/>
      <c r="I427" s="191"/>
      <c r="J427" s="68"/>
      <c r="K427" s="68"/>
      <c r="L427" s="68"/>
    </row>
    <row r="428" spans="2:12" s="30" customFormat="1" ht="15.75">
      <c r="B428" s="66"/>
      <c r="C428" s="67"/>
      <c r="D428" s="67"/>
      <c r="F428" s="191"/>
      <c r="G428" s="191"/>
      <c r="H428" s="191"/>
      <c r="I428" s="191"/>
      <c r="J428" s="68"/>
      <c r="K428" s="68"/>
      <c r="L428" s="68"/>
    </row>
    <row r="429" spans="2:12" s="30" customFormat="1" ht="15.75">
      <c r="B429" s="66"/>
      <c r="C429" s="67"/>
      <c r="D429" s="67"/>
      <c r="F429" s="191"/>
      <c r="G429" s="191"/>
      <c r="H429" s="191"/>
      <c r="I429" s="191"/>
      <c r="J429" s="68"/>
      <c r="K429" s="68"/>
      <c r="L429" s="68"/>
    </row>
    <row r="430" spans="2:12" s="30" customFormat="1" ht="15.75">
      <c r="B430" s="66"/>
      <c r="C430" s="67"/>
      <c r="D430" s="67"/>
      <c r="F430" s="191"/>
      <c r="G430" s="191"/>
      <c r="H430" s="191"/>
      <c r="I430" s="191"/>
      <c r="J430" s="68"/>
      <c r="K430" s="68"/>
      <c r="L430" s="68"/>
    </row>
    <row r="431" spans="2:12" s="30" customFormat="1" ht="15.75">
      <c r="B431" s="66"/>
      <c r="C431" s="67"/>
      <c r="D431" s="67"/>
      <c r="F431" s="191"/>
      <c r="G431" s="191"/>
      <c r="H431" s="191"/>
      <c r="I431" s="191"/>
      <c r="J431" s="68"/>
      <c r="K431" s="68"/>
      <c r="L431" s="68"/>
    </row>
    <row r="432" spans="2:12" s="30" customFormat="1" ht="15.75">
      <c r="B432" s="66"/>
      <c r="C432" s="67"/>
      <c r="D432" s="67"/>
      <c r="F432" s="191"/>
      <c r="G432" s="191"/>
      <c r="H432" s="191"/>
      <c r="I432" s="191"/>
      <c r="J432" s="68"/>
      <c r="K432" s="68"/>
      <c r="L432" s="68"/>
    </row>
    <row r="433" spans="2:12" s="30" customFormat="1" ht="15.75">
      <c r="B433" s="66"/>
      <c r="C433" s="67"/>
      <c r="D433" s="67"/>
      <c r="F433" s="191"/>
      <c r="G433" s="191"/>
      <c r="H433" s="191"/>
      <c r="I433" s="191"/>
      <c r="J433" s="68"/>
      <c r="K433" s="68"/>
      <c r="L433" s="68"/>
    </row>
    <row r="434" spans="2:12" s="30" customFormat="1" ht="15.75">
      <c r="B434" s="66"/>
      <c r="C434" s="67"/>
      <c r="D434" s="67"/>
      <c r="F434" s="191"/>
      <c r="G434" s="191"/>
      <c r="H434" s="191"/>
      <c r="I434" s="191"/>
      <c r="J434" s="68"/>
      <c r="K434" s="68"/>
      <c r="L434" s="68"/>
    </row>
    <row r="435" spans="2:12" s="30" customFormat="1" ht="15.75">
      <c r="B435" s="66"/>
      <c r="C435" s="67"/>
      <c r="D435" s="67"/>
      <c r="F435" s="191"/>
      <c r="G435" s="191"/>
      <c r="H435" s="191"/>
      <c r="I435" s="191"/>
      <c r="J435" s="68"/>
      <c r="K435" s="68"/>
      <c r="L435" s="68"/>
    </row>
    <row r="436" spans="2:12" s="30" customFormat="1" ht="15.75">
      <c r="B436" s="66"/>
      <c r="C436" s="67"/>
      <c r="D436" s="67"/>
      <c r="F436" s="191"/>
      <c r="G436" s="191"/>
      <c r="H436" s="191"/>
      <c r="I436" s="191"/>
      <c r="J436" s="68"/>
      <c r="K436" s="68"/>
      <c r="L436" s="68"/>
    </row>
    <row r="437" spans="2:12" s="30" customFormat="1" ht="15.75">
      <c r="B437" s="66"/>
      <c r="C437" s="67"/>
      <c r="D437" s="67"/>
      <c r="F437" s="191"/>
      <c r="G437" s="191"/>
      <c r="H437" s="191"/>
      <c r="I437" s="191"/>
      <c r="J437" s="68"/>
      <c r="K437" s="68"/>
      <c r="L437" s="68"/>
    </row>
    <row r="438" spans="2:12" s="30" customFormat="1" ht="15.75">
      <c r="B438" s="66"/>
      <c r="C438" s="67"/>
      <c r="D438" s="67"/>
      <c r="F438" s="191"/>
      <c r="G438" s="191"/>
      <c r="H438" s="191"/>
      <c r="I438" s="191"/>
      <c r="J438" s="68"/>
      <c r="K438" s="68"/>
      <c r="L438" s="68"/>
    </row>
    <row r="439" spans="2:12" s="30" customFormat="1" ht="15.75">
      <c r="B439" s="66"/>
      <c r="C439" s="67"/>
      <c r="D439" s="67"/>
      <c r="F439" s="191"/>
      <c r="G439" s="191"/>
      <c r="H439" s="191"/>
      <c r="I439" s="191"/>
      <c r="J439" s="68"/>
      <c r="K439" s="68"/>
      <c r="L439" s="68"/>
    </row>
    <row r="440" spans="2:12" s="30" customFormat="1" ht="15.75">
      <c r="B440" s="66"/>
      <c r="C440" s="67"/>
      <c r="D440" s="67"/>
      <c r="F440" s="191"/>
      <c r="G440" s="191"/>
      <c r="H440" s="191"/>
      <c r="I440" s="191"/>
      <c r="J440" s="68"/>
      <c r="K440" s="68"/>
      <c r="L440" s="68"/>
    </row>
    <row r="441" spans="2:12" s="30" customFormat="1" ht="15.75">
      <c r="B441" s="66"/>
      <c r="C441" s="67"/>
      <c r="D441" s="67"/>
      <c r="F441" s="191"/>
      <c r="G441" s="191"/>
      <c r="H441" s="191"/>
      <c r="I441" s="191"/>
      <c r="J441" s="68"/>
      <c r="K441" s="68"/>
      <c r="L441" s="68"/>
    </row>
    <row r="442" spans="2:12" s="30" customFormat="1" ht="15.75">
      <c r="B442" s="66"/>
      <c r="C442" s="67"/>
      <c r="D442" s="67"/>
      <c r="F442" s="191"/>
      <c r="G442" s="191"/>
      <c r="H442" s="191"/>
      <c r="I442" s="191"/>
      <c r="J442" s="68"/>
      <c r="K442" s="68"/>
      <c r="L442" s="68"/>
    </row>
    <row r="443" spans="2:12" s="30" customFormat="1" ht="15.75">
      <c r="B443" s="66"/>
      <c r="C443" s="67"/>
      <c r="D443" s="67"/>
      <c r="F443" s="191"/>
      <c r="G443" s="191"/>
      <c r="H443" s="191"/>
      <c r="I443" s="191"/>
      <c r="J443" s="68"/>
      <c r="K443" s="68"/>
      <c r="L443" s="68"/>
    </row>
    <row r="444" spans="2:12" s="30" customFormat="1" ht="15.75">
      <c r="B444" s="66"/>
      <c r="C444" s="67"/>
      <c r="D444" s="67"/>
      <c r="F444" s="191"/>
      <c r="G444" s="191"/>
      <c r="H444" s="191"/>
      <c r="I444" s="191"/>
      <c r="J444" s="68"/>
      <c r="K444" s="68"/>
      <c r="L444" s="68"/>
    </row>
    <row r="445" spans="2:12" s="30" customFormat="1" ht="15.75">
      <c r="B445" s="66"/>
      <c r="C445" s="67"/>
      <c r="D445" s="67"/>
      <c r="F445" s="191"/>
      <c r="G445" s="191"/>
      <c r="H445" s="191"/>
      <c r="I445" s="191"/>
      <c r="J445" s="68"/>
      <c r="K445" s="68"/>
      <c r="L445" s="68"/>
    </row>
    <row r="446" spans="2:12" s="30" customFormat="1" ht="15.75">
      <c r="B446" s="66"/>
      <c r="C446" s="67"/>
      <c r="D446" s="67"/>
      <c r="F446" s="191"/>
      <c r="G446" s="191"/>
      <c r="H446" s="191"/>
      <c r="I446" s="191"/>
      <c r="J446" s="68"/>
      <c r="K446" s="68"/>
      <c r="L446" s="68"/>
    </row>
    <row r="447" spans="2:12" s="30" customFormat="1" ht="15.75">
      <c r="B447" s="66"/>
      <c r="C447" s="67"/>
      <c r="D447" s="67"/>
      <c r="F447" s="191"/>
      <c r="G447" s="191"/>
      <c r="H447" s="191"/>
      <c r="I447" s="191"/>
      <c r="J447" s="68"/>
      <c r="K447" s="68"/>
      <c r="L447" s="68"/>
    </row>
    <row r="448" spans="2:12" s="30" customFormat="1" ht="15.75">
      <c r="B448" s="66"/>
      <c r="C448" s="67"/>
      <c r="D448" s="67"/>
      <c r="F448" s="191"/>
      <c r="G448" s="191"/>
      <c r="H448" s="191"/>
      <c r="I448" s="191"/>
      <c r="J448" s="68"/>
      <c r="K448" s="68"/>
      <c r="L448" s="68"/>
    </row>
    <row r="449" spans="2:12" s="30" customFormat="1" ht="15.75">
      <c r="B449" s="66"/>
      <c r="C449" s="67"/>
      <c r="D449" s="67"/>
      <c r="F449" s="191"/>
      <c r="G449" s="191"/>
      <c r="H449" s="191"/>
      <c r="I449" s="191"/>
      <c r="J449" s="68"/>
      <c r="K449" s="68"/>
      <c r="L449" s="68"/>
    </row>
    <row r="450" spans="2:12" s="30" customFormat="1" ht="15.75">
      <c r="B450" s="66"/>
      <c r="C450" s="67"/>
      <c r="D450" s="67"/>
      <c r="F450" s="191"/>
      <c r="G450" s="191"/>
      <c r="H450" s="191"/>
      <c r="I450" s="191"/>
      <c r="J450" s="68"/>
      <c r="K450" s="68"/>
      <c r="L450" s="68"/>
    </row>
    <row r="451" spans="2:12" s="30" customFormat="1" ht="15.75">
      <c r="B451" s="66"/>
      <c r="C451" s="67"/>
      <c r="D451" s="67"/>
      <c r="F451" s="191"/>
      <c r="G451" s="191"/>
      <c r="H451" s="191"/>
      <c r="I451" s="191"/>
      <c r="J451" s="68"/>
      <c r="K451" s="68"/>
      <c r="L451" s="68"/>
    </row>
    <row r="452" spans="2:12" s="30" customFormat="1" ht="15.75">
      <c r="B452" s="66"/>
      <c r="C452" s="67"/>
      <c r="D452" s="67"/>
      <c r="F452" s="191"/>
      <c r="G452" s="191"/>
      <c r="H452" s="191"/>
      <c r="I452" s="191"/>
      <c r="J452" s="68"/>
      <c r="K452" s="68"/>
      <c r="L452" s="68"/>
    </row>
    <row r="453" spans="2:12" s="30" customFormat="1" ht="15.75">
      <c r="B453" s="66"/>
      <c r="C453" s="67"/>
      <c r="D453" s="67"/>
      <c r="F453" s="191"/>
      <c r="G453" s="191"/>
      <c r="H453" s="191"/>
      <c r="I453" s="191"/>
      <c r="J453" s="68"/>
      <c r="K453" s="68"/>
      <c r="L453" s="68"/>
    </row>
    <row r="454" spans="2:12" s="30" customFormat="1" ht="15.75">
      <c r="B454" s="66"/>
      <c r="C454" s="67"/>
      <c r="D454" s="67"/>
      <c r="F454" s="191"/>
      <c r="G454" s="191"/>
      <c r="H454" s="191"/>
      <c r="I454" s="191"/>
      <c r="J454" s="68"/>
      <c r="K454" s="68"/>
      <c r="L454" s="68"/>
    </row>
    <row r="455" spans="2:12" s="30" customFormat="1" ht="15.75">
      <c r="B455" s="66"/>
      <c r="C455" s="67"/>
      <c r="D455" s="67"/>
      <c r="F455" s="191"/>
      <c r="G455" s="191"/>
      <c r="H455" s="191"/>
      <c r="I455" s="191"/>
      <c r="J455" s="68"/>
      <c r="K455" s="68"/>
      <c r="L455" s="68"/>
    </row>
    <row r="456" spans="2:12" s="30" customFormat="1" ht="15.75">
      <c r="B456" s="66"/>
      <c r="C456" s="67"/>
      <c r="D456" s="67"/>
      <c r="F456" s="191"/>
      <c r="G456" s="191"/>
      <c r="H456" s="191"/>
      <c r="I456" s="191"/>
      <c r="J456" s="68"/>
      <c r="K456" s="68"/>
      <c r="L456" s="68"/>
    </row>
    <row r="457" spans="2:12" s="30" customFormat="1" ht="15.75">
      <c r="B457" s="66"/>
      <c r="C457" s="67"/>
      <c r="D457" s="67"/>
      <c r="F457" s="191"/>
      <c r="G457" s="191"/>
      <c r="H457" s="191"/>
      <c r="I457" s="191"/>
      <c r="J457" s="68"/>
      <c r="K457" s="68"/>
      <c r="L457" s="68"/>
    </row>
    <row r="458" spans="2:12" s="30" customFormat="1" ht="15.75">
      <c r="B458" s="66"/>
      <c r="C458" s="67"/>
      <c r="D458" s="67"/>
      <c r="F458" s="191"/>
      <c r="G458" s="191"/>
      <c r="H458" s="191"/>
      <c r="I458" s="191"/>
      <c r="J458" s="68"/>
      <c r="K458" s="68"/>
      <c r="L458" s="68"/>
    </row>
    <row r="459" spans="2:12" s="30" customFormat="1" ht="15.75">
      <c r="B459" s="66"/>
      <c r="C459" s="67"/>
      <c r="D459" s="67"/>
      <c r="F459" s="191"/>
      <c r="G459" s="191"/>
      <c r="H459" s="191"/>
      <c r="I459" s="191"/>
      <c r="J459" s="68"/>
      <c r="K459" s="68"/>
      <c r="L459" s="68"/>
    </row>
    <row r="460" spans="2:12" s="30" customFormat="1" ht="15.75">
      <c r="B460" s="66"/>
      <c r="C460" s="67"/>
      <c r="D460" s="67"/>
      <c r="F460" s="191"/>
      <c r="G460" s="191"/>
      <c r="H460" s="191"/>
      <c r="I460" s="191"/>
      <c r="J460" s="68"/>
      <c r="K460" s="68"/>
      <c r="L460" s="68"/>
    </row>
    <row r="461" spans="2:12" s="30" customFormat="1" ht="15.75">
      <c r="B461" s="66"/>
      <c r="C461" s="67"/>
      <c r="D461" s="67"/>
      <c r="F461" s="191"/>
      <c r="G461" s="191"/>
      <c r="H461" s="191"/>
      <c r="I461" s="191"/>
      <c r="J461" s="68"/>
      <c r="K461" s="68"/>
      <c r="L461" s="68"/>
    </row>
    <row r="462" spans="2:12" s="30" customFormat="1" ht="15.75">
      <c r="B462" s="66"/>
      <c r="C462" s="67"/>
      <c r="D462" s="67"/>
      <c r="F462" s="191"/>
      <c r="G462" s="191"/>
      <c r="H462" s="191"/>
      <c r="I462" s="191"/>
      <c r="J462" s="68"/>
      <c r="K462" s="68"/>
      <c r="L462" s="68"/>
    </row>
    <row r="463" spans="2:12" s="30" customFormat="1" ht="15.75">
      <c r="B463" s="66"/>
      <c r="C463" s="67"/>
      <c r="D463" s="67"/>
      <c r="F463" s="191"/>
      <c r="G463" s="191"/>
      <c r="H463" s="191"/>
      <c r="I463" s="191"/>
      <c r="J463" s="68"/>
      <c r="K463" s="68"/>
      <c r="L463" s="68"/>
    </row>
    <row r="464" spans="2:12" s="30" customFormat="1" ht="15.75">
      <c r="B464" s="66"/>
      <c r="C464" s="67"/>
      <c r="D464" s="67"/>
      <c r="F464" s="191"/>
      <c r="G464" s="191"/>
      <c r="H464" s="191"/>
      <c r="I464" s="191"/>
      <c r="J464" s="68"/>
      <c r="K464" s="68"/>
      <c r="L464" s="68"/>
    </row>
    <row r="465" spans="2:12" s="30" customFormat="1" ht="15.75">
      <c r="B465" s="66"/>
      <c r="C465" s="67"/>
      <c r="D465" s="67"/>
      <c r="F465" s="191"/>
      <c r="G465" s="191"/>
      <c r="H465" s="191"/>
      <c r="I465" s="191"/>
      <c r="J465" s="68"/>
      <c r="K465" s="68"/>
      <c r="L465" s="68"/>
    </row>
    <row r="466" spans="2:12" s="30" customFormat="1" ht="15.75">
      <c r="B466" s="66"/>
      <c r="C466" s="67"/>
      <c r="D466" s="67"/>
      <c r="F466" s="191"/>
      <c r="G466" s="191"/>
      <c r="H466" s="191"/>
      <c r="I466" s="191"/>
      <c r="J466" s="68"/>
      <c r="K466" s="68"/>
      <c r="L466" s="68"/>
    </row>
    <row r="467" spans="2:12" s="30" customFormat="1" ht="15.75">
      <c r="B467" s="66"/>
      <c r="C467" s="67"/>
      <c r="D467" s="67"/>
      <c r="F467" s="191"/>
      <c r="G467" s="191"/>
      <c r="H467" s="191"/>
      <c r="I467" s="191"/>
      <c r="J467" s="68"/>
      <c r="K467" s="68"/>
      <c r="L467" s="68"/>
    </row>
    <row r="468" spans="2:12" s="30" customFormat="1" ht="15.75">
      <c r="B468" s="66"/>
      <c r="C468" s="67"/>
      <c r="D468" s="67"/>
      <c r="F468" s="191"/>
      <c r="G468" s="191"/>
      <c r="H468" s="191"/>
      <c r="I468" s="191"/>
      <c r="J468" s="68"/>
      <c r="K468" s="68"/>
      <c r="L468" s="68"/>
    </row>
    <row r="469" spans="2:12" s="30" customFormat="1" ht="15.75">
      <c r="B469" s="66"/>
      <c r="C469" s="67"/>
      <c r="D469" s="67"/>
      <c r="F469" s="191"/>
      <c r="G469" s="191"/>
      <c r="H469" s="191"/>
      <c r="I469" s="191"/>
      <c r="J469" s="68"/>
      <c r="K469" s="68"/>
      <c r="L469" s="68"/>
    </row>
    <row r="470" spans="2:12" s="30" customFormat="1" ht="15.75">
      <c r="B470" s="66"/>
      <c r="C470" s="67"/>
      <c r="D470" s="67"/>
      <c r="F470" s="191"/>
      <c r="G470" s="191"/>
      <c r="H470" s="191"/>
      <c r="I470" s="191"/>
      <c r="J470" s="68"/>
      <c r="K470" s="68"/>
      <c r="L470" s="68"/>
    </row>
    <row r="471" spans="2:12" s="30" customFormat="1" ht="15.75">
      <c r="B471" s="66"/>
      <c r="C471" s="67"/>
      <c r="D471" s="67"/>
      <c r="F471" s="191"/>
      <c r="G471" s="191"/>
      <c r="H471" s="191"/>
      <c r="I471" s="191"/>
      <c r="J471" s="68"/>
      <c r="K471" s="68"/>
      <c r="L471" s="68"/>
    </row>
    <row r="472" spans="2:12" s="30" customFormat="1" ht="15.75">
      <c r="B472" s="66"/>
      <c r="C472" s="67"/>
      <c r="D472" s="67"/>
      <c r="F472" s="191"/>
      <c r="G472" s="191"/>
      <c r="H472" s="191"/>
      <c r="I472" s="191"/>
      <c r="J472" s="68"/>
      <c r="K472" s="68"/>
      <c r="L472" s="68"/>
    </row>
    <row r="473" spans="2:12" s="30" customFormat="1" ht="15.75">
      <c r="B473" s="66"/>
      <c r="C473" s="67"/>
      <c r="D473" s="67"/>
      <c r="F473" s="191"/>
      <c r="G473" s="191"/>
      <c r="H473" s="191"/>
      <c r="I473" s="191"/>
      <c r="J473" s="68"/>
      <c r="K473" s="68"/>
      <c r="L473" s="68"/>
    </row>
    <row r="474" spans="2:12" s="30" customFormat="1" ht="15.75">
      <c r="B474" s="66"/>
      <c r="C474" s="67"/>
      <c r="D474" s="67"/>
      <c r="F474" s="191"/>
      <c r="G474" s="191"/>
      <c r="H474" s="191"/>
      <c r="I474" s="191"/>
      <c r="J474" s="68"/>
      <c r="K474" s="68"/>
      <c r="L474" s="68"/>
    </row>
    <row r="475" spans="2:12" s="30" customFormat="1" ht="15.75">
      <c r="B475" s="66"/>
      <c r="C475" s="67"/>
      <c r="D475" s="67"/>
      <c r="F475" s="191"/>
      <c r="G475" s="191"/>
      <c r="H475" s="191"/>
      <c r="I475" s="191"/>
      <c r="J475" s="68"/>
      <c r="K475" s="68"/>
      <c r="L475" s="68"/>
    </row>
    <row r="476" spans="2:12" s="30" customFormat="1" ht="15.75">
      <c r="B476" s="66"/>
      <c r="C476" s="67"/>
      <c r="D476" s="67"/>
      <c r="F476" s="191"/>
      <c r="G476" s="191"/>
      <c r="H476" s="191"/>
      <c r="I476" s="191"/>
      <c r="J476" s="68"/>
      <c r="K476" s="68"/>
      <c r="L476" s="68"/>
    </row>
    <row r="477" spans="2:12" s="30" customFormat="1" ht="15.75">
      <c r="B477" s="66"/>
      <c r="C477" s="67"/>
      <c r="D477" s="67"/>
      <c r="F477" s="191"/>
      <c r="G477" s="191"/>
      <c r="H477" s="191"/>
      <c r="I477" s="191"/>
      <c r="J477" s="68"/>
      <c r="K477" s="68"/>
      <c r="L477" s="68"/>
    </row>
    <row r="478" spans="2:12" s="30" customFormat="1" ht="15.75">
      <c r="B478" s="66"/>
      <c r="C478" s="67"/>
      <c r="D478" s="67"/>
      <c r="F478" s="191"/>
      <c r="G478" s="191"/>
      <c r="H478" s="191"/>
      <c r="I478" s="191"/>
      <c r="J478" s="68"/>
      <c r="K478" s="68"/>
      <c r="L478" s="68"/>
    </row>
    <row r="479" spans="2:12" s="30" customFormat="1" ht="15.75">
      <c r="B479" s="66"/>
      <c r="C479" s="67"/>
      <c r="D479" s="67"/>
      <c r="F479" s="191"/>
      <c r="G479" s="191"/>
      <c r="H479" s="191"/>
      <c r="I479" s="191"/>
      <c r="J479" s="68"/>
      <c r="K479" s="68"/>
      <c r="L479" s="68"/>
    </row>
    <row r="480" spans="2:12" s="30" customFormat="1" ht="15.75">
      <c r="B480" s="66"/>
      <c r="C480" s="67"/>
      <c r="D480" s="67"/>
      <c r="F480" s="191"/>
      <c r="G480" s="191"/>
      <c r="H480" s="191"/>
      <c r="I480" s="191"/>
      <c r="J480" s="68"/>
      <c r="K480" s="68"/>
      <c r="L480" s="68"/>
    </row>
    <row r="481" spans="2:12" s="30" customFormat="1" ht="15.75">
      <c r="B481" s="66"/>
      <c r="C481" s="67"/>
      <c r="D481" s="67"/>
      <c r="F481" s="191"/>
      <c r="G481" s="191"/>
      <c r="H481" s="191"/>
      <c r="I481" s="191"/>
      <c r="J481" s="68"/>
      <c r="K481" s="68"/>
      <c r="L481" s="68"/>
    </row>
    <row r="482" spans="2:12" s="30" customFormat="1" ht="15.75">
      <c r="B482" s="66"/>
      <c r="C482" s="67"/>
      <c r="D482" s="67"/>
      <c r="F482" s="191"/>
      <c r="G482" s="191"/>
      <c r="H482" s="191"/>
      <c r="I482" s="191"/>
      <c r="J482" s="68"/>
      <c r="K482" s="68"/>
      <c r="L482" s="68"/>
    </row>
    <row r="483" spans="2:12" s="30" customFormat="1" ht="15.75">
      <c r="B483" s="66"/>
      <c r="C483" s="67"/>
      <c r="D483" s="67"/>
      <c r="F483" s="191"/>
      <c r="G483" s="191"/>
      <c r="H483" s="191"/>
      <c r="I483" s="191"/>
      <c r="J483" s="68"/>
      <c r="K483" s="68"/>
      <c r="L483" s="68"/>
    </row>
    <row r="484" spans="2:12" s="30" customFormat="1" ht="15.75">
      <c r="B484" s="66"/>
      <c r="C484" s="67"/>
      <c r="D484" s="67"/>
      <c r="F484" s="191"/>
      <c r="G484" s="191"/>
      <c r="H484" s="191"/>
      <c r="I484" s="191"/>
      <c r="J484" s="68"/>
      <c r="K484" s="68"/>
      <c r="L484" s="68"/>
    </row>
    <row r="485" spans="2:12" s="30" customFormat="1" ht="15.75">
      <c r="B485" s="66"/>
      <c r="C485" s="67"/>
      <c r="D485" s="67"/>
      <c r="F485" s="191"/>
      <c r="G485" s="191"/>
      <c r="H485" s="191"/>
      <c r="I485" s="191"/>
      <c r="J485" s="68"/>
      <c r="K485" s="68"/>
      <c r="L485" s="68"/>
    </row>
    <row r="486" spans="2:12" s="30" customFormat="1" ht="15.75">
      <c r="B486" s="66"/>
      <c r="C486" s="67"/>
      <c r="D486" s="67"/>
      <c r="F486" s="191"/>
      <c r="G486" s="191"/>
      <c r="H486" s="191"/>
      <c r="I486" s="191"/>
      <c r="J486" s="68"/>
      <c r="K486" s="68"/>
      <c r="L486" s="68"/>
    </row>
    <row r="487" spans="2:12" s="30" customFormat="1" ht="15.75">
      <c r="B487" s="66"/>
      <c r="C487" s="67"/>
      <c r="D487" s="67"/>
      <c r="F487" s="191"/>
      <c r="G487" s="191"/>
      <c r="H487" s="191"/>
      <c r="I487" s="191"/>
      <c r="J487" s="68"/>
      <c r="K487" s="68"/>
      <c r="L487" s="68"/>
    </row>
    <row r="488" spans="2:12" s="30" customFormat="1" ht="15.75">
      <c r="B488" s="66"/>
      <c r="C488" s="67"/>
      <c r="D488" s="67"/>
      <c r="F488" s="191"/>
      <c r="G488" s="191"/>
      <c r="H488" s="191"/>
      <c r="I488" s="191"/>
      <c r="J488" s="68"/>
      <c r="K488" s="68"/>
      <c r="L488" s="68"/>
    </row>
    <row r="489" spans="2:12" s="30" customFormat="1" ht="15.75">
      <c r="B489" s="66"/>
      <c r="C489" s="67"/>
      <c r="D489" s="67"/>
      <c r="F489" s="191"/>
      <c r="G489" s="191"/>
      <c r="H489" s="191"/>
      <c r="I489" s="191"/>
      <c r="J489" s="68"/>
      <c r="K489" s="68"/>
      <c r="L489" s="68"/>
    </row>
    <row r="490" spans="2:12" s="30" customFormat="1" ht="15.75">
      <c r="B490" s="66"/>
      <c r="C490" s="67"/>
      <c r="D490" s="67"/>
      <c r="F490" s="191"/>
      <c r="G490" s="191"/>
      <c r="H490" s="191"/>
      <c r="I490" s="191"/>
      <c r="J490" s="68"/>
      <c r="K490" s="68"/>
      <c r="L490" s="68"/>
    </row>
    <row r="491" spans="2:12" s="30" customFormat="1" ht="15.75">
      <c r="B491" s="66"/>
      <c r="C491" s="67"/>
      <c r="D491" s="67"/>
      <c r="F491" s="191"/>
      <c r="G491" s="191"/>
      <c r="H491" s="191"/>
      <c r="I491" s="191"/>
      <c r="J491" s="68"/>
      <c r="K491" s="68"/>
      <c r="L491" s="68"/>
    </row>
    <row r="492" spans="2:12" s="30" customFormat="1" ht="15.75">
      <c r="B492" s="66"/>
      <c r="C492" s="67"/>
      <c r="D492" s="67"/>
      <c r="F492" s="191"/>
      <c r="G492" s="191"/>
      <c r="H492" s="191"/>
      <c r="I492" s="191"/>
      <c r="J492" s="68"/>
      <c r="K492" s="68"/>
      <c r="L492" s="68"/>
    </row>
    <row r="493" spans="2:12" s="30" customFormat="1" ht="15.75">
      <c r="B493" s="66"/>
      <c r="C493" s="67"/>
      <c r="D493" s="67"/>
      <c r="F493" s="191"/>
      <c r="G493" s="191"/>
      <c r="H493" s="191"/>
      <c r="I493" s="191"/>
      <c r="J493" s="68"/>
      <c r="K493" s="68"/>
      <c r="L493" s="68"/>
    </row>
    <row r="494" spans="2:12" s="30" customFormat="1" ht="15.75">
      <c r="B494" s="66"/>
      <c r="C494" s="67"/>
      <c r="D494" s="67"/>
      <c r="F494" s="191"/>
      <c r="G494" s="191"/>
      <c r="H494" s="191"/>
      <c r="I494" s="191"/>
      <c r="J494" s="68"/>
      <c r="K494" s="68"/>
      <c r="L494" s="68"/>
    </row>
    <row r="495" spans="2:12" s="30" customFormat="1" ht="15.75">
      <c r="B495" s="66"/>
      <c r="C495" s="67"/>
      <c r="D495" s="67"/>
      <c r="F495" s="191"/>
      <c r="G495" s="191"/>
      <c r="H495" s="191"/>
      <c r="I495" s="191"/>
      <c r="J495" s="68"/>
      <c r="K495" s="68"/>
      <c r="L495" s="68"/>
    </row>
    <row r="496" spans="2:12" s="30" customFormat="1" ht="15.75">
      <c r="B496" s="66"/>
      <c r="C496" s="67"/>
      <c r="D496" s="67"/>
      <c r="F496" s="191"/>
      <c r="G496" s="191"/>
      <c r="H496" s="191"/>
      <c r="I496" s="191"/>
      <c r="J496" s="68"/>
      <c r="K496" s="68"/>
      <c r="L496" s="68"/>
    </row>
    <row r="497" spans="2:12" s="30" customFormat="1" ht="15.75">
      <c r="B497" s="66"/>
      <c r="C497" s="67"/>
      <c r="D497" s="67"/>
      <c r="F497" s="191"/>
      <c r="G497" s="191"/>
      <c r="H497" s="191"/>
      <c r="I497" s="191"/>
      <c r="J497" s="68"/>
      <c r="K497" s="68"/>
      <c r="L497" s="68"/>
    </row>
    <row r="498" spans="2:12" s="30" customFormat="1" ht="15.75">
      <c r="B498" s="66"/>
      <c r="C498" s="67"/>
      <c r="D498" s="67"/>
      <c r="F498" s="191"/>
      <c r="G498" s="191"/>
      <c r="H498" s="191"/>
      <c r="I498" s="191"/>
      <c r="J498" s="68"/>
      <c r="K498" s="68"/>
      <c r="L498" s="68"/>
    </row>
    <row r="499" spans="2:12" s="30" customFormat="1" ht="15.75">
      <c r="B499" s="66"/>
      <c r="C499" s="67"/>
      <c r="D499" s="67"/>
      <c r="F499" s="191"/>
      <c r="G499" s="191"/>
      <c r="H499" s="191"/>
      <c r="I499" s="191"/>
      <c r="J499" s="68"/>
      <c r="K499" s="68"/>
      <c r="L499" s="68"/>
    </row>
    <row r="500" spans="2:12" s="30" customFormat="1" ht="15.75">
      <c r="B500" s="66"/>
      <c r="C500" s="67"/>
      <c r="D500" s="67"/>
      <c r="F500" s="191"/>
      <c r="G500" s="191"/>
      <c r="H500" s="191"/>
      <c r="I500" s="191"/>
      <c r="J500" s="68"/>
      <c r="K500" s="68"/>
      <c r="L500" s="68"/>
    </row>
    <row r="501" spans="2:12" s="30" customFormat="1" ht="15.75">
      <c r="B501" s="66"/>
      <c r="C501" s="67"/>
      <c r="D501" s="67"/>
      <c r="F501" s="191"/>
      <c r="G501" s="191"/>
      <c r="H501" s="191"/>
      <c r="I501" s="191"/>
      <c r="J501" s="68"/>
      <c r="K501" s="68"/>
      <c r="L501" s="68"/>
    </row>
    <row r="502" spans="2:12" s="30" customFormat="1" ht="15.75">
      <c r="B502" s="66"/>
      <c r="C502" s="67"/>
      <c r="D502" s="67"/>
      <c r="F502" s="191"/>
      <c r="G502" s="191"/>
      <c r="H502" s="191"/>
      <c r="I502" s="191"/>
      <c r="J502" s="68"/>
      <c r="K502" s="68"/>
      <c r="L502" s="68"/>
    </row>
    <row r="503" spans="2:12" s="30" customFormat="1" ht="15.75">
      <c r="B503" s="66"/>
      <c r="C503" s="67"/>
      <c r="D503" s="67"/>
      <c r="F503" s="191"/>
      <c r="G503" s="191"/>
      <c r="H503" s="191"/>
      <c r="I503" s="191"/>
      <c r="J503" s="68"/>
      <c r="K503" s="68"/>
      <c r="L503" s="68"/>
    </row>
    <row r="504" spans="2:12" s="30" customFormat="1" ht="15.75">
      <c r="B504" s="66"/>
      <c r="C504" s="67"/>
      <c r="D504" s="67"/>
      <c r="F504" s="191"/>
      <c r="G504" s="191"/>
      <c r="H504" s="191"/>
      <c r="I504" s="191"/>
      <c r="J504" s="68"/>
      <c r="K504" s="68"/>
      <c r="L504" s="68"/>
    </row>
    <row r="505" spans="2:12" s="30" customFormat="1" ht="15.75">
      <c r="B505" s="66"/>
      <c r="C505" s="67"/>
      <c r="D505" s="67"/>
      <c r="F505" s="191"/>
      <c r="G505" s="191"/>
      <c r="H505" s="191"/>
      <c r="I505" s="191"/>
      <c r="J505" s="68"/>
      <c r="K505" s="68"/>
      <c r="L505" s="68"/>
    </row>
    <row r="506" spans="2:12" s="30" customFormat="1" ht="15.75">
      <c r="B506" s="66"/>
      <c r="C506" s="67"/>
      <c r="D506" s="67"/>
      <c r="F506" s="191"/>
      <c r="G506" s="191"/>
      <c r="H506" s="191"/>
      <c r="I506" s="191"/>
      <c r="J506" s="68"/>
      <c r="K506" s="68"/>
      <c r="L506" s="68"/>
    </row>
    <row r="507" spans="2:12" s="30" customFormat="1" ht="15.75">
      <c r="B507" s="66"/>
      <c r="C507" s="67"/>
      <c r="D507" s="67"/>
      <c r="F507" s="191"/>
      <c r="G507" s="191"/>
      <c r="H507" s="191"/>
      <c r="I507" s="191"/>
      <c r="J507" s="68"/>
      <c r="K507" s="68"/>
      <c r="L507" s="68"/>
    </row>
    <row r="508" spans="2:12" s="30" customFormat="1" ht="15.75">
      <c r="B508" s="66"/>
      <c r="C508" s="67"/>
      <c r="D508" s="67"/>
      <c r="F508" s="191"/>
      <c r="G508" s="191"/>
      <c r="H508" s="191"/>
      <c r="I508" s="191"/>
      <c r="J508" s="68"/>
      <c r="K508" s="68"/>
      <c r="L508" s="68"/>
    </row>
    <row r="509" spans="2:12" s="30" customFormat="1" ht="15.75">
      <c r="B509" s="66"/>
      <c r="C509" s="67"/>
      <c r="D509" s="67"/>
      <c r="F509" s="191"/>
      <c r="G509" s="191"/>
      <c r="H509" s="191"/>
      <c r="I509" s="191"/>
      <c r="J509" s="68"/>
      <c r="K509" s="68"/>
      <c r="L509" s="68"/>
    </row>
    <row r="510" spans="2:12" s="30" customFormat="1" ht="15.75">
      <c r="B510" s="66"/>
      <c r="C510" s="67"/>
      <c r="D510" s="67"/>
      <c r="F510" s="191"/>
      <c r="G510" s="191"/>
      <c r="H510" s="191"/>
      <c r="I510" s="191"/>
      <c r="J510" s="68"/>
      <c r="K510" s="68"/>
      <c r="L510" s="68"/>
    </row>
    <row r="511" spans="2:12" s="30" customFormat="1" ht="15.75">
      <c r="B511" s="66"/>
      <c r="C511" s="67"/>
      <c r="D511" s="67"/>
      <c r="F511" s="191"/>
      <c r="G511" s="191"/>
      <c r="H511" s="191"/>
      <c r="I511" s="191"/>
      <c r="J511" s="68"/>
      <c r="K511" s="68"/>
      <c r="L511" s="68"/>
    </row>
    <row r="512" spans="2:12" s="30" customFormat="1" ht="15.75">
      <c r="B512" s="66"/>
      <c r="C512" s="67"/>
      <c r="D512" s="67"/>
      <c r="F512" s="191"/>
      <c r="G512" s="191"/>
      <c r="H512" s="191"/>
      <c r="I512" s="191"/>
      <c r="J512" s="68"/>
      <c r="K512" s="68"/>
      <c r="L512" s="68"/>
    </row>
    <row r="513" spans="2:12" s="30" customFormat="1" ht="15.75">
      <c r="B513" s="66"/>
      <c r="C513" s="67"/>
      <c r="D513" s="67"/>
      <c r="F513" s="191"/>
      <c r="G513" s="191"/>
      <c r="H513" s="191"/>
      <c r="I513" s="191"/>
      <c r="J513" s="68"/>
      <c r="K513" s="68"/>
      <c r="L513" s="68"/>
    </row>
    <row r="514" spans="2:12" s="30" customFormat="1" ht="15.75">
      <c r="B514" s="66"/>
      <c r="C514" s="67"/>
      <c r="D514" s="67"/>
      <c r="F514" s="191"/>
      <c r="G514" s="191"/>
      <c r="H514" s="191"/>
      <c r="I514" s="191"/>
      <c r="J514" s="68"/>
      <c r="K514" s="68"/>
      <c r="L514" s="68"/>
    </row>
    <row r="515" spans="2:12" s="30" customFormat="1" ht="15.75">
      <c r="B515" s="66"/>
      <c r="C515" s="67"/>
      <c r="D515" s="67"/>
      <c r="F515" s="191"/>
      <c r="G515" s="191"/>
      <c r="H515" s="191"/>
      <c r="I515" s="191"/>
      <c r="J515" s="68"/>
      <c r="K515" s="68"/>
      <c r="L515" s="68"/>
    </row>
    <row r="516" spans="2:12" s="30" customFormat="1" ht="15.75">
      <c r="B516" s="66"/>
      <c r="C516" s="67"/>
      <c r="D516" s="67"/>
      <c r="F516" s="191"/>
      <c r="G516" s="191"/>
      <c r="H516" s="191"/>
      <c r="I516" s="191"/>
      <c r="J516" s="68"/>
      <c r="K516" s="68"/>
      <c r="L516" s="68"/>
    </row>
    <row r="517" spans="2:12" s="30" customFormat="1" ht="15.75">
      <c r="B517" s="66"/>
      <c r="C517" s="67"/>
      <c r="D517" s="67"/>
      <c r="F517" s="191"/>
      <c r="G517" s="191"/>
      <c r="H517" s="191"/>
      <c r="I517" s="191"/>
      <c r="J517" s="68"/>
      <c r="K517" s="68"/>
      <c r="L517" s="68"/>
    </row>
    <row r="518" spans="2:12" s="30" customFormat="1" ht="15.75">
      <c r="B518" s="66"/>
      <c r="C518" s="67"/>
      <c r="D518" s="67"/>
      <c r="F518" s="191"/>
      <c r="G518" s="191"/>
      <c r="H518" s="191"/>
      <c r="I518" s="191"/>
      <c r="J518" s="68"/>
      <c r="K518" s="68"/>
      <c r="L518" s="68"/>
    </row>
    <row r="519" spans="2:12" s="30" customFormat="1" ht="15.75">
      <c r="B519" s="66"/>
      <c r="C519" s="67"/>
      <c r="D519" s="67"/>
      <c r="F519" s="191"/>
      <c r="G519" s="191"/>
      <c r="H519" s="191"/>
      <c r="I519" s="191"/>
      <c r="J519" s="68"/>
      <c r="K519" s="68"/>
      <c r="L519" s="68"/>
    </row>
    <row r="520" spans="2:12" s="30" customFormat="1" ht="15.75">
      <c r="B520" s="66"/>
      <c r="C520" s="67"/>
      <c r="D520" s="67"/>
      <c r="F520" s="191"/>
      <c r="G520" s="191"/>
      <c r="H520" s="191"/>
      <c r="I520" s="191"/>
      <c r="J520" s="68"/>
      <c r="K520" s="68"/>
      <c r="L520" s="68"/>
    </row>
    <row r="521" spans="2:12" s="30" customFormat="1" ht="15.75">
      <c r="B521" s="66"/>
      <c r="C521" s="67"/>
      <c r="D521" s="67"/>
      <c r="F521" s="191"/>
      <c r="G521" s="191"/>
      <c r="H521" s="191"/>
      <c r="I521" s="191"/>
      <c r="J521" s="68"/>
      <c r="K521" s="68"/>
      <c r="L521" s="68"/>
    </row>
    <row r="522" spans="2:12" s="30" customFormat="1" ht="15.75">
      <c r="B522" s="66"/>
      <c r="C522" s="67"/>
      <c r="D522" s="67"/>
      <c r="F522" s="191"/>
      <c r="G522" s="191"/>
      <c r="H522" s="191"/>
      <c r="I522" s="191"/>
      <c r="J522" s="68"/>
      <c r="K522" s="68"/>
      <c r="L522" s="68"/>
    </row>
    <row r="523" spans="2:12" s="30" customFormat="1" ht="15.75">
      <c r="B523" s="66"/>
      <c r="C523" s="67"/>
      <c r="D523" s="67"/>
      <c r="F523" s="191"/>
      <c r="G523" s="191"/>
      <c r="H523" s="191"/>
      <c r="I523" s="191"/>
      <c r="J523" s="68"/>
      <c r="K523" s="68"/>
      <c r="L523" s="68"/>
    </row>
    <row r="524" spans="2:12" s="30" customFormat="1" ht="15.75">
      <c r="B524" s="66"/>
      <c r="C524" s="67"/>
      <c r="D524" s="67"/>
      <c r="F524" s="191"/>
      <c r="G524" s="191"/>
      <c r="H524" s="191"/>
      <c r="I524" s="191"/>
      <c r="J524" s="68"/>
      <c r="K524" s="68"/>
      <c r="L524" s="68"/>
    </row>
    <row r="525" spans="2:12" s="30" customFormat="1" ht="15.75">
      <c r="B525" s="66"/>
      <c r="C525" s="67"/>
      <c r="D525" s="67"/>
      <c r="F525" s="191"/>
      <c r="G525" s="191"/>
      <c r="H525" s="191"/>
      <c r="I525" s="191"/>
      <c r="J525" s="68"/>
      <c r="K525" s="68"/>
      <c r="L525" s="68"/>
    </row>
    <row r="526" spans="2:12" s="30" customFormat="1" ht="15.75">
      <c r="B526" s="66"/>
      <c r="C526" s="67"/>
      <c r="D526" s="67"/>
      <c r="F526" s="191"/>
      <c r="G526" s="191"/>
      <c r="H526" s="191"/>
      <c r="I526" s="191"/>
      <c r="J526" s="68"/>
      <c r="K526" s="68"/>
      <c r="L526" s="68"/>
    </row>
    <row r="527" spans="2:12" s="30" customFormat="1" ht="15.75">
      <c r="B527" s="66"/>
      <c r="C527" s="67"/>
      <c r="D527" s="67"/>
      <c r="F527" s="191"/>
      <c r="G527" s="191"/>
      <c r="H527" s="191"/>
      <c r="I527" s="191"/>
      <c r="J527" s="68"/>
      <c r="K527" s="68"/>
      <c r="L527" s="68"/>
    </row>
    <row r="528" spans="2:12" s="30" customFormat="1" ht="15.75">
      <c r="B528" s="66"/>
      <c r="C528" s="67"/>
      <c r="D528" s="67"/>
      <c r="F528" s="191"/>
      <c r="G528" s="191"/>
      <c r="H528" s="191"/>
      <c r="I528" s="191"/>
      <c r="J528" s="68"/>
      <c r="K528" s="68"/>
      <c r="L528" s="68"/>
    </row>
    <row r="529" spans="2:12" s="30" customFormat="1" ht="15.75">
      <c r="B529" s="66"/>
      <c r="C529" s="67"/>
      <c r="D529" s="67"/>
      <c r="F529" s="191"/>
      <c r="G529" s="191"/>
      <c r="H529" s="191"/>
      <c r="I529" s="191"/>
      <c r="J529" s="68"/>
      <c r="K529" s="68"/>
      <c r="L529" s="68"/>
    </row>
    <row r="530" spans="2:12" s="30" customFormat="1" ht="15.75">
      <c r="B530" s="66"/>
      <c r="C530" s="67"/>
      <c r="D530" s="67"/>
      <c r="F530" s="191"/>
      <c r="G530" s="191"/>
      <c r="H530" s="191"/>
      <c r="I530" s="191"/>
      <c r="J530" s="68"/>
      <c r="K530" s="68"/>
      <c r="L530" s="68"/>
    </row>
    <row r="531" spans="2:12" s="30" customFormat="1" ht="15.75">
      <c r="B531" s="66"/>
      <c r="C531" s="67"/>
      <c r="D531" s="67"/>
      <c r="F531" s="191"/>
      <c r="G531" s="191"/>
      <c r="H531" s="191"/>
      <c r="I531" s="191"/>
      <c r="J531" s="68"/>
      <c r="K531" s="68"/>
      <c r="L531" s="68"/>
    </row>
    <row r="532" spans="2:12" s="30" customFormat="1" ht="15.75">
      <c r="B532" s="66"/>
      <c r="C532" s="67"/>
      <c r="D532" s="67"/>
      <c r="F532" s="191"/>
      <c r="G532" s="191"/>
      <c r="H532" s="191"/>
      <c r="I532" s="191"/>
      <c r="J532" s="68"/>
      <c r="K532" s="68"/>
      <c r="L532" s="68"/>
    </row>
    <row r="533" spans="2:12" s="30" customFormat="1" ht="15.75">
      <c r="B533" s="66"/>
      <c r="C533" s="67"/>
      <c r="D533" s="67"/>
      <c r="F533" s="191"/>
      <c r="G533" s="191"/>
      <c r="H533" s="191"/>
      <c r="I533" s="191"/>
      <c r="J533" s="68"/>
      <c r="K533" s="68"/>
      <c r="L533" s="68"/>
    </row>
    <row r="534" spans="2:12" s="30" customFormat="1" ht="15.75">
      <c r="B534" s="66"/>
      <c r="C534" s="67"/>
      <c r="D534" s="67"/>
      <c r="F534" s="191"/>
      <c r="G534" s="191"/>
      <c r="H534" s="191"/>
      <c r="I534" s="191"/>
      <c r="J534" s="68"/>
      <c r="K534" s="68"/>
      <c r="L534" s="68"/>
    </row>
    <row r="535" spans="2:12" s="30" customFormat="1" ht="15.75">
      <c r="B535" s="66"/>
      <c r="C535" s="67"/>
      <c r="D535" s="67"/>
      <c r="F535" s="191"/>
      <c r="G535" s="191"/>
      <c r="H535" s="191"/>
      <c r="I535" s="191"/>
      <c r="J535" s="68"/>
      <c r="K535" s="68"/>
      <c r="L535" s="68"/>
    </row>
    <row r="536" spans="2:12" s="30" customFormat="1" ht="15.75">
      <c r="B536" s="66"/>
      <c r="C536" s="67"/>
      <c r="D536" s="67"/>
      <c r="F536" s="191"/>
      <c r="G536" s="191"/>
      <c r="H536" s="191"/>
      <c r="I536" s="191"/>
      <c r="J536" s="68"/>
      <c r="K536" s="68"/>
      <c r="L536" s="68"/>
    </row>
    <row r="537" spans="2:12" s="30" customFormat="1" ht="15.75">
      <c r="B537" s="66"/>
      <c r="C537" s="67"/>
      <c r="D537" s="67"/>
      <c r="F537" s="191"/>
      <c r="G537" s="191"/>
      <c r="H537" s="191"/>
      <c r="I537" s="191"/>
      <c r="J537" s="68"/>
      <c r="K537" s="68"/>
      <c r="L537" s="68"/>
    </row>
    <row r="538" spans="2:12" s="30" customFormat="1" ht="15.75">
      <c r="B538" s="66"/>
      <c r="C538" s="67"/>
      <c r="D538" s="67"/>
      <c r="F538" s="191"/>
      <c r="G538" s="191"/>
      <c r="H538" s="191"/>
      <c r="I538" s="191"/>
      <c r="J538" s="68"/>
      <c r="K538" s="68"/>
      <c r="L538" s="68"/>
    </row>
    <row r="539" spans="2:12" s="30" customFormat="1" ht="15.75">
      <c r="B539" s="66"/>
      <c r="C539" s="67"/>
      <c r="D539" s="67"/>
      <c r="F539" s="191"/>
      <c r="G539" s="191"/>
      <c r="H539" s="191"/>
      <c r="I539" s="191"/>
      <c r="J539" s="68"/>
      <c r="K539" s="68"/>
      <c r="L539" s="68"/>
    </row>
    <row r="540" spans="2:12" s="30" customFormat="1" ht="15.75">
      <c r="B540" s="66"/>
      <c r="C540" s="67"/>
      <c r="D540" s="67"/>
      <c r="F540" s="191"/>
      <c r="G540" s="191"/>
      <c r="H540" s="191"/>
      <c r="I540" s="191"/>
      <c r="J540" s="68"/>
      <c r="K540" s="68"/>
      <c r="L540" s="68"/>
    </row>
    <row r="541" spans="2:12" s="30" customFormat="1" ht="15.75">
      <c r="B541" s="66"/>
      <c r="C541" s="67"/>
      <c r="D541" s="67"/>
      <c r="F541" s="191"/>
      <c r="G541" s="191"/>
      <c r="H541" s="191"/>
      <c r="I541" s="191"/>
      <c r="J541" s="68"/>
      <c r="K541" s="68"/>
      <c r="L541" s="68"/>
    </row>
    <row r="542" spans="2:12" s="30" customFormat="1" ht="15.75">
      <c r="B542" s="66"/>
      <c r="C542" s="67"/>
      <c r="D542" s="67"/>
      <c r="F542" s="191"/>
      <c r="G542" s="191"/>
      <c r="H542" s="191"/>
      <c r="I542" s="191"/>
      <c r="J542" s="68"/>
      <c r="K542" s="68"/>
      <c r="L542" s="68"/>
    </row>
    <row r="543" spans="2:12" s="30" customFormat="1" ht="15.75">
      <c r="B543" s="66"/>
      <c r="C543" s="67"/>
      <c r="D543" s="67"/>
      <c r="F543" s="191"/>
      <c r="G543" s="191"/>
      <c r="H543" s="191"/>
      <c r="I543" s="191"/>
      <c r="J543" s="68"/>
      <c r="K543" s="68"/>
      <c r="L543" s="68"/>
    </row>
    <row r="544" spans="2:12" s="30" customFormat="1" ht="15.75">
      <c r="B544" s="66"/>
      <c r="C544" s="67"/>
      <c r="D544" s="67"/>
      <c r="F544" s="191"/>
      <c r="G544" s="191"/>
      <c r="H544" s="191"/>
      <c r="I544" s="191"/>
      <c r="J544" s="68"/>
      <c r="K544" s="68"/>
      <c r="L544" s="68"/>
    </row>
    <row r="545" spans="2:12" s="30" customFormat="1" ht="15.75">
      <c r="B545" s="66"/>
      <c r="C545" s="67"/>
      <c r="D545" s="67"/>
      <c r="F545" s="191"/>
      <c r="G545" s="191"/>
      <c r="H545" s="191"/>
      <c r="I545" s="191"/>
      <c r="J545" s="68"/>
      <c r="K545" s="68"/>
      <c r="L545" s="68"/>
    </row>
    <row r="546" spans="2:12" s="30" customFormat="1" ht="15.75">
      <c r="B546" s="66"/>
      <c r="C546" s="67"/>
      <c r="D546" s="67"/>
      <c r="F546" s="191"/>
      <c r="G546" s="191"/>
      <c r="H546" s="191"/>
      <c r="I546" s="191"/>
      <c r="J546" s="68"/>
      <c r="K546" s="68"/>
      <c r="L546" s="68"/>
    </row>
    <row r="547" spans="2:12" s="30" customFormat="1" ht="15.75">
      <c r="B547" s="66"/>
      <c r="C547" s="67"/>
      <c r="D547" s="67"/>
      <c r="F547" s="191"/>
      <c r="G547" s="191"/>
      <c r="H547" s="191"/>
      <c r="I547" s="191"/>
      <c r="J547" s="68"/>
      <c r="K547" s="68"/>
      <c r="L547" s="68"/>
    </row>
    <row r="548" spans="2:12" s="30" customFormat="1" ht="15.75">
      <c r="B548" s="66"/>
      <c r="C548" s="67"/>
      <c r="D548" s="67"/>
      <c r="F548" s="191"/>
      <c r="G548" s="191"/>
      <c r="H548" s="191"/>
      <c r="I548" s="191"/>
      <c r="J548" s="68"/>
      <c r="K548" s="68"/>
      <c r="L548" s="68"/>
    </row>
    <row r="549" spans="2:12" s="30" customFormat="1" ht="15.75">
      <c r="B549" s="66"/>
      <c r="C549" s="67"/>
      <c r="D549" s="67"/>
      <c r="F549" s="191"/>
      <c r="G549" s="191"/>
      <c r="H549" s="191"/>
      <c r="I549" s="191"/>
      <c r="J549" s="68"/>
      <c r="K549" s="68"/>
      <c r="L549" s="68"/>
    </row>
    <row r="550" spans="2:12" s="30" customFormat="1" ht="15.75">
      <c r="B550" s="66"/>
      <c r="C550" s="67"/>
      <c r="D550" s="67"/>
      <c r="F550" s="191"/>
      <c r="G550" s="191"/>
      <c r="H550" s="191"/>
      <c r="I550" s="191"/>
      <c r="J550" s="68"/>
      <c r="K550" s="68"/>
      <c r="L550" s="68"/>
    </row>
    <row r="551" spans="2:12" s="30" customFormat="1" ht="15.75">
      <c r="B551" s="66"/>
      <c r="C551" s="67"/>
      <c r="D551" s="67"/>
      <c r="F551" s="191"/>
      <c r="G551" s="191"/>
      <c r="H551" s="191"/>
      <c r="I551" s="191"/>
      <c r="J551" s="68"/>
      <c r="K551" s="68"/>
      <c r="L551" s="68"/>
    </row>
    <row r="552" spans="2:12" s="30" customFormat="1" ht="15.75">
      <c r="B552" s="66"/>
      <c r="C552" s="67"/>
      <c r="D552" s="67"/>
      <c r="F552" s="191"/>
      <c r="G552" s="191"/>
      <c r="H552" s="191"/>
      <c r="I552" s="191"/>
      <c r="J552" s="68"/>
      <c r="K552" s="68"/>
      <c r="L552" s="68"/>
    </row>
    <row r="553" spans="2:12" s="30" customFormat="1" ht="15.75">
      <c r="B553" s="66"/>
      <c r="C553" s="67"/>
      <c r="D553" s="67"/>
      <c r="F553" s="191"/>
      <c r="G553" s="191"/>
      <c r="H553" s="191"/>
      <c r="I553" s="191"/>
      <c r="J553" s="68"/>
      <c r="K553" s="68"/>
      <c r="L553" s="68"/>
    </row>
    <row r="554" spans="2:12" s="30" customFormat="1" ht="15.75">
      <c r="B554" s="66"/>
      <c r="C554" s="67"/>
      <c r="D554" s="67"/>
      <c r="F554" s="191"/>
      <c r="G554" s="191"/>
      <c r="H554" s="191"/>
      <c r="I554" s="191"/>
      <c r="J554" s="68"/>
      <c r="K554" s="68"/>
      <c r="L554" s="68"/>
    </row>
    <row r="555" spans="2:12" s="30" customFormat="1" ht="15.75">
      <c r="B555" s="66"/>
      <c r="C555" s="67"/>
      <c r="D555" s="67"/>
      <c r="F555" s="191"/>
      <c r="G555" s="191"/>
      <c r="H555" s="191"/>
      <c r="I555" s="191"/>
      <c r="J555" s="68"/>
      <c r="K555" s="68"/>
      <c r="L555" s="68"/>
    </row>
    <row r="556" spans="2:12" s="30" customFormat="1" ht="15.75">
      <c r="B556" s="66"/>
      <c r="C556" s="67"/>
      <c r="D556" s="67"/>
      <c r="F556" s="191"/>
      <c r="G556" s="191"/>
      <c r="H556" s="191"/>
      <c r="I556" s="191"/>
      <c r="J556" s="68"/>
      <c r="K556" s="68"/>
      <c r="L556" s="68"/>
    </row>
    <row r="557" spans="2:12" s="30" customFormat="1" ht="15.75">
      <c r="B557" s="66"/>
      <c r="C557" s="67"/>
      <c r="D557" s="67"/>
      <c r="F557" s="191"/>
      <c r="G557" s="191"/>
      <c r="H557" s="191"/>
      <c r="I557" s="191"/>
      <c r="J557" s="68"/>
      <c r="K557" s="68"/>
      <c r="L557" s="68"/>
    </row>
    <row r="558" spans="2:12" s="30" customFormat="1" ht="15.75">
      <c r="B558" s="66"/>
      <c r="C558" s="67"/>
      <c r="D558" s="67"/>
      <c r="F558" s="191"/>
      <c r="G558" s="191"/>
      <c r="H558" s="191"/>
      <c r="I558" s="191"/>
      <c r="J558" s="68"/>
      <c r="K558" s="68"/>
      <c r="L558" s="68"/>
    </row>
    <row r="559" spans="2:12" s="30" customFormat="1" ht="15.75">
      <c r="B559" s="66"/>
      <c r="C559" s="67"/>
      <c r="D559" s="67"/>
      <c r="F559" s="191"/>
      <c r="G559" s="191"/>
      <c r="H559" s="191"/>
      <c r="I559" s="191"/>
      <c r="J559" s="68"/>
      <c r="K559" s="68"/>
      <c r="L559" s="68"/>
    </row>
    <row r="560" spans="2:12" s="30" customFormat="1" ht="15.75">
      <c r="B560" s="66"/>
      <c r="C560" s="67"/>
      <c r="D560" s="67"/>
      <c r="F560" s="191"/>
      <c r="G560" s="191"/>
      <c r="H560" s="191"/>
      <c r="I560" s="191"/>
      <c r="J560" s="68"/>
      <c r="K560" s="68"/>
      <c r="L560" s="68"/>
    </row>
    <row r="561" spans="2:12" s="30" customFormat="1" ht="15.75">
      <c r="B561" s="66"/>
      <c r="C561" s="67"/>
      <c r="D561" s="67"/>
      <c r="F561" s="191"/>
      <c r="G561" s="191"/>
      <c r="H561" s="191"/>
      <c r="I561" s="191"/>
      <c r="J561" s="68"/>
      <c r="K561" s="68"/>
      <c r="L561" s="68"/>
    </row>
    <row r="562" spans="2:12" s="30" customFormat="1" ht="15.75">
      <c r="B562" s="66"/>
      <c r="C562" s="67"/>
      <c r="D562" s="67"/>
      <c r="F562" s="191"/>
      <c r="G562" s="191"/>
      <c r="H562" s="191"/>
      <c r="I562" s="191"/>
      <c r="J562" s="68"/>
      <c r="K562" s="68"/>
      <c r="L562" s="68"/>
    </row>
    <row r="563" spans="2:12" s="30" customFormat="1" ht="15.75">
      <c r="B563" s="66"/>
      <c r="C563" s="67"/>
      <c r="D563" s="67"/>
      <c r="F563" s="191"/>
      <c r="G563" s="191"/>
      <c r="H563" s="191"/>
      <c r="I563" s="191"/>
      <c r="J563" s="68"/>
      <c r="K563" s="68"/>
      <c r="L563" s="68"/>
    </row>
    <row r="564" spans="2:12" s="30" customFormat="1" ht="15.75">
      <c r="B564" s="66"/>
      <c r="C564" s="67"/>
      <c r="D564" s="67"/>
      <c r="F564" s="191"/>
      <c r="G564" s="191"/>
      <c r="H564" s="191"/>
      <c r="I564" s="191"/>
      <c r="J564" s="68"/>
      <c r="K564" s="68"/>
      <c r="L564" s="68"/>
    </row>
    <row r="565" spans="2:12" s="30" customFormat="1" ht="15.75">
      <c r="B565" s="66"/>
      <c r="C565" s="67"/>
      <c r="D565" s="67"/>
      <c r="F565" s="191"/>
      <c r="G565" s="191"/>
      <c r="H565" s="191"/>
      <c r="I565" s="191"/>
      <c r="J565" s="68"/>
      <c r="K565" s="68"/>
      <c r="L565" s="68"/>
    </row>
    <row r="566" spans="2:12" s="30" customFormat="1" ht="15.75">
      <c r="B566" s="66"/>
      <c r="C566" s="67"/>
      <c r="D566" s="67"/>
      <c r="F566" s="191"/>
      <c r="G566" s="191"/>
      <c r="H566" s="191"/>
      <c r="I566" s="191"/>
      <c r="J566" s="68"/>
      <c r="K566" s="68"/>
      <c r="L566" s="68"/>
    </row>
    <row r="567" spans="2:12" s="30" customFormat="1" ht="15.75">
      <c r="B567" s="66"/>
      <c r="C567" s="67"/>
      <c r="D567" s="67"/>
      <c r="F567" s="191"/>
      <c r="G567" s="191"/>
      <c r="H567" s="191"/>
      <c r="I567" s="191"/>
      <c r="J567" s="68"/>
      <c r="K567" s="68"/>
      <c r="L567" s="68"/>
    </row>
    <row r="568" spans="2:12" s="30" customFormat="1" ht="15.75">
      <c r="B568" s="66"/>
      <c r="C568" s="67"/>
      <c r="D568" s="67"/>
      <c r="F568" s="191"/>
      <c r="G568" s="191"/>
      <c r="H568" s="191"/>
      <c r="I568" s="191"/>
      <c r="J568" s="68"/>
      <c r="K568" s="68"/>
      <c r="L568" s="68"/>
    </row>
    <row r="569" spans="2:12" s="30" customFormat="1" ht="15.75">
      <c r="B569" s="66"/>
      <c r="C569" s="67"/>
      <c r="D569" s="67"/>
      <c r="F569" s="191"/>
      <c r="G569" s="191"/>
      <c r="H569" s="191"/>
      <c r="I569" s="191"/>
      <c r="J569" s="68"/>
      <c r="K569" s="68"/>
      <c r="L569" s="68"/>
    </row>
    <row r="570" spans="2:12" s="30" customFormat="1" ht="15.75">
      <c r="B570" s="66"/>
      <c r="C570" s="67"/>
      <c r="D570" s="67"/>
      <c r="F570" s="191"/>
      <c r="G570" s="191"/>
      <c r="H570" s="191"/>
      <c r="I570" s="191"/>
      <c r="J570" s="68"/>
      <c r="K570" s="68"/>
      <c r="L570" s="68"/>
    </row>
    <row r="571" spans="2:12" s="30" customFormat="1" ht="15.75">
      <c r="B571" s="66"/>
      <c r="C571" s="67"/>
      <c r="D571" s="67"/>
      <c r="F571" s="191"/>
      <c r="G571" s="191"/>
      <c r="H571" s="191"/>
      <c r="I571" s="191"/>
      <c r="J571" s="68"/>
      <c r="K571" s="68"/>
      <c r="L571" s="68"/>
    </row>
    <row r="572" spans="2:12" s="30" customFormat="1" ht="15.75">
      <c r="B572" s="66"/>
      <c r="C572" s="67"/>
      <c r="D572" s="67"/>
      <c r="F572" s="191"/>
      <c r="G572" s="191"/>
      <c r="H572" s="191"/>
      <c r="I572" s="191"/>
      <c r="J572" s="68"/>
      <c r="K572" s="68"/>
      <c r="L572" s="68"/>
    </row>
    <row r="573" spans="2:12" s="30" customFormat="1" ht="15.75">
      <c r="B573" s="66"/>
      <c r="C573" s="67"/>
      <c r="D573" s="67"/>
      <c r="F573" s="191"/>
      <c r="G573" s="191"/>
      <c r="H573" s="191"/>
      <c r="I573" s="191"/>
      <c r="J573" s="68"/>
      <c r="K573" s="68"/>
      <c r="L573" s="68"/>
    </row>
    <row r="574" spans="2:12" s="30" customFormat="1" ht="15.75">
      <c r="B574" s="66"/>
      <c r="C574" s="67"/>
      <c r="D574" s="67"/>
      <c r="F574" s="191"/>
      <c r="G574" s="191"/>
      <c r="H574" s="191"/>
      <c r="I574" s="191"/>
      <c r="J574" s="68"/>
      <c r="K574" s="68"/>
      <c r="L574" s="68"/>
    </row>
    <row r="575" spans="2:12" s="30" customFormat="1" ht="15.75">
      <c r="B575" s="66"/>
      <c r="C575" s="67"/>
      <c r="D575" s="67"/>
      <c r="F575" s="191"/>
      <c r="G575" s="191"/>
      <c r="H575" s="191"/>
      <c r="I575" s="191"/>
      <c r="J575" s="68"/>
      <c r="K575" s="68"/>
      <c r="L575" s="68"/>
    </row>
    <row r="576" spans="2:12" s="30" customFormat="1" ht="15.75">
      <c r="B576" s="66"/>
      <c r="C576" s="67"/>
      <c r="D576" s="67"/>
      <c r="F576" s="191"/>
      <c r="G576" s="191"/>
      <c r="H576" s="191"/>
      <c r="I576" s="191"/>
      <c r="J576" s="68"/>
      <c r="K576" s="68"/>
      <c r="L576" s="68"/>
    </row>
    <row r="577" spans="2:12" s="30" customFormat="1" ht="15.75">
      <c r="B577" s="66"/>
      <c r="C577" s="67"/>
      <c r="D577" s="67"/>
      <c r="F577" s="191"/>
      <c r="G577" s="191"/>
      <c r="H577" s="191"/>
      <c r="I577" s="191"/>
      <c r="J577" s="68"/>
      <c r="K577" s="68"/>
      <c r="L577" s="68"/>
    </row>
    <row r="578" spans="2:12" s="30" customFormat="1" ht="15.75">
      <c r="B578" s="66"/>
      <c r="C578" s="67"/>
      <c r="D578" s="67"/>
      <c r="F578" s="191"/>
      <c r="G578" s="191"/>
      <c r="H578" s="191"/>
      <c r="I578" s="191"/>
      <c r="J578" s="68"/>
      <c r="K578" s="68"/>
      <c r="L578" s="68"/>
    </row>
    <row r="579" spans="2:12" s="30" customFormat="1" ht="15.75">
      <c r="B579" s="66"/>
      <c r="C579" s="67"/>
      <c r="D579" s="67"/>
      <c r="F579" s="191"/>
      <c r="G579" s="191"/>
      <c r="H579" s="191"/>
      <c r="I579" s="191"/>
      <c r="J579" s="68"/>
      <c r="K579" s="68"/>
      <c r="L579" s="68"/>
    </row>
    <row r="580" spans="2:12" s="30" customFormat="1" ht="15.75">
      <c r="B580" s="66"/>
      <c r="C580" s="67"/>
      <c r="D580" s="67"/>
      <c r="F580" s="191"/>
      <c r="G580" s="191"/>
      <c r="H580" s="191"/>
      <c r="I580" s="191"/>
      <c r="J580" s="68"/>
      <c r="K580" s="68"/>
      <c r="L580" s="68"/>
    </row>
    <row r="581" spans="2:12" s="30" customFormat="1" ht="15.75">
      <c r="B581" s="66"/>
      <c r="C581" s="67"/>
      <c r="D581" s="67"/>
      <c r="F581" s="191"/>
      <c r="G581" s="191"/>
      <c r="H581" s="191"/>
      <c r="I581" s="191"/>
      <c r="J581" s="68"/>
      <c r="K581" s="68"/>
      <c r="L581" s="68"/>
    </row>
    <row r="582" spans="2:12" s="30" customFormat="1" ht="15.75">
      <c r="B582" s="66"/>
      <c r="C582" s="67"/>
      <c r="D582" s="67"/>
      <c r="F582" s="191"/>
      <c r="G582" s="191"/>
      <c r="H582" s="191"/>
      <c r="I582" s="191"/>
      <c r="J582" s="68"/>
      <c r="K582" s="68"/>
      <c r="L582" s="68"/>
    </row>
    <row r="583" spans="2:12" s="30" customFormat="1" ht="15.75">
      <c r="B583" s="66"/>
      <c r="C583" s="67"/>
      <c r="D583" s="67"/>
      <c r="F583" s="191"/>
      <c r="G583" s="191"/>
      <c r="H583" s="191"/>
      <c r="I583" s="191"/>
      <c r="J583" s="68"/>
      <c r="K583" s="68"/>
      <c r="L583" s="68"/>
    </row>
    <row r="584" spans="2:12" s="30" customFormat="1" ht="15.75">
      <c r="B584" s="66"/>
      <c r="C584" s="67"/>
      <c r="D584" s="67"/>
      <c r="F584" s="191"/>
      <c r="G584" s="191"/>
      <c r="H584" s="191"/>
      <c r="I584" s="191"/>
      <c r="J584" s="68"/>
      <c r="K584" s="68"/>
      <c r="L584" s="68"/>
    </row>
    <row r="585" spans="2:12" s="30" customFormat="1" ht="15.75">
      <c r="B585" s="66"/>
      <c r="C585" s="67"/>
      <c r="D585" s="67"/>
      <c r="F585" s="191"/>
      <c r="G585" s="191"/>
      <c r="H585" s="191"/>
      <c r="I585" s="191"/>
      <c r="J585" s="68"/>
      <c r="K585" s="68"/>
      <c r="L585" s="68"/>
    </row>
    <row r="586" spans="2:12" s="30" customFormat="1" ht="15.75">
      <c r="B586" s="66"/>
      <c r="C586" s="67"/>
      <c r="D586" s="67"/>
      <c r="F586" s="191"/>
      <c r="G586" s="191"/>
      <c r="H586" s="191"/>
      <c r="I586" s="191"/>
      <c r="J586" s="68"/>
      <c r="K586" s="68"/>
      <c r="L586" s="68"/>
    </row>
    <row r="587" spans="2:12" s="30" customFormat="1" ht="15.75">
      <c r="B587" s="66"/>
      <c r="C587" s="67"/>
      <c r="D587" s="67"/>
      <c r="F587" s="191"/>
      <c r="G587" s="191"/>
      <c r="H587" s="191"/>
      <c r="I587" s="191"/>
      <c r="J587" s="68"/>
      <c r="K587" s="68"/>
      <c r="L587" s="68"/>
    </row>
    <row r="588" spans="2:12" s="30" customFormat="1" ht="15.75">
      <c r="B588" s="66"/>
      <c r="C588" s="67"/>
      <c r="D588" s="67"/>
      <c r="F588" s="191"/>
      <c r="G588" s="191"/>
      <c r="H588" s="191"/>
      <c r="I588" s="191"/>
      <c r="J588" s="68"/>
      <c r="K588" s="68"/>
      <c r="L588" s="68"/>
    </row>
    <row r="589" spans="2:12" s="30" customFormat="1" ht="15.75">
      <c r="B589" s="66"/>
      <c r="C589" s="67"/>
      <c r="D589" s="67"/>
      <c r="F589" s="191"/>
      <c r="G589" s="191"/>
      <c r="H589" s="191"/>
      <c r="I589" s="191"/>
      <c r="J589" s="68"/>
      <c r="K589" s="68"/>
      <c r="L589" s="68"/>
    </row>
    <row r="590" spans="2:12" s="30" customFormat="1" ht="15.75">
      <c r="B590" s="66"/>
      <c r="C590" s="67"/>
      <c r="D590" s="67"/>
      <c r="F590" s="191"/>
      <c r="G590" s="191"/>
      <c r="H590" s="191"/>
      <c r="I590" s="191"/>
      <c r="J590" s="68"/>
      <c r="K590" s="68"/>
      <c r="L590" s="68"/>
    </row>
    <row r="591" spans="2:12" s="30" customFormat="1" ht="15.75">
      <c r="B591" s="66"/>
      <c r="C591" s="67"/>
      <c r="D591" s="67"/>
      <c r="F591" s="191"/>
      <c r="G591" s="191"/>
      <c r="H591" s="191"/>
      <c r="I591" s="191"/>
      <c r="J591" s="68"/>
      <c r="K591" s="68"/>
      <c r="L591" s="68"/>
    </row>
    <row r="592" spans="2:12" s="30" customFormat="1" ht="15.75">
      <c r="B592" s="66"/>
      <c r="C592" s="67"/>
      <c r="D592" s="67"/>
      <c r="F592" s="191"/>
      <c r="G592" s="191"/>
      <c r="H592" s="191"/>
      <c r="I592" s="191"/>
      <c r="J592" s="68"/>
      <c r="K592" s="68"/>
      <c r="L592" s="68"/>
    </row>
    <row r="593" spans="2:12" s="30" customFormat="1" ht="15.75">
      <c r="B593" s="66"/>
      <c r="C593" s="67"/>
      <c r="D593" s="67"/>
      <c r="F593" s="191"/>
      <c r="G593" s="191"/>
      <c r="H593" s="191"/>
      <c r="I593" s="191"/>
      <c r="J593" s="68"/>
      <c r="K593" s="68"/>
      <c r="L593" s="68"/>
    </row>
    <row r="594" spans="2:12" s="30" customFormat="1" ht="15.75">
      <c r="B594" s="66"/>
      <c r="C594" s="67"/>
      <c r="D594" s="67"/>
      <c r="F594" s="191"/>
      <c r="G594" s="191"/>
      <c r="H594" s="191"/>
      <c r="I594" s="191"/>
      <c r="J594" s="68"/>
      <c r="K594" s="68"/>
      <c r="L594" s="68"/>
    </row>
    <row r="595" spans="2:12" s="30" customFormat="1" ht="15.75">
      <c r="B595" s="66"/>
      <c r="C595" s="67"/>
      <c r="D595" s="67"/>
      <c r="F595" s="191"/>
      <c r="G595" s="191"/>
      <c r="H595" s="191"/>
      <c r="I595" s="191"/>
      <c r="J595" s="68"/>
      <c r="K595" s="68"/>
      <c r="L595" s="68"/>
    </row>
    <row r="596" spans="2:12" s="30" customFormat="1" ht="15.75">
      <c r="B596" s="66"/>
      <c r="C596" s="67"/>
      <c r="D596" s="67"/>
      <c r="F596" s="191"/>
      <c r="G596" s="191"/>
      <c r="H596" s="191"/>
      <c r="I596" s="191"/>
      <c r="J596" s="68"/>
      <c r="K596" s="68"/>
      <c r="L596" s="68"/>
    </row>
    <row r="597" spans="2:12" s="30" customFormat="1" ht="15.75">
      <c r="B597" s="66"/>
      <c r="C597" s="67"/>
      <c r="D597" s="67"/>
      <c r="F597" s="191"/>
      <c r="G597" s="191"/>
      <c r="H597" s="191"/>
      <c r="I597" s="191"/>
      <c r="J597" s="68"/>
      <c r="K597" s="68"/>
      <c r="L597" s="68"/>
    </row>
    <row r="598" spans="2:12" s="30" customFormat="1" ht="15.75">
      <c r="B598" s="66"/>
      <c r="C598" s="67"/>
      <c r="D598" s="67"/>
      <c r="F598" s="191"/>
      <c r="G598" s="191"/>
      <c r="H598" s="191"/>
      <c r="I598" s="191"/>
      <c r="J598" s="68"/>
      <c r="K598" s="68"/>
      <c r="L598" s="68"/>
    </row>
    <row r="599" spans="2:12" s="30" customFormat="1" ht="15.75">
      <c r="B599" s="66"/>
      <c r="C599" s="67"/>
      <c r="D599" s="67"/>
      <c r="F599" s="191"/>
      <c r="G599" s="191"/>
      <c r="H599" s="191"/>
      <c r="I599" s="191"/>
      <c r="J599" s="68"/>
      <c r="K599" s="68"/>
      <c r="L599" s="68"/>
    </row>
    <row r="600" spans="2:12" s="30" customFormat="1" ht="15.75">
      <c r="B600" s="66"/>
      <c r="C600" s="67"/>
      <c r="D600" s="67"/>
      <c r="F600" s="191"/>
      <c r="G600" s="191"/>
      <c r="H600" s="191"/>
      <c r="I600" s="191"/>
      <c r="J600" s="68"/>
      <c r="K600" s="68"/>
      <c r="L600" s="68"/>
    </row>
    <row r="601" spans="2:12" s="30" customFormat="1" ht="15.75">
      <c r="B601" s="66"/>
      <c r="C601" s="67"/>
      <c r="D601" s="67"/>
      <c r="F601" s="191"/>
      <c r="G601" s="191"/>
      <c r="H601" s="191"/>
      <c r="I601" s="191"/>
      <c r="J601" s="68"/>
      <c r="K601" s="68"/>
      <c r="L601" s="68"/>
    </row>
    <row r="602" spans="2:12" s="30" customFormat="1" ht="15.75">
      <c r="B602" s="66"/>
      <c r="C602" s="67"/>
      <c r="D602" s="67"/>
      <c r="F602" s="191"/>
      <c r="G602" s="191"/>
      <c r="H602" s="191"/>
      <c r="I602" s="191"/>
      <c r="J602" s="68"/>
      <c r="K602" s="68"/>
      <c r="L602" s="68"/>
    </row>
    <row r="603" spans="2:12" s="30" customFormat="1" ht="15.75">
      <c r="B603" s="66"/>
      <c r="C603" s="67"/>
      <c r="D603" s="67"/>
      <c r="F603" s="191"/>
      <c r="G603" s="191"/>
      <c r="H603" s="191"/>
      <c r="I603" s="191"/>
      <c r="J603" s="68"/>
      <c r="K603" s="68"/>
      <c r="L603" s="68"/>
    </row>
    <row r="604" spans="2:12" s="30" customFormat="1" ht="15.75">
      <c r="B604" s="66"/>
      <c r="C604" s="67"/>
      <c r="D604" s="67"/>
      <c r="F604" s="191"/>
      <c r="G604" s="191"/>
      <c r="H604" s="191"/>
      <c r="I604" s="191"/>
      <c r="J604" s="68"/>
      <c r="K604" s="68"/>
      <c r="L604" s="68"/>
    </row>
    <row r="605" spans="2:12" s="30" customFormat="1" ht="15.75">
      <c r="B605" s="66"/>
      <c r="C605" s="67"/>
      <c r="D605" s="67"/>
      <c r="F605" s="191"/>
      <c r="G605" s="191"/>
      <c r="H605" s="191"/>
      <c r="I605" s="191"/>
      <c r="J605" s="68"/>
      <c r="K605" s="68"/>
      <c r="L605" s="68"/>
    </row>
    <row r="606" spans="2:12" s="30" customFormat="1" ht="15.75">
      <c r="B606" s="66"/>
      <c r="C606" s="67"/>
      <c r="D606" s="67"/>
      <c r="F606" s="191"/>
      <c r="G606" s="191"/>
      <c r="H606" s="191"/>
      <c r="I606" s="191"/>
      <c r="J606" s="68"/>
      <c r="K606" s="68"/>
      <c r="L606" s="68"/>
    </row>
    <row r="607" spans="2:12" s="30" customFormat="1" ht="15.75">
      <c r="B607" s="66"/>
      <c r="C607" s="67"/>
      <c r="D607" s="67"/>
      <c r="F607" s="191"/>
      <c r="G607" s="191"/>
      <c r="H607" s="191"/>
      <c r="I607" s="191"/>
      <c r="J607" s="68"/>
      <c r="K607" s="68"/>
      <c r="L607" s="68"/>
    </row>
    <row r="608" spans="2:12" s="30" customFormat="1" ht="15.75">
      <c r="B608" s="66"/>
      <c r="C608" s="67"/>
      <c r="D608" s="67"/>
      <c r="F608" s="191"/>
      <c r="G608" s="191"/>
      <c r="H608" s="191"/>
      <c r="I608" s="191"/>
      <c r="J608" s="68"/>
      <c r="K608" s="68"/>
      <c r="L608" s="68"/>
    </row>
    <row r="609" spans="2:12" s="30" customFormat="1" ht="15.75">
      <c r="B609" s="66"/>
      <c r="C609" s="67"/>
      <c r="D609" s="67"/>
      <c r="F609" s="191"/>
      <c r="G609" s="191"/>
      <c r="H609" s="191"/>
      <c r="I609" s="191"/>
      <c r="J609" s="68"/>
      <c r="K609" s="68"/>
      <c r="L609" s="68"/>
    </row>
    <row r="610" spans="2:12" s="30" customFormat="1" ht="15.75">
      <c r="B610" s="66"/>
      <c r="C610" s="67"/>
      <c r="D610" s="67"/>
      <c r="F610" s="191"/>
      <c r="G610" s="191"/>
      <c r="H610" s="191"/>
      <c r="I610" s="191"/>
      <c r="J610" s="68"/>
      <c r="K610" s="68"/>
      <c r="L610" s="68"/>
    </row>
    <row r="611" spans="2:12" s="30" customFormat="1" ht="15.75">
      <c r="B611" s="66"/>
      <c r="C611" s="67"/>
      <c r="D611" s="67"/>
      <c r="F611" s="191"/>
      <c r="G611" s="191"/>
      <c r="H611" s="191"/>
      <c r="I611" s="191"/>
      <c r="J611" s="68"/>
      <c r="K611" s="68"/>
      <c r="L611" s="68"/>
    </row>
    <row r="612" spans="2:12" s="30" customFormat="1" ht="15.75">
      <c r="B612" s="66"/>
      <c r="C612" s="67"/>
      <c r="D612" s="67"/>
      <c r="F612" s="191"/>
      <c r="G612" s="191"/>
      <c r="H612" s="191"/>
      <c r="I612" s="191"/>
      <c r="J612" s="68"/>
      <c r="K612" s="68"/>
      <c r="L612" s="68"/>
    </row>
    <row r="613" spans="2:12" s="30" customFormat="1" ht="15.75">
      <c r="B613" s="66"/>
      <c r="C613" s="67"/>
      <c r="D613" s="67"/>
      <c r="F613" s="191"/>
      <c r="G613" s="191"/>
      <c r="H613" s="191"/>
      <c r="I613" s="191"/>
      <c r="J613" s="68"/>
      <c r="K613" s="68"/>
      <c r="L613" s="68"/>
    </row>
    <row r="614" spans="2:12" s="30" customFormat="1" ht="15.75">
      <c r="B614" s="66"/>
      <c r="C614" s="67"/>
      <c r="D614" s="67"/>
      <c r="F614" s="191"/>
      <c r="G614" s="191"/>
      <c r="H614" s="191"/>
      <c r="I614" s="191"/>
      <c r="J614" s="68"/>
      <c r="K614" s="68"/>
      <c r="L614" s="68"/>
    </row>
    <row r="615" spans="2:12" s="30" customFormat="1" ht="15.75">
      <c r="B615" s="66"/>
      <c r="C615" s="67"/>
      <c r="D615" s="67"/>
      <c r="F615" s="191"/>
      <c r="G615" s="191"/>
      <c r="H615" s="191"/>
      <c r="I615" s="191"/>
      <c r="J615" s="68"/>
      <c r="K615" s="68"/>
      <c r="L615" s="68"/>
    </row>
    <row r="616" spans="2:12" s="30" customFormat="1" ht="15.75">
      <c r="B616" s="66"/>
      <c r="C616" s="67"/>
      <c r="D616" s="67"/>
      <c r="F616" s="191"/>
      <c r="G616" s="191"/>
      <c r="H616" s="191"/>
      <c r="I616" s="191"/>
      <c r="J616" s="68"/>
      <c r="K616" s="68"/>
      <c r="L616" s="68"/>
    </row>
    <row r="617" spans="2:12" s="30" customFormat="1" ht="15.75">
      <c r="B617" s="66"/>
      <c r="C617" s="67"/>
      <c r="D617" s="67"/>
      <c r="F617" s="191"/>
      <c r="G617" s="191"/>
      <c r="H617" s="191"/>
      <c r="I617" s="191"/>
      <c r="J617" s="68"/>
      <c r="K617" s="68"/>
      <c r="L617" s="68"/>
    </row>
    <row r="618" spans="2:12" s="30" customFormat="1" ht="15.75">
      <c r="B618" s="66"/>
      <c r="C618" s="67"/>
      <c r="D618" s="67"/>
      <c r="F618" s="191"/>
      <c r="G618" s="191"/>
      <c r="H618" s="191"/>
      <c r="I618" s="191"/>
      <c r="J618" s="68"/>
      <c r="K618" s="68"/>
      <c r="L618" s="68"/>
    </row>
    <row r="619" spans="2:12" s="30" customFormat="1" ht="15.75">
      <c r="B619" s="66"/>
      <c r="C619" s="67"/>
      <c r="D619" s="67"/>
      <c r="F619" s="191"/>
      <c r="G619" s="191"/>
      <c r="H619" s="191"/>
      <c r="I619" s="191"/>
      <c r="J619" s="68"/>
      <c r="K619" s="68"/>
      <c r="L619" s="68"/>
    </row>
    <row r="620" spans="2:12" s="30" customFormat="1" ht="15.75">
      <c r="B620" s="66"/>
      <c r="C620" s="67"/>
      <c r="D620" s="67"/>
      <c r="F620" s="191"/>
      <c r="G620" s="191"/>
      <c r="H620" s="191"/>
      <c r="I620" s="191"/>
      <c r="J620" s="68"/>
      <c r="K620" s="68"/>
      <c r="L620" s="68"/>
    </row>
    <row r="621" spans="2:12" s="30" customFormat="1" ht="15.75">
      <c r="B621" s="66"/>
      <c r="C621" s="67"/>
      <c r="D621" s="67"/>
      <c r="F621" s="191"/>
      <c r="G621" s="191"/>
      <c r="H621" s="191"/>
      <c r="I621" s="191"/>
      <c r="J621" s="68"/>
      <c r="K621" s="68"/>
      <c r="L621" s="68"/>
    </row>
    <row r="622" spans="2:12" s="30" customFormat="1" ht="15.75">
      <c r="B622" s="66"/>
      <c r="C622" s="67"/>
      <c r="D622" s="67"/>
      <c r="F622" s="191"/>
      <c r="G622" s="191"/>
      <c r="H622" s="191"/>
      <c r="I622" s="191"/>
      <c r="J622" s="68"/>
      <c r="K622" s="68"/>
      <c r="L622" s="68"/>
    </row>
    <row r="623" spans="2:12" s="30" customFormat="1" ht="15.75">
      <c r="B623" s="66"/>
      <c r="C623" s="67"/>
      <c r="D623" s="67"/>
      <c r="F623" s="191"/>
      <c r="G623" s="191"/>
      <c r="H623" s="191"/>
      <c r="I623" s="191"/>
      <c r="J623" s="68"/>
      <c r="K623" s="68"/>
      <c r="L623" s="68"/>
    </row>
    <row r="624" spans="2:12" s="30" customFormat="1" ht="15.75">
      <c r="B624" s="66"/>
      <c r="C624" s="67"/>
      <c r="D624" s="67"/>
      <c r="F624" s="191"/>
      <c r="G624" s="191"/>
      <c r="H624" s="191"/>
      <c r="I624" s="191"/>
      <c r="J624" s="68"/>
      <c r="K624" s="68"/>
      <c r="L624" s="68"/>
    </row>
    <row r="625" spans="2:12" s="30" customFormat="1" ht="15.75">
      <c r="B625" s="66"/>
      <c r="C625" s="67"/>
      <c r="D625" s="67"/>
      <c r="F625" s="191"/>
      <c r="G625" s="191"/>
      <c r="H625" s="191"/>
      <c r="I625" s="191"/>
      <c r="J625" s="68"/>
      <c r="K625" s="68"/>
      <c r="L625" s="68"/>
    </row>
    <row r="626" spans="2:12" s="30" customFormat="1" ht="15.75">
      <c r="B626" s="66"/>
      <c r="C626" s="67"/>
      <c r="D626" s="67"/>
      <c r="F626" s="191"/>
      <c r="G626" s="191"/>
      <c r="H626" s="191"/>
      <c r="I626" s="191"/>
      <c r="J626" s="68"/>
      <c r="K626" s="68"/>
      <c r="L626" s="68"/>
    </row>
    <row r="627" spans="2:12" s="30" customFormat="1" ht="15.75">
      <c r="B627" s="66"/>
      <c r="C627" s="67"/>
      <c r="D627" s="67"/>
      <c r="F627" s="191"/>
      <c r="G627" s="191"/>
      <c r="H627" s="191"/>
      <c r="I627" s="191"/>
      <c r="J627" s="68"/>
      <c r="K627" s="68"/>
      <c r="L627" s="68"/>
    </row>
    <row r="628" spans="2:12" s="30" customFormat="1" ht="15.75">
      <c r="B628" s="66"/>
      <c r="C628" s="67"/>
      <c r="D628" s="67"/>
      <c r="F628" s="191"/>
      <c r="G628" s="191"/>
      <c r="H628" s="191"/>
      <c r="I628" s="191"/>
      <c r="J628" s="68"/>
      <c r="K628" s="68"/>
      <c r="L628" s="68"/>
    </row>
    <row r="629" spans="2:12" s="30" customFormat="1" ht="15.75">
      <c r="B629" s="66"/>
      <c r="C629" s="67"/>
      <c r="D629" s="67"/>
      <c r="F629" s="191"/>
      <c r="G629" s="191"/>
      <c r="H629" s="191"/>
      <c r="I629" s="191"/>
      <c r="J629" s="68"/>
      <c r="K629" s="68"/>
      <c r="L629" s="68"/>
    </row>
    <row r="630" spans="2:12" s="30" customFormat="1" ht="15.75">
      <c r="B630" s="66"/>
      <c r="C630" s="67"/>
      <c r="D630" s="67"/>
      <c r="F630" s="191"/>
      <c r="G630" s="191"/>
      <c r="H630" s="191"/>
      <c r="I630" s="191"/>
      <c r="J630" s="68"/>
      <c r="K630" s="68"/>
      <c r="L630" s="68"/>
    </row>
    <row r="631" spans="2:12" s="30" customFormat="1" ht="15.75">
      <c r="B631" s="66"/>
      <c r="C631" s="67"/>
      <c r="D631" s="67"/>
      <c r="F631" s="191"/>
      <c r="G631" s="191"/>
      <c r="H631" s="191"/>
      <c r="I631" s="191"/>
      <c r="J631" s="68"/>
      <c r="K631" s="68"/>
      <c r="L631" s="68"/>
    </row>
    <row r="632" spans="2:12" s="30" customFormat="1" ht="15.75">
      <c r="B632" s="66"/>
      <c r="C632" s="67"/>
      <c r="D632" s="67"/>
      <c r="F632" s="191"/>
      <c r="G632" s="191"/>
      <c r="H632" s="191"/>
      <c r="I632" s="191"/>
      <c r="J632" s="68"/>
      <c r="K632" s="68"/>
      <c r="L632" s="68"/>
    </row>
    <row r="633" spans="2:12" s="30" customFormat="1" ht="15.75">
      <c r="B633" s="66"/>
      <c r="C633" s="67"/>
      <c r="D633" s="67"/>
      <c r="F633" s="191"/>
      <c r="G633" s="191"/>
      <c r="H633" s="191"/>
      <c r="I633" s="191"/>
      <c r="J633" s="68"/>
      <c r="K633" s="68"/>
      <c r="L633" s="68"/>
    </row>
    <row r="634" spans="2:12" s="30" customFormat="1" ht="15.75">
      <c r="B634" s="66"/>
      <c r="C634" s="67"/>
      <c r="D634" s="67"/>
      <c r="F634" s="191"/>
      <c r="G634" s="191"/>
      <c r="H634" s="191"/>
      <c r="I634" s="191"/>
      <c r="J634" s="68"/>
      <c r="K634" s="68"/>
      <c r="L634" s="68"/>
    </row>
    <row r="635" spans="2:12" s="30" customFormat="1" ht="15.75">
      <c r="B635" s="66"/>
      <c r="C635" s="67"/>
      <c r="D635" s="67"/>
      <c r="F635" s="191"/>
      <c r="G635" s="191"/>
      <c r="H635" s="191"/>
      <c r="I635" s="191"/>
      <c r="J635" s="68"/>
      <c r="K635" s="68"/>
      <c r="L635" s="68"/>
    </row>
    <row r="636" spans="2:12" s="30" customFormat="1" ht="15.75">
      <c r="B636" s="66"/>
      <c r="C636" s="67"/>
      <c r="D636" s="67"/>
      <c r="F636" s="191"/>
      <c r="G636" s="191"/>
      <c r="H636" s="191"/>
      <c r="I636" s="191"/>
      <c r="J636" s="68"/>
      <c r="K636" s="68"/>
      <c r="L636" s="68"/>
    </row>
    <row r="637" spans="2:12" s="30" customFormat="1" ht="15.75">
      <c r="B637" s="66"/>
      <c r="C637" s="67"/>
      <c r="D637" s="67"/>
      <c r="F637" s="191"/>
      <c r="G637" s="191"/>
      <c r="H637" s="191"/>
      <c r="I637" s="191"/>
      <c r="J637" s="68"/>
      <c r="K637" s="68"/>
      <c r="L637" s="68"/>
    </row>
    <row r="638" spans="2:12" s="30" customFormat="1" ht="15.75">
      <c r="B638" s="66"/>
      <c r="C638" s="67"/>
      <c r="D638" s="67"/>
      <c r="F638" s="191"/>
      <c r="G638" s="191"/>
      <c r="H638" s="191"/>
      <c r="I638" s="191"/>
      <c r="J638" s="68"/>
      <c r="K638" s="68"/>
      <c r="L638" s="68"/>
    </row>
    <row r="639" spans="2:12" s="30" customFormat="1" ht="15.75">
      <c r="B639" s="66"/>
      <c r="C639" s="67"/>
      <c r="D639" s="67"/>
      <c r="F639" s="191"/>
      <c r="G639" s="191"/>
      <c r="H639" s="191"/>
      <c r="I639" s="191"/>
      <c r="J639" s="68"/>
      <c r="K639" s="68"/>
      <c r="L639" s="68"/>
    </row>
    <row r="640" spans="2:12" s="30" customFormat="1" ht="15.75">
      <c r="B640" s="66"/>
      <c r="C640" s="67"/>
      <c r="D640" s="67"/>
      <c r="F640" s="191"/>
      <c r="G640" s="191"/>
      <c r="H640" s="191"/>
      <c r="I640" s="191"/>
      <c r="J640" s="68"/>
      <c r="K640" s="68"/>
      <c r="L640" s="68"/>
    </row>
    <row r="641" spans="2:12" s="30" customFormat="1" ht="15.75">
      <c r="B641" s="66"/>
      <c r="C641" s="67"/>
      <c r="D641" s="67"/>
      <c r="F641" s="191"/>
      <c r="G641" s="191"/>
      <c r="H641" s="191"/>
      <c r="I641" s="191"/>
      <c r="J641" s="68"/>
      <c r="K641" s="68"/>
      <c r="L641" s="68"/>
    </row>
    <row r="642" spans="2:12" s="30" customFormat="1" ht="15.75">
      <c r="B642" s="66"/>
      <c r="C642" s="67"/>
      <c r="D642" s="67"/>
      <c r="F642" s="191"/>
      <c r="G642" s="191"/>
      <c r="H642" s="191"/>
      <c r="I642" s="191"/>
      <c r="J642" s="68"/>
      <c r="K642" s="68"/>
      <c r="L642" s="68"/>
    </row>
    <row r="643" spans="2:12" s="30" customFormat="1" ht="15.75">
      <c r="B643" s="66"/>
      <c r="C643" s="67"/>
      <c r="D643" s="67"/>
      <c r="F643" s="191"/>
      <c r="G643" s="191"/>
      <c r="H643" s="191"/>
      <c r="I643" s="191"/>
      <c r="J643" s="68"/>
      <c r="K643" s="68"/>
      <c r="L643" s="68"/>
    </row>
    <row r="644" spans="2:12" s="30" customFormat="1" ht="15.75">
      <c r="B644" s="66"/>
      <c r="C644" s="67"/>
      <c r="D644" s="67"/>
      <c r="F644" s="191"/>
      <c r="G644" s="191"/>
      <c r="H644" s="191"/>
      <c r="I644" s="191"/>
      <c r="J644" s="68"/>
      <c r="K644" s="68"/>
      <c r="L644" s="68"/>
    </row>
    <row r="645" spans="2:12" s="30" customFormat="1" ht="15.75">
      <c r="B645" s="66"/>
      <c r="C645" s="67"/>
      <c r="D645" s="67"/>
      <c r="F645" s="191"/>
      <c r="G645" s="191"/>
      <c r="H645" s="191"/>
      <c r="I645" s="191"/>
      <c r="J645" s="68"/>
      <c r="K645" s="68"/>
      <c r="L645" s="68"/>
    </row>
    <row r="646" spans="2:12" s="30" customFormat="1" ht="15.75">
      <c r="B646" s="66"/>
      <c r="C646" s="67"/>
      <c r="D646" s="67"/>
      <c r="F646" s="191"/>
      <c r="G646" s="191"/>
      <c r="H646" s="191"/>
      <c r="I646" s="191"/>
      <c r="J646" s="68"/>
      <c r="K646" s="68"/>
      <c r="L646" s="68"/>
    </row>
    <row r="647" spans="2:12" s="30" customFormat="1" ht="15.75">
      <c r="B647" s="66"/>
      <c r="C647" s="67"/>
      <c r="D647" s="67"/>
      <c r="F647" s="191"/>
      <c r="G647" s="191"/>
      <c r="H647" s="191"/>
      <c r="I647" s="191"/>
      <c r="J647" s="68"/>
      <c r="K647" s="68"/>
      <c r="L647" s="68"/>
    </row>
    <row r="648" spans="2:12" s="30" customFormat="1" ht="15.75">
      <c r="B648" s="66"/>
      <c r="C648" s="67"/>
      <c r="D648" s="67"/>
      <c r="F648" s="191"/>
      <c r="G648" s="191"/>
      <c r="H648" s="191"/>
      <c r="I648" s="191"/>
      <c r="J648" s="68"/>
      <c r="K648" s="68"/>
      <c r="L648" s="68"/>
    </row>
    <row r="649" spans="2:12" s="30" customFormat="1" ht="15.75">
      <c r="B649" s="66"/>
      <c r="C649" s="67"/>
      <c r="D649" s="67"/>
      <c r="F649" s="191"/>
      <c r="G649" s="191"/>
      <c r="H649" s="191"/>
      <c r="I649" s="191"/>
      <c r="J649" s="68"/>
      <c r="K649" s="68"/>
      <c r="L649" s="68"/>
    </row>
    <row r="650" spans="2:12" s="30" customFormat="1" ht="15.75">
      <c r="B650" s="66"/>
      <c r="C650" s="67"/>
      <c r="D650" s="67"/>
      <c r="F650" s="191"/>
      <c r="G650" s="191"/>
      <c r="H650" s="191"/>
      <c r="I650" s="191"/>
      <c r="J650" s="68"/>
      <c r="K650" s="68"/>
      <c r="L650" s="68"/>
    </row>
    <row r="651" spans="2:12" s="30" customFormat="1" ht="15.75">
      <c r="B651" s="66"/>
      <c r="C651" s="67"/>
      <c r="D651" s="67"/>
      <c r="F651" s="191"/>
      <c r="G651" s="191"/>
      <c r="H651" s="191"/>
      <c r="I651" s="191"/>
      <c r="J651" s="68"/>
      <c r="K651" s="68"/>
      <c r="L651" s="68"/>
    </row>
    <row r="652" spans="2:12" s="30" customFormat="1" ht="15.75">
      <c r="B652" s="66"/>
      <c r="C652" s="67"/>
      <c r="D652" s="67"/>
      <c r="F652" s="191"/>
      <c r="G652" s="191"/>
      <c r="H652" s="191"/>
      <c r="I652" s="191"/>
      <c r="J652" s="68"/>
      <c r="K652" s="68"/>
      <c r="L652" s="68"/>
    </row>
    <row r="653" spans="2:12" s="30" customFormat="1" ht="15.75">
      <c r="B653" s="66"/>
      <c r="C653" s="67"/>
      <c r="D653" s="67"/>
      <c r="F653" s="191"/>
      <c r="G653" s="191"/>
      <c r="H653" s="191"/>
      <c r="I653" s="191"/>
      <c r="J653" s="68"/>
      <c r="K653" s="68"/>
      <c r="L653" s="68"/>
    </row>
    <row r="654" spans="2:12" s="30" customFormat="1" ht="15.75">
      <c r="B654" s="66"/>
      <c r="C654" s="67"/>
      <c r="D654" s="67"/>
      <c r="F654" s="191"/>
      <c r="G654" s="191"/>
      <c r="H654" s="191"/>
      <c r="I654" s="191"/>
      <c r="J654" s="68"/>
      <c r="K654" s="68"/>
      <c r="L654" s="68"/>
    </row>
    <row r="655" spans="2:12" s="30" customFormat="1" ht="15.75">
      <c r="B655" s="66"/>
      <c r="C655" s="67"/>
      <c r="D655" s="67"/>
      <c r="F655" s="191"/>
      <c r="G655" s="191"/>
      <c r="H655" s="191"/>
      <c r="I655" s="191"/>
      <c r="J655" s="68"/>
      <c r="K655" s="68"/>
      <c r="L655" s="68"/>
    </row>
    <row r="656" spans="2:12" s="30" customFormat="1" ht="15.75">
      <c r="B656" s="66"/>
      <c r="C656" s="67"/>
      <c r="D656" s="67"/>
      <c r="F656" s="191"/>
      <c r="G656" s="191"/>
      <c r="H656" s="191"/>
      <c r="I656" s="191"/>
      <c r="J656" s="68"/>
      <c r="K656" s="68"/>
      <c r="L656" s="68"/>
    </row>
    <row r="657" spans="2:12" s="30" customFormat="1" ht="15.75">
      <c r="B657" s="66"/>
      <c r="C657" s="67"/>
      <c r="D657" s="67"/>
      <c r="F657" s="191"/>
      <c r="G657" s="191"/>
      <c r="H657" s="191"/>
      <c r="I657" s="191"/>
      <c r="J657" s="68"/>
      <c r="K657" s="68"/>
      <c r="L657" s="68"/>
    </row>
    <row r="658" spans="2:12" s="30" customFormat="1" ht="15.75">
      <c r="B658" s="66"/>
      <c r="C658" s="67"/>
      <c r="D658" s="67"/>
      <c r="F658" s="191"/>
      <c r="G658" s="191"/>
      <c r="H658" s="191"/>
      <c r="I658" s="191"/>
      <c r="J658" s="68"/>
      <c r="K658" s="68"/>
      <c r="L658" s="68"/>
    </row>
    <row r="659" spans="2:12" s="30" customFormat="1" ht="15.75">
      <c r="B659" s="66"/>
      <c r="C659" s="67"/>
      <c r="D659" s="67"/>
      <c r="F659" s="191"/>
      <c r="G659" s="191"/>
      <c r="H659" s="191"/>
      <c r="I659" s="191"/>
      <c r="J659" s="68"/>
      <c r="K659" s="68"/>
      <c r="L659" s="68"/>
    </row>
    <row r="660" spans="2:12" s="30" customFormat="1" ht="15.75">
      <c r="B660" s="66"/>
      <c r="C660" s="67"/>
      <c r="D660" s="67"/>
      <c r="F660" s="191"/>
      <c r="G660" s="191"/>
      <c r="H660" s="191"/>
      <c r="I660" s="191"/>
      <c r="J660" s="68"/>
      <c r="K660" s="68"/>
      <c r="L660" s="68"/>
    </row>
    <row r="661" spans="2:12" s="30" customFormat="1" ht="15.75">
      <c r="B661" s="66"/>
      <c r="C661" s="67"/>
      <c r="D661" s="67"/>
      <c r="F661" s="191"/>
      <c r="G661" s="191"/>
      <c r="H661" s="191"/>
      <c r="I661" s="191"/>
      <c r="J661" s="68"/>
      <c r="K661" s="68"/>
      <c r="L661" s="68"/>
    </row>
    <row r="662" spans="2:12" s="30" customFormat="1" ht="15.75">
      <c r="B662" s="66"/>
      <c r="C662" s="67"/>
      <c r="D662" s="67"/>
      <c r="F662" s="191"/>
      <c r="G662" s="191"/>
      <c r="H662" s="191"/>
      <c r="I662" s="191"/>
      <c r="J662" s="68"/>
      <c r="K662" s="68"/>
      <c r="L662" s="68"/>
    </row>
    <row r="663" spans="2:12" s="30" customFormat="1" ht="15.75">
      <c r="B663" s="66"/>
      <c r="C663" s="67"/>
      <c r="D663" s="67"/>
      <c r="F663" s="191"/>
      <c r="G663" s="191"/>
      <c r="H663" s="191"/>
      <c r="I663" s="191"/>
      <c r="J663" s="68"/>
      <c r="K663" s="68"/>
      <c r="L663" s="68"/>
    </row>
    <row r="664" spans="2:12" s="30" customFormat="1" ht="15.75">
      <c r="B664" s="66"/>
      <c r="C664" s="67"/>
      <c r="D664" s="67"/>
      <c r="F664" s="191"/>
      <c r="G664" s="191"/>
      <c r="H664" s="191"/>
      <c r="I664" s="191"/>
      <c r="J664" s="68"/>
      <c r="K664" s="68"/>
      <c r="L664" s="68"/>
    </row>
    <row r="665" spans="2:12" s="30" customFormat="1" ht="15.75">
      <c r="B665" s="66"/>
      <c r="C665" s="67"/>
      <c r="D665" s="67"/>
      <c r="F665" s="191"/>
      <c r="G665" s="191"/>
      <c r="H665" s="191"/>
      <c r="I665" s="191"/>
      <c r="J665" s="68"/>
      <c r="K665" s="68"/>
      <c r="L665" s="68"/>
    </row>
    <row r="666" spans="2:12" s="30" customFormat="1" ht="15.75">
      <c r="B666" s="66"/>
      <c r="C666" s="67"/>
      <c r="D666" s="67"/>
      <c r="F666" s="191"/>
      <c r="G666" s="191"/>
      <c r="H666" s="191"/>
      <c r="I666" s="191"/>
      <c r="J666" s="68"/>
      <c r="K666" s="68"/>
      <c r="L666" s="68"/>
    </row>
    <row r="667" spans="2:12" s="30" customFormat="1" ht="15.75">
      <c r="B667" s="66"/>
      <c r="C667" s="67"/>
      <c r="D667" s="67"/>
      <c r="F667" s="191"/>
      <c r="G667" s="191"/>
      <c r="H667" s="191"/>
      <c r="I667" s="191"/>
      <c r="J667" s="68"/>
      <c r="K667" s="68"/>
      <c r="L667" s="68"/>
    </row>
    <row r="668" spans="2:12" s="30" customFormat="1" ht="15.75">
      <c r="B668" s="66"/>
      <c r="C668" s="67"/>
      <c r="D668" s="67"/>
      <c r="F668" s="191"/>
      <c r="G668" s="191"/>
      <c r="H668" s="191"/>
      <c r="I668" s="191"/>
      <c r="J668" s="68"/>
      <c r="K668" s="68"/>
      <c r="L668" s="68"/>
    </row>
    <row r="669" spans="2:12" s="30" customFormat="1" ht="15.75">
      <c r="B669" s="66"/>
      <c r="C669" s="67"/>
      <c r="D669" s="67"/>
      <c r="F669" s="191"/>
      <c r="G669" s="191"/>
      <c r="H669" s="191"/>
      <c r="I669" s="191"/>
      <c r="J669" s="68"/>
      <c r="K669" s="68"/>
      <c r="L669" s="68"/>
    </row>
    <row r="670" spans="2:12" s="30" customFormat="1" ht="15.75">
      <c r="B670" s="66"/>
      <c r="C670" s="67"/>
      <c r="D670" s="67"/>
      <c r="F670" s="191"/>
      <c r="G670" s="191"/>
      <c r="H670" s="191"/>
      <c r="I670" s="191"/>
      <c r="J670" s="68"/>
      <c r="K670" s="68"/>
      <c r="L670" s="68"/>
    </row>
    <row r="671" spans="2:12" s="30" customFormat="1" ht="15.75">
      <c r="B671" s="66"/>
      <c r="C671" s="67"/>
      <c r="D671" s="67"/>
      <c r="F671" s="191"/>
      <c r="G671" s="191"/>
      <c r="H671" s="191"/>
      <c r="I671" s="191"/>
      <c r="J671" s="68"/>
      <c r="K671" s="68"/>
      <c r="L671" s="68"/>
    </row>
    <row r="672" spans="2:12" s="30" customFormat="1" ht="15.75">
      <c r="B672" s="66"/>
      <c r="C672" s="67"/>
      <c r="D672" s="67"/>
      <c r="F672" s="191"/>
      <c r="G672" s="191"/>
      <c r="H672" s="191"/>
      <c r="I672" s="191"/>
      <c r="J672" s="68"/>
      <c r="K672" s="68"/>
      <c r="L672" s="68"/>
    </row>
    <row r="673" spans="2:12" s="30" customFormat="1" ht="15.75">
      <c r="B673" s="66"/>
      <c r="C673" s="67"/>
      <c r="D673" s="67"/>
      <c r="F673" s="191"/>
      <c r="G673" s="191"/>
      <c r="H673" s="191"/>
      <c r="I673" s="191"/>
      <c r="J673" s="68"/>
      <c r="K673" s="68"/>
      <c r="L673" s="68"/>
    </row>
    <row r="674" spans="2:12" s="30" customFormat="1" ht="15.75">
      <c r="B674" s="66"/>
      <c r="C674" s="67"/>
      <c r="D674" s="67"/>
      <c r="F674" s="191"/>
      <c r="G674" s="191"/>
      <c r="H674" s="191"/>
      <c r="I674" s="191"/>
      <c r="J674" s="68"/>
      <c r="K674" s="68"/>
      <c r="L674" s="68"/>
    </row>
    <row r="675" spans="2:12" s="30" customFormat="1" ht="15.75">
      <c r="B675" s="66"/>
      <c r="C675" s="67"/>
      <c r="D675" s="67"/>
      <c r="F675" s="191"/>
      <c r="G675" s="191"/>
      <c r="H675" s="191"/>
      <c r="I675" s="191"/>
      <c r="J675" s="68"/>
      <c r="K675" s="68"/>
      <c r="L675" s="68"/>
    </row>
    <row r="676" spans="2:12" s="30" customFormat="1" ht="15.75">
      <c r="B676" s="66"/>
      <c r="C676" s="67"/>
      <c r="D676" s="67"/>
      <c r="F676" s="191"/>
      <c r="G676" s="191"/>
      <c r="H676" s="191"/>
      <c r="I676" s="191"/>
      <c r="J676" s="68"/>
      <c r="K676" s="68"/>
      <c r="L676" s="68"/>
    </row>
  </sheetData>
  <autoFilter ref="B9:H30">
    <filterColumn colId="4"/>
  </autoFilter>
  <mergeCells count="9">
    <mergeCell ref="B31:I31"/>
    <mergeCell ref="C6:F6"/>
    <mergeCell ref="B1:H1"/>
    <mergeCell ref="C7:G7"/>
    <mergeCell ref="B2:I2"/>
    <mergeCell ref="B3:I3"/>
    <mergeCell ref="B4:I4"/>
    <mergeCell ref="B5:I5"/>
    <mergeCell ref="B26:C27"/>
  </mergeCells>
  <printOptions horizontalCentered="1"/>
  <pageMargins left="0.7" right="0.7" top="0.75" bottom="0.75" header="0.3" footer="0.3"/>
  <pageSetup paperSize="9" scale="54" orientation="portrait" r:id="rId1"/>
  <headerFooter>
    <oddHeader>&amp;C&amp;F</oddHeader>
    <oddFooter>Página &amp;P de &amp;N</oddFooter>
  </headerFooter>
  <drawing r:id="rId2"/>
  <legacyDrawing r:id="rId3"/>
</worksheet>
</file>

<file path=xl/worksheets/sheet10.xml><?xml version="1.0" encoding="utf-8"?>
<worksheet xmlns="http://schemas.openxmlformats.org/spreadsheetml/2006/main" xmlns:r="http://schemas.openxmlformats.org/officeDocument/2006/relationships">
  <dimension ref="A1"/>
  <sheetViews>
    <sheetView view="pageBreakPreview" zoomScaleNormal="100" zoomScaleSheetLayoutView="100" workbookViewId="0">
      <selection activeCell="W44" sqref="W44"/>
    </sheetView>
  </sheetViews>
  <sheetFormatPr defaultRowHeight="15"/>
  <cols>
    <col min="1" max="16384" width="9.140625" style="391"/>
  </cols>
  <sheetData/>
  <pageMargins left="0.511811024" right="0.511811024" top="0.78740157499999996" bottom="0.78740157499999996" header="0.31496062000000002" footer="0.31496062000000002"/>
  <pageSetup paperSize="9" scale="91" orientation="portrait" r:id="rId1"/>
  <colBreaks count="1" manualBreakCount="1">
    <brk id="11" max="1048575" man="1"/>
  </colBreaks>
  <drawing r:id="rId2"/>
</worksheet>
</file>

<file path=xl/worksheets/sheet11.xml><?xml version="1.0" encoding="utf-8"?>
<worksheet xmlns="http://schemas.openxmlformats.org/spreadsheetml/2006/main" xmlns:r="http://schemas.openxmlformats.org/officeDocument/2006/relationships">
  <dimension ref="A1:K1772"/>
  <sheetViews>
    <sheetView showGridLines="0" view="pageBreakPreview" zoomScale="130" zoomScaleNormal="100" zoomScaleSheetLayoutView="130" workbookViewId="0">
      <selection activeCell="M26" sqref="M26"/>
    </sheetView>
  </sheetViews>
  <sheetFormatPr defaultColWidth="9.140625" defaultRowHeight="15"/>
  <cols>
    <col min="1" max="1" width="3.140625" style="355" customWidth="1"/>
    <col min="2" max="2" width="9.140625" style="355"/>
    <col min="3" max="3" width="4.42578125" style="355" customWidth="1"/>
    <col min="4" max="4" width="38" style="355" customWidth="1"/>
    <col min="5" max="5" width="2.42578125" style="355" customWidth="1"/>
    <col min="6" max="6" width="4.140625" style="355" customWidth="1"/>
    <col min="7" max="7" width="4" style="355" customWidth="1"/>
    <col min="8" max="8" width="11.42578125" style="355" customWidth="1"/>
    <col min="9" max="9" width="3.140625" style="355" customWidth="1"/>
    <col min="10" max="16384" width="9.140625" style="355"/>
  </cols>
  <sheetData>
    <row r="1" spans="1:11" s="360" customFormat="1" ht="60.75" customHeight="1">
      <c r="A1" s="359"/>
      <c r="B1" s="359"/>
      <c r="C1" s="359"/>
      <c r="D1" s="359" t="s">
        <v>11931</v>
      </c>
      <c r="E1" s="359"/>
      <c r="F1" s="359"/>
      <c r="G1" s="359"/>
      <c r="H1" s="359"/>
      <c r="I1" s="359"/>
    </row>
    <row r="2" spans="1:11" s="360" customFormat="1">
      <c r="A2" s="359"/>
      <c r="B2" s="524" t="s">
        <v>11932</v>
      </c>
      <c r="C2" s="524"/>
      <c r="D2" s="524"/>
      <c r="E2" s="524"/>
      <c r="F2" s="524"/>
      <c r="G2" s="524"/>
      <c r="H2" s="524"/>
      <c r="I2" s="359"/>
      <c r="K2" s="361"/>
    </row>
    <row r="3" spans="1:11" s="360" customFormat="1">
      <c r="A3" s="359"/>
      <c r="B3" s="524" t="s">
        <v>11933</v>
      </c>
      <c r="C3" s="524"/>
      <c r="D3" s="524"/>
      <c r="E3" s="524"/>
      <c r="F3" s="524"/>
      <c r="G3" s="524"/>
      <c r="H3" s="524"/>
      <c r="I3" s="359"/>
      <c r="K3" s="361"/>
    </row>
    <row r="4" spans="1:11" s="360" customFormat="1" ht="14.25">
      <c r="A4" s="359"/>
      <c r="B4" s="525" t="s">
        <v>11934</v>
      </c>
      <c r="C4" s="525"/>
      <c r="D4" s="525"/>
      <c r="E4" s="525"/>
      <c r="F4" s="525"/>
      <c r="G4" s="525"/>
      <c r="H4" s="525"/>
      <c r="I4" s="359"/>
    </row>
    <row r="5" spans="1:11" s="360" customFormat="1" ht="14.25">
      <c r="A5" s="359"/>
      <c r="B5" s="525" t="s">
        <v>11935</v>
      </c>
      <c r="C5" s="525"/>
      <c r="D5" s="525"/>
      <c r="E5" s="525"/>
      <c r="F5" s="525"/>
      <c r="G5" s="525"/>
      <c r="H5" s="525"/>
      <c r="I5" s="359"/>
    </row>
    <row r="6" spans="1:11" s="360" customFormat="1" ht="15" customHeight="1" thickBot="1">
      <c r="A6" s="359"/>
      <c r="B6" s="362"/>
      <c r="C6" s="362"/>
      <c r="D6" s="362"/>
      <c r="E6" s="362"/>
      <c r="F6" s="362"/>
      <c r="G6" s="362"/>
      <c r="H6" s="363" t="s">
        <v>11936</v>
      </c>
      <c r="I6" s="359"/>
    </row>
    <row r="7" spans="1:11" s="360" customFormat="1" thickBot="1">
      <c r="A7" s="359"/>
      <c r="B7" s="364" t="s">
        <v>11937</v>
      </c>
      <c r="C7" s="526" t="s">
        <v>11938</v>
      </c>
      <c r="D7" s="526"/>
      <c r="E7" s="526"/>
      <c r="F7" s="526"/>
      <c r="G7" s="526"/>
      <c r="H7" s="365" t="s">
        <v>11939</v>
      </c>
      <c r="I7" s="359"/>
    </row>
    <row r="8" spans="1:11" s="360" customFormat="1" thickTop="1">
      <c r="A8" s="359"/>
      <c r="B8" s="497" t="s">
        <v>11940</v>
      </c>
      <c r="C8" s="498"/>
      <c r="D8" s="498"/>
      <c r="E8" s="498"/>
      <c r="F8" s="498"/>
      <c r="G8" s="498"/>
      <c r="H8" s="499"/>
      <c r="I8" s="359"/>
    </row>
    <row r="9" spans="1:11" s="360" customFormat="1" ht="14.25">
      <c r="A9" s="359"/>
      <c r="B9" s="512" t="s">
        <v>11941</v>
      </c>
      <c r="C9" s="515" t="s">
        <v>11942</v>
      </c>
      <c r="D9" s="516"/>
      <c r="E9" s="516"/>
      <c r="F9" s="516"/>
      <c r="G9" s="517"/>
      <c r="H9" s="366">
        <v>0.04</v>
      </c>
      <c r="I9" s="359"/>
    </row>
    <row r="10" spans="1:11" s="360" customFormat="1" ht="14.25">
      <c r="A10" s="359"/>
      <c r="B10" s="513"/>
      <c r="C10" s="518" t="s">
        <v>11943</v>
      </c>
      <c r="D10" s="519"/>
      <c r="E10" s="519"/>
      <c r="F10" s="519"/>
      <c r="G10" s="520"/>
      <c r="H10" s="366">
        <v>8.0000000000000002E-3</v>
      </c>
      <c r="I10" s="359"/>
    </row>
    <row r="11" spans="1:11" s="360" customFormat="1" ht="14.25">
      <c r="A11" s="359"/>
      <c r="B11" s="513"/>
      <c r="C11" s="518" t="s">
        <v>11944</v>
      </c>
      <c r="D11" s="519"/>
      <c r="E11" s="519"/>
      <c r="F11" s="519"/>
      <c r="G11" s="520"/>
      <c r="H11" s="366">
        <v>1.2699999999999999E-2</v>
      </c>
      <c r="I11" s="359"/>
    </row>
    <row r="12" spans="1:11" s="360" customFormat="1" ht="14.25">
      <c r="A12" s="359"/>
      <c r="B12" s="514"/>
      <c r="C12" s="521" t="s">
        <v>11945</v>
      </c>
      <c r="D12" s="522"/>
      <c r="E12" s="522"/>
      <c r="F12" s="522"/>
      <c r="G12" s="523"/>
      <c r="H12" s="366">
        <v>1.23E-2</v>
      </c>
      <c r="I12" s="359"/>
    </row>
    <row r="13" spans="1:11" s="360" customFormat="1" thickBot="1">
      <c r="A13" s="359"/>
      <c r="B13" s="494" t="s">
        <v>11946</v>
      </c>
      <c r="C13" s="495"/>
      <c r="D13" s="495"/>
      <c r="E13" s="495"/>
      <c r="F13" s="495"/>
      <c r="G13" s="496"/>
      <c r="H13" s="367">
        <f>SUM(H9:H12)</f>
        <v>7.3000000000000009E-2</v>
      </c>
      <c r="I13" s="359"/>
    </row>
    <row r="14" spans="1:11" s="360" customFormat="1" thickTop="1">
      <c r="A14" s="359"/>
      <c r="B14" s="497" t="s">
        <v>11947</v>
      </c>
      <c r="C14" s="498"/>
      <c r="D14" s="498"/>
      <c r="E14" s="498"/>
      <c r="F14" s="498"/>
      <c r="G14" s="498"/>
      <c r="H14" s="499"/>
      <c r="I14" s="359"/>
    </row>
    <row r="15" spans="1:11" s="360" customFormat="1" ht="14.25">
      <c r="A15" s="359"/>
      <c r="B15" s="512" t="s">
        <v>11948</v>
      </c>
      <c r="C15" s="515" t="s">
        <v>11949</v>
      </c>
      <c r="D15" s="516"/>
      <c r="E15" s="516"/>
      <c r="F15" s="516"/>
      <c r="G15" s="517"/>
      <c r="H15" s="368">
        <v>0.03</v>
      </c>
      <c r="I15" s="359"/>
    </row>
    <row r="16" spans="1:11" s="360" customFormat="1" ht="14.25">
      <c r="A16" s="359"/>
      <c r="B16" s="513"/>
      <c r="C16" s="518" t="s">
        <v>11950</v>
      </c>
      <c r="D16" s="519"/>
      <c r="E16" s="519"/>
      <c r="F16" s="519"/>
      <c r="G16" s="520"/>
      <c r="H16" s="366">
        <v>6.4999999999999997E-3</v>
      </c>
      <c r="I16" s="359"/>
    </row>
    <row r="17" spans="1:9" s="360" customFormat="1" ht="14.25">
      <c r="A17" s="359"/>
      <c r="B17" s="513"/>
      <c r="C17" s="518" t="s">
        <v>11951</v>
      </c>
      <c r="D17" s="519"/>
      <c r="E17" s="519"/>
      <c r="F17" s="519"/>
      <c r="G17" s="520"/>
      <c r="H17" s="366">
        <v>0.01</v>
      </c>
      <c r="I17" s="359"/>
    </row>
    <row r="18" spans="1:9" s="360" customFormat="1" ht="14.25">
      <c r="A18" s="359"/>
      <c r="B18" s="514"/>
      <c r="C18" s="521" t="s">
        <v>11952</v>
      </c>
      <c r="D18" s="522"/>
      <c r="E18" s="522"/>
      <c r="F18" s="522"/>
      <c r="G18" s="523"/>
      <c r="H18" s="369">
        <v>0</v>
      </c>
      <c r="I18" s="359"/>
    </row>
    <row r="19" spans="1:9" s="360" customFormat="1" thickBot="1">
      <c r="A19" s="359"/>
      <c r="B19" s="494" t="s">
        <v>11953</v>
      </c>
      <c r="C19" s="495"/>
      <c r="D19" s="495"/>
      <c r="E19" s="495"/>
      <c r="F19" s="495"/>
      <c r="G19" s="496"/>
      <c r="H19" s="367">
        <f>SUM(H15:H18)</f>
        <v>4.65E-2</v>
      </c>
      <c r="I19" s="359"/>
    </row>
    <row r="20" spans="1:9" s="360" customFormat="1" thickTop="1">
      <c r="A20" s="359"/>
      <c r="B20" s="497" t="s">
        <v>11954</v>
      </c>
      <c r="C20" s="498"/>
      <c r="D20" s="498"/>
      <c r="E20" s="498"/>
      <c r="F20" s="498"/>
      <c r="G20" s="498"/>
      <c r="H20" s="499"/>
      <c r="I20" s="359"/>
    </row>
    <row r="21" spans="1:9" s="360" customFormat="1" ht="14.25">
      <c r="A21" s="359"/>
      <c r="B21" s="370" t="s">
        <v>11955</v>
      </c>
      <c r="C21" s="500" t="s">
        <v>11956</v>
      </c>
      <c r="D21" s="501"/>
      <c r="E21" s="501"/>
      <c r="F21" s="501"/>
      <c r="G21" s="502"/>
      <c r="H21" s="366">
        <v>7.3999999999999996E-2</v>
      </c>
      <c r="I21" s="359"/>
    </row>
    <row r="22" spans="1:9" s="360" customFormat="1" thickBot="1">
      <c r="A22" s="359"/>
      <c r="B22" s="494" t="s">
        <v>11957</v>
      </c>
      <c r="C22" s="495"/>
      <c r="D22" s="495"/>
      <c r="E22" s="495"/>
      <c r="F22" s="495"/>
      <c r="G22" s="496"/>
      <c r="H22" s="367">
        <f>SUM(H21:H21)</f>
        <v>7.3999999999999996E-2</v>
      </c>
      <c r="I22" s="359"/>
    </row>
    <row r="23" spans="1:9" s="360" customFormat="1" ht="15.75" thickTop="1" thickBot="1">
      <c r="A23" s="359"/>
      <c r="B23" s="503" t="s">
        <v>11897</v>
      </c>
      <c r="C23" s="504"/>
      <c r="D23" s="504"/>
      <c r="E23" s="504"/>
      <c r="F23" s="504"/>
      <c r="G23" s="505"/>
      <c r="H23" s="371">
        <f>((((((1+(H9+H10+H11))*((1+H12)*(1+H22)))/(1-H19))-1)*100))/100</f>
        <v>0.20944295662296811</v>
      </c>
      <c r="I23" s="359"/>
    </row>
    <row r="24" spans="1:9" s="360" customFormat="1" ht="20.100000000000001" customHeight="1">
      <c r="A24" s="359"/>
      <c r="B24" s="372"/>
      <c r="C24" s="372"/>
      <c r="D24" s="372"/>
      <c r="E24" s="372"/>
      <c r="F24" s="372"/>
      <c r="G24" s="372"/>
      <c r="H24" s="372"/>
      <c r="I24" s="359"/>
    </row>
    <row r="25" spans="1:9" s="360" customFormat="1" ht="15.75" customHeight="1">
      <c r="A25" s="359"/>
      <c r="B25" s="506" t="s">
        <v>11958</v>
      </c>
      <c r="C25" s="506"/>
      <c r="D25" s="506"/>
      <c r="E25" s="506"/>
      <c r="F25" s="506"/>
      <c r="G25" s="506"/>
      <c r="H25" s="506"/>
      <c r="I25" s="359"/>
    </row>
    <row r="26" spans="1:9" s="360" customFormat="1" ht="21" customHeight="1">
      <c r="A26" s="359"/>
      <c r="B26" s="507" t="s">
        <v>11959</v>
      </c>
      <c r="C26" s="508" t="s">
        <v>11960</v>
      </c>
      <c r="D26" s="373" t="s">
        <v>11961</v>
      </c>
      <c r="E26" s="509" t="s">
        <v>11962</v>
      </c>
      <c r="F26" s="510">
        <v>-1</v>
      </c>
      <c r="G26" s="511" t="s">
        <v>11963</v>
      </c>
      <c r="H26" s="493" t="s">
        <v>11964</v>
      </c>
      <c r="I26" s="359"/>
    </row>
    <row r="27" spans="1:9" s="360" customFormat="1" ht="21" customHeight="1">
      <c r="A27" s="359"/>
      <c r="B27" s="507"/>
      <c r="C27" s="508"/>
      <c r="D27" s="374" t="s">
        <v>11965</v>
      </c>
      <c r="E27" s="509"/>
      <c r="F27" s="510"/>
      <c r="G27" s="511"/>
      <c r="H27" s="493"/>
      <c r="I27" s="359"/>
    </row>
    <row r="28" spans="1:9" s="360" customFormat="1" ht="3" customHeight="1">
      <c r="A28" s="359"/>
      <c r="B28" s="375"/>
      <c r="C28" s="375"/>
      <c r="D28" s="375"/>
      <c r="E28" s="375"/>
      <c r="F28" s="375"/>
      <c r="G28" s="375"/>
      <c r="H28" s="375"/>
      <c r="I28" s="359"/>
    </row>
    <row r="29" spans="1:9" s="360" customFormat="1" ht="14.25">
      <c r="A29" s="359"/>
      <c r="B29" s="376" t="s">
        <v>11966</v>
      </c>
      <c r="C29" s="490" t="s">
        <v>11967</v>
      </c>
      <c r="D29" s="490"/>
      <c r="E29" s="490"/>
      <c r="F29" s="490"/>
      <c r="G29" s="490"/>
      <c r="H29" s="490"/>
      <c r="I29" s="359"/>
    </row>
    <row r="30" spans="1:9" s="360" customFormat="1" ht="14.25">
      <c r="A30" s="359"/>
      <c r="B30" s="376" t="s">
        <v>11968</v>
      </c>
      <c r="C30" s="490" t="s">
        <v>11969</v>
      </c>
      <c r="D30" s="490"/>
      <c r="E30" s="490"/>
      <c r="F30" s="490"/>
      <c r="G30" s="490"/>
      <c r="H30" s="490"/>
      <c r="I30" s="359"/>
    </row>
    <row r="31" spans="1:9" s="360" customFormat="1" ht="14.25">
      <c r="A31" s="359"/>
      <c r="B31" s="376" t="s">
        <v>11970</v>
      </c>
      <c r="C31" s="490" t="s">
        <v>11971</v>
      </c>
      <c r="D31" s="490"/>
      <c r="E31" s="490"/>
      <c r="F31" s="490"/>
      <c r="G31" s="490"/>
      <c r="H31" s="490"/>
      <c r="I31" s="359"/>
    </row>
    <row r="32" spans="1:9" s="360" customFormat="1" ht="14.25">
      <c r="A32" s="359"/>
      <c r="B32" s="376" t="s">
        <v>11972</v>
      </c>
      <c r="C32" s="490" t="s">
        <v>11973</v>
      </c>
      <c r="D32" s="490"/>
      <c r="E32" s="490"/>
      <c r="F32" s="490"/>
      <c r="G32" s="490"/>
      <c r="H32" s="490"/>
      <c r="I32" s="359"/>
    </row>
    <row r="33" spans="1:9" s="360" customFormat="1" ht="14.25">
      <c r="A33" s="359"/>
      <c r="B33" s="376" t="s">
        <v>11974</v>
      </c>
      <c r="C33" s="490" t="s">
        <v>11975</v>
      </c>
      <c r="D33" s="490"/>
      <c r="E33" s="490"/>
      <c r="F33" s="490"/>
      <c r="G33" s="490"/>
      <c r="H33" s="490"/>
      <c r="I33" s="359"/>
    </row>
    <row r="34" spans="1:9" s="360" customFormat="1" ht="14.25">
      <c r="A34" s="359"/>
      <c r="B34" s="376" t="s">
        <v>3</v>
      </c>
      <c r="C34" s="490" t="s">
        <v>11976</v>
      </c>
      <c r="D34" s="490"/>
      <c r="E34" s="490"/>
      <c r="F34" s="490"/>
      <c r="G34" s="490"/>
      <c r="H34" s="490"/>
      <c r="I34" s="359"/>
    </row>
    <row r="35" spans="1:9" s="360" customFormat="1" ht="14.25">
      <c r="A35" s="359"/>
      <c r="B35" s="376" t="s">
        <v>11977</v>
      </c>
      <c r="C35" s="490" t="s">
        <v>11978</v>
      </c>
      <c r="D35" s="490"/>
      <c r="E35" s="490"/>
      <c r="F35" s="490"/>
      <c r="G35" s="490"/>
      <c r="H35" s="490"/>
      <c r="I35" s="359"/>
    </row>
    <row r="36" spans="1:9" s="379" customFormat="1" ht="44.25" customHeight="1">
      <c r="A36" s="377"/>
      <c r="B36" s="378"/>
      <c r="C36" s="491" t="s">
        <v>11979</v>
      </c>
      <c r="D36" s="491"/>
      <c r="E36" s="491"/>
      <c r="F36" s="491"/>
      <c r="G36" s="491"/>
      <c r="H36" s="491"/>
      <c r="I36" s="377"/>
    </row>
    <row r="37" spans="1:9" s="360" customFormat="1" ht="15" customHeight="1">
      <c r="A37" s="359"/>
      <c r="B37" s="375"/>
      <c r="C37" s="375"/>
      <c r="D37" s="375"/>
      <c r="E37" s="375"/>
      <c r="F37" s="375"/>
      <c r="G37" s="375"/>
      <c r="H37" s="375"/>
      <c r="I37" s="359"/>
    </row>
    <row r="38" spans="1:9" s="360" customFormat="1" ht="14.25">
      <c r="A38" s="359"/>
      <c r="B38" s="492" t="s">
        <v>11980</v>
      </c>
      <c r="C38" s="492"/>
      <c r="D38" s="492"/>
      <c r="E38" s="492"/>
      <c r="F38" s="492"/>
      <c r="G38" s="492"/>
      <c r="H38" s="492"/>
      <c r="I38" s="359"/>
    </row>
    <row r="39" spans="1:9" s="360" customFormat="1" ht="14.25">
      <c r="A39" s="359"/>
      <c r="B39" s="492" t="s">
        <v>11981</v>
      </c>
      <c r="C39" s="492"/>
      <c r="D39" s="492"/>
      <c r="E39" s="492"/>
      <c r="F39" s="492"/>
      <c r="G39" s="492"/>
      <c r="H39" s="492"/>
      <c r="I39" s="359"/>
    </row>
    <row r="40" spans="1:9" s="360" customFormat="1" ht="5.0999999999999996" customHeight="1">
      <c r="A40" s="359"/>
      <c r="B40" s="359"/>
      <c r="C40" s="359"/>
      <c r="D40" s="359"/>
      <c r="E40" s="359"/>
      <c r="F40" s="359"/>
      <c r="G40" s="359"/>
      <c r="H40" s="359"/>
      <c r="I40" s="359"/>
    </row>
    <row r="41" spans="1:9" s="360" customFormat="1" ht="14.25"/>
    <row r="42" spans="1:9" s="360" customFormat="1" ht="14.25"/>
    <row r="43" spans="1:9" s="360" customFormat="1" ht="14.25"/>
    <row r="44" spans="1:9" s="360" customFormat="1" ht="14.25" hidden="1">
      <c r="B44" s="380" t="s">
        <v>11934</v>
      </c>
    </row>
    <row r="45" spans="1:9" s="360" customFormat="1" ht="14.25" hidden="1">
      <c r="B45" s="380" t="s">
        <v>11982</v>
      </c>
    </row>
    <row r="46" spans="1:9" s="360" customFormat="1" ht="14.25" hidden="1">
      <c r="B46" s="380" t="str">
        <f>'[11]Quadro Comparativo'!A9</f>
        <v>Drenagem Pluvial, Redes de Abastecimento de Água, Coleta de Esgoto e Construções Correlatas</v>
      </c>
    </row>
    <row r="47" spans="1:9" s="360" customFormat="1" ht="14.25" hidden="1">
      <c r="B47" s="380" t="str">
        <f>'[11]Quadro Comparativo'!A10</f>
        <v>Drenagem Pluvial com Pavimentação</v>
      </c>
    </row>
    <row r="48" spans="1:9" s="360" customFormat="1" ht="14.25" hidden="1">
      <c r="B48" s="380" t="str">
        <f>'[11]Quadro Comparativo'!A11</f>
        <v>Paisagismo, Parques e Jardins</v>
      </c>
    </row>
    <row r="49" spans="2:10" s="360" customFormat="1" ht="14.25" hidden="1">
      <c r="B49" s="380" t="str">
        <f>'[11]Quadro Comparativo'!A12</f>
        <v>Obras de Menor Complexidade (Praças, Calçadas, Ciclovias, Meios Fios, Quiosques e Obras Correlatas)</v>
      </c>
    </row>
    <row r="50" spans="2:10" s="360" customFormat="1" ht="14.25" hidden="1">
      <c r="B50" s="380" t="str">
        <f>'[11]Quadro Comparativo'!A13</f>
        <v>Fornecimento de Materiais Betuminosos e Outros Materiais e Equipamentos de Grande Relevância de Natureza Específica</v>
      </c>
    </row>
    <row r="51" spans="2:10" s="360" customFormat="1" ht="14.25" hidden="1"/>
    <row r="52" spans="2:10" s="360" customFormat="1" ht="14.25" hidden="1">
      <c r="B52" s="380" t="s">
        <v>11983</v>
      </c>
    </row>
    <row r="53" spans="2:10" s="360" customFormat="1" ht="14.25" hidden="1">
      <c r="B53" s="380" t="s">
        <v>11935</v>
      </c>
    </row>
    <row r="54" spans="2:10" s="360" customFormat="1" ht="14.25" hidden="1"/>
    <row r="55" spans="2:10" s="360" customFormat="1" ht="14.25" hidden="1">
      <c r="B55" s="380" t="s">
        <v>11984</v>
      </c>
    </row>
    <row r="56" spans="2:10" s="360" customFormat="1" ht="14.25" hidden="1">
      <c r="B56" s="380" t="s">
        <v>11936</v>
      </c>
      <c r="H56" s="381"/>
      <c r="I56" s="381"/>
      <c r="J56" s="381"/>
    </row>
    <row r="57" spans="2:10" s="360" customFormat="1" ht="14.25" hidden="1">
      <c r="B57" s="380" t="s">
        <v>11985</v>
      </c>
    </row>
    <row r="58" spans="2:10" s="360" customFormat="1" ht="14.25"/>
    <row r="59" spans="2:10" s="360" customFormat="1" ht="14.25"/>
    <row r="60" spans="2:10" s="360" customFormat="1" ht="14.25"/>
    <row r="61" spans="2:10" s="360" customFormat="1" ht="14.25"/>
    <row r="62" spans="2:10" s="360" customFormat="1" ht="14.25"/>
    <row r="63" spans="2:10" s="360" customFormat="1" ht="14.25"/>
    <row r="64" spans="2:10" s="360" customFormat="1" ht="14.25"/>
    <row r="65" s="360" customFormat="1" ht="14.25"/>
    <row r="66" s="360" customFormat="1" ht="14.25"/>
    <row r="67" s="360" customFormat="1" ht="14.25"/>
    <row r="68" s="360" customFormat="1" ht="14.25"/>
    <row r="69" s="360" customFormat="1" ht="14.25"/>
    <row r="70" s="360" customFormat="1" ht="14.25"/>
    <row r="71" s="360" customFormat="1" ht="14.25"/>
    <row r="72" s="360" customFormat="1" ht="14.25"/>
    <row r="73" s="360" customFormat="1" ht="14.25"/>
    <row r="74" s="360" customFormat="1" ht="14.25"/>
    <row r="75" s="360" customFormat="1" ht="14.25"/>
    <row r="76" s="360" customFormat="1" ht="14.25"/>
    <row r="77" s="360" customFormat="1" ht="14.25"/>
    <row r="78" s="360" customFormat="1" ht="14.25"/>
    <row r="79" s="360" customFormat="1" ht="14.25"/>
    <row r="80" s="360" customFormat="1" ht="14.25"/>
    <row r="81" s="360" customFormat="1" ht="14.25"/>
    <row r="82" s="360" customFormat="1" ht="14.25"/>
    <row r="83" s="360" customFormat="1" ht="14.25"/>
    <row r="84" s="360" customFormat="1" ht="14.25"/>
    <row r="85" s="360" customFormat="1" ht="14.25"/>
    <row r="86" s="360" customFormat="1" ht="14.25"/>
    <row r="87" s="360" customFormat="1" ht="14.25"/>
    <row r="88" s="360" customFormat="1" ht="14.25"/>
    <row r="89" s="360" customFormat="1" ht="14.25"/>
    <row r="90" s="360" customFormat="1" ht="14.25"/>
    <row r="91" s="360" customFormat="1" ht="14.25"/>
    <row r="92" s="360" customFormat="1" ht="14.25"/>
    <row r="93" s="360" customFormat="1" ht="14.25"/>
    <row r="94" s="360" customFormat="1" ht="14.25"/>
    <row r="95" s="360" customFormat="1" ht="14.25"/>
    <row r="96" s="360" customFormat="1" ht="14.25"/>
    <row r="97" s="360" customFormat="1" ht="14.25"/>
    <row r="98" s="360" customFormat="1" ht="14.25"/>
    <row r="99" s="360" customFormat="1" ht="14.25"/>
    <row r="100" s="360" customFormat="1" ht="14.25"/>
    <row r="101" s="360" customFormat="1" ht="14.25"/>
    <row r="102" s="360" customFormat="1" ht="14.25"/>
    <row r="103" s="360" customFormat="1" ht="14.25"/>
    <row r="104" s="360" customFormat="1" ht="14.25"/>
    <row r="105" s="360" customFormat="1" ht="14.25"/>
    <row r="106" s="360" customFormat="1" ht="14.25"/>
    <row r="107" s="360" customFormat="1" ht="14.25"/>
    <row r="108" s="360" customFormat="1" ht="14.25"/>
    <row r="109" s="360" customFormat="1" ht="14.25"/>
    <row r="110" s="360" customFormat="1" ht="14.25"/>
    <row r="111" s="360" customFormat="1" ht="14.25"/>
    <row r="112" s="360" customFormat="1" ht="14.25"/>
    <row r="113" s="360" customFormat="1" ht="14.25"/>
    <row r="114" s="360" customFormat="1" ht="14.25"/>
    <row r="115" s="360" customFormat="1" ht="14.25"/>
    <row r="116" s="360" customFormat="1" ht="14.25"/>
    <row r="117" s="360" customFormat="1" ht="14.25"/>
    <row r="118" s="360" customFormat="1" ht="14.25"/>
    <row r="119" s="360" customFormat="1" ht="14.25"/>
    <row r="120" s="360" customFormat="1" ht="14.25"/>
    <row r="121" s="360" customFormat="1" ht="14.25"/>
    <row r="122" s="360" customFormat="1" ht="14.25"/>
    <row r="123" s="360" customFormat="1" ht="14.25"/>
    <row r="124" s="360" customFormat="1" ht="14.25"/>
    <row r="125" s="360" customFormat="1" ht="14.25"/>
    <row r="126" s="360" customFormat="1" ht="14.25"/>
    <row r="127" s="360" customFormat="1" ht="14.25"/>
    <row r="128" s="360" customFormat="1" ht="14.25"/>
    <row r="129" s="360" customFormat="1" ht="14.25"/>
    <row r="130" s="360" customFormat="1" ht="14.25"/>
    <row r="131" s="360" customFormat="1" ht="14.25"/>
    <row r="132" s="360" customFormat="1" ht="14.25"/>
    <row r="133" s="360" customFormat="1" ht="14.25"/>
    <row r="134" s="360" customFormat="1" ht="14.25"/>
    <row r="135" s="360" customFormat="1" ht="14.25"/>
    <row r="136" s="360" customFormat="1" ht="14.25"/>
    <row r="137" s="360" customFormat="1" ht="14.25"/>
    <row r="138" s="360" customFormat="1" ht="14.25"/>
    <row r="139" s="360" customFormat="1" ht="14.25"/>
    <row r="140" s="360" customFormat="1" ht="14.25"/>
    <row r="141" s="360" customFormat="1" ht="14.25"/>
    <row r="142" s="360" customFormat="1" ht="14.25"/>
    <row r="143" s="360" customFormat="1" ht="14.25"/>
    <row r="144" s="360" customFormat="1" ht="14.25"/>
    <row r="145" s="360" customFormat="1" ht="14.25"/>
    <row r="146" s="360" customFormat="1" ht="14.25"/>
    <row r="147" s="360" customFormat="1" ht="14.25"/>
    <row r="148" s="360" customFormat="1" ht="14.25"/>
    <row r="149" s="360" customFormat="1" ht="14.25"/>
    <row r="150" s="360" customFormat="1" ht="14.25"/>
    <row r="151" s="360" customFormat="1" ht="14.25"/>
    <row r="152" s="360" customFormat="1" ht="14.25"/>
    <row r="153" s="360" customFormat="1" ht="14.25"/>
    <row r="154" s="360" customFormat="1" ht="14.25"/>
    <row r="155" s="360" customFormat="1" ht="14.25"/>
    <row r="156" s="360" customFormat="1" ht="14.25"/>
    <row r="157" s="360" customFormat="1" ht="14.25"/>
    <row r="158" s="360" customFormat="1" ht="14.25"/>
    <row r="159" s="360" customFormat="1" ht="14.25"/>
    <row r="160" s="360" customFormat="1" ht="14.25"/>
    <row r="161" s="360" customFormat="1" ht="14.25"/>
    <row r="162" s="360" customFormat="1" ht="14.25"/>
    <row r="163" s="360" customFormat="1" ht="14.25"/>
    <row r="164" s="360" customFormat="1" ht="14.25"/>
    <row r="165" s="360" customFormat="1" ht="14.25"/>
    <row r="166" s="360" customFormat="1" ht="14.25"/>
    <row r="167" s="360" customFormat="1" ht="14.25"/>
    <row r="168" s="360" customFormat="1" ht="14.25"/>
    <row r="169" s="360" customFormat="1" ht="14.25"/>
    <row r="170" s="360" customFormat="1" ht="14.25"/>
    <row r="171" s="360" customFormat="1" ht="14.25"/>
    <row r="172" s="360" customFormat="1" ht="14.25"/>
    <row r="173" s="360" customFormat="1" ht="14.25"/>
    <row r="174" s="360" customFormat="1" ht="14.25"/>
    <row r="175" s="360" customFormat="1" ht="14.25"/>
    <row r="176" s="360" customFormat="1" ht="14.25"/>
    <row r="177" s="360" customFormat="1" ht="14.25"/>
    <row r="178" s="360" customFormat="1" ht="14.25"/>
    <row r="179" s="360" customFormat="1" ht="14.25"/>
    <row r="180" s="360" customFormat="1" ht="14.25"/>
    <row r="181" s="360" customFormat="1" ht="14.25"/>
    <row r="182" s="360" customFormat="1" ht="14.25"/>
    <row r="183" s="360" customFormat="1" ht="14.25"/>
    <row r="184" s="360" customFormat="1" ht="14.25"/>
    <row r="185" s="360" customFormat="1" ht="14.25"/>
    <row r="186" s="360" customFormat="1" ht="14.25"/>
    <row r="187" s="360" customFormat="1" ht="14.25"/>
    <row r="188" s="360" customFormat="1" ht="14.25"/>
    <row r="189" s="360" customFormat="1" ht="14.25"/>
    <row r="190" s="360" customFormat="1" ht="14.25"/>
    <row r="191" s="360" customFormat="1" ht="14.25"/>
    <row r="192" s="360" customFormat="1" ht="14.25"/>
    <row r="193" s="360" customFormat="1" ht="14.25"/>
    <row r="194" s="360" customFormat="1" ht="14.25"/>
    <row r="195" s="360" customFormat="1" ht="14.25"/>
    <row r="196" s="360" customFormat="1" ht="14.25"/>
    <row r="197" s="360" customFormat="1" ht="14.25"/>
    <row r="198" s="360" customFormat="1" ht="14.25"/>
    <row r="199" s="360" customFormat="1" ht="14.25"/>
    <row r="200" s="360" customFormat="1" ht="14.25"/>
    <row r="201" s="360" customFormat="1" ht="14.25"/>
    <row r="202" s="360" customFormat="1" ht="14.25"/>
    <row r="203" s="360" customFormat="1" ht="14.25"/>
    <row r="204" s="360" customFormat="1" ht="14.25"/>
    <row r="205" s="360" customFormat="1" ht="14.25"/>
    <row r="206" s="360" customFormat="1" ht="14.25"/>
    <row r="207" s="360" customFormat="1" ht="14.25"/>
    <row r="208" s="360" customFormat="1" ht="14.25"/>
    <row r="209" s="360" customFormat="1" ht="14.25"/>
    <row r="210" s="360" customFormat="1" ht="14.25"/>
    <row r="211" s="360" customFormat="1" ht="14.25"/>
    <row r="212" s="360" customFormat="1" ht="14.25"/>
    <row r="213" s="360" customFormat="1" ht="14.25"/>
    <row r="214" s="360" customFormat="1" ht="14.25"/>
    <row r="215" s="360" customFormat="1" ht="14.25"/>
    <row r="216" s="360" customFormat="1" ht="14.25"/>
    <row r="217" s="360" customFormat="1" ht="14.25"/>
    <row r="218" s="360" customFormat="1" ht="14.25"/>
    <row r="219" s="360" customFormat="1" ht="14.25"/>
    <row r="220" s="360" customFormat="1" ht="14.25"/>
    <row r="221" s="360" customFormat="1" ht="14.25"/>
    <row r="222" s="360" customFormat="1" ht="14.25"/>
    <row r="223" s="360" customFormat="1" ht="14.25"/>
    <row r="224" s="360" customFormat="1" ht="14.25"/>
    <row r="225" s="360" customFormat="1" ht="14.25"/>
    <row r="226" s="360" customFormat="1" ht="14.25"/>
    <row r="227" s="360" customFormat="1" ht="14.25"/>
    <row r="228" s="360" customFormat="1" ht="14.25"/>
    <row r="229" s="360" customFormat="1" ht="14.25"/>
    <row r="230" s="360" customFormat="1" ht="14.25"/>
    <row r="231" s="360" customFormat="1" ht="14.25"/>
    <row r="232" s="360" customFormat="1" ht="14.25"/>
    <row r="233" s="360" customFormat="1" ht="14.25"/>
    <row r="234" s="360" customFormat="1" ht="14.25"/>
    <row r="235" s="360" customFormat="1" ht="14.25"/>
    <row r="236" s="360" customFormat="1" ht="14.25"/>
    <row r="237" s="360" customFormat="1" ht="14.25"/>
    <row r="238" s="360" customFormat="1" ht="14.25"/>
    <row r="239" s="360" customFormat="1" ht="14.25"/>
    <row r="240" s="360" customFormat="1" ht="14.25"/>
    <row r="241" s="360" customFormat="1" ht="14.25"/>
    <row r="242" s="360" customFormat="1" ht="14.25"/>
    <row r="243" s="360" customFormat="1" ht="14.25"/>
    <row r="244" s="360" customFormat="1" ht="14.25"/>
    <row r="245" s="360" customFormat="1" ht="14.25"/>
    <row r="246" s="360" customFormat="1" ht="14.25"/>
    <row r="247" s="360" customFormat="1" ht="14.25"/>
    <row r="248" s="360" customFormat="1" ht="14.25"/>
    <row r="249" s="360" customFormat="1" ht="14.25"/>
    <row r="250" s="360" customFormat="1" ht="14.25"/>
    <row r="251" s="360" customFormat="1" ht="14.25"/>
    <row r="252" s="360" customFormat="1" ht="14.25"/>
    <row r="253" s="360" customFormat="1" ht="14.25"/>
    <row r="254" s="360" customFormat="1" ht="14.25"/>
    <row r="255" s="360" customFormat="1" ht="14.25"/>
    <row r="256" s="360" customFormat="1" ht="14.25"/>
    <row r="257" s="360" customFormat="1" ht="14.25"/>
    <row r="258" s="360" customFormat="1" ht="14.25"/>
    <row r="259" s="360" customFormat="1" ht="14.25"/>
    <row r="260" s="360" customFormat="1" ht="14.25"/>
    <row r="261" s="360" customFormat="1" ht="14.25"/>
    <row r="262" s="360" customFormat="1" ht="14.25"/>
    <row r="263" s="360" customFormat="1" ht="14.25"/>
    <row r="264" s="360" customFormat="1" ht="14.25"/>
    <row r="265" s="360" customFormat="1" ht="14.25"/>
    <row r="266" s="360" customFormat="1" ht="14.25"/>
    <row r="267" s="360" customFormat="1" ht="14.25"/>
    <row r="268" s="360" customFormat="1" ht="14.25"/>
    <row r="269" s="360" customFormat="1" ht="14.25"/>
    <row r="270" s="360" customFormat="1" ht="14.25"/>
    <row r="271" s="360" customFormat="1" ht="14.25"/>
    <row r="272" s="360" customFormat="1" ht="14.25"/>
    <row r="273" s="360" customFormat="1" ht="14.25"/>
    <row r="274" s="360" customFormat="1" ht="14.25"/>
    <row r="275" s="360" customFormat="1" ht="14.25"/>
    <row r="276" s="360" customFormat="1" ht="14.25"/>
    <row r="277" s="360" customFormat="1" ht="14.25"/>
    <row r="278" s="360" customFormat="1" ht="14.25"/>
    <row r="279" s="360" customFormat="1" ht="14.25"/>
    <row r="280" s="360" customFormat="1" ht="14.25"/>
    <row r="281" s="360" customFormat="1" ht="14.25"/>
    <row r="282" s="360" customFormat="1" ht="14.25"/>
    <row r="283" s="360" customFormat="1" ht="14.25"/>
    <row r="284" s="360" customFormat="1" ht="14.25"/>
    <row r="285" s="360" customFormat="1" ht="14.25"/>
    <row r="286" s="360" customFormat="1" ht="14.25"/>
    <row r="287" s="360" customFormat="1" ht="14.25"/>
    <row r="288" s="360" customFormat="1" ht="14.25"/>
    <row r="289" s="360" customFormat="1" ht="14.25"/>
    <row r="290" s="360" customFormat="1" ht="14.25"/>
    <row r="291" s="360" customFormat="1" ht="14.25"/>
    <row r="292" s="360" customFormat="1" ht="14.25"/>
    <row r="293" s="360" customFormat="1" ht="14.25"/>
    <row r="294" s="360" customFormat="1" ht="14.25"/>
    <row r="295" s="360" customFormat="1" ht="14.25"/>
    <row r="296" s="360" customFormat="1" ht="14.25"/>
    <row r="297" s="360" customFormat="1" ht="14.25"/>
    <row r="298" s="360" customFormat="1" ht="14.25"/>
    <row r="299" s="360" customFormat="1" ht="14.25"/>
    <row r="300" s="360" customFormat="1" ht="14.25"/>
    <row r="301" s="360" customFormat="1" ht="14.25"/>
    <row r="302" s="360" customFormat="1" ht="14.25"/>
    <row r="303" s="360" customFormat="1" ht="14.25"/>
    <row r="304" s="360" customFormat="1" ht="14.25"/>
    <row r="305" s="360" customFormat="1" ht="14.25"/>
    <row r="306" s="360" customFormat="1" ht="14.25"/>
    <row r="307" s="360" customFormat="1" ht="14.25"/>
    <row r="308" s="360" customFormat="1" ht="14.25"/>
    <row r="309" s="360" customFormat="1" ht="14.25"/>
    <row r="310" s="360" customFormat="1" ht="14.25"/>
    <row r="311" s="360" customFormat="1" ht="14.25"/>
    <row r="312" s="360" customFormat="1" ht="14.25"/>
    <row r="313" s="360" customFormat="1" ht="14.25"/>
    <row r="314" s="360" customFormat="1" ht="14.25"/>
    <row r="315" s="360" customFormat="1" ht="14.25"/>
    <row r="316" s="360" customFormat="1" ht="14.25"/>
    <row r="317" s="360" customFormat="1" ht="14.25"/>
    <row r="318" s="360" customFormat="1" ht="14.25"/>
    <row r="319" s="360" customFormat="1" ht="14.25"/>
    <row r="320" s="360" customFormat="1" ht="14.25"/>
    <row r="321" s="360" customFormat="1" ht="14.25"/>
    <row r="322" s="360" customFormat="1" ht="14.25"/>
    <row r="323" s="360" customFormat="1" ht="14.25"/>
    <row r="324" s="360" customFormat="1" ht="14.25"/>
    <row r="325" s="360" customFormat="1" ht="14.25"/>
    <row r="326" s="360" customFormat="1" ht="14.25"/>
    <row r="327" s="360" customFormat="1" ht="14.25"/>
    <row r="328" s="360" customFormat="1" ht="14.25"/>
    <row r="329" s="360" customFormat="1" ht="14.25"/>
    <row r="330" s="360" customFormat="1" ht="14.25"/>
    <row r="331" s="360" customFormat="1" ht="14.25"/>
    <row r="332" s="360" customFormat="1" ht="14.25"/>
    <row r="333" s="360" customFormat="1" ht="14.25"/>
    <row r="334" s="360" customFormat="1" ht="14.25"/>
    <row r="335" s="360" customFormat="1" ht="14.25"/>
    <row r="336" s="360" customFormat="1" ht="14.25"/>
    <row r="337" s="360" customFormat="1" ht="14.25"/>
    <row r="338" s="360" customFormat="1" ht="14.25"/>
    <row r="339" s="360" customFormat="1" ht="14.25"/>
    <row r="340" s="360" customFormat="1" ht="14.25"/>
    <row r="341" s="360" customFormat="1" ht="14.25"/>
    <row r="342" s="360" customFormat="1" ht="14.25"/>
    <row r="343" s="360" customFormat="1" ht="14.25"/>
    <row r="344" s="360" customFormat="1" ht="14.25"/>
    <row r="345" s="360" customFormat="1" ht="14.25"/>
    <row r="346" s="360" customFormat="1" ht="14.25"/>
    <row r="347" s="360" customFormat="1" ht="14.25"/>
    <row r="348" s="360" customFormat="1" ht="14.25"/>
    <row r="349" s="360" customFormat="1" ht="14.25"/>
    <row r="350" s="360" customFormat="1" ht="14.25"/>
    <row r="351" s="360" customFormat="1" ht="14.25"/>
    <row r="352" s="360" customFormat="1" ht="14.25"/>
    <row r="353" s="360" customFormat="1" ht="14.25"/>
    <row r="354" s="360" customFormat="1" ht="14.25"/>
    <row r="355" s="360" customFormat="1" ht="14.25"/>
    <row r="356" s="360" customFormat="1" ht="14.25"/>
    <row r="357" s="360" customFormat="1" ht="14.25"/>
    <row r="358" s="360" customFormat="1" ht="14.25"/>
    <row r="359" s="360" customFormat="1" ht="14.25"/>
    <row r="360" s="360" customFormat="1" ht="14.25"/>
    <row r="361" s="360" customFormat="1" ht="14.25"/>
    <row r="362" s="360" customFormat="1" ht="14.25"/>
    <row r="363" s="360" customFormat="1" ht="14.25"/>
    <row r="364" s="360" customFormat="1" ht="14.25"/>
    <row r="365" s="360" customFormat="1" ht="14.25"/>
    <row r="366" s="360" customFormat="1" ht="14.25"/>
    <row r="367" s="360" customFormat="1" ht="14.25"/>
    <row r="368" s="360" customFormat="1" ht="14.25"/>
    <row r="369" s="360" customFormat="1" ht="14.25"/>
    <row r="370" s="360" customFormat="1" ht="14.25"/>
    <row r="371" s="360" customFormat="1" ht="14.25"/>
    <row r="372" s="360" customFormat="1" ht="14.25"/>
    <row r="373" s="360" customFormat="1" ht="14.25"/>
    <row r="374" s="360" customFormat="1" ht="14.25"/>
    <row r="375" s="360" customFormat="1" ht="14.25"/>
    <row r="376" s="360" customFormat="1" ht="14.25"/>
    <row r="377" s="360" customFormat="1" ht="14.25"/>
    <row r="378" s="360" customFormat="1" ht="14.25"/>
    <row r="379" s="360" customFormat="1" ht="14.25"/>
    <row r="380" s="360" customFormat="1" ht="14.25"/>
    <row r="381" s="360" customFormat="1" ht="14.25"/>
    <row r="382" s="360" customFormat="1" ht="14.25"/>
    <row r="383" s="360" customFormat="1" ht="14.25"/>
    <row r="384" s="360" customFormat="1" ht="14.25"/>
    <row r="385" s="360" customFormat="1" ht="14.25"/>
    <row r="386" s="360" customFormat="1" ht="14.25"/>
    <row r="387" s="360" customFormat="1" ht="14.25"/>
    <row r="388" s="360" customFormat="1" ht="14.25"/>
    <row r="389" s="360" customFormat="1" ht="14.25"/>
    <row r="390" s="360" customFormat="1" ht="14.25"/>
    <row r="391" s="360" customFormat="1" ht="14.25"/>
    <row r="392" s="360" customFormat="1" ht="14.25"/>
    <row r="393" s="360" customFormat="1" ht="14.25"/>
    <row r="394" s="360" customFormat="1" ht="14.25"/>
    <row r="395" s="360" customFormat="1" ht="14.25"/>
    <row r="396" s="360" customFormat="1" ht="14.25"/>
    <row r="397" s="360" customFormat="1" ht="14.25"/>
    <row r="398" s="360" customFormat="1" ht="14.25"/>
    <row r="399" s="360" customFormat="1" ht="14.25"/>
    <row r="400" s="360" customFormat="1" ht="14.25"/>
    <row r="401" s="360" customFormat="1" ht="14.25"/>
    <row r="402" s="360" customFormat="1" ht="14.25"/>
    <row r="403" s="360" customFormat="1" ht="14.25"/>
    <row r="404" s="360" customFormat="1" ht="14.25"/>
    <row r="405" s="360" customFormat="1" ht="14.25"/>
    <row r="406" s="360" customFormat="1" ht="14.25"/>
    <row r="407" s="360" customFormat="1" ht="14.25"/>
    <row r="408" s="360" customFormat="1" ht="14.25"/>
    <row r="409" s="360" customFormat="1" ht="14.25"/>
    <row r="410" s="360" customFormat="1" ht="14.25"/>
    <row r="411" s="360" customFormat="1" ht="14.25"/>
    <row r="412" s="360" customFormat="1" ht="14.25"/>
    <row r="413" s="360" customFormat="1" ht="14.25"/>
    <row r="414" s="360" customFormat="1" ht="14.25"/>
    <row r="415" s="360" customFormat="1" ht="14.25"/>
    <row r="416" s="360" customFormat="1" ht="14.25"/>
    <row r="417" s="360" customFormat="1" ht="14.25"/>
    <row r="418" s="360" customFormat="1" ht="14.25"/>
    <row r="419" s="360" customFormat="1" ht="14.25"/>
    <row r="420" s="360" customFormat="1" ht="14.25"/>
    <row r="421" s="360" customFormat="1" ht="14.25"/>
    <row r="422" s="360" customFormat="1" ht="14.25"/>
    <row r="423" s="360" customFormat="1" ht="14.25"/>
    <row r="424" s="360" customFormat="1" ht="14.25"/>
    <row r="425" s="360" customFormat="1" ht="14.25"/>
    <row r="426" s="360" customFormat="1" ht="14.25"/>
    <row r="427" s="360" customFormat="1" ht="14.25"/>
    <row r="428" s="360" customFormat="1" ht="14.25"/>
    <row r="429" s="360" customFormat="1" ht="14.25"/>
    <row r="430" s="360" customFormat="1" ht="14.25"/>
    <row r="431" s="360" customFormat="1" ht="14.25"/>
    <row r="432" s="360" customFormat="1" ht="14.25"/>
    <row r="433" s="360" customFormat="1" ht="14.25"/>
    <row r="434" s="360" customFormat="1" ht="14.25"/>
    <row r="435" s="360" customFormat="1" ht="14.25"/>
    <row r="436" s="360" customFormat="1" ht="14.25"/>
    <row r="437" s="360" customFormat="1" ht="14.25"/>
    <row r="438" s="360" customFormat="1" ht="14.25"/>
    <row r="439" s="360" customFormat="1" ht="14.25"/>
    <row r="440" s="360" customFormat="1" ht="14.25"/>
    <row r="441" s="360" customFormat="1" ht="14.25"/>
    <row r="442" s="360" customFormat="1" ht="14.25"/>
    <row r="443" s="360" customFormat="1" ht="14.25"/>
    <row r="444" s="360" customFormat="1" ht="14.25"/>
    <row r="445" s="360" customFormat="1" ht="14.25"/>
    <row r="446" s="360" customFormat="1" ht="14.25"/>
    <row r="447" s="360" customFormat="1" ht="14.25"/>
    <row r="448" s="360" customFormat="1" ht="14.25"/>
    <row r="449" s="360" customFormat="1" ht="14.25"/>
    <row r="450" s="360" customFormat="1" ht="14.25"/>
    <row r="451" s="360" customFormat="1" ht="14.25"/>
    <row r="452" s="360" customFormat="1" ht="14.25"/>
    <row r="453" s="360" customFormat="1" ht="14.25"/>
    <row r="454" s="360" customFormat="1" ht="14.25"/>
    <row r="455" s="360" customFormat="1" ht="14.25"/>
    <row r="456" s="360" customFormat="1" ht="14.25"/>
    <row r="457" s="360" customFormat="1" ht="14.25"/>
    <row r="458" s="360" customFormat="1" ht="14.25"/>
    <row r="459" s="360" customFormat="1" ht="14.25"/>
    <row r="460" s="360" customFormat="1" ht="14.25"/>
    <row r="461" s="360" customFormat="1" ht="14.25"/>
    <row r="462" s="360" customFormat="1" ht="14.25"/>
    <row r="463" s="360" customFormat="1" ht="14.25"/>
    <row r="464" s="360" customFormat="1" ht="14.25"/>
    <row r="465" s="360" customFormat="1" ht="14.25"/>
    <row r="466" s="360" customFormat="1" ht="14.25"/>
    <row r="467" s="360" customFormat="1" ht="14.25"/>
    <row r="468" s="360" customFormat="1" ht="14.25"/>
    <row r="469" s="360" customFormat="1" ht="14.25"/>
    <row r="470" s="360" customFormat="1" ht="14.25"/>
    <row r="471" s="360" customFormat="1" ht="14.25"/>
    <row r="472" s="360" customFormat="1" ht="14.25"/>
    <row r="473" s="360" customFormat="1" ht="14.25"/>
    <row r="474" s="360" customFormat="1" ht="14.25"/>
    <row r="475" s="360" customFormat="1" ht="14.25"/>
    <row r="476" s="360" customFormat="1" ht="14.25"/>
    <row r="477" s="360" customFormat="1" ht="14.25"/>
    <row r="478" s="360" customFormat="1" ht="14.25"/>
    <row r="479" s="360" customFormat="1" ht="14.25"/>
    <row r="480" s="360" customFormat="1" ht="14.25"/>
    <row r="481" s="360" customFormat="1" ht="14.25"/>
    <row r="482" s="360" customFormat="1" ht="14.25"/>
    <row r="483" s="360" customFormat="1" ht="14.25"/>
    <row r="484" s="360" customFormat="1" ht="14.25"/>
    <row r="485" s="360" customFormat="1" ht="14.25"/>
    <row r="486" s="360" customFormat="1" ht="14.25"/>
    <row r="487" s="360" customFormat="1" ht="14.25"/>
    <row r="488" s="360" customFormat="1" ht="14.25"/>
    <row r="489" s="360" customFormat="1" ht="14.25"/>
    <row r="490" s="360" customFormat="1" ht="14.25"/>
    <row r="491" s="360" customFormat="1" ht="14.25"/>
    <row r="492" s="360" customFormat="1" ht="14.25"/>
    <row r="493" s="360" customFormat="1" ht="14.25"/>
    <row r="494" s="360" customFormat="1" ht="14.25"/>
    <row r="495" s="360" customFormat="1" ht="14.25"/>
    <row r="496" s="360" customFormat="1" ht="14.25"/>
    <row r="497" s="360" customFormat="1" ht="14.25"/>
    <row r="498" s="360" customFormat="1" ht="14.25"/>
    <row r="499" s="360" customFormat="1" ht="14.25"/>
    <row r="500" s="360" customFormat="1" ht="14.25"/>
    <row r="501" s="360" customFormat="1" ht="14.25"/>
    <row r="502" s="360" customFormat="1" ht="14.25"/>
    <row r="503" s="360" customFormat="1" ht="14.25"/>
    <row r="504" s="360" customFormat="1" ht="14.25"/>
    <row r="505" s="360" customFormat="1" ht="14.25"/>
    <row r="506" s="360" customFormat="1" ht="14.25"/>
    <row r="507" s="360" customFormat="1" ht="14.25"/>
    <row r="508" s="360" customFormat="1" ht="14.25"/>
    <row r="509" s="360" customFormat="1" ht="14.25"/>
    <row r="510" s="360" customFormat="1" ht="14.25"/>
    <row r="511" s="360" customFormat="1" ht="14.25"/>
    <row r="512" s="360" customFormat="1" ht="14.25"/>
    <row r="513" s="360" customFormat="1" ht="14.25"/>
    <row r="514" s="360" customFormat="1" ht="14.25"/>
    <row r="515" s="360" customFormat="1" ht="14.25"/>
    <row r="516" s="360" customFormat="1" ht="14.25"/>
    <row r="517" s="360" customFormat="1" ht="14.25"/>
    <row r="518" s="360" customFormat="1" ht="14.25"/>
    <row r="519" s="360" customFormat="1" ht="14.25"/>
    <row r="520" s="360" customFormat="1" ht="14.25"/>
    <row r="521" s="360" customFormat="1" ht="14.25"/>
    <row r="522" s="360" customFormat="1" ht="14.25"/>
    <row r="523" s="360" customFormat="1" ht="14.25"/>
    <row r="524" s="360" customFormat="1" ht="14.25"/>
    <row r="525" s="360" customFormat="1" ht="14.25"/>
    <row r="526" s="360" customFormat="1" ht="14.25"/>
    <row r="527" s="360" customFormat="1" ht="14.25"/>
    <row r="528" s="360" customFormat="1" ht="14.25"/>
    <row r="529" s="360" customFormat="1" ht="14.25"/>
    <row r="530" s="360" customFormat="1" ht="14.25"/>
    <row r="531" s="360" customFormat="1" ht="14.25"/>
    <row r="532" s="360" customFormat="1" ht="14.25"/>
    <row r="533" s="360" customFormat="1" ht="14.25"/>
    <row r="534" s="360" customFormat="1" ht="14.25"/>
    <row r="535" s="360" customFormat="1" ht="14.25"/>
    <row r="536" s="360" customFormat="1" ht="14.25"/>
    <row r="537" s="360" customFormat="1" ht="14.25"/>
    <row r="538" s="360" customFormat="1" ht="14.25"/>
    <row r="539" s="360" customFormat="1" ht="14.25"/>
    <row r="540" s="360" customFormat="1" ht="14.25"/>
    <row r="541" s="360" customFormat="1" ht="14.25"/>
    <row r="542" s="360" customFormat="1" ht="14.25"/>
    <row r="543" s="360" customFormat="1" ht="14.25"/>
    <row r="544" s="360" customFormat="1" ht="14.25"/>
    <row r="545" s="360" customFormat="1" ht="14.25"/>
    <row r="546" s="360" customFormat="1" ht="14.25"/>
    <row r="547" s="360" customFormat="1" ht="14.25"/>
    <row r="548" s="360" customFormat="1" ht="14.25"/>
    <row r="549" s="360" customFormat="1" ht="14.25"/>
    <row r="550" s="360" customFormat="1" ht="14.25"/>
    <row r="551" s="360" customFormat="1" ht="14.25"/>
    <row r="552" s="360" customFormat="1" ht="14.25"/>
    <row r="553" s="360" customFormat="1" ht="14.25"/>
    <row r="554" s="360" customFormat="1" ht="14.25"/>
    <row r="555" s="360" customFormat="1" ht="14.25"/>
    <row r="556" s="360" customFormat="1" ht="14.25"/>
    <row r="557" s="360" customFormat="1" ht="14.25"/>
    <row r="558" s="360" customFormat="1" ht="14.25"/>
    <row r="559" s="360" customFormat="1" ht="14.25"/>
    <row r="560" s="360" customFormat="1" ht="14.25"/>
    <row r="561" s="360" customFormat="1" ht="14.25"/>
    <row r="562" s="360" customFormat="1" ht="14.25"/>
    <row r="563" s="360" customFormat="1" ht="14.25"/>
    <row r="564" s="360" customFormat="1" ht="14.25"/>
    <row r="565" s="360" customFormat="1" ht="14.25"/>
    <row r="566" s="360" customFormat="1" ht="14.25"/>
    <row r="567" s="360" customFormat="1" ht="14.25"/>
    <row r="568" s="360" customFormat="1" ht="14.25"/>
    <row r="569" s="360" customFormat="1" ht="14.25"/>
    <row r="570" s="360" customFormat="1" ht="14.25"/>
    <row r="571" s="360" customFormat="1" ht="14.25"/>
    <row r="572" s="360" customFormat="1" ht="14.25"/>
    <row r="573" s="360" customFormat="1" ht="14.25"/>
    <row r="574" s="360" customFormat="1" ht="14.25"/>
    <row r="575" s="360" customFormat="1" ht="14.25"/>
    <row r="576" s="360" customFormat="1" ht="14.25"/>
    <row r="577" s="360" customFormat="1" ht="14.25"/>
    <row r="578" s="360" customFormat="1" ht="14.25"/>
    <row r="579" s="360" customFormat="1" ht="14.25"/>
    <row r="580" s="360" customFormat="1" ht="14.25"/>
    <row r="581" s="360" customFormat="1" ht="14.25"/>
    <row r="582" s="360" customFormat="1" ht="14.25"/>
    <row r="583" s="360" customFormat="1" ht="14.25"/>
    <row r="584" s="360" customFormat="1" ht="14.25"/>
    <row r="585" s="360" customFormat="1" ht="14.25"/>
    <row r="586" s="360" customFormat="1" ht="14.25"/>
    <row r="587" s="360" customFormat="1" ht="14.25"/>
    <row r="588" s="360" customFormat="1" ht="14.25"/>
    <row r="589" s="360" customFormat="1" ht="14.25"/>
    <row r="590" s="360" customFormat="1" ht="14.25"/>
    <row r="591" s="360" customFormat="1" ht="14.25"/>
    <row r="592" s="360" customFormat="1" ht="14.25"/>
    <row r="593" s="360" customFormat="1" ht="14.25"/>
    <row r="594" s="360" customFormat="1" ht="14.25"/>
    <row r="595" s="360" customFormat="1" ht="14.25"/>
    <row r="596" s="360" customFormat="1" ht="14.25"/>
    <row r="597" s="360" customFormat="1" ht="14.25"/>
    <row r="598" s="360" customFormat="1" ht="14.25"/>
    <row r="599" s="360" customFormat="1" ht="14.25"/>
    <row r="600" s="360" customFormat="1" ht="14.25"/>
    <row r="601" s="360" customFormat="1" ht="14.25"/>
    <row r="602" s="360" customFormat="1" ht="14.25"/>
    <row r="603" s="360" customFormat="1" ht="14.25"/>
    <row r="604" s="360" customFormat="1" ht="14.25"/>
    <row r="605" s="360" customFormat="1" ht="14.25"/>
    <row r="606" s="360" customFormat="1" ht="14.25"/>
    <row r="607" s="360" customFormat="1" ht="14.25"/>
    <row r="608" s="360" customFormat="1" ht="14.25"/>
    <row r="609" s="360" customFormat="1" ht="14.25"/>
    <row r="610" s="360" customFormat="1" ht="14.25"/>
    <row r="611" s="360" customFormat="1" ht="14.25"/>
    <row r="612" s="360" customFormat="1" ht="14.25"/>
    <row r="613" s="360" customFormat="1" ht="14.25"/>
    <row r="614" s="360" customFormat="1" ht="14.25"/>
    <row r="615" s="360" customFormat="1" ht="14.25"/>
    <row r="616" s="360" customFormat="1" ht="14.25"/>
    <row r="617" s="360" customFormat="1" ht="14.25"/>
    <row r="618" s="360" customFormat="1" ht="14.25"/>
    <row r="619" s="360" customFormat="1" ht="14.25"/>
    <row r="620" s="360" customFormat="1" ht="14.25"/>
    <row r="621" s="360" customFormat="1" ht="14.25"/>
    <row r="622" s="360" customFormat="1" ht="14.25"/>
    <row r="623" s="360" customFormat="1" ht="14.25"/>
    <row r="624" s="360" customFormat="1" ht="14.25"/>
    <row r="625" s="360" customFormat="1" ht="14.25"/>
    <row r="626" s="360" customFormat="1" ht="14.25"/>
    <row r="627" s="360" customFormat="1" ht="14.25"/>
    <row r="628" s="360" customFormat="1" ht="14.25"/>
    <row r="629" s="360" customFormat="1" ht="14.25"/>
    <row r="630" s="360" customFormat="1" ht="14.25"/>
    <row r="631" s="360" customFormat="1" ht="14.25"/>
    <row r="632" s="360" customFormat="1" ht="14.25"/>
    <row r="633" s="360" customFormat="1" ht="14.25"/>
    <row r="634" s="360" customFormat="1" ht="14.25"/>
    <row r="635" s="360" customFormat="1" ht="14.25"/>
    <row r="636" s="360" customFormat="1" ht="14.25"/>
    <row r="637" s="360" customFormat="1" ht="14.25"/>
    <row r="638" s="360" customFormat="1" ht="14.25"/>
    <row r="639" s="360" customFormat="1" ht="14.25"/>
    <row r="640" s="360" customFormat="1" ht="14.25"/>
    <row r="641" s="360" customFormat="1" ht="14.25"/>
    <row r="642" s="360" customFormat="1" ht="14.25"/>
    <row r="643" s="360" customFormat="1" ht="14.25"/>
    <row r="644" s="360" customFormat="1" ht="14.25"/>
    <row r="645" s="360" customFormat="1" ht="14.25"/>
    <row r="646" s="360" customFormat="1" ht="14.25"/>
    <row r="647" s="360" customFormat="1" ht="14.25"/>
    <row r="648" s="360" customFormat="1" ht="14.25"/>
    <row r="649" s="360" customFormat="1" ht="14.25"/>
    <row r="650" s="360" customFormat="1" ht="14.25"/>
    <row r="651" s="360" customFormat="1" ht="14.25"/>
    <row r="652" s="360" customFormat="1" ht="14.25"/>
    <row r="653" s="360" customFormat="1" ht="14.25"/>
    <row r="654" s="360" customFormat="1" ht="14.25"/>
    <row r="655" s="360" customFormat="1" ht="14.25"/>
    <row r="656" s="360" customFormat="1" ht="14.25"/>
    <row r="657" s="360" customFormat="1" ht="14.25"/>
    <row r="658" s="360" customFormat="1" ht="14.25"/>
    <row r="659" s="360" customFormat="1" ht="14.25"/>
    <row r="660" s="360" customFormat="1" ht="14.25"/>
    <row r="661" s="360" customFormat="1" ht="14.25"/>
    <row r="662" s="360" customFormat="1" ht="14.25"/>
    <row r="663" s="360" customFormat="1" ht="14.25"/>
    <row r="664" s="360" customFormat="1" ht="14.25"/>
    <row r="665" s="360" customFormat="1" ht="14.25"/>
    <row r="666" s="360" customFormat="1" ht="14.25"/>
    <row r="667" s="360" customFormat="1" ht="14.25"/>
    <row r="668" s="360" customFormat="1" ht="14.25"/>
    <row r="669" s="360" customFormat="1" ht="14.25"/>
    <row r="670" s="360" customFormat="1" ht="14.25"/>
    <row r="671" s="360" customFormat="1" ht="14.25"/>
    <row r="672" s="360" customFormat="1" ht="14.25"/>
    <row r="673" s="360" customFormat="1" ht="14.25"/>
    <row r="674" s="360" customFormat="1" ht="14.25"/>
    <row r="675" s="360" customFormat="1" ht="14.25"/>
    <row r="676" s="360" customFormat="1" ht="14.25"/>
    <row r="677" s="360" customFormat="1" ht="14.25"/>
    <row r="678" s="360" customFormat="1" ht="14.25"/>
    <row r="679" s="360" customFormat="1" ht="14.25"/>
    <row r="680" s="360" customFormat="1" ht="14.25"/>
    <row r="681" s="360" customFormat="1" ht="14.25"/>
    <row r="682" s="360" customFormat="1" ht="14.25"/>
    <row r="683" s="360" customFormat="1" ht="14.25"/>
    <row r="684" s="360" customFormat="1" ht="14.25"/>
    <row r="685" s="360" customFormat="1" ht="14.25"/>
    <row r="686" s="360" customFormat="1" ht="14.25"/>
    <row r="687" s="360" customFormat="1" ht="14.25"/>
    <row r="688" s="360" customFormat="1" ht="14.25"/>
    <row r="689" s="360" customFormat="1" ht="14.25"/>
    <row r="690" s="360" customFormat="1" ht="14.25"/>
    <row r="691" s="360" customFormat="1" ht="14.25"/>
    <row r="692" s="360" customFormat="1" ht="14.25"/>
    <row r="693" s="360" customFormat="1" ht="14.25"/>
    <row r="694" s="360" customFormat="1" ht="14.25"/>
    <row r="695" s="360" customFormat="1" ht="14.25"/>
    <row r="696" s="360" customFormat="1" ht="14.25"/>
    <row r="697" s="360" customFormat="1" ht="14.25"/>
    <row r="698" s="360" customFormat="1" ht="14.25"/>
    <row r="699" s="360" customFormat="1" ht="14.25"/>
    <row r="700" s="360" customFormat="1" ht="14.25"/>
    <row r="701" s="360" customFormat="1" ht="14.25"/>
    <row r="702" s="360" customFormat="1" ht="14.25"/>
    <row r="703" s="360" customFormat="1" ht="14.25"/>
    <row r="704" s="360" customFormat="1" ht="14.25"/>
    <row r="705" s="360" customFormat="1" ht="14.25"/>
    <row r="706" s="360" customFormat="1" ht="14.25"/>
    <row r="707" s="360" customFormat="1" ht="14.25"/>
    <row r="708" s="360" customFormat="1" ht="14.25"/>
    <row r="709" s="360" customFormat="1" ht="14.25"/>
    <row r="710" s="360" customFormat="1" ht="14.25"/>
    <row r="711" s="360" customFormat="1" ht="14.25"/>
    <row r="712" s="360" customFormat="1" ht="14.25"/>
    <row r="713" s="360" customFormat="1" ht="14.25"/>
    <row r="714" s="360" customFormat="1" ht="14.25"/>
    <row r="715" s="360" customFormat="1" ht="14.25"/>
    <row r="716" s="360" customFormat="1" ht="14.25"/>
    <row r="717" s="360" customFormat="1" ht="14.25"/>
    <row r="718" s="360" customFormat="1" ht="14.25"/>
    <row r="719" s="360" customFormat="1" ht="14.25"/>
    <row r="720" s="360" customFormat="1" ht="14.25"/>
    <row r="721" s="360" customFormat="1" ht="14.25"/>
    <row r="722" s="360" customFormat="1" ht="14.25"/>
    <row r="723" s="360" customFormat="1" ht="14.25"/>
    <row r="724" s="360" customFormat="1" ht="14.25"/>
    <row r="725" s="360" customFormat="1" ht="14.25"/>
    <row r="726" s="360" customFormat="1" ht="14.25"/>
    <row r="727" s="360" customFormat="1" ht="14.25"/>
    <row r="728" s="360" customFormat="1" ht="14.25"/>
    <row r="729" s="360" customFormat="1" ht="14.25"/>
    <row r="730" s="360" customFormat="1" ht="14.25"/>
    <row r="731" s="360" customFormat="1" ht="14.25"/>
    <row r="732" s="360" customFormat="1" ht="14.25"/>
    <row r="733" s="360" customFormat="1" ht="14.25"/>
    <row r="734" s="360" customFormat="1" ht="14.25"/>
    <row r="735" s="360" customFormat="1" ht="14.25"/>
    <row r="736" s="360" customFormat="1" ht="14.25"/>
    <row r="737" s="360" customFormat="1" ht="14.25"/>
    <row r="738" s="360" customFormat="1" ht="14.25"/>
    <row r="739" s="360" customFormat="1" ht="14.25"/>
    <row r="740" s="360" customFormat="1" ht="14.25"/>
    <row r="741" s="360" customFormat="1" ht="14.25"/>
    <row r="742" s="360" customFormat="1" ht="14.25"/>
    <row r="743" s="360" customFormat="1" ht="14.25"/>
    <row r="744" s="360" customFormat="1" ht="14.25"/>
    <row r="745" s="360" customFormat="1" ht="14.25"/>
    <row r="746" s="360" customFormat="1" ht="14.25"/>
    <row r="747" s="360" customFormat="1" ht="14.25"/>
    <row r="748" s="360" customFormat="1" ht="14.25"/>
    <row r="749" s="360" customFormat="1" ht="14.25"/>
    <row r="750" s="360" customFormat="1" ht="14.25"/>
    <row r="751" s="360" customFormat="1" ht="14.25"/>
    <row r="752" s="360" customFormat="1" ht="14.25"/>
    <row r="753" s="360" customFormat="1" ht="14.25"/>
    <row r="754" s="360" customFormat="1" ht="14.25"/>
    <row r="755" s="360" customFormat="1" ht="14.25"/>
    <row r="756" s="360" customFormat="1" ht="14.25"/>
    <row r="757" s="360" customFormat="1" ht="14.25"/>
    <row r="758" s="360" customFormat="1" ht="14.25"/>
    <row r="759" s="360" customFormat="1" ht="14.25"/>
    <row r="760" s="360" customFormat="1" ht="14.25"/>
    <row r="761" s="360" customFormat="1" ht="14.25"/>
    <row r="762" s="360" customFormat="1" ht="14.25"/>
    <row r="763" s="360" customFormat="1" ht="14.25"/>
    <row r="764" s="360" customFormat="1" ht="14.25"/>
    <row r="765" s="360" customFormat="1" ht="14.25"/>
    <row r="766" s="360" customFormat="1" ht="14.25"/>
    <row r="767" s="360" customFormat="1" ht="14.25"/>
    <row r="768" s="360" customFormat="1" ht="14.25"/>
    <row r="769" s="360" customFormat="1" ht="14.25"/>
    <row r="770" s="360" customFormat="1" ht="14.25"/>
    <row r="771" s="360" customFormat="1" ht="14.25"/>
    <row r="772" s="360" customFormat="1" ht="14.25"/>
    <row r="773" s="360" customFormat="1" ht="14.25"/>
    <row r="774" s="360" customFormat="1" ht="14.25"/>
    <row r="775" s="360" customFormat="1" ht="14.25"/>
    <row r="776" s="360" customFormat="1" ht="14.25"/>
    <row r="777" s="360" customFormat="1" ht="14.25"/>
    <row r="778" s="360" customFormat="1" ht="14.25"/>
    <row r="779" s="360" customFormat="1" ht="14.25"/>
    <row r="780" s="360" customFormat="1" ht="14.25"/>
    <row r="781" s="360" customFormat="1" ht="14.25"/>
    <row r="782" s="360" customFormat="1" ht="14.25"/>
    <row r="783" s="360" customFormat="1" ht="14.25"/>
    <row r="784" s="360" customFormat="1" ht="14.25"/>
    <row r="785" s="360" customFormat="1" ht="14.25"/>
    <row r="786" s="360" customFormat="1" ht="14.25"/>
    <row r="787" s="360" customFormat="1" ht="14.25"/>
    <row r="788" s="360" customFormat="1" ht="14.25"/>
    <row r="789" s="360" customFormat="1" ht="14.25"/>
    <row r="790" s="360" customFormat="1" ht="14.25"/>
    <row r="791" s="360" customFormat="1" ht="14.25"/>
    <row r="792" s="360" customFormat="1" ht="14.25"/>
    <row r="793" s="360" customFormat="1" ht="14.25"/>
    <row r="794" s="360" customFormat="1" ht="14.25"/>
    <row r="795" s="360" customFormat="1" ht="14.25"/>
    <row r="796" s="360" customFormat="1" ht="14.25"/>
    <row r="797" s="360" customFormat="1" ht="14.25"/>
    <row r="798" s="360" customFormat="1" ht="14.25"/>
    <row r="799" s="360" customFormat="1" ht="14.25"/>
    <row r="800" s="360" customFormat="1" ht="14.25"/>
    <row r="801" s="360" customFormat="1" ht="14.25"/>
    <row r="802" s="360" customFormat="1" ht="14.25"/>
    <row r="803" s="360" customFormat="1" ht="14.25"/>
    <row r="804" s="360" customFormat="1" ht="14.25"/>
    <row r="805" s="360" customFormat="1" ht="14.25"/>
    <row r="806" s="360" customFormat="1" ht="14.25"/>
    <row r="807" s="360" customFormat="1" ht="14.25"/>
    <row r="808" s="360" customFormat="1" ht="14.25"/>
    <row r="809" s="360" customFormat="1" ht="14.25"/>
    <row r="810" s="360" customFormat="1" ht="14.25"/>
    <row r="811" s="360" customFormat="1" ht="14.25"/>
    <row r="812" s="360" customFormat="1" ht="14.25"/>
    <row r="813" s="360" customFormat="1" ht="14.25"/>
    <row r="814" s="360" customFormat="1" ht="14.25"/>
    <row r="815" s="360" customFormat="1" ht="14.25"/>
    <row r="816" s="360" customFormat="1" ht="14.25"/>
    <row r="817" s="360" customFormat="1" ht="14.25"/>
    <row r="818" s="360" customFormat="1" ht="14.25"/>
    <row r="819" s="360" customFormat="1" ht="14.25"/>
    <row r="820" s="360" customFormat="1" ht="14.25"/>
    <row r="821" s="360" customFormat="1" ht="14.25"/>
    <row r="822" s="360" customFormat="1" ht="14.25"/>
    <row r="823" s="360" customFormat="1" ht="14.25"/>
    <row r="824" s="360" customFormat="1" ht="14.25"/>
    <row r="825" s="360" customFormat="1" ht="14.25"/>
    <row r="826" s="360" customFormat="1" ht="14.25"/>
    <row r="827" s="360" customFormat="1" ht="14.25"/>
    <row r="828" s="360" customFormat="1" ht="14.25"/>
    <row r="829" s="360" customFormat="1" ht="14.25"/>
    <row r="830" s="360" customFormat="1" ht="14.25"/>
    <row r="831" s="360" customFormat="1" ht="14.25"/>
    <row r="832" s="360" customFormat="1" ht="14.25"/>
    <row r="833" s="360" customFormat="1" ht="14.25"/>
    <row r="834" s="360" customFormat="1" ht="14.25"/>
    <row r="835" s="360" customFormat="1" ht="14.25"/>
    <row r="836" s="360" customFormat="1" ht="14.25"/>
    <row r="837" s="360" customFormat="1" ht="14.25"/>
    <row r="838" s="360" customFormat="1" ht="14.25"/>
    <row r="839" s="360" customFormat="1" ht="14.25"/>
    <row r="840" s="360" customFormat="1" ht="14.25"/>
    <row r="841" s="360" customFormat="1" ht="14.25"/>
    <row r="842" s="360" customFormat="1" ht="14.25"/>
    <row r="843" s="360" customFormat="1" ht="14.25"/>
    <row r="844" s="360" customFormat="1" ht="14.25"/>
    <row r="845" s="360" customFormat="1" ht="14.25"/>
    <row r="846" s="360" customFormat="1" ht="14.25"/>
    <row r="847" s="360" customFormat="1" ht="14.25"/>
    <row r="848" s="360" customFormat="1" ht="14.25"/>
    <row r="849" s="360" customFormat="1" ht="14.25"/>
    <row r="850" s="360" customFormat="1" ht="14.25"/>
    <row r="851" s="360" customFormat="1" ht="14.25"/>
    <row r="852" s="360" customFormat="1" ht="14.25"/>
    <row r="853" s="360" customFormat="1" ht="14.25"/>
    <row r="854" s="360" customFormat="1" ht="14.25"/>
    <row r="855" s="360" customFormat="1" ht="14.25"/>
    <row r="856" s="360" customFormat="1" ht="14.25"/>
    <row r="857" s="360" customFormat="1" ht="14.25"/>
    <row r="858" s="360" customFormat="1" ht="14.25"/>
    <row r="859" s="360" customFormat="1" ht="14.25"/>
    <row r="860" s="360" customFormat="1" ht="14.25"/>
    <row r="861" s="360" customFormat="1" ht="14.25"/>
    <row r="862" s="360" customFormat="1" ht="14.25"/>
    <row r="863" s="360" customFormat="1" ht="14.25"/>
    <row r="864" s="360" customFormat="1" ht="14.25"/>
    <row r="865" s="360" customFormat="1" ht="14.25"/>
    <row r="866" s="360" customFormat="1" ht="14.25"/>
    <row r="867" s="360" customFormat="1" ht="14.25"/>
    <row r="868" s="360" customFormat="1" ht="14.25"/>
    <row r="869" s="360" customFormat="1" ht="14.25"/>
    <row r="870" s="360" customFormat="1" ht="14.25"/>
    <row r="871" s="360" customFormat="1" ht="14.25"/>
    <row r="872" s="360" customFormat="1" ht="14.25"/>
    <row r="873" s="360" customFormat="1" ht="14.25"/>
    <row r="874" s="360" customFormat="1" ht="14.25"/>
    <row r="875" s="360" customFormat="1" ht="14.25"/>
    <row r="876" s="360" customFormat="1" ht="14.25"/>
    <row r="877" s="360" customFormat="1" ht="14.25"/>
    <row r="878" s="360" customFormat="1" ht="14.25"/>
    <row r="879" s="360" customFormat="1" ht="14.25"/>
    <row r="880" s="360" customFormat="1" ht="14.25"/>
    <row r="881" s="360" customFormat="1" ht="14.25"/>
    <row r="882" s="360" customFormat="1" ht="14.25"/>
    <row r="883" s="360" customFormat="1" ht="14.25"/>
    <row r="884" s="360" customFormat="1" ht="14.25"/>
    <row r="885" s="360" customFormat="1" ht="14.25"/>
    <row r="886" s="360" customFormat="1" ht="14.25"/>
    <row r="887" s="360" customFormat="1" ht="14.25"/>
    <row r="888" s="360" customFormat="1" ht="14.25"/>
    <row r="889" s="360" customFormat="1" ht="14.25"/>
    <row r="890" s="360" customFormat="1" ht="14.25"/>
    <row r="891" s="360" customFormat="1" ht="14.25"/>
    <row r="892" s="360" customFormat="1" ht="14.25"/>
    <row r="893" s="360" customFormat="1" ht="14.25"/>
    <row r="894" s="360" customFormat="1" ht="14.25"/>
    <row r="895" s="360" customFormat="1" ht="14.25"/>
    <row r="896" s="360" customFormat="1" ht="14.25"/>
    <row r="897" s="360" customFormat="1" ht="14.25"/>
    <row r="898" s="360" customFormat="1" ht="14.25"/>
    <row r="899" s="360" customFormat="1" ht="14.25"/>
    <row r="900" s="360" customFormat="1" ht="14.25"/>
    <row r="901" s="360" customFormat="1" ht="14.25"/>
    <row r="902" s="360" customFormat="1" ht="14.25"/>
    <row r="903" s="360" customFormat="1" ht="14.25"/>
    <row r="904" s="360" customFormat="1" ht="14.25"/>
    <row r="905" s="360" customFormat="1" ht="14.25"/>
    <row r="906" s="360" customFormat="1" ht="14.25"/>
    <row r="907" s="360" customFormat="1" ht="14.25"/>
    <row r="908" s="360" customFormat="1" ht="14.25"/>
    <row r="909" s="360" customFormat="1" ht="14.25"/>
    <row r="910" s="360" customFormat="1" ht="14.25"/>
    <row r="911" s="360" customFormat="1" ht="14.25"/>
    <row r="912" s="360" customFormat="1" ht="14.25"/>
    <row r="913" s="360" customFormat="1" ht="14.25"/>
    <row r="914" s="360" customFormat="1" ht="14.25"/>
    <row r="915" s="360" customFormat="1" ht="14.25"/>
    <row r="916" s="360" customFormat="1" ht="14.25"/>
    <row r="917" s="360" customFormat="1" ht="14.25"/>
    <row r="918" s="360" customFormat="1" ht="14.25"/>
    <row r="919" s="360" customFormat="1" ht="14.25"/>
    <row r="920" s="360" customFormat="1" ht="14.25"/>
    <row r="921" s="360" customFormat="1" ht="14.25"/>
    <row r="922" s="360" customFormat="1" ht="14.25"/>
    <row r="923" s="360" customFormat="1" ht="14.25"/>
    <row r="924" s="360" customFormat="1" ht="14.25"/>
    <row r="925" s="360" customFormat="1" ht="14.25"/>
    <row r="926" s="360" customFormat="1" ht="14.25"/>
    <row r="927" s="360" customFormat="1" ht="14.25"/>
    <row r="928" s="360" customFormat="1" ht="14.25"/>
    <row r="929" s="360" customFormat="1" ht="14.25"/>
    <row r="930" s="360" customFormat="1" ht="14.25"/>
    <row r="931" s="360" customFormat="1" ht="14.25"/>
    <row r="932" s="360" customFormat="1" ht="14.25"/>
    <row r="933" s="360" customFormat="1" ht="14.25"/>
    <row r="934" s="360" customFormat="1" ht="14.25"/>
    <row r="935" s="360" customFormat="1" ht="14.25"/>
    <row r="936" s="360" customFormat="1" ht="14.25"/>
    <row r="937" s="360" customFormat="1" ht="14.25"/>
    <row r="938" s="360" customFormat="1" ht="14.25"/>
    <row r="939" s="360" customFormat="1" ht="14.25"/>
    <row r="940" s="360" customFormat="1" ht="14.25"/>
    <row r="941" s="360" customFormat="1" ht="14.25"/>
    <row r="942" s="360" customFormat="1" ht="14.25"/>
    <row r="943" s="360" customFormat="1" ht="14.25"/>
    <row r="944" s="360" customFormat="1" ht="14.25"/>
    <row r="945" s="360" customFormat="1" ht="14.25"/>
    <row r="946" s="360" customFormat="1" ht="14.25"/>
    <row r="947" s="360" customFormat="1" ht="14.25"/>
    <row r="948" s="360" customFormat="1" ht="14.25"/>
    <row r="949" s="360" customFormat="1" ht="14.25"/>
    <row r="950" s="360" customFormat="1" ht="14.25"/>
    <row r="951" s="360" customFormat="1" ht="14.25"/>
    <row r="952" s="360" customFormat="1" ht="14.25"/>
    <row r="953" s="360" customFormat="1" ht="14.25"/>
    <row r="954" s="360" customFormat="1" ht="14.25"/>
    <row r="955" s="360" customFormat="1" ht="14.25"/>
    <row r="956" s="360" customFormat="1" ht="14.25"/>
    <row r="957" s="360" customFormat="1" ht="14.25"/>
    <row r="958" s="360" customFormat="1" ht="14.25"/>
    <row r="959" s="360" customFormat="1" ht="14.25"/>
    <row r="960" s="360" customFormat="1" ht="14.25"/>
    <row r="961" s="360" customFormat="1" ht="14.25"/>
    <row r="962" s="360" customFormat="1" ht="14.25"/>
    <row r="963" s="360" customFormat="1" ht="14.25"/>
    <row r="964" s="360" customFormat="1" ht="14.25"/>
    <row r="965" s="360" customFormat="1" ht="14.25"/>
    <row r="966" s="360" customFormat="1" ht="14.25"/>
    <row r="967" s="360" customFormat="1" ht="14.25"/>
    <row r="968" s="360" customFormat="1" ht="14.25"/>
    <row r="969" s="360" customFormat="1" ht="14.25"/>
    <row r="970" s="360" customFormat="1" ht="14.25"/>
    <row r="971" s="360" customFormat="1" ht="14.25"/>
    <row r="972" s="360" customFormat="1" ht="14.25"/>
    <row r="973" s="360" customFormat="1" ht="14.25"/>
    <row r="974" s="360" customFormat="1" ht="14.25"/>
    <row r="975" s="360" customFormat="1" ht="14.25"/>
    <row r="976" s="360" customFormat="1" ht="14.25"/>
    <row r="977" s="360" customFormat="1" ht="14.25"/>
    <row r="978" s="360" customFormat="1" ht="14.25"/>
    <row r="979" s="360" customFormat="1" ht="14.25"/>
    <row r="980" s="360" customFormat="1" ht="14.25"/>
    <row r="981" s="360" customFormat="1" ht="14.25"/>
    <row r="982" s="360" customFormat="1" ht="14.25"/>
    <row r="983" s="360" customFormat="1" ht="14.25"/>
    <row r="984" s="360" customFormat="1" ht="14.25"/>
    <row r="985" s="360" customFormat="1" ht="14.25"/>
    <row r="986" s="360" customFormat="1" ht="14.25"/>
    <row r="987" s="360" customFormat="1" ht="14.25"/>
    <row r="988" s="360" customFormat="1" ht="14.25"/>
    <row r="989" s="360" customFormat="1" ht="14.25"/>
    <row r="990" s="360" customFormat="1" ht="14.25"/>
    <row r="991" s="360" customFormat="1" ht="14.25"/>
    <row r="992" s="360" customFormat="1" ht="14.25"/>
    <row r="993" s="360" customFormat="1" ht="14.25"/>
    <row r="994" s="360" customFormat="1" ht="14.25"/>
    <row r="995" s="360" customFormat="1" ht="14.25"/>
    <row r="996" s="360" customFormat="1" ht="14.25"/>
    <row r="997" s="360" customFormat="1" ht="14.25"/>
    <row r="998" s="360" customFormat="1" ht="14.25"/>
    <row r="999" s="360" customFormat="1" ht="14.25"/>
    <row r="1000" s="360" customFormat="1" ht="14.25"/>
    <row r="1001" s="360" customFormat="1" ht="14.25"/>
    <row r="1002" s="360" customFormat="1" ht="14.25"/>
    <row r="1003" s="360" customFormat="1" ht="14.25"/>
    <row r="1004" s="360" customFormat="1" ht="14.25"/>
    <row r="1005" s="360" customFormat="1" ht="14.25"/>
    <row r="1006" s="360" customFormat="1" ht="14.25"/>
    <row r="1007" s="360" customFormat="1" ht="14.25"/>
    <row r="1008" s="360" customFormat="1" ht="14.25"/>
    <row r="1009" s="360" customFormat="1" ht="14.25"/>
    <row r="1010" s="360" customFormat="1" ht="14.25"/>
    <row r="1011" s="360" customFormat="1" ht="14.25"/>
    <row r="1012" s="360" customFormat="1" ht="14.25"/>
    <row r="1013" s="360" customFormat="1" ht="14.25"/>
    <row r="1014" s="360" customFormat="1" ht="14.25"/>
    <row r="1015" s="360" customFormat="1" ht="14.25"/>
    <row r="1016" s="360" customFormat="1" ht="14.25"/>
    <row r="1017" s="360" customFormat="1" ht="14.25"/>
    <row r="1018" s="360" customFormat="1" ht="14.25"/>
    <row r="1019" s="360" customFormat="1" ht="14.25"/>
    <row r="1020" s="360" customFormat="1" ht="14.25"/>
    <row r="1021" s="360" customFormat="1" ht="14.25"/>
    <row r="1022" s="360" customFormat="1" ht="14.25"/>
    <row r="1023" s="360" customFormat="1" ht="14.25"/>
    <row r="1024" s="360" customFormat="1" ht="14.25"/>
    <row r="1025" s="360" customFormat="1" ht="14.25"/>
    <row r="1026" s="360" customFormat="1" ht="14.25"/>
    <row r="1027" s="360" customFormat="1" ht="14.25"/>
    <row r="1028" s="360" customFormat="1" ht="14.25"/>
    <row r="1029" s="360" customFormat="1" ht="14.25"/>
    <row r="1030" s="360" customFormat="1" ht="14.25"/>
    <row r="1031" s="360" customFormat="1" ht="14.25"/>
    <row r="1032" s="360" customFormat="1" ht="14.25"/>
    <row r="1033" s="360" customFormat="1" ht="14.25"/>
    <row r="1034" s="360" customFormat="1" ht="14.25"/>
    <row r="1035" s="360" customFormat="1" ht="14.25"/>
    <row r="1036" s="360" customFormat="1" ht="14.25"/>
    <row r="1037" s="360" customFormat="1" ht="14.25"/>
    <row r="1038" s="360" customFormat="1" ht="14.25"/>
    <row r="1039" s="360" customFormat="1" ht="14.25"/>
    <row r="1040" s="360" customFormat="1" ht="14.25"/>
    <row r="1041" s="360" customFormat="1" ht="14.25"/>
    <row r="1042" s="360" customFormat="1" ht="14.25"/>
    <row r="1043" s="360" customFormat="1" ht="14.25"/>
    <row r="1044" s="360" customFormat="1" ht="14.25"/>
    <row r="1045" s="360" customFormat="1" ht="14.25"/>
    <row r="1046" s="360" customFormat="1" ht="14.25"/>
    <row r="1047" s="360" customFormat="1" ht="14.25"/>
    <row r="1048" s="360" customFormat="1" ht="14.25"/>
    <row r="1049" s="360" customFormat="1" ht="14.25"/>
    <row r="1050" s="360" customFormat="1" ht="14.25"/>
    <row r="1051" s="360" customFormat="1" ht="14.25"/>
    <row r="1052" s="360" customFormat="1" ht="14.25"/>
    <row r="1053" s="360" customFormat="1" ht="14.25"/>
    <row r="1054" s="360" customFormat="1" ht="14.25"/>
    <row r="1055" s="360" customFormat="1" ht="14.25"/>
    <row r="1056" s="360" customFormat="1" ht="14.25"/>
    <row r="1057" s="360" customFormat="1" ht="14.25"/>
    <row r="1058" s="360" customFormat="1" ht="14.25"/>
    <row r="1059" s="360" customFormat="1" ht="14.25"/>
    <row r="1060" s="360" customFormat="1" ht="14.25"/>
    <row r="1061" s="360" customFormat="1" ht="14.25"/>
    <row r="1062" s="360" customFormat="1" ht="14.25"/>
    <row r="1063" s="360" customFormat="1" ht="14.25"/>
    <row r="1064" s="360" customFormat="1" ht="14.25"/>
    <row r="1065" s="360" customFormat="1" ht="14.25"/>
    <row r="1066" s="360" customFormat="1" ht="14.25"/>
    <row r="1067" s="360" customFormat="1" ht="14.25"/>
    <row r="1068" s="360" customFormat="1" ht="14.25"/>
    <row r="1069" s="360" customFormat="1" ht="14.25"/>
    <row r="1070" s="360" customFormat="1" ht="14.25"/>
    <row r="1071" s="360" customFormat="1" ht="14.25"/>
    <row r="1072" s="360" customFormat="1" ht="14.25"/>
    <row r="1073" s="360" customFormat="1" ht="14.25"/>
    <row r="1074" s="360" customFormat="1" ht="14.25"/>
    <row r="1075" s="360" customFormat="1" ht="14.25"/>
    <row r="1076" s="360" customFormat="1" ht="14.25"/>
    <row r="1077" s="360" customFormat="1" ht="14.25"/>
    <row r="1078" s="360" customFormat="1" ht="14.25"/>
    <row r="1079" s="360" customFormat="1" ht="14.25"/>
    <row r="1080" s="360" customFormat="1" ht="14.25"/>
    <row r="1081" s="360" customFormat="1" ht="14.25"/>
    <row r="1082" s="360" customFormat="1" ht="14.25"/>
    <row r="1083" s="360" customFormat="1" ht="14.25"/>
    <row r="1084" s="360" customFormat="1" ht="14.25"/>
    <row r="1085" s="360" customFormat="1" ht="14.25"/>
    <row r="1086" s="360" customFormat="1" ht="14.25"/>
    <row r="1087" s="360" customFormat="1" ht="14.25"/>
    <row r="1088" s="360" customFormat="1" ht="14.25"/>
    <row r="1089" s="360" customFormat="1" ht="14.25"/>
    <row r="1090" s="360" customFormat="1" ht="14.25"/>
    <row r="1091" s="360" customFormat="1" ht="14.25"/>
    <row r="1092" s="360" customFormat="1" ht="14.25"/>
    <row r="1093" s="360" customFormat="1" ht="14.25"/>
    <row r="1094" s="360" customFormat="1" ht="14.25"/>
    <row r="1095" s="360" customFormat="1" ht="14.25"/>
    <row r="1096" s="360" customFormat="1" ht="14.25"/>
    <row r="1097" s="360" customFormat="1" ht="14.25"/>
    <row r="1098" s="360" customFormat="1" ht="14.25"/>
    <row r="1099" s="360" customFormat="1" ht="14.25"/>
    <row r="1100" s="360" customFormat="1" ht="14.25"/>
    <row r="1101" s="360" customFormat="1" ht="14.25"/>
    <row r="1102" s="360" customFormat="1" ht="14.25"/>
    <row r="1103" s="360" customFormat="1" ht="14.25"/>
    <row r="1104" s="360" customFormat="1" ht="14.25"/>
    <row r="1105" s="360" customFormat="1" ht="14.25"/>
    <row r="1106" s="360" customFormat="1" ht="14.25"/>
    <row r="1107" s="360" customFormat="1" ht="14.25"/>
    <row r="1108" s="360" customFormat="1" ht="14.25"/>
    <row r="1109" s="360" customFormat="1" ht="14.25"/>
    <row r="1110" s="360" customFormat="1" ht="14.25"/>
    <row r="1111" s="360" customFormat="1" ht="14.25"/>
    <row r="1112" s="360" customFormat="1" ht="14.25"/>
    <row r="1113" s="360" customFormat="1" ht="14.25"/>
    <row r="1114" s="360" customFormat="1" ht="14.25"/>
    <row r="1115" s="360" customFormat="1" ht="14.25"/>
    <row r="1116" s="360" customFormat="1" ht="14.25"/>
    <row r="1117" s="360" customFormat="1" ht="14.25"/>
    <row r="1118" s="360" customFormat="1" ht="14.25"/>
    <row r="1119" s="360" customFormat="1" ht="14.25"/>
    <row r="1120" s="360" customFormat="1" ht="14.25"/>
    <row r="1121" s="360" customFormat="1" ht="14.25"/>
    <row r="1122" s="360" customFormat="1" ht="14.25"/>
    <row r="1123" s="360" customFormat="1" ht="14.25"/>
    <row r="1124" s="360" customFormat="1" ht="14.25"/>
    <row r="1125" s="360" customFormat="1" ht="14.25"/>
    <row r="1126" s="360" customFormat="1" ht="14.25"/>
    <row r="1127" s="360" customFormat="1" ht="14.25"/>
    <row r="1128" s="360" customFormat="1" ht="14.25"/>
    <row r="1129" s="360" customFormat="1" ht="14.25"/>
    <row r="1130" s="360" customFormat="1" ht="14.25"/>
    <row r="1131" s="360" customFormat="1" ht="14.25"/>
    <row r="1132" s="360" customFormat="1" ht="14.25"/>
    <row r="1133" s="360" customFormat="1" ht="14.25"/>
    <row r="1134" s="360" customFormat="1" ht="14.25"/>
    <row r="1135" s="360" customFormat="1" ht="14.25"/>
    <row r="1136" s="360" customFormat="1" ht="14.25"/>
    <row r="1137" s="360" customFormat="1" ht="14.25"/>
    <row r="1138" s="360" customFormat="1" ht="14.25"/>
    <row r="1139" s="360" customFormat="1" ht="14.25"/>
    <row r="1140" s="360" customFormat="1" ht="14.25"/>
    <row r="1141" s="360" customFormat="1" ht="14.25"/>
    <row r="1142" s="360" customFormat="1" ht="14.25"/>
    <row r="1143" s="360" customFormat="1" ht="14.25"/>
    <row r="1144" s="360" customFormat="1" ht="14.25"/>
    <row r="1145" s="360" customFormat="1" ht="14.25"/>
    <row r="1146" s="360" customFormat="1" ht="14.25"/>
    <row r="1147" s="360" customFormat="1" ht="14.25"/>
    <row r="1148" s="360" customFormat="1" ht="14.25"/>
    <row r="1149" s="360" customFormat="1" ht="14.25"/>
    <row r="1150" s="360" customFormat="1" ht="14.25"/>
    <row r="1151" s="360" customFormat="1" ht="14.25"/>
    <row r="1152" s="360" customFormat="1" ht="14.25"/>
    <row r="1153" s="360" customFormat="1" ht="14.25"/>
    <row r="1154" s="360" customFormat="1" ht="14.25"/>
    <row r="1155" s="360" customFormat="1" ht="14.25"/>
    <row r="1156" s="360" customFormat="1" ht="14.25"/>
    <row r="1157" s="360" customFormat="1" ht="14.25"/>
    <row r="1158" s="360" customFormat="1" ht="14.25"/>
    <row r="1159" s="360" customFormat="1" ht="14.25"/>
    <row r="1160" s="360" customFormat="1" ht="14.25"/>
    <row r="1161" s="360" customFormat="1" ht="14.25"/>
    <row r="1162" s="360" customFormat="1" ht="14.25"/>
    <row r="1163" s="360" customFormat="1" ht="14.25"/>
    <row r="1164" s="360" customFormat="1" ht="14.25"/>
    <row r="1165" s="360" customFormat="1" ht="14.25"/>
    <row r="1166" s="360" customFormat="1" ht="14.25"/>
    <row r="1167" s="360" customFormat="1" ht="14.25"/>
    <row r="1168" s="360" customFormat="1" ht="14.25"/>
    <row r="1169" s="360" customFormat="1" ht="14.25"/>
    <row r="1170" s="360" customFormat="1" ht="14.25"/>
    <row r="1171" s="360" customFormat="1" ht="14.25"/>
    <row r="1172" s="360" customFormat="1" ht="14.25"/>
    <row r="1173" s="360" customFormat="1" ht="14.25"/>
    <row r="1174" s="360" customFormat="1" ht="14.25"/>
    <row r="1175" s="360" customFormat="1" ht="14.25"/>
    <row r="1176" s="360" customFormat="1" ht="14.25"/>
    <row r="1177" s="360" customFormat="1" ht="14.25"/>
    <row r="1178" s="360" customFormat="1" ht="14.25"/>
    <row r="1179" s="360" customFormat="1" ht="14.25"/>
    <row r="1180" s="360" customFormat="1" ht="14.25"/>
    <row r="1181" s="360" customFormat="1" ht="14.25"/>
    <row r="1182" s="360" customFormat="1" ht="14.25"/>
    <row r="1183" s="360" customFormat="1" ht="14.25"/>
    <row r="1184" s="360" customFormat="1" ht="14.25"/>
    <row r="1185" s="360" customFormat="1" ht="14.25"/>
    <row r="1186" s="360" customFormat="1" ht="14.25"/>
    <row r="1187" s="360" customFormat="1" ht="14.25"/>
    <row r="1188" s="360" customFormat="1" ht="14.25"/>
    <row r="1189" s="360" customFormat="1" ht="14.25"/>
    <row r="1190" s="360" customFormat="1" ht="14.25"/>
    <row r="1191" s="360" customFormat="1" ht="14.25"/>
    <row r="1192" s="360" customFormat="1" ht="14.25"/>
    <row r="1193" s="360" customFormat="1" ht="14.25"/>
    <row r="1194" s="360" customFormat="1" ht="14.25"/>
    <row r="1195" s="360" customFormat="1" ht="14.25"/>
    <row r="1196" s="360" customFormat="1" ht="14.25"/>
    <row r="1197" s="360" customFormat="1" ht="14.25"/>
    <row r="1198" s="360" customFormat="1" ht="14.25"/>
    <row r="1199" s="360" customFormat="1" ht="14.25"/>
    <row r="1200" s="360" customFormat="1" ht="14.25"/>
    <row r="1201" s="360" customFormat="1" ht="14.25"/>
    <row r="1202" s="360" customFormat="1" ht="14.25"/>
    <row r="1203" s="360" customFormat="1" ht="14.25"/>
    <row r="1204" s="360" customFormat="1" ht="14.25"/>
    <row r="1205" s="360" customFormat="1" ht="14.25"/>
    <row r="1206" s="360" customFormat="1" ht="14.25"/>
    <row r="1207" s="360" customFormat="1" ht="14.25"/>
    <row r="1208" s="360" customFormat="1" ht="14.25"/>
    <row r="1209" s="360" customFormat="1" ht="14.25"/>
    <row r="1210" s="360" customFormat="1" ht="14.25"/>
    <row r="1211" s="360" customFormat="1" ht="14.25"/>
    <row r="1212" s="360" customFormat="1" ht="14.25"/>
    <row r="1213" s="360" customFormat="1" ht="14.25"/>
    <row r="1214" s="360" customFormat="1" ht="14.25"/>
    <row r="1215" s="360" customFormat="1" ht="14.25"/>
    <row r="1216" s="360" customFormat="1" ht="14.25"/>
    <row r="1217" s="360" customFormat="1" ht="14.25"/>
    <row r="1218" s="360" customFormat="1" ht="14.25"/>
    <row r="1219" s="360" customFormat="1" ht="14.25"/>
    <row r="1220" s="360" customFormat="1" ht="14.25"/>
    <row r="1221" s="360" customFormat="1" ht="14.25"/>
    <row r="1222" s="360" customFormat="1" ht="14.25"/>
    <row r="1223" s="360" customFormat="1" ht="14.25"/>
    <row r="1224" s="360" customFormat="1" ht="14.25"/>
    <row r="1225" s="360" customFormat="1" ht="14.25"/>
    <row r="1226" s="360" customFormat="1" ht="14.25"/>
    <row r="1227" s="360" customFormat="1" ht="14.25"/>
    <row r="1228" s="360" customFormat="1" ht="14.25"/>
    <row r="1229" s="360" customFormat="1" ht="14.25"/>
    <row r="1230" s="360" customFormat="1" ht="14.25"/>
    <row r="1231" s="360" customFormat="1" ht="14.25"/>
    <row r="1232" s="360" customFormat="1" ht="14.25"/>
    <row r="1233" s="360" customFormat="1" ht="14.25"/>
    <row r="1234" s="360" customFormat="1" ht="14.25"/>
    <row r="1235" s="360" customFormat="1" ht="14.25"/>
    <row r="1236" s="360" customFormat="1" ht="14.25"/>
    <row r="1237" s="360" customFormat="1" ht="14.25"/>
    <row r="1238" s="360" customFormat="1" ht="14.25"/>
    <row r="1239" s="360" customFormat="1" ht="14.25"/>
    <row r="1240" s="360" customFormat="1" ht="14.25"/>
    <row r="1241" s="360" customFormat="1" ht="14.25"/>
    <row r="1242" s="360" customFormat="1" ht="14.25"/>
    <row r="1243" s="360" customFormat="1" ht="14.25"/>
    <row r="1244" s="360" customFormat="1" ht="14.25"/>
    <row r="1245" s="360" customFormat="1" ht="14.25"/>
    <row r="1246" s="360" customFormat="1" ht="14.25"/>
    <row r="1247" s="360" customFormat="1" ht="14.25"/>
    <row r="1248" s="360" customFormat="1" ht="14.25"/>
    <row r="1249" s="360" customFormat="1" ht="14.25"/>
    <row r="1250" s="360" customFormat="1" ht="14.25"/>
    <row r="1251" s="360" customFormat="1" ht="14.25"/>
    <row r="1252" s="360" customFormat="1" ht="14.25"/>
    <row r="1253" s="360" customFormat="1" ht="14.25"/>
    <row r="1254" s="360" customFormat="1" ht="14.25"/>
    <row r="1255" s="360" customFormat="1" ht="14.25"/>
    <row r="1256" s="360" customFormat="1" ht="14.25"/>
    <row r="1257" s="360" customFormat="1" ht="14.25"/>
    <row r="1258" s="360" customFormat="1" ht="14.25"/>
    <row r="1259" s="360" customFormat="1" ht="14.25"/>
    <row r="1260" s="360" customFormat="1" ht="14.25"/>
    <row r="1261" s="360" customFormat="1" ht="14.25"/>
    <row r="1262" s="360" customFormat="1" ht="14.25"/>
    <row r="1263" s="360" customFormat="1" ht="14.25"/>
    <row r="1264" s="360" customFormat="1" ht="14.25"/>
    <row r="1265" s="360" customFormat="1" ht="14.25"/>
    <row r="1266" s="360" customFormat="1" ht="14.25"/>
    <row r="1267" s="360" customFormat="1" ht="14.25"/>
    <row r="1268" s="360" customFormat="1" ht="14.25"/>
    <row r="1269" s="360" customFormat="1" ht="14.25"/>
    <row r="1270" s="360" customFormat="1" ht="14.25"/>
    <row r="1271" s="360" customFormat="1" ht="14.25"/>
    <row r="1272" s="360" customFormat="1" ht="14.25"/>
    <row r="1273" s="360" customFormat="1" ht="14.25"/>
    <row r="1274" s="360" customFormat="1" ht="14.25"/>
    <row r="1275" s="360" customFormat="1" ht="14.25"/>
    <row r="1276" s="360" customFormat="1" ht="14.25"/>
    <row r="1277" s="360" customFormat="1" ht="14.25"/>
    <row r="1278" s="360" customFormat="1" ht="14.25"/>
    <row r="1279" s="360" customFormat="1" ht="14.25"/>
    <row r="1280" s="360" customFormat="1" ht="14.25"/>
    <row r="1281" s="360" customFormat="1" ht="14.25"/>
    <row r="1282" s="360" customFormat="1" ht="14.25"/>
    <row r="1283" s="360" customFormat="1" ht="14.25"/>
    <row r="1284" s="360" customFormat="1" ht="14.25"/>
    <row r="1285" s="360" customFormat="1" ht="14.25"/>
    <row r="1286" s="360" customFormat="1" ht="14.25"/>
    <row r="1287" s="360" customFormat="1" ht="14.25"/>
    <row r="1288" s="360" customFormat="1" ht="14.25"/>
    <row r="1289" s="360" customFormat="1" ht="14.25"/>
    <row r="1290" s="360" customFormat="1" ht="14.25"/>
    <row r="1291" s="360" customFormat="1" ht="14.25"/>
    <row r="1292" s="360" customFormat="1" ht="14.25"/>
    <row r="1293" s="360" customFormat="1" ht="14.25"/>
    <row r="1294" s="360" customFormat="1" ht="14.25"/>
    <row r="1295" s="360" customFormat="1" ht="14.25"/>
    <row r="1296" s="360" customFormat="1" ht="14.25"/>
    <row r="1297" s="360" customFormat="1" ht="14.25"/>
    <row r="1298" s="360" customFormat="1" ht="14.25"/>
    <row r="1299" s="360" customFormat="1" ht="14.25"/>
    <row r="1300" s="360" customFormat="1" ht="14.25"/>
    <row r="1301" s="360" customFormat="1" ht="14.25"/>
    <row r="1302" s="360" customFormat="1" ht="14.25"/>
    <row r="1303" s="360" customFormat="1" ht="14.25"/>
    <row r="1304" s="360" customFormat="1" ht="14.25"/>
    <row r="1305" s="360" customFormat="1" ht="14.25"/>
    <row r="1306" s="360" customFormat="1" ht="14.25"/>
    <row r="1307" s="360" customFormat="1" ht="14.25"/>
    <row r="1308" s="360" customFormat="1" ht="14.25"/>
    <row r="1309" s="360" customFormat="1" ht="14.25"/>
    <row r="1310" s="360" customFormat="1" ht="14.25"/>
    <row r="1311" s="360" customFormat="1" ht="14.25"/>
    <row r="1312" s="360" customFormat="1" ht="14.25"/>
    <row r="1313" s="360" customFormat="1" ht="14.25"/>
    <row r="1314" s="360" customFormat="1" ht="14.25"/>
    <row r="1315" s="360" customFormat="1" ht="14.25"/>
    <row r="1316" s="360" customFormat="1" ht="14.25"/>
    <row r="1317" s="360" customFormat="1" ht="14.25"/>
    <row r="1318" s="360" customFormat="1" ht="14.25"/>
    <row r="1319" s="360" customFormat="1" ht="14.25"/>
    <row r="1320" s="360" customFormat="1" ht="14.25"/>
    <row r="1321" s="360" customFormat="1" ht="14.25"/>
    <row r="1322" s="360" customFormat="1" ht="14.25"/>
    <row r="1323" s="360" customFormat="1" ht="14.25"/>
    <row r="1324" s="360" customFormat="1" ht="14.25"/>
    <row r="1325" s="360" customFormat="1" ht="14.25"/>
    <row r="1326" s="360" customFormat="1" ht="14.25"/>
    <row r="1327" s="360" customFormat="1" ht="14.25"/>
    <row r="1328" s="360" customFormat="1" ht="14.25"/>
    <row r="1329" s="360" customFormat="1" ht="14.25"/>
    <row r="1330" s="360" customFormat="1" ht="14.25"/>
    <row r="1331" s="360" customFormat="1" ht="14.25"/>
    <row r="1332" s="360" customFormat="1" ht="14.25"/>
    <row r="1333" s="360" customFormat="1" ht="14.25"/>
    <row r="1334" s="360" customFormat="1" ht="14.25"/>
    <row r="1335" s="360" customFormat="1" ht="14.25"/>
    <row r="1336" s="360" customFormat="1" ht="14.25"/>
    <row r="1337" s="360" customFormat="1" ht="14.25"/>
    <row r="1338" s="360" customFormat="1" ht="14.25"/>
    <row r="1339" s="360" customFormat="1" ht="14.25"/>
    <row r="1340" s="360" customFormat="1" ht="14.25"/>
    <row r="1341" s="360" customFormat="1" ht="14.25"/>
    <row r="1342" s="360" customFormat="1" ht="14.25"/>
    <row r="1343" s="360" customFormat="1" ht="14.25"/>
    <row r="1344" s="360" customFormat="1" ht="14.25"/>
    <row r="1345" s="360" customFormat="1" ht="14.25"/>
    <row r="1346" s="360" customFormat="1" ht="14.25"/>
    <row r="1347" s="360" customFormat="1" ht="14.25"/>
    <row r="1348" s="360" customFormat="1" ht="14.25"/>
    <row r="1349" s="360" customFormat="1" ht="14.25"/>
    <row r="1350" s="360" customFormat="1" ht="14.25"/>
    <row r="1351" s="360" customFormat="1" ht="14.25"/>
    <row r="1352" s="360" customFormat="1" ht="14.25"/>
    <row r="1353" s="360" customFormat="1" ht="14.25"/>
    <row r="1354" s="360" customFormat="1" ht="14.25"/>
    <row r="1355" s="360" customFormat="1" ht="14.25"/>
    <row r="1356" s="360" customFormat="1" ht="14.25"/>
    <row r="1357" s="360" customFormat="1" ht="14.25"/>
    <row r="1358" s="360" customFormat="1" ht="14.25"/>
    <row r="1359" s="360" customFormat="1" ht="14.25"/>
    <row r="1360" s="360" customFormat="1" ht="14.25"/>
    <row r="1361" s="360" customFormat="1" ht="14.25"/>
    <row r="1362" s="360" customFormat="1" ht="14.25"/>
    <row r="1363" s="360" customFormat="1" ht="14.25"/>
    <row r="1364" s="360" customFormat="1" ht="14.25"/>
    <row r="1365" s="360" customFormat="1" ht="14.25"/>
    <row r="1366" s="360" customFormat="1" ht="14.25"/>
    <row r="1367" s="360" customFormat="1" ht="14.25"/>
    <row r="1368" s="360" customFormat="1" ht="14.25"/>
    <row r="1369" s="360" customFormat="1" ht="14.25"/>
    <row r="1370" s="360" customFormat="1" ht="14.25"/>
    <row r="1371" s="360" customFormat="1" ht="14.25"/>
    <row r="1372" s="360" customFormat="1" ht="14.25"/>
    <row r="1373" s="360" customFormat="1" ht="14.25"/>
    <row r="1374" s="360" customFormat="1" ht="14.25"/>
    <row r="1375" s="360" customFormat="1" ht="14.25"/>
    <row r="1376" s="360" customFormat="1" ht="14.25"/>
    <row r="1377" s="360" customFormat="1" ht="14.25"/>
    <row r="1378" s="360" customFormat="1" ht="14.25"/>
    <row r="1379" s="360" customFormat="1" ht="14.25"/>
    <row r="1380" s="360" customFormat="1" ht="14.25"/>
    <row r="1381" s="360" customFormat="1" ht="14.25"/>
    <row r="1382" s="360" customFormat="1" ht="14.25"/>
    <row r="1383" s="360" customFormat="1" ht="14.25"/>
    <row r="1384" s="360" customFormat="1" ht="14.25"/>
    <row r="1385" s="360" customFormat="1" ht="14.25"/>
    <row r="1386" s="360" customFormat="1" ht="14.25"/>
    <row r="1387" s="360" customFormat="1" ht="14.25"/>
    <row r="1388" s="360" customFormat="1" ht="14.25"/>
    <row r="1389" s="360" customFormat="1" ht="14.25"/>
    <row r="1390" s="360" customFormat="1" ht="14.25"/>
    <row r="1391" s="360" customFormat="1" ht="14.25"/>
    <row r="1392" s="360" customFormat="1" ht="14.25"/>
    <row r="1393" s="360" customFormat="1" ht="14.25"/>
    <row r="1394" s="360" customFormat="1" ht="14.25"/>
    <row r="1395" s="360" customFormat="1" ht="14.25"/>
    <row r="1396" s="360" customFormat="1" ht="14.25"/>
    <row r="1397" s="360" customFormat="1" ht="14.25"/>
    <row r="1398" s="360" customFormat="1" ht="14.25"/>
    <row r="1399" s="360" customFormat="1" ht="14.25"/>
    <row r="1400" s="360" customFormat="1" ht="14.25"/>
    <row r="1401" s="360" customFormat="1" ht="14.25"/>
    <row r="1402" s="360" customFormat="1" ht="14.25"/>
    <row r="1403" s="360" customFormat="1" ht="14.25"/>
    <row r="1404" s="360" customFormat="1" ht="14.25"/>
    <row r="1405" s="360" customFormat="1" ht="14.25"/>
    <row r="1406" s="360" customFormat="1" ht="14.25"/>
    <row r="1407" s="360" customFormat="1" ht="14.25"/>
    <row r="1408" s="360" customFormat="1" ht="14.25"/>
    <row r="1409" s="360" customFormat="1" ht="14.25"/>
    <row r="1410" s="360" customFormat="1" ht="14.25"/>
    <row r="1411" s="360" customFormat="1" ht="14.25"/>
    <row r="1412" s="360" customFormat="1" ht="14.25"/>
    <row r="1413" s="360" customFormat="1" ht="14.25"/>
    <row r="1414" s="360" customFormat="1" ht="14.25"/>
    <row r="1415" s="360" customFormat="1" ht="14.25"/>
    <row r="1416" s="360" customFormat="1" ht="14.25"/>
    <row r="1417" s="360" customFormat="1" ht="14.25"/>
    <row r="1418" s="360" customFormat="1" ht="14.25"/>
    <row r="1419" s="360" customFormat="1" ht="14.25"/>
    <row r="1420" s="360" customFormat="1" ht="14.25"/>
    <row r="1421" s="360" customFormat="1" ht="14.25"/>
    <row r="1422" s="360" customFormat="1" ht="14.25"/>
    <row r="1423" s="360" customFormat="1" ht="14.25"/>
    <row r="1424" s="360" customFormat="1" ht="14.25"/>
    <row r="1425" s="360" customFormat="1" ht="14.25"/>
    <row r="1426" s="360" customFormat="1" ht="14.25"/>
    <row r="1427" s="360" customFormat="1" ht="14.25"/>
    <row r="1428" s="360" customFormat="1" ht="14.25"/>
    <row r="1429" s="360" customFormat="1" ht="14.25"/>
    <row r="1430" s="360" customFormat="1" ht="14.25"/>
    <row r="1431" s="360" customFormat="1" ht="14.25"/>
    <row r="1432" s="360" customFormat="1" ht="14.25"/>
    <row r="1433" s="360" customFormat="1" ht="14.25"/>
    <row r="1434" s="360" customFormat="1" ht="14.25"/>
    <row r="1435" s="360" customFormat="1" ht="14.25"/>
    <row r="1436" s="360" customFormat="1" ht="14.25"/>
    <row r="1437" s="360" customFormat="1" ht="14.25"/>
    <row r="1438" s="360" customFormat="1" ht="14.25"/>
    <row r="1439" s="360" customFormat="1" ht="14.25"/>
    <row r="1440" s="360" customFormat="1" ht="14.25"/>
    <row r="1441" s="360" customFormat="1" ht="14.25"/>
    <row r="1442" s="360" customFormat="1" ht="14.25"/>
    <row r="1443" s="360" customFormat="1" ht="14.25"/>
    <row r="1444" s="360" customFormat="1" ht="14.25"/>
    <row r="1445" s="360" customFormat="1" ht="14.25"/>
    <row r="1446" s="360" customFormat="1" ht="14.25"/>
    <row r="1447" s="360" customFormat="1" ht="14.25"/>
    <row r="1448" s="360" customFormat="1" ht="14.25"/>
    <row r="1449" s="360" customFormat="1" ht="14.25"/>
    <row r="1450" s="360" customFormat="1" ht="14.25"/>
    <row r="1451" s="360" customFormat="1" ht="14.25"/>
    <row r="1452" s="360" customFormat="1" ht="14.25"/>
    <row r="1453" s="360" customFormat="1" ht="14.25"/>
    <row r="1454" s="360" customFormat="1" ht="14.25"/>
    <row r="1455" s="360" customFormat="1" ht="14.25"/>
    <row r="1456" s="360" customFormat="1" ht="14.25"/>
    <row r="1457" s="360" customFormat="1" ht="14.25"/>
    <row r="1458" s="360" customFormat="1" ht="14.25"/>
    <row r="1459" s="360" customFormat="1" ht="14.25"/>
    <row r="1460" s="360" customFormat="1" ht="14.25"/>
    <row r="1461" s="360" customFormat="1" ht="14.25"/>
    <row r="1462" s="360" customFormat="1" ht="14.25"/>
    <row r="1463" s="360" customFormat="1" ht="14.25"/>
    <row r="1464" s="360" customFormat="1" ht="14.25"/>
    <row r="1465" s="360" customFormat="1" ht="14.25"/>
    <row r="1466" s="360" customFormat="1" ht="14.25"/>
    <row r="1467" s="360" customFormat="1" ht="14.25"/>
    <row r="1468" s="360" customFormat="1" ht="14.25"/>
    <row r="1469" s="360" customFormat="1" ht="14.25"/>
    <row r="1470" s="360" customFormat="1" ht="14.25"/>
    <row r="1471" s="360" customFormat="1" ht="14.25"/>
    <row r="1472" s="360" customFormat="1" ht="14.25"/>
    <row r="1473" s="360" customFormat="1" ht="14.25"/>
    <row r="1474" s="360" customFormat="1" ht="14.25"/>
    <row r="1475" s="360" customFormat="1" ht="14.25"/>
    <row r="1476" s="360" customFormat="1" ht="14.25"/>
    <row r="1477" s="360" customFormat="1" ht="14.25"/>
    <row r="1478" s="360" customFormat="1" ht="14.25"/>
    <row r="1479" s="360" customFormat="1" ht="14.25"/>
    <row r="1480" s="360" customFormat="1" ht="14.25"/>
    <row r="1481" s="360" customFormat="1" ht="14.25"/>
    <row r="1482" s="360" customFormat="1" ht="14.25"/>
    <row r="1483" s="360" customFormat="1" ht="14.25"/>
    <row r="1484" s="360" customFormat="1" ht="14.25"/>
    <row r="1485" s="360" customFormat="1" ht="14.25"/>
    <row r="1486" s="360" customFormat="1" ht="14.25"/>
    <row r="1487" s="360" customFormat="1" ht="14.25"/>
    <row r="1488" s="360" customFormat="1" ht="14.25"/>
    <row r="1489" s="360" customFormat="1" ht="14.25"/>
    <row r="1490" s="360" customFormat="1" ht="14.25"/>
    <row r="1491" s="360" customFormat="1" ht="14.25"/>
    <row r="1492" s="360" customFormat="1" ht="14.25"/>
    <row r="1493" s="360" customFormat="1" ht="14.25"/>
    <row r="1494" s="360" customFormat="1" ht="14.25"/>
    <row r="1495" s="360" customFormat="1" ht="14.25"/>
    <row r="1496" s="360" customFormat="1" ht="14.25"/>
    <row r="1497" s="360" customFormat="1" ht="14.25"/>
    <row r="1498" s="360" customFormat="1" ht="14.25"/>
    <row r="1499" s="360" customFormat="1" ht="14.25"/>
    <row r="1500" s="360" customFormat="1" ht="14.25"/>
    <row r="1501" s="360" customFormat="1" ht="14.25"/>
    <row r="1502" s="360" customFormat="1" ht="14.25"/>
    <row r="1503" s="360" customFormat="1" ht="14.25"/>
    <row r="1504" s="360" customFormat="1" ht="14.25"/>
    <row r="1505" s="360" customFormat="1" ht="14.25"/>
    <row r="1506" s="360" customFormat="1" ht="14.25"/>
    <row r="1507" s="360" customFormat="1" ht="14.25"/>
    <row r="1508" s="360" customFormat="1" ht="14.25"/>
    <row r="1509" s="360" customFormat="1" ht="14.25"/>
    <row r="1510" s="360" customFormat="1" ht="14.25"/>
    <row r="1511" s="360" customFormat="1" ht="14.25"/>
    <row r="1512" s="360" customFormat="1" ht="14.25"/>
    <row r="1513" s="360" customFormat="1" ht="14.25"/>
    <row r="1514" s="360" customFormat="1" ht="14.25"/>
    <row r="1515" s="360" customFormat="1" ht="14.25"/>
    <row r="1516" s="360" customFormat="1" ht="14.25"/>
    <row r="1517" s="360" customFormat="1" ht="14.25"/>
    <row r="1518" s="360" customFormat="1" ht="14.25"/>
    <row r="1519" s="360" customFormat="1" ht="14.25"/>
    <row r="1520" s="360" customFormat="1" ht="14.25"/>
    <row r="1521" s="360" customFormat="1" ht="14.25"/>
    <row r="1522" s="360" customFormat="1" ht="14.25"/>
    <row r="1523" s="360" customFormat="1" ht="14.25"/>
    <row r="1524" s="360" customFormat="1" ht="14.25"/>
    <row r="1525" s="360" customFormat="1" ht="14.25"/>
    <row r="1526" s="360" customFormat="1" ht="14.25"/>
    <row r="1527" s="360" customFormat="1" ht="14.25"/>
    <row r="1528" s="360" customFormat="1" ht="14.25"/>
    <row r="1529" s="360" customFormat="1" ht="14.25"/>
    <row r="1530" s="360" customFormat="1" ht="14.25"/>
    <row r="1531" s="360" customFormat="1" ht="14.25"/>
    <row r="1532" s="360" customFormat="1" ht="14.25"/>
    <row r="1533" s="360" customFormat="1" ht="14.25"/>
    <row r="1534" s="360" customFormat="1" ht="14.25"/>
    <row r="1535" s="360" customFormat="1" ht="14.25"/>
    <row r="1536" s="360" customFormat="1" ht="14.25"/>
    <row r="1537" s="360" customFormat="1" ht="14.25"/>
    <row r="1538" s="360" customFormat="1" ht="14.25"/>
    <row r="1539" s="360" customFormat="1" ht="14.25"/>
    <row r="1540" s="360" customFormat="1" ht="14.25"/>
    <row r="1541" s="360" customFormat="1" ht="14.25"/>
    <row r="1542" s="360" customFormat="1" ht="14.25"/>
    <row r="1543" s="360" customFormat="1" ht="14.25"/>
    <row r="1544" s="360" customFormat="1" ht="14.25"/>
    <row r="1545" s="360" customFormat="1" ht="14.25"/>
    <row r="1546" s="360" customFormat="1" ht="14.25"/>
    <row r="1547" s="360" customFormat="1" ht="14.25"/>
    <row r="1548" s="360" customFormat="1" ht="14.25"/>
    <row r="1549" s="360" customFormat="1" ht="14.25"/>
    <row r="1550" s="360" customFormat="1" ht="14.25"/>
    <row r="1551" s="360" customFormat="1" ht="14.25"/>
    <row r="1552" s="360" customFormat="1" ht="14.25"/>
    <row r="1553" s="360" customFormat="1" ht="14.25"/>
    <row r="1554" s="360" customFormat="1" ht="14.25"/>
    <row r="1555" s="360" customFormat="1" ht="14.25"/>
    <row r="1556" s="360" customFormat="1" ht="14.25"/>
    <row r="1557" s="360" customFormat="1" ht="14.25"/>
    <row r="1558" s="360" customFormat="1" ht="14.25"/>
    <row r="1559" s="360" customFormat="1" ht="14.25"/>
    <row r="1560" s="360" customFormat="1" ht="14.25"/>
    <row r="1561" s="360" customFormat="1" ht="14.25"/>
    <row r="1562" s="360" customFormat="1" ht="14.25"/>
    <row r="1563" s="360" customFormat="1" ht="14.25"/>
    <row r="1564" s="360" customFormat="1" ht="14.25"/>
    <row r="1565" s="360" customFormat="1" ht="14.25"/>
    <row r="1566" s="360" customFormat="1" ht="14.25"/>
    <row r="1567" s="360" customFormat="1" ht="14.25"/>
    <row r="1568" s="360" customFormat="1" ht="14.25"/>
    <row r="1569" s="360" customFormat="1" ht="14.25"/>
    <row r="1570" s="360" customFormat="1" ht="14.25"/>
    <row r="1571" s="360" customFormat="1" ht="14.25"/>
    <row r="1572" s="360" customFormat="1" ht="14.25"/>
    <row r="1573" s="360" customFormat="1" ht="14.25"/>
    <row r="1574" s="360" customFormat="1" ht="14.25"/>
    <row r="1575" s="360" customFormat="1" ht="14.25"/>
    <row r="1576" s="360" customFormat="1" ht="14.25"/>
    <row r="1577" s="360" customFormat="1" ht="14.25"/>
    <row r="1578" s="360" customFormat="1" ht="14.25"/>
    <row r="1579" s="360" customFormat="1" ht="14.25"/>
    <row r="1580" s="360" customFormat="1" ht="14.25"/>
    <row r="1581" s="360" customFormat="1" ht="14.25"/>
    <row r="1582" s="360" customFormat="1" ht="14.25"/>
    <row r="1583" s="360" customFormat="1" ht="14.25"/>
    <row r="1584" s="360" customFormat="1" ht="14.25"/>
    <row r="1585" s="360" customFormat="1" ht="14.25"/>
    <row r="1586" s="360" customFormat="1" ht="14.25"/>
    <row r="1587" s="360" customFormat="1" ht="14.25"/>
    <row r="1588" s="360" customFormat="1" ht="14.25"/>
    <row r="1589" s="360" customFormat="1" ht="14.25"/>
    <row r="1590" s="360" customFormat="1" ht="14.25"/>
    <row r="1591" s="360" customFormat="1" ht="14.25"/>
    <row r="1592" s="360" customFormat="1" ht="14.25"/>
    <row r="1593" s="360" customFormat="1" ht="14.25"/>
    <row r="1594" s="360" customFormat="1" ht="14.25"/>
    <row r="1595" s="360" customFormat="1" ht="14.25"/>
    <row r="1596" s="360" customFormat="1" ht="14.25"/>
    <row r="1597" s="360" customFormat="1" ht="14.25"/>
    <row r="1598" s="360" customFormat="1" ht="14.25"/>
    <row r="1599" s="360" customFormat="1" ht="14.25"/>
    <row r="1600" s="360" customFormat="1" ht="14.25"/>
    <row r="1601" s="360" customFormat="1" ht="14.25"/>
    <row r="1602" s="360" customFormat="1" ht="14.25"/>
    <row r="1603" s="360" customFormat="1" ht="14.25"/>
    <row r="1604" s="360" customFormat="1" ht="14.25"/>
    <row r="1605" s="360" customFormat="1" ht="14.25"/>
    <row r="1606" s="360" customFormat="1" ht="14.25"/>
    <row r="1607" s="360" customFormat="1" ht="14.25"/>
    <row r="1608" s="360" customFormat="1" ht="14.25"/>
    <row r="1609" s="360" customFormat="1" ht="14.25"/>
    <row r="1610" s="360" customFormat="1" ht="14.25"/>
    <row r="1611" s="360" customFormat="1" ht="14.25"/>
    <row r="1612" s="360" customFormat="1" ht="14.25"/>
    <row r="1613" s="360" customFormat="1" ht="14.25"/>
    <row r="1614" s="360" customFormat="1" ht="14.25"/>
    <row r="1615" s="360" customFormat="1" ht="14.25"/>
    <row r="1616" s="360" customFormat="1" ht="14.25"/>
    <row r="1617" s="360" customFormat="1" ht="14.25"/>
    <row r="1618" s="360" customFormat="1" ht="14.25"/>
    <row r="1619" s="360" customFormat="1" ht="14.25"/>
    <row r="1620" s="360" customFormat="1" ht="14.25"/>
    <row r="1621" s="360" customFormat="1" ht="14.25"/>
    <row r="1622" s="360" customFormat="1" ht="14.25"/>
    <row r="1623" s="360" customFormat="1" ht="14.25"/>
    <row r="1624" s="360" customFormat="1" ht="14.25"/>
    <row r="1625" s="360" customFormat="1" ht="14.25"/>
    <row r="1626" s="360" customFormat="1" ht="14.25"/>
    <row r="1627" s="360" customFormat="1" ht="14.25"/>
    <row r="1628" s="360" customFormat="1" ht="14.25"/>
    <row r="1629" s="360" customFormat="1" ht="14.25"/>
    <row r="1630" s="360" customFormat="1" ht="14.25"/>
    <row r="1631" s="360" customFormat="1" ht="14.25"/>
    <row r="1632" s="360" customFormat="1" ht="14.25"/>
    <row r="1633" s="360" customFormat="1" ht="14.25"/>
    <row r="1634" s="360" customFormat="1" ht="14.25"/>
    <row r="1635" s="360" customFormat="1" ht="14.25"/>
    <row r="1636" s="360" customFormat="1" ht="14.25"/>
    <row r="1637" s="360" customFormat="1" ht="14.25"/>
    <row r="1638" s="360" customFormat="1" ht="14.25"/>
    <row r="1639" s="360" customFormat="1" ht="14.25"/>
    <row r="1640" s="360" customFormat="1" ht="14.25"/>
    <row r="1641" s="360" customFormat="1" ht="14.25"/>
    <row r="1642" s="360" customFormat="1" ht="14.25"/>
    <row r="1643" s="360" customFormat="1" ht="14.25"/>
    <row r="1644" s="360" customFormat="1" ht="14.25"/>
    <row r="1645" s="360" customFormat="1" ht="14.25"/>
    <row r="1646" s="360" customFormat="1" ht="14.25"/>
    <row r="1647" s="360" customFormat="1" ht="14.25"/>
    <row r="1648" s="360" customFormat="1" ht="14.25"/>
    <row r="1649" s="360" customFormat="1" ht="14.25"/>
    <row r="1650" s="360" customFormat="1" ht="14.25"/>
    <row r="1651" s="360" customFormat="1" ht="14.25"/>
    <row r="1652" s="360" customFormat="1" ht="14.25"/>
    <row r="1653" s="360" customFormat="1" ht="14.25"/>
    <row r="1654" s="360" customFormat="1" ht="14.25"/>
    <row r="1655" s="360" customFormat="1" ht="14.25"/>
    <row r="1656" s="360" customFormat="1" ht="14.25"/>
    <row r="1657" s="360" customFormat="1" ht="14.25"/>
    <row r="1658" s="360" customFormat="1" ht="14.25"/>
    <row r="1659" s="360" customFormat="1" ht="14.25"/>
    <row r="1660" s="360" customFormat="1" ht="14.25"/>
    <row r="1661" s="360" customFormat="1" ht="14.25"/>
    <row r="1662" s="360" customFormat="1" ht="14.25"/>
    <row r="1663" s="360" customFormat="1" ht="14.25"/>
    <row r="1664" s="360" customFormat="1" ht="14.25"/>
    <row r="1665" s="360" customFormat="1" ht="14.25"/>
    <row r="1666" s="360" customFormat="1" ht="14.25"/>
    <row r="1667" s="360" customFormat="1" ht="14.25"/>
    <row r="1668" s="360" customFormat="1" ht="14.25"/>
    <row r="1669" s="360" customFormat="1" ht="14.25"/>
    <row r="1670" s="360" customFormat="1" ht="14.25"/>
    <row r="1671" s="360" customFormat="1" ht="14.25"/>
    <row r="1672" s="360" customFormat="1" ht="14.25"/>
    <row r="1673" s="360" customFormat="1" ht="14.25"/>
    <row r="1674" s="360" customFormat="1" ht="14.25"/>
    <row r="1675" s="360" customFormat="1" ht="14.25"/>
    <row r="1676" s="360" customFormat="1" ht="14.25"/>
    <row r="1677" s="360" customFormat="1" ht="14.25"/>
    <row r="1678" s="360" customFormat="1" ht="14.25"/>
    <row r="1679" s="360" customFormat="1" ht="14.25"/>
    <row r="1680" s="360" customFormat="1" ht="14.25"/>
    <row r="1681" s="360" customFormat="1" ht="14.25"/>
    <row r="1682" s="360" customFormat="1" ht="14.25"/>
    <row r="1683" s="360" customFormat="1" ht="14.25"/>
    <row r="1684" s="360" customFormat="1" ht="14.25"/>
    <row r="1685" s="360" customFormat="1" ht="14.25"/>
    <row r="1686" s="360" customFormat="1" ht="14.25"/>
    <row r="1687" s="360" customFormat="1" ht="14.25"/>
    <row r="1688" s="360" customFormat="1" ht="14.25"/>
    <row r="1689" s="360" customFormat="1" ht="14.25"/>
    <row r="1690" s="360" customFormat="1" ht="14.25"/>
    <row r="1691" s="360" customFormat="1" ht="14.25"/>
    <row r="1692" s="360" customFormat="1" ht="14.25"/>
    <row r="1693" s="360" customFormat="1" ht="14.25"/>
    <row r="1694" s="360" customFormat="1" ht="14.25"/>
    <row r="1695" s="360" customFormat="1" ht="14.25"/>
    <row r="1696" s="360" customFormat="1" ht="14.25"/>
    <row r="1697" s="360" customFormat="1" ht="14.25"/>
    <row r="1698" s="360" customFormat="1" ht="14.25"/>
    <row r="1699" s="360" customFormat="1" ht="14.25"/>
    <row r="1700" s="360" customFormat="1" ht="14.25"/>
    <row r="1701" s="360" customFormat="1" ht="14.25"/>
    <row r="1702" s="360" customFormat="1" ht="14.25"/>
    <row r="1703" s="360" customFormat="1" ht="14.25"/>
    <row r="1704" s="360" customFormat="1" ht="14.25"/>
    <row r="1705" s="360" customFormat="1" ht="14.25"/>
    <row r="1706" s="360" customFormat="1" ht="14.25"/>
    <row r="1707" s="360" customFormat="1" ht="14.25"/>
    <row r="1708" s="360" customFormat="1" ht="14.25"/>
    <row r="1709" s="360" customFormat="1" ht="14.25"/>
    <row r="1710" s="360" customFormat="1" ht="14.25"/>
    <row r="1711" s="360" customFormat="1" ht="14.25"/>
    <row r="1712" s="360" customFormat="1" ht="14.25"/>
    <row r="1713" s="360" customFormat="1" ht="14.25"/>
    <row r="1714" s="360" customFormat="1" ht="14.25"/>
    <row r="1715" s="360" customFormat="1" ht="14.25"/>
    <row r="1716" s="360" customFormat="1" ht="14.25"/>
    <row r="1717" s="360" customFormat="1" ht="14.25"/>
    <row r="1718" s="360" customFormat="1" ht="14.25"/>
    <row r="1719" s="360" customFormat="1" ht="14.25"/>
    <row r="1720" s="360" customFormat="1" ht="14.25"/>
    <row r="1721" s="360" customFormat="1" ht="14.25"/>
    <row r="1722" s="360" customFormat="1" ht="14.25"/>
    <row r="1723" s="360" customFormat="1" ht="14.25"/>
    <row r="1724" s="360" customFormat="1" ht="14.25"/>
    <row r="1725" s="360" customFormat="1" ht="14.25"/>
    <row r="1726" s="360" customFormat="1" ht="14.25"/>
    <row r="1727" s="360" customFormat="1" ht="14.25"/>
    <row r="1728" s="360" customFormat="1" ht="14.25"/>
    <row r="1729" s="360" customFormat="1" ht="14.25"/>
    <row r="1730" s="360" customFormat="1" ht="14.25"/>
    <row r="1731" s="360" customFormat="1" ht="14.25"/>
    <row r="1732" s="360" customFormat="1" ht="14.25"/>
    <row r="1733" s="360" customFormat="1" ht="14.25"/>
    <row r="1734" s="360" customFormat="1" ht="14.25"/>
    <row r="1735" s="360" customFormat="1" ht="14.25"/>
    <row r="1736" s="360" customFormat="1" ht="14.25"/>
    <row r="1737" s="360" customFormat="1" ht="14.25"/>
    <row r="1738" s="360" customFormat="1" ht="14.25"/>
    <row r="1739" s="360" customFormat="1" ht="14.25"/>
    <row r="1740" s="360" customFormat="1" ht="14.25"/>
    <row r="1741" s="360" customFormat="1" ht="14.25"/>
    <row r="1742" s="360" customFormat="1" ht="14.25"/>
    <row r="1743" s="360" customFormat="1" ht="14.25"/>
    <row r="1744" s="360" customFormat="1" ht="14.25"/>
    <row r="1745" s="360" customFormat="1" ht="14.25"/>
    <row r="1746" s="360" customFormat="1" ht="14.25"/>
    <row r="1747" s="360" customFormat="1" ht="14.25"/>
    <row r="1748" s="360" customFormat="1" ht="14.25"/>
    <row r="1749" s="360" customFormat="1" ht="14.25"/>
    <row r="1750" s="360" customFormat="1" ht="14.25"/>
    <row r="1751" s="360" customFormat="1" ht="14.25"/>
    <row r="1752" s="360" customFormat="1" ht="14.25"/>
    <row r="1753" s="360" customFormat="1" ht="14.25"/>
    <row r="1754" s="360" customFormat="1" ht="14.25"/>
    <row r="1755" s="360" customFormat="1" ht="14.25"/>
    <row r="1756" s="360" customFormat="1" ht="14.25"/>
    <row r="1757" s="360" customFormat="1" ht="14.25"/>
    <row r="1758" s="360" customFormat="1" ht="14.25"/>
    <row r="1759" s="360" customFormat="1" ht="14.25"/>
    <row r="1760" s="360" customFormat="1" ht="14.25"/>
    <row r="1761" s="360" customFormat="1" ht="14.25"/>
    <row r="1762" s="360" customFormat="1" ht="14.25"/>
    <row r="1763" s="360" customFormat="1" ht="14.25"/>
    <row r="1764" s="360" customFormat="1" ht="14.25"/>
    <row r="1765" s="360" customFormat="1" ht="14.25"/>
    <row r="1766" s="360" customFormat="1" ht="14.25"/>
    <row r="1767" s="360" customFormat="1" ht="14.25"/>
    <row r="1768" s="360" customFormat="1" ht="14.25"/>
    <row r="1769" s="360" customFormat="1" ht="14.25"/>
    <row r="1770" s="360" customFormat="1" ht="14.25"/>
    <row r="1771" s="360" customFormat="1" ht="14.25"/>
    <row r="1772" s="360" customFormat="1" ht="14.25"/>
  </sheetData>
  <mergeCells count="40">
    <mergeCell ref="B13:G13"/>
    <mergeCell ref="B2:H2"/>
    <mergeCell ref="B3:H3"/>
    <mergeCell ref="B4:H4"/>
    <mergeCell ref="B5:H5"/>
    <mergeCell ref="C7:G7"/>
    <mergeCell ref="B8:H8"/>
    <mergeCell ref="B9:B12"/>
    <mergeCell ref="C9:G9"/>
    <mergeCell ref="C10:G10"/>
    <mergeCell ref="C11:G11"/>
    <mergeCell ref="C12:G12"/>
    <mergeCell ref="B14:H14"/>
    <mergeCell ref="B15:B18"/>
    <mergeCell ref="C15:G15"/>
    <mergeCell ref="C16:G16"/>
    <mergeCell ref="C17:G17"/>
    <mergeCell ref="C18:G18"/>
    <mergeCell ref="H26:H27"/>
    <mergeCell ref="B19:G19"/>
    <mergeCell ref="B20:H20"/>
    <mergeCell ref="C21:G21"/>
    <mergeCell ref="B22:G22"/>
    <mergeCell ref="B23:G23"/>
    <mergeCell ref="B25:H25"/>
    <mergeCell ref="B26:B27"/>
    <mergeCell ref="C26:C27"/>
    <mergeCell ref="E26:E27"/>
    <mergeCell ref="F26:F27"/>
    <mergeCell ref="G26:G27"/>
    <mergeCell ref="C35:H35"/>
    <mergeCell ref="C36:H36"/>
    <mergeCell ref="B38:H38"/>
    <mergeCell ref="B39:H39"/>
    <mergeCell ref="C29:H29"/>
    <mergeCell ref="C30:H30"/>
    <mergeCell ref="C31:H31"/>
    <mergeCell ref="C32:H32"/>
    <mergeCell ref="C33:H33"/>
    <mergeCell ref="C34:H34"/>
  </mergeCells>
  <dataValidations count="3">
    <dataValidation type="list" allowBlank="1" showInputMessage="1" showErrorMessage="1" sqref="B4:H4">
      <formula1>$B$44:$B$50</formula1>
    </dataValidation>
    <dataValidation type="list" allowBlank="1" showInputMessage="1" showErrorMessage="1" sqref="B5:H5">
      <formula1>$B$52:$B$53</formula1>
    </dataValidation>
    <dataValidation type="list" allowBlank="1" showInputMessage="1" showErrorMessage="1" sqref="H6">
      <formula1>$B$55:$B$57</formula1>
    </dataValidation>
  </dataValidations>
  <printOptions horizontalCentered="1"/>
  <pageMargins left="0.51181102362204722" right="0.51181102362204722" top="0.78740157480314965" bottom="0.78740157480314965" header="0.31496062992125984" footer="0.31496062992125984"/>
  <pageSetup paperSize="9" scale="110" orientation="portrait" r:id="rId1"/>
</worksheet>
</file>

<file path=xl/worksheets/sheet12.xml><?xml version="1.0" encoding="utf-8"?>
<worksheet xmlns="http://schemas.openxmlformats.org/spreadsheetml/2006/main" xmlns:r="http://schemas.openxmlformats.org/officeDocument/2006/relationships">
  <dimension ref="A1:K57"/>
  <sheetViews>
    <sheetView showGridLines="0" view="pageBreakPreview" zoomScale="130" zoomScaleNormal="100" zoomScaleSheetLayoutView="130" workbookViewId="0">
      <selection activeCell="P35" sqref="P35"/>
    </sheetView>
  </sheetViews>
  <sheetFormatPr defaultColWidth="9.140625" defaultRowHeight="14.25"/>
  <cols>
    <col min="1" max="1" width="3.140625" style="360" customWidth="1"/>
    <col min="2" max="2" width="9.140625" style="360"/>
    <col min="3" max="3" width="4.42578125" style="360" customWidth="1"/>
    <col min="4" max="4" width="38" style="360" customWidth="1"/>
    <col min="5" max="5" width="2.42578125" style="360" customWidth="1"/>
    <col min="6" max="6" width="4.140625" style="360" customWidth="1"/>
    <col min="7" max="7" width="4" style="360" customWidth="1"/>
    <col min="8" max="8" width="11.42578125" style="360" customWidth="1"/>
    <col min="9" max="9" width="3.140625" style="360" customWidth="1"/>
    <col min="10" max="16384" width="9.140625" style="360"/>
  </cols>
  <sheetData>
    <row r="1" spans="1:11" ht="60.75" customHeight="1">
      <c r="A1" s="359"/>
      <c r="B1" s="359"/>
      <c r="C1" s="359"/>
      <c r="D1" s="359" t="s">
        <v>11931</v>
      </c>
      <c r="E1" s="359"/>
      <c r="F1" s="359"/>
      <c r="G1" s="359"/>
      <c r="H1" s="359"/>
      <c r="I1" s="359"/>
    </row>
    <row r="2" spans="1:11" ht="15">
      <c r="A2" s="359"/>
      <c r="B2" s="524" t="s">
        <v>11932</v>
      </c>
      <c r="C2" s="524"/>
      <c r="D2" s="524"/>
      <c r="E2" s="524"/>
      <c r="F2" s="524"/>
      <c r="G2" s="524"/>
      <c r="H2" s="524"/>
      <c r="I2" s="359"/>
      <c r="K2" s="361"/>
    </row>
    <row r="3" spans="1:11" ht="15">
      <c r="A3" s="359"/>
      <c r="B3" s="524" t="s">
        <v>11933</v>
      </c>
      <c r="C3" s="524"/>
      <c r="D3" s="524"/>
      <c r="E3" s="524"/>
      <c r="F3" s="524"/>
      <c r="G3" s="524"/>
      <c r="H3" s="524"/>
      <c r="I3" s="359"/>
      <c r="K3" s="380"/>
    </row>
    <row r="4" spans="1:11" ht="33" customHeight="1">
      <c r="A4" s="359"/>
      <c r="B4" s="527" t="s">
        <v>11986</v>
      </c>
      <c r="C4" s="527"/>
      <c r="D4" s="527"/>
      <c r="E4" s="527"/>
      <c r="F4" s="527"/>
      <c r="G4" s="527"/>
      <c r="H4" s="527"/>
      <c r="I4" s="359"/>
    </row>
    <row r="5" spans="1:11">
      <c r="A5" s="359"/>
      <c r="B5" s="525" t="s">
        <v>11935</v>
      </c>
      <c r="C5" s="525"/>
      <c r="D5" s="525"/>
      <c r="E5" s="525"/>
      <c r="F5" s="525"/>
      <c r="G5" s="525"/>
      <c r="H5" s="525"/>
      <c r="I5" s="359"/>
    </row>
    <row r="6" spans="1:11" ht="15" customHeight="1" thickBot="1">
      <c r="A6" s="359"/>
      <c r="B6" s="362"/>
      <c r="C6" s="362"/>
      <c r="D6" s="362"/>
      <c r="E6" s="362"/>
      <c r="F6" s="362"/>
      <c r="G6" s="362"/>
      <c r="H6" s="363" t="s">
        <v>11984</v>
      </c>
      <c r="I6" s="359"/>
    </row>
    <row r="7" spans="1:11" ht="15" thickBot="1">
      <c r="A7" s="359"/>
      <c r="B7" s="364" t="s">
        <v>11937</v>
      </c>
      <c r="C7" s="526" t="s">
        <v>11938</v>
      </c>
      <c r="D7" s="526"/>
      <c r="E7" s="526"/>
      <c r="F7" s="526"/>
      <c r="G7" s="526"/>
      <c r="H7" s="365" t="s">
        <v>11939</v>
      </c>
      <c r="I7" s="359"/>
    </row>
    <row r="8" spans="1:11" ht="15" thickTop="1">
      <c r="A8" s="359"/>
      <c r="B8" s="497" t="s">
        <v>11940</v>
      </c>
      <c r="C8" s="498"/>
      <c r="D8" s="498"/>
      <c r="E8" s="498"/>
      <c r="F8" s="498"/>
      <c r="G8" s="498"/>
      <c r="H8" s="499"/>
      <c r="I8" s="359"/>
    </row>
    <row r="9" spans="1:11">
      <c r="A9" s="359"/>
      <c r="B9" s="512" t="s">
        <v>11941</v>
      </c>
      <c r="C9" s="515" t="s">
        <v>11942</v>
      </c>
      <c r="D9" s="516"/>
      <c r="E9" s="516"/>
      <c r="F9" s="516"/>
      <c r="G9" s="517"/>
      <c r="H9" s="368">
        <v>1.4999999999999999E-2</v>
      </c>
      <c r="I9" s="359"/>
    </row>
    <row r="10" spans="1:11">
      <c r="A10" s="359"/>
      <c r="B10" s="513"/>
      <c r="C10" s="518" t="s">
        <v>11943</v>
      </c>
      <c r="D10" s="519"/>
      <c r="E10" s="519"/>
      <c r="F10" s="519"/>
      <c r="G10" s="520"/>
      <c r="H10" s="366">
        <v>3.0000000000000001E-3</v>
      </c>
      <c r="I10" s="359"/>
    </row>
    <row r="11" spans="1:11">
      <c r="A11" s="359"/>
      <c r="B11" s="513"/>
      <c r="C11" s="518" t="s">
        <v>11944</v>
      </c>
      <c r="D11" s="519"/>
      <c r="E11" s="519"/>
      <c r="F11" s="519"/>
      <c r="G11" s="520"/>
      <c r="H11" s="366">
        <v>5.5999999999999999E-3</v>
      </c>
      <c r="I11" s="359"/>
    </row>
    <row r="12" spans="1:11">
      <c r="A12" s="359"/>
      <c r="B12" s="514"/>
      <c r="C12" s="521" t="s">
        <v>11945</v>
      </c>
      <c r="D12" s="522"/>
      <c r="E12" s="522"/>
      <c r="F12" s="522"/>
      <c r="G12" s="523"/>
      <c r="H12" s="369">
        <v>8.5000000000000006E-3</v>
      </c>
      <c r="I12" s="359"/>
    </row>
    <row r="13" spans="1:11" ht="15" thickBot="1">
      <c r="A13" s="359"/>
      <c r="B13" s="494" t="s">
        <v>11946</v>
      </c>
      <c r="C13" s="495"/>
      <c r="D13" s="495"/>
      <c r="E13" s="495"/>
      <c r="F13" s="495"/>
      <c r="G13" s="496"/>
      <c r="H13" s="367">
        <f>SUM(H9:H12)</f>
        <v>3.2100000000000004E-2</v>
      </c>
      <c r="I13" s="359"/>
    </row>
    <row r="14" spans="1:11" ht="15" thickTop="1">
      <c r="A14" s="359"/>
      <c r="B14" s="497" t="s">
        <v>11947</v>
      </c>
      <c r="C14" s="498"/>
      <c r="D14" s="498"/>
      <c r="E14" s="498"/>
      <c r="F14" s="498"/>
      <c r="G14" s="498"/>
      <c r="H14" s="499"/>
      <c r="I14" s="359"/>
    </row>
    <row r="15" spans="1:11">
      <c r="A15" s="359"/>
      <c r="B15" s="512" t="s">
        <v>11948</v>
      </c>
      <c r="C15" s="515" t="s">
        <v>11949</v>
      </c>
      <c r="D15" s="516"/>
      <c r="E15" s="516"/>
      <c r="F15" s="516"/>
      <c r="G15" s="517"/>
      <c r="H15" s="368">
        <v>0.03</v>
      </c>
      <c r="I15" s="359"/>
    </row>
    <row r="16" spans="1:11">
      <c r="A16" s="359"/>
      <c r="B16" s="513"/>
      <c r="C16" s="518" t="s">
        <v>11950</v>
      </c>
      <c r="D16" s="519"/>
      <c r="E16" s="519"/>
      <c r="F16" s="519"/>
      <c r="G16" s="520"/>
      <c r="H16" s="366">
        <v>6.4999999999999997E-3</v>
      </c>
      <c r="I16" s="359"/>
    </row>
    <row r="17" spans="1:9">
      <c r="A17" s="359"/>
      <c r="B17" s="513"/>
      <c r="C17" s="518" t="s">
        <v>11951</v>
      </c>
      <c r="D17" s="519"/>
      <c r="E17" s="519"/>
      <c r="F17" s="519"/>
      <c r="G17" s="520"/>
      <c r="H17" s="366">
        <v>0</v>
      </c>
      <c r="I17" s="359"/>
    </row>
    <row r="18" spans="1:9">
      <c r="A18" s="359"/>
      <c r="B18" s="514"/>
      <c r="C18" s="521" t="s">
        <v>11952</v>
      </c>
      <c r="D18" s="522"/>
      <c r="E18" s="522"/>
      <c r="F18" s="522"/>
      <c r="G18" s="523"/>
      <c r="H18" s="369">
        <v>0</v>
      </c>
      <c r="I18" s="359"/>
    </row>
    <row r="19" spans="1:9" ht="15" thickBot="1">
      <c r="A19" s="359"/>
      <c r="B19" s="494" t="s">
        <v>11953</v>
      </c>
      <c r="C19" s="495"/>
      <c r="D19" s="495"/>
      <c r="E19" s="495"/>
      <c r="F19" s="495"/>
      <c r="G19" s="496"/>
      <c r="H19" s="367">
        <f>SUM(H15:H18)</f>
        <v>3.6499999999999998E-2</v>
      </c>
      <c r="I19" s="359"/>
    </row>
    <row r="20" spans="1:9" ht="15" thickTop="1">
      <c r="A20" s="359"/>
      <c r="B20" s="497" t="s">
        <v>11954</v>
      </c>
      <c r="C20" s="498"/>
      <c r="D20" s="498"/>
      <c r="E20" s="498"/>
      <c r="F20" s="498"/>
      <c r="G20" s="498"/>
      <c r="H20" s="499"/>
      <c r="I20" s="359"/>
    </row>
    <row r="21" spans="1:9">
      <c r="A21" s="359"/>
      <c r="B21" s="370" t="s">
        <v>11955</v>
      </c>
      <c r="C21" s="500" t="s">
        <v>11956</v>
      </c>
      <c r="D21" s="501"/>
      <c r="E21" s="501"/>
      <c r="F21" s="501"/>
      <c r="G21" s="502"/>
      <c r="H21" s="368">
        <v>3.5000000000000003E-2</v>
      </c>
      <c r="I21" s="359"/>
    </row>
    <row r="22" spans="1:9" ht="15" thickBot="1">
      <c r="A22" s="359"/>
      <c r="B22" s="494" t="s">
        <v>11957</v>
      </c>
      <c r="C22" s="495"/>
      <c r="D22" s="495"/>
      <c r="E22" s="495"/>
      <c r="F22" s="495"/>
      <c r="G22" s="496"/>
      <c r="H22" s="367">
        <f>SUM(H21:H21)</f>
        <v>3.5000000000000003E-2</v>
      </c>
      <c r="I22" s="359"/>
    </row>
    <row r="23" spans="1:9" ht="15.75" thickTop="1" thickBot="1">
      <c r="A23" s="359"/>
      <c r="B23" s="503" t="s">
        <v>11897</v>
      </c>
      <c r="C23" s="504"/>
      <c r="D23" s="504"/>
      <c r="E23" s="504"/>
      <c r="F23" s="504"/>
      <c r="G23" s="505"/>
      <c r="H23" s="371">
        <f>((((((1+(H9+H10+H11))*((1+H12)*(1+H22)))/(1-H19))-1)*100))/100</f>
        <v>0.10890619719771655</v>
      </c>
      <c r="I23" s="359"/>
    </row>
    <row r="24" spans="1:9" ht="20.100000000000001" customHeight="1">
      <c r="A24" s="359"/>
      <c r="B24" s="372"/>
      <c r="C24" s="372"/>
      <c r="D24" s="372"/>
      <c r="E24" s="372"/>
      <c r="F24" s="372"/>
      <c r="G24" s="372"/>
      <c r="H24" s="372"/>
      <c r="I24" s="359"/>
    </row>
    <row r="25" spans="1:9" ht="15.75" customHeight="1">
      <c r="A25" s="359"/>
      <c r="B25" s="506" t="s">
        <v>11958</v>
      </c>
      <c r="C25" s="506"/>
      <c r="D25" s="506"/>
      <c r="E25" s="506"/>
      <c r="F25" s="506"/>
      <c r="G25" s="506"/>
      <c r="H25" s="506"/>
      <c r="I25" s="359"/>
    </row>
    <row r="26" spans="1:9" ht="21" customHeight="1">
      <c r="A26" s="359"/>
      <c r="B26" s="507" t="s">
        <v>11959</v>
      </c>
      <c r="C26" s="508" t="s">
        <v>11960</v>
      </c>
      <c r="D26" s="373" t="s">
        <v>11961</v>
      </c>
      <c r="E26" s="509" t="s">
        <v>11962</v>
      </c>
      <c r="F26" s="510">
        <v>-1</v>
      </c>
      <c r="G26" s="511" t="s">
        <v>11963</v>
      </c>
      <c r="H26" s="493" t="s">
        <v>11964</v>
      </c>
      <c r="I26" s="359"/>
    </row>
    <row r="27" spans="1:9" ht="21" customHeight="1">
      <c r="A27" s="359"/>
      <c r="B27" s="507"/>
      <c r="C27" s="508"/>
      <c r="D27" s="374" t="s">
        <v>11965</v>
      </c>
      <c r="E27" s="509"/>
      <c r="F27" s="510"/>
      <c r="G27" s="511"/>
      <c r="H27" s="493"/>
      <c r="I27" s="359"/>
    </row>
    <row r="28" spans="1:9" ht="3" customHeight="1">
      <c r="A28" s="359"/>
      <c r="B28" s="375"/>
      <c r="C28" s="375"/>
      <c r="D28" s="375"/>
      <c r="E28" s="375"/>
      <c r="F28" s="375"/>
      <c r="G28" s="375"/>
      <c r="H28" s="375"/>
      <c r="I28" s="359"/>
    </row>
    <row r="29" spans="1:9">
      <c r="A29" s="359"/>
      <c r="B29" s="376" t="s">
        <v>11966</v>
      </c>
      <c r="C29" s="490" t="s">
        <v>11967</v>
      </c>
      <c r="D29" s="490"/>
      <c r="E29" s="490"/>
      <c r="F29" s="490"/>
      <c r="G29" s="490"/>
      <c r="H29" s="490"/>
      <c r="I29" s="359"/>
    </row>
    <row r="30" spans="1:9">
      <c r="A30" s="359"/>
      <c r="B30" s="376" t="s">
        <v>11968</v>
      </c>
      <c r="C30" s="490" t="s">
        <v>11969</v>
      </c>
      <c r="D30" s="490"/>
      <c r="E30" s="490"/>
      <c r="F30" s="490"/>
      <c r="G30" s="490"/>
      <c r="H30" s="490"/>
      <c r="I30" s="359"/>
    </row>
    <row r="31" spans="1:9">
      <c r="A31" s="359"/>
      <c r="B31" s="376" t="s">
        <v>11970</v>
      </c>
      <c r="C31" s="490" t="s">
        <v>11971</v>
      </c>
      <c r="D31" s="490"/>
      <c r="E31" s="490"/>
      <c r="F31" s="490"/>
      <c r="G31" s="490"/>
      <c r="H31" s="490"/>
      <c r="I31" s="359"/>
    </row>
    <row r="32" spans="1:9">
      <c r="A32" s="359"/>
      <c r="B32" s="376" t="s">
        <v>11972</v>
      </c>
      <c r="C32" s="490" t="s">
        <v>11973</v>
      </c>
      <c r="D32" s="490"/>
      <c r="E32" s="490"/>
      <c r="F32" s="490"/>
      <c r="G32" s="490"/>
      <c r="H32" s="490"/>
      <c r="I32" s="359"/>
    </row>
    <row r="33" spans="1:9">
      <c r="A33" s="359"/>
      <c r="B33" s="376" t="s">
        <v>11974</v>
      </c>
      <c r="C33" s="490" t="s">
        <v>11975</v>
      </c>
      <c r="D33" s="490"/>
      <c r="E33" s="490"/>
      <c r="F33" s="490"/>
      <c r="G33" s="490"/>
      <c r="H33" s="490"/>
      <c r="I33" s="359"/>
    </row>
    <row r="34" spans="1:9">
      <c r="A34" s="359"/>
      <c r="B34" s="376" t="s">
        <v>3</v>
      </c>
      <c r="C34" s="490" t="s">
        <v>11976</v>
      </c>
      <c r="D34" s="490"/>
      <c r="E34" s="490"/>
      <c r="F34" s="490"/>
      <c r="G34" s="490"/>
      <c r="H34" s="490"/>
      <c r="I34" s="359"/>
    </row>
    <row r="35" spans="1:9">
      <c r="A35" s="359"/>
      <c r="B35" s="376" t="s">
        <v>11977</v>
      </c>
      <c r="C35" s="490" t="s">
        <v>11978</v>
      </c>
      <c r="D35" s="490"/>
      <c r="E35" s="490"/>
      <c r="F35" s="490"/>
      <c r="G35" s="490"/>
      <c r="H35" s="490"/>
      <c r="I35" s="359"/>
    </row>
    <row r="36" spans="1:9" s="379" customFormat="1" ht="44.25" customHeight="1">
      <c r="A36" s="377"/>
      <c r="B36" s="378"/>
      <c r="C36" s="491" t="s">
        <v>11987</v>
      </c>
      <c r="D36" s="491"/>
      <c r="E36" s="491"/>
      <c r="F36" s="491"/>
      <c r="G36" s="491"/>
      <c r="H36" s="491"/>
      <c r="I36" s="377"/>
    </row>
    <row r="37" spans="1:9" ht="15" customHeight="1">
      <c r="A37" s="359"/>
      <c r="B37" s="375"/>
      <c r="C37" s="375"/>
      <c r="D37" s="375"/>
      <c r="E37" s="375"/>
      <c r="F37" s="375"/>
      <c r="G37" s="375"/>
      <c r="H37" s="375"/>
      <c r="I37" s="359"/>
    </row>
    <row r="38" spans="1:9">
      <c r="A38" s="359"/>
      <c r="B38" s="492" t="s">
        <v>11980</v>
      </c>
      <c r="C38" s="492"/>
      <c r="D38" s="492"/>
      <c r="E38" s="492"/>
      <c r="F38" s="492"/>
      <c r="G38" s="492"/>
      <c r="H38" s="492"/>
      <c r="I38" s="359"/>
    </row>
    <row r="39" spans="1:9">
      <c r="A39" s="359"/>
      <c r="B39" s="492" t="s">
        <v>11981</v>
      </c>
      <c r="C39" s="492"/>
      <c r="D39" s="492"/>
      <c r="E39" s="492"/>
      <c r="F39" s="492"/>
      <c r="G39" s="492"/>
      <c r="H39" s="492"/>
      <c r="I39" s="359"/>
    </row>
    <row r="40" spans="1:9" ht="5.0999999999999996" customHeight="1">
      <c r="A40" s="359"/>
      <c r="B40" s="359"/>
      <c r="C40" s="359"/>
      <c r="D40" s="359"/>
      <c r="E40" s="359"/>
      <c r="F40" s="359"/>
      <c r="G40" s="359"/>
      <c r="H40" s="359"/>
      <c r="I40" s="359"/>
    </row>
    <row r="44" spans="1:9" hidden="1">
      <c r="B44" s="380" t="s">
        <v>11934</v>
      </c>
    </row>
    <row r="45" spans="1:9" hidden="1">
      <c r="B45" s="380" t="s">
        <v>11982</v>
      </c>
    </row>
    <row r="46" spans="1:9" hidden="1">
      <c r="B46" s="380" t="str">
        <f>'[11]Quadro Comparativo'!A9</f>
        <v>Drenagem Pluvial, Redes de Abastecimento de Água, Coleta de Esgoto e Construções Correlatas</v>
      </c>
    </row>
    <row r="47" spans="1:9" hidden="1">
      <c r="B47" s="380" t="str">
        <f>'[11]Quadro Comparativo'!A10</f>
        <v>Drenagem Pluvial com Pavimentação</v>
      </c>
    </row>
    <row r="48" spans="1:9" hidden="1">
      <c r="B48" s="380" t="str">
        <f>'[11]Quadro Comparativo'!A11</f>
        <v>Paisagismo, Parques e Jardins</v>
      </c>
    </row>
    <row r="49" spans="2:10" hidden="1">
      <c r="B49" s="380" t="str">
        <f>'[11]Quadro Comparativo'!A12</f>
        <v>Obras de Menor Complexidade (Praças, Calçadas, Ciclovias, Meios Fios, Quiosques e Obras Correlatas)</v>
      </c>
    </row>
    <row r="50" spans="2:10" hidden="1">
      <c r="B50" s="380" t="str">
        <f>'[11]Quadro Comparativo'!A13</f>
        <v>Fornecimento de Materiais Betuminosos e Outros Materiais e Equipamentos de Grande Relevância de Natureza Específica</v>
      </c>
    </row>
    <row r="51" spans="2:10" hidden="1"/>
    <row r="52" spans="2:10" hidden="1">
      <c r="B52" s="380" t="s">
        <v>11983</v>
      </c>
    </row>
    <row r="53" spans="2:10" hidden="1">
      <c r="B53" s="380" t="s">
        <v>11935</v>
      </c>
    </row>
    <row r="54" spans="2:10" hidden="1"/>
    <row r="55" spans="2:10" hidden="1">
      <c r="B55" s="380" t="s">
        <v>11984</v>
      </c>
    </row>
    <row r="56" spans="2:10" hidden="1">
      <c r="B56" s="380" t="s">
        <v>11936</v>
      </c>
      <c r="H56" s="381"/>
      <c r="I56" s="381"/>
      <c r="J56" s="381"/>
    </row>
    <row r="57" spans="2:10" hidden="1">
      <c r="B57" s="380" t="s">
        <v>11985</v>
      </c>
    </row>
  </sheetData>
  <mergeCells count="40">
    <mergeCell ref="B13:G13"/>
    <mergeCell ref="B2:H2"/>
    <mergeCell ref="B3:H3"/>
    <mergeCell ref="B4:H4"/>
    <mergeCell ref="B5:H5"/>
    <mergeCell ref="C7:G7"/>
    <mergeCell ref="B8:H8"/>
    <mergeCell ref="B9:B12"/>
    <mergeCell ref="C9:G9"/>
    <mergeCell ref="C10:G10"/>
    <mergeCell ref="C11:G11"/>
    <mergeCell ref="C12:G12"/>
    <mergeCell ref="B14:H14"/>
    <mergeCell ref="B15:B18"/>
    <mergeCell ref="C15:G15"/>
    <mergeCell ref="C16:G16"/>
    <mergeCell ref="C17:G17"/>
    <mergeCell ref="C18:G18"/>
    <mergeCell ref="H26:H27"/>
    <mergeCell ref="B19:G19"/>
    <mergeCell ref="B20:H20"/>
    <mergeCell ref="C21:G21"/>
    <mergeCell ref="B22:G22"/>
    <mergeCell ref="B23:G23"/>
    <mergeCell ref="B25:H25"/>
    <mergeCell ref="B26:B27"/>
    <mergeCell ref="C26:C27"/>
    <mergeCell ref="E26:E27"/>
    <mergeCell ref="F26:F27"/>
    <mergeCell ref="G26:G27"/>
    <mergeCell ref="C35:H35"/>
    <mergeCell ref="C36:H36"/>
    <mergeCell ref="B38:H38"/>
    <mergeCell ref="B39:H39"/>
    <mergeCell ref="C29:H29"/>
    <mergeCell ref="C30:H30"/>
    <mergeCell ref="C31:H31"/>
    <mergeCell ref="C32:H32"/>
    <mergeCell ref="C33:H33"/>
    <mergeCell ref="C34:H34"/>
  </mergeCells>
  <dataValidations count="3">
    <dataValidation type="list" allowBlank="1" showInputMessage="1" showErrorMessage="1" sqref="B4:H4">
      <formula1>$B$44:$B$50</formula1>
    </dataValidation>
    <dataValidation type="list" allowBlank="1" showInputMessage="1" showErrorMessage="1" sqref="B5:H5">
      <formula1>$B$52:$B$53</formula1>
    </dataValidation>
    <dataValidation type="list" allowBlank="1" showInputMessage="1" showErrorMessage="1" sqref="H6">
      <formula1>$B$55:$B$57</formula1>
    </dataValidation>
  </dataValidations>
  <printOptions horizontalCentered="1"/>
  <pageMargins left="0.51181102362204722" right="0.51181102362204722" top="0.78740157480314965" bottom="0.78740157480314965" header="0.31496062992125984" footer="0.31496062992125984"/>
  <pageSetup paperSize="9" scale="1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14</vt:i4>
      </vt:variant>
    </vt:vector>
  </HeadingPairs>
  <TitlesOfParts>
    <vt:vector size="26" baseType="lpstr">
      <vt:lpstr>046.21-CAPA</vt:lpstr>
      <vt:lpstr>048.01-21 - OBR CIVIS</vt:lpstr>
      <vt:lpstr>048.02-21-EQUIP.</vt:lpstr>
      <vt:lpstr>048-21-CRO</vt:lpstr>
      <vt:lpstr>048-21-ABC</vt:lpstr>
      <vt:lpstr>048-21-CCU's</vt:lpstr>
      <vt:lpstr>SERVIÇOS</vt:lpstr>
      <vt:lpstr>INSUMOS</vt:lpstr>
      <vt:lpstr>048-21-COTAÇÃO</vt:lpstr>
      <vt:lpstr>ENCARGOS</vt:lpstr>
      <vt:lpstr>BDI obras</vt:lpstr>
      <vt:lpstr>BDI-Equip.</vt:lpstr>
      <vt:lpstr>'046.21-CAPA'!Area_de_impressao</vt:lpstr>
      <vt:lpstr>'048.01-21 - OBR CIVIS'!Area_de_impressao</vt:lpstr>
      <vt:lpstr>'048.02-21-EQUIP.'!Area_de_impressao</vt:lpstr>
      <vt:lpstr>'048-21-ABC'!Area_de_impressao</vt:lpstr>
      <vt:lpstr>'048-21-CCU''s'!Area_de_impressao</vt:lpstr>
      <vt:lpstr>'048-21-COTAÇÃO'!Area_de_impressao</vt:lpstr>
      <vt:lpstr>'048-21-CRO'!Area_de_impressao</vt:lpstr>
      <vt:lpstr>'BDI obras'!Area_de_impressao</vt:lpstr>
      <vt:lpstr>'BDI-Equip.'!Area_de_impressao</vt:lpstr>
      <vt:lpstr>'048.01-21 - OBR CIVIS'!Titulos_de_impressao</vt:lpstr>
      <vt:lpstr>'048.02-21-EQUIP.'!Titulos_de_impressao</vt:lpstr>
      <vt:lpstr>'048-21-ABC'!Titulos_de_impressao</vt:lpstr>
      <vt:lpstr>'048-21-CCU''s'!Titulos_de_impressao</vt:lpstr>
      <vt:lpstr>'048-21-COTAÇÃO'!Titulos_de_impressao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Gilmar da Mota Fernandes</dc:creator>
  <cp:lastModifiedBy>herbert.loiola</cp:lastModifiedBy>
  <cp:lastPrinted>2022-05-17T13:23:45Z</cp:lastPrinted>
  <dcterms:created xsi:type="dcterms:W3CDTF">2016-10-17T12:27:47Z</dcterms:created>
  <dcterms:modified xsi:type="dcterms:W3CDTF">2022-07-15T17:29:00Z</dcterms:modified>
</cp:coreProperties>
</file>